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ThinkPad X260\Desktop\☆じゅく☆\トレード管理シート\"/>
    </mc:Choice>
  </mc:AlternateContent>
  <xr:revisionPtr revIDLastSave="0" documentId="13_ncr:1_{CE861537-4033-4537-84CE-3588CEB98517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59" i="1" l="1"/>
  <c r="F59" i="1"/>
  <c r="D59" i="1"/>
  <c r="D61" i="1" l="1"/>
  <c r="E61" i="1"/>
  <c r="F61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<sst xmlns="http://schemas.openxmlformats.org/spreadsheetml/2006/main" count="72" uniqueCount="56">
  <si>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</si>
  <si>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</si>
  <si>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</si>
  <si>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</si>
  <si>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</si>
  <si>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</si>
  <si>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</si>
  <si>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</si>
  <si>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</si>
  <si>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</si>
  <si>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</si>
  <si>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</si>
  <si>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</si>
  <si>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</si>
  <si>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</si>
  <si>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</si>
  <si>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</si>
  <si>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</si>
  <si>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</si>
  <si>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</si>
  <si>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</si>
  <si>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</si>
  <si>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</si>
  <si>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</si>
  <si>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</si>
  <si>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</si>
  <si>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</si>
  <si>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</si>
  <si>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</si>
  <si>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</si>
  <si>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</si>
  <si>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</si>
  <si>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</si>
  <si>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</si>
  <si>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</si>
  <si>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</si>
  <si>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D1足</t>
    <rPh sb="2" eb="3">
      <t>アシ</t>
    </rPh>
    <phoneticPr fontId="1"/>
  </si>
  <si>
    <t>1,</t>
    <phoneticPr fontId="1"/>
  </si>
  <si>
    <t>2,</t>
    <phoneticPr fontId="1"/>
  </si>
  <si>
    <t>3,</t>
    <phoneticPr fontId="1"/>
  </si>
  <si>
    <t>4,</t>
    <phoneticPr fontId="1"/>
  </si>
  <si>
    <t>5,</t>
    <phoneticPr fontId="1"/>
  </si>
  <si>
    <t>PB,MAが条件外？</t>
    <rPh sb="6" eb="9">
      <t>ジョウケンガイ</t>
    </rPh>
    <phoneticPr fontId="1"/>
  </si>
  <si>
    <t>PB形成不足EN不適？</t>
    <rPh sb="2" eb="4">
      <t>ケイセイ</t>
    </rPh>
    <rPh sb="4" eb="6">
      <t>フソク</t>
    </rPh>
    <rPh sb="8" eb="10">
      <t>フテキ</t>
    </rPh>
    <phoneticPr fontId="1"/>
  </si>
  <si>
    <t>DNﾄﾚﾝﾄﾞ終わり？PB足不足EN不適？</t>
    <rPh sb="7" eb="8">
      <t>オ</t>
    </rPh>
    <rPh sb="13" eb="14">
      <t>アシ</t>
    </rPh>
    <rPh sb="14" eb="16">
      <t>フソク</t>
    </rPh>
    <rPh sb="18" eb="20">
      <t>フテキ</t>
    </rPh>
    <phoneticPr fontId="1"/>
  </si>
  <si>
    <t>なぜダメなのでしょうか？</t>
    <phoneticPr fontId="1"/>
  </si>
  <si>
    <t>6,</t>
    <phoneticPr fontId="1"/>
  </si>
  <si>
    <t>EUR/JPY</t>
    <phoneticPr fontId="5"/>
  </si>
  <si>
    <t>☆</t>
    <phoneticPr fontId="1"/>
  </si>
  <si>
    <t>ﾚﾝｼﾞPB　EN不適？</t>
    <rPh sb="9" eb="11">
      <t>フテキ</t>
    </rPh>
    <phoneticPr fontId="1"/>
  </si>
  <si>
    <t>7,</t>
    <phoneticPr fontId="1"/>
  </si>
  <si>
    <t>8,</t>
    <phoneticPr fontId="1"/>
  </si>
  <si>
    <t>9,</t>
    <phoneticPr fontId="1"/>
  </si>
  <si>
    <t>10,</t>
    <phoneticPr fontId="1"/>
  </si>
  <si>
    <t>No,6については、UPﾄﾚﾝﾄﾞで陰線買いのPBと判断しましたが、何が不適なのでしょうか？
その他の、No,4,6,7,9についても解説頂けると幸いです。　宜しくお願いします。</t>
    <rPh sb="18" eb="20">
      <t>インセン</t>
    </rPh>
    <rPh sb="20" eb="21">
      <t>カ</t>
    </rPh>
    <rPh sb="26" eb="28">
      <t>ハンダン</t>
    </rPh>
    <rPh sb="34" eb="35">
      <t>ナニ</t>
    </rPh>
    <rPh sb="36" eb="38">
      <t>フテキ</t>
    </rPh>
    <rPh sb="49" eb="50">
      <t>タ</t>
    </rPh>
    <rPh sb="67" eb="69">
      <t>カイセツ</t>
    </rPh>
    <rPh sb="69" eb="70">
      <t>イタダ</t>
    </rPh>
    <rPh sb="73" eb="74">
      <t>サイワ</t>
    </rPh>
    <rPh sb="79" eb="80">
      <t>ヨロ</t>
    </rPh>
    <rPh sb="83" eb="84">
      <t>ネガ</t>
    </rPh>
    <phoneticPr fontId="1"/>
  </si>
  <si>
    <t>良くMAを見て、ﾄﾚﾝﾄﾞを見て、ﾚﾝｼﾞを見て、全体を見てPBを理解しENﾎﾟｲﾝﾄを決定していく必要が有る。</t>
    <rPh sb="0" eb="1">
      <t>ヨ</t>
    </rPh>
    <rPh sb="5" eb="6">
      <t>ミ</t>
    </rPh>
    <rPh sb="14" eb="15">
      <t>ミ</t>
    </rPh>
    <rPh sb="22" eb="23">
      <t>ミ</t>
    </rPh>
    <rPh sb="25" eb="27">
      <t>ゼンタイ</t>
    </rPh>
    <rPh sb="28" eb="29">
      <t>ミ</t>
    </rPh>
    <rPh sb="33" eb="35">
      <t>リカイ</t>
    </rPh>
    <rPh sb="44" eb="46">
      <t>ケッテイ</t>
    </rPh>
    <rPh sb="50" eb="52">
      <t>ヒツヨウ</t>
    </rPh>
    <rPh sb="53" eb="5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</si>
</sst>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5" xfId="0" applyNumberFormat="1" applyFont="1" applyFill="1" applyBorder="1">
      <alignment vertical="center"/>
    </xf>
    <xf numFmtId="177" fontId="2" fillId="0" borderId="0" xfId="0" applyNumberFormat="1" applyFont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3</xdr:row>
      <xdr:rowOff>0</xdr:rowOff>
    </xdr:from>
    <xdr:to>
      <xdr:col>22</xdr:col>
      <xdr:colOff>79337</xdr:colOff>
      <xdr:row>43</xdr:row>
      <xdr:rowOff>170536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F4BAA7FC-D191-464C-9A9A-75534279D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0063" y="535781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22</xdr:col>
      <xdr:colOff>79337</xdr:colOff>
      <xdr:row>87</xdr:row>
      <xdr:rowOff>170536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6D3489A-41C7-4438-A821-66A42150A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0063" y="8393906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22</xdr:col>
      <xdr:colOff>79337</xdr:colOff>
      <xdr:row>131</xdr:row>
      <xdr:rowOff>170536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4F607D27-1FC1-4173-9037-183ED2725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0063" y="16252031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0</xdr:rowOff>
    </xdr:from>
    <xdr:to>
      <xdr:col>22</xdr:col>
      <xdr:colOff>79337</xdr:colOff>
      <xdr:row>175</xdr:row>
      <xdr:rowOff>170536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F95C3AC-64A7-40F9-AE79-C96664819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0063" y="24110156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179</xdr:row>
      <xdr:rowOff>0</xdr:rowOff>
    </xdr:from>
    <xdr:to>
      <xdr:col>22</xdr:col>
      <xdr:colOff>79337</xdr:colOff>
      <xdr:row>219</xdr:row>
      <xdr:rowOff>170536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F4F626D2-362D-4031-8D25-498FF7A71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0063" y="31968281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223</xdr:row>
      <xdr:rowOff>0</xdr:rowOff>
    </xdr:from>
    <xdr:to>
      <xdr:col>22</xdr:col>
      <xdr:colOff>79337</xdr:colOff>
      <xdr:row>263</xdr:row>
      <xdr:rowOff>170536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61805B3A-6637-4175-90BA-E572A6871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0063" y="39826406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267</xdr:row>
      <xdr:rowOff>0</xdr:rowOff>
    </xdr:from>
    <xdr:to>
      <xdr:col>22</xdr:col>
      <xdr:colOff>79337</xdr:colOff>
      <xdr:row>307</xdr:row>
      <xdr:rowOff>170536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4675C323-FF9F-402E-BF57-A3944345A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0063" y="47684531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355</xdr:row>
      <xdr:rowOff>0</xdr:rowOff>
    </xdr:from>
    <xdr:to>
      <xdr:col>22</xdr:col>
      <xdr:colOff>79337</xdr:colOff>
      <xdr:row>395</xdr:row>
      <xdr:rowOff>170536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76ECD0DE-0DF8-490E-9496-E4ED797B0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0063" y="63400781"/>
          <a:ext cx="13009524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311</xdr:row>
      <xdr:rowOff>0</xdr:rowOff>
    </xdr:from>
    <xdr:to>
      <xdr:col>22</xdr:col>
      <xdr:colOff>79337</xdr:colOff>
      <xdr:row>351</xdr:row>
      <xdr:rowOff>170536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BF13DA95-1301-418E-ABA9-F2A39D1AB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0063" y="55542656"/>
          <a:ext cx="13009524" cy="7314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2" sqref="C2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36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34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3" t="s">
        <v>3</v>
      </c>
      <c r="H6" s="84"/>
      <c r="I6" s="90"/>
      <c r="J6" s="83" t="s">
        <v>23</v>
      </c>
      <c r="K6" s="84"/>
      <c r="L6" s="90"/>
      <c r="M6" s="83" t="s">
        <v>24</v>
      </c>
      <c r="N6" s="84"/>
      <c r="O6" s="90"/>
    </row>
    <row r="7" spans="1:18" ht="19.5" thickBot="1" x14ac:dyDescent="0.45">
      <c r="A7" s="27"/>
      <c r="B7" s="27" t="s">
        <v>2</v>
      </c>
      <c r="C7" s="63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7" t="s">
        <v>23</v>
      </c>
      <c r="K8" s="88"/>
      <c r="L8" s="89"/>
      <c r="M8" s="87"/>
      <c r="N8" s="88"/>
      <c r="O8" s="89"/>
    </row>
    <row r="9" spans="1:18" x14ac:dyDescent="0.4">
      <c r="A9" s="9">
        <v>1</v>
      </c>
      <c r="B9" s="23">
        <v>43850</v>
      </c>
      <c r="C9" s="50">
        <v>2</v>
      </c>
      <c r="D9" s="54">
        <v>1.27</v>
      </c>
      <c r="E9" s="55">
        <v>1.5</v>
      </c>
      <c r="F9" s="97">
        <v>2</v>
      </c>
      <c r="G9" s="22">
        <f>IF(D9="","",G8+M9)</f>
        <v>103810</v>
      </c>
      <c r="H9" s="22">
        <f>IF(E9="","",H8+N9)</f>
        <v>104500</v>
      </c>
      <c r="I9" s="22">
        <f>IF(F9="","",I8+O9)</f>
        <v>106000</v>
      </c>
      <c r="J9" s="41">
        <f t="shared" ref="J9:L12" si="0">IF(G8="","",G8*0.03)</f>
        <v>3000</v>
      </c>
      <c r="K9" s="42">
        <f t="shared" si="0"/>
        <v>3000</v>
      </c>
      <c r="L9" s="43">
        <f t="shared" si="0"/>
        <v>3000</v>
      </c>
      <c r="M9" s="41">
        <f t="shared" ref="M9:O12" si="1">IF(D9="","",J9*D9)</f>
        <v>3810</v>
      </c>
      <c r="N9" s="42">
        <f t="shared" si="1"/>
        <v>4500</v>
      </c>
      <c r="O9" s="43">
        <f t="shared" si="1"/>
        <v>6000</v>
      </c>
      <c r="P9" s="40" t="s">
        <v>42</v>
      </c>
      <c r="Q9" s="40"/>
      <c r="R9" s="40"/>
    </row>
    <row r="10" spans="1:18" x14ac:dyDescent="0.4">
      <c r="A10" s="9">
        <v>2</v>
      </c>
      <c r="B10" s="5">
        <v>43866</v>
      </c>
      <c r="C10" s="47">
        <v>2</v>
      </c>
      <c r="D10" s="56">
        <v>1.27</v>
      </c>
      <c r="E10" s="57">
        <v>1.5</v>
      </c>
      <c r="F10" s="58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si="0"/>
        <v>3114.2999999999997</v>
      </c>
      <c r="K10" s="45">
        <f t="shared" si="0"/>
        <v>3135</v>
      </c>
      <c r="L10" s="46">
        <f t="shared" si="0"/>
        <v>3180</v>
      </c>
      <c r="M10" s="44">
        <f t="shared" si="1"/>
        <v>3955.1609999999996</v>
      </c>
      <c r="N10" s="45">
        <f t="shared" si="1"/>
        <v>4702.5</v>
      </c>
      <c r="O10" s="46">
        <f t="shared" si="1"/>
        <v>6360</v>
      </c>
      <c r="P10" s="40" t="s">
        <v>43</v>
      </c>
      <c r="Q10" s="40"/>
      <c r="R10" s="40"/>
    </row>
    <row r="11" spans="1:18" x14ac:dyDescent="0.4">
      <c r="A11" s="9">
        <v>3</v>
      </c>
      <c r="B11" s="5">
        <v>43896</v>
      </c>
      <c r="C11" s="47">
        <v>2</v>
      </c>
      <c r="D11" s="56">
        <v>1.27</v>
      </c>
      <c r="E11" s="57">
        <v>1.5</v>
      </c>
      <c r="F11" s="58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119101.6</v>
      </c>
      <c r="J11" s="44">
        <f t="shared" si="0"/>
        <v>3232.9548299999997</v>
      </c>
      <c r="K11" s="45">
        <f t="shared" si="0"/>
        <v>3276.0749999999998</v>
      </c>
      <c r="L11" s="46">
        <f t="shared" si="0"/>
        <v>3370.7999999999997</v>
      </c>
      <c r="M11" s="44">
        <f t="shared" si="1"/>
        <v>4105.8526340999997</v>
      </c>
      <c r="N11" s="45">
        <f t="shared" si="1"/>
        <v>4914.1124999999993</v>
      </c>
      <c r="O11" s="46">
        <f t="shared" si="1"/>
        <v>6741.5999999999995</v>
      </c>
      <c r="P11" s="40" t="s">
        <v>43</v>
      </c>
      <c r="Q11" s="40"/>
      <c r="R11" s="40"/>
    </row>
    <row r="12" spans="1:18" x14ac:dyDescent="0.4">
      <c r="A12" s="9">
        <v>4</v>
      </c>
      <c r="B12" s="5">
        <v>43909</v>
      </c>
      <c r="C12" s="47">
        <v>2</v>
      </c>
      <c r="D12" s="56">
        <v>-1</v>
      </c>
      <c r="E12" s="57">
        <v>-1</v>
      </c>
      <c r="F12" s="58">
        <v>-1</v>
      </c>
      <c r="G12" s="22">
        <f t="shared" si="2"/>
        <v>108514.88322507699</v>
      </c>
      <c r="H12" s="22">
        <f t="shared" si="3"/>
        <v>110693.11412500001</v>
      </c>
      <c r="I12" s="22">
        <f t="shared" si="4"/>
        <v>115528.55200000001</v>
      </c>
      <c r="J12" s="44">
        <f t="shared" si="0"/>
        <v>3356.1304090229996</v>
      </c>
      <c r="K12" s="45">
        <f t="shared" si="0"/>
        <v>3423.4983750000001</v>
      </c>
      <c r="L12" s="46">
        <f t="shared" si="0"/>
        <v>3573.0480000000002</v>
      </c>
      <c r="M12" s="44">
        <f t="shared" si="1"/>
        <v>-3356.1304090229996</v>
      </c>
      <c r="N12" s="45">
        <f t="shared" si="1"/>
        <v>-3423.4983750000001</v>
      </c>
      <c r="O12" s="46">
        <f t="shared" si="1"/>
        <v>-3573.0480000000002</v>
      </c>
      <c r="P12" s="98" t="s">
        <v>45</v>
      </c>
      <c r="Q12" s="40"/>
      <c r="R12" s="40"/>
    </row>
    <row r="13" spans="1:18" x14ac:dyDescent="0.4">
      <c r="A13" s="9">
        <v>5</v>
      </c>
      <c r="B13" s="5">
        <v>43936</v>
      </c>
      <c r="C13" s="47">
        <v>2</v>
      </c>
      <c r="D13" s="56">
        <v>1.27</v>
      </c>
      <c r="E13" s="57">
        <v>1.5</v>
      </c>
      <c r="F13" s="79">
        <v>2</v>
      </c>
      <c r="G13" s="22">
        <f t="shared" si="2"/>
        <v>112649.30027595242</v>
      </c>
      <c r="H13" s="22">
        <f t="shared" si="3"/>
        <v>115674.30426062501</v>
      </c>
      <c r="I13" s="22">
        <f t="shared" si="4"/>
        <v>122460.26512000001</v>
      </c>
      <c r="J13" s="44">
        <f t="shared" ref="J13:J58" si="5">IF(G12="","",G12*0.03)</f>
        <v>3255.4464967523095</v>
      </c>
      <c r="K13" s="45">
        <f t="shared" ref="K13:K58" si="6">IF(H12="","",H12*0.03)</f>
        <v>3320.7934237499999</v>
      </c>
      <c r="L13" s="46">
        <f t="shared" ref="L13:L58" si="7">IF(I12="","",I12*0.03)</f>
        <v>3465.8565600000002</v>
      </c>
      <c r="M13" s="44">
        <f t="shared" ref="M13:M58" si="8">IF(D13="","",J13*D13)</f>
        <v>4134.4170508754332</v>
      </c>
      <c r="N13" s="45">
        <f t="shared" ref="N13:N58" si="9">IF(E13="","",K13*E13)</f>
        <v>4981.190135625</v>
      </c>
      <c r="O13" s="46">
        <f t="shared" ref="O13:O58" si="10">IF(F13="","",L13*F13)</f>
        <v>6931.7131200000003</v>
      </c>
      <c r="P13" s="40" t="s">
        <v>44</v>
      </c>
      <c r="Q13" s="40"/>
      <c r="R13" s="40"/>
    </row>
    <row r="14" spans="1:18" x14ac:dyDescent="0.4">
      <c r="A14" s="9">
        <v>6</v>
      </c>
      <c r="B14" s="5">
        <v>43991</v>
      </c>
      <c r="C14" s="47">
        <v>1</v>
      </c>
      <c r="D14" s="56">
        <v>-1</v>
      </c>
      <c r="E14" s="57">
        <v>-1</v>
      </c>
      <c r="F14" s="58">
        <v>-1</v>
      </c>
      <c r="G14" s="22">
        <f t="shared" si="2"/>
        <v>109269.82126767385</v>
      </c>
      <c r="H14" s="22">
        <f t="shared" si="3"/>
        <v>112204.07513280626</v>
      </c>
      <c r="I14" s="22">
        <f t="shared" si="4"/>
        <v>118786.45716640001</v>
      </c>
      <c r="J14" s="44">
        <f t="shared" si="5"/>
        <v>3379.4790082785726</v>
      </c>
      <c r="K14" s="45">
        <f t="shared" si="6"/>
        <v>3470.2291278187499</v>
      </c>
      <c r="L14" s="46">
        <f t="shared" si="7"/>
        <v>3673.8079536</v>
      </c>
      <c r="M14" s="44">
        <f t="shared" si="8"/>
        <v>-3379.4790082785726</v>
      </c>
      <c r="N14" s="45">
        <f t="shared" si="9"/>
        <v>-3470.2291278187499</v>
      </c>
      <c r="O14" s="46">
        <f t="shared" si="10"/>
        <v>-3673.8079536</v>
      </c>
      <c r="P14" s="98" t="s">
        <v>45</v>
      </c>
      <c r="Q14" s="40"/>
      <c r="R14" s="40"/>
    </row>
    <row r="15" spans="1:18" x14ac:dyDescent="0.4">
      <c r="A15" s="9">
        <v>7</v>
      </c>
      <c r="B15" s="5">
        <v>44077</v>
      </c>
      <c r="C15" s="47">
        <v>1</v>
      </c>
      <c r="D15" s="56">
        <v>-1</v>
      </c>
      <c r="E15" s="57">
        <v>-1</v>
      </c>
      <c r="F15" s="58">
        <v>-1</v>
      </c>
      <c r="G15" s="22">
        <f t="shared" si="2"/>
        <v>105991.72662964363</v>
      </c>
      <c r="H15" s="22">
        <f t="shared" si="3"/>
        <v>108837.95287882208</v>
      </c>
      <c r="I15" s="22">
        <f t="shared" si="4"/>
        <v>115222.863451408</v>
      </c>
      <c r="J15" s="44">
        <f t="shared" si="5"/>
        <v>3278.0946380302153</v>
      </c>
      <c r="K15" s="45">
        <f t="shared" si="6"/>
        <v>3366.1222539841879</v>
      </c>
      <c r="L15" s="46">
        <f t="shared" si="7"/>
        <v>3563.5937149920001</v>
      </c>
      <c r="M15" s="44">
        <f t="shared" si="8"/>
        <v>-3278.0946380302153</v>
      </c>
      <c r="N15" s="45">
        <f t="shared" si="9"/>
        <v>-3366.1222539841879</v>
      </c>
      <c r="O15" s="46">
        <f t="shared" si="10"/>
        <v>-3563.5937149920001</v>
      </c>
      <c r="P15" s="40" t="s">
        <v>49</v>
      </c>
      <c r="Q15" s="40"/>
      <c r="R15" s="40"/>
    </row>
    <row r="16" spans="1:18" x14ac:dyDescent="0.4">
      <c r="A16" s="9">
        <v>8</v>
      </c>
      <c r="B16" s="5">
        <v>44088</v>
      </c>
      <c r="C16" s="47">
        <v>2</v>
      </c>
      <c r="D16" s="56">
        <v>1.27</v>
      </c>
      <c r="E16" s="57">
        <v>1.5</v>
      </c>
      <c r="F16" s="58">
        <v>2</v>
      </c>
      <c r="G16" s="22">
        <f t="shared" si="2"/>
        <v>110030.01141423306</v>
      </c>
      <c r="H16" s="22">
        <f t="shared" si="3"/>
        <v>113735.66075836908</v>
      </c>
      <c r="I16" s="22">
        <f t="shared" si="4"/>
        <v>122136.23525849248</v>
      </c>
      <c r="J16" s="44">
        <f t="shared" si="5"/>
        <v>3179.7517988893087</v>
      </c>
      <c r="K16" s="45">
        <f t="shared" si="6"/>
        <v>3265.1385863646624</v>
      </c>
      <c r="L16" s="46">
        <f t="shared" si="7"/>
        <v>3456.6859035422399</v>
      </c>
      <c r="M16" s="44">
        <f t="shared" si="8"/>
        <v>4038.2847845894221</v>
      </c>
      <c r="N16" s="45">
        <f t="shared" si="9"/>
        <v>4897.7078795469934</v>
      </c>
      <c r="O16" s="46">
        <f t="shared" si="10"/>
        <v>6913.3718070844798</v>
      </c>
      <c r="P16" s="40"/>
      <c r="Q16" s="40"/>
      <c r="R16" s="40"/>
    </row>
    <row r="17" spans="1:18" x14ac:dyDescent="0.4">
      <c r="A17" s="9">
        <v>9</v>
      </c>
      <c r="B17" s="5">
        <v>44141</v>
      </c>
      <c r="C17" s="47">
        <v>2</v>
      </c>
      <c r="D17" s="56">
        <v>-1</v>
      </c>
      <c r="E17" s="57">
        <v>-1</v>
      </c>
      <c r="F17" s="58">
        <v>-1</v>
      </c>
      <c r="G17" s="22">
        <f t="shared" si="2"/>
        <v>106729.11107180607</v>
      </c>
      <c r="H17" s="22">
        <f t="shared" si="3"/>
        <v>110323.59093561801</v>
      </c>
      <c r="I17" s="22">
        <f t="shared" si="4"/>
        <v>118472.14820073771</v>
      </c>
      <c r="J17" s="44">
        <f t="shared" si="5"/>
        <v>3300.9003424269918</v>
      </c>
      <c r="K17" s="45">
        <f t="shared" si="6"/>
        <v>3412.069822751072</v>
      </c>
      <c r="L17" s="46">
        <f t="shared" si="7"/>
        <v>3664.0870577547744</v>
      </c>
      <c r="M17" s="44">
        <f t="shared" si="8"/>
        <v>-3300.9003424269918</v>
      </c>
      <c r="N17" s="45">
        <f t="shared" si="9"/>
        <v>-3412.069822751072</v>
      </c>
      <c r="O17" s="46">
        <f t="shared" si="10"/>
        <v>-3664.0870577547744</v>
      </c>
      <c r="P17" s="98" t="s">
        <v>45</v>
      </c>
      <c r="Q17" s="40"/>
      <c r="R17" s="40"/>
    </row>
    <row r="18" spans="1:18" x14ac:dyDescent="0.4">
      <c r="A18" s="9">
        <v>10</v>
      </c>
      <c r="B18" s="5">
        <v>44187</v>
      </c>
      <c r="C18" s="47">
        <v>1</v>
      </c>
      <c r="D18" s="56">
        <v>-1</v>
      </c>
      <c r="E18" s="57">
        <v>-1</v>
      </c>
      <c r="F18" s="58">
        <v>-1</v>
      </c>
      <c r="G18" s="22">
        <f t="shared" si="2"/>
        <v>103527.23773965189</v>
      </c>
      <c r="H18" s="22">
        <f t="shared" si="3"/>
        <v>107013.88320754947</v>
      </c>
      <c r="I18" s="22">
        <f t="shared" si="4"/>
        <v>114917.98375471558</v>
      </c>
      <c r="J18" s="44">
        <f t="shared" si="5"/>
        <v>3201.8733321541818</v>
      </c>
      <c r="K18" s="45">
        <f t="shared" si="6"/>
        <v>3309.7077280685398</v>
      </c>
      <c r="L18" s="46">
        <f t="shared" si="7"/>
        <v>3554.164446022131</v>
      </c>
      <c r="M18" s="44">
        <f t="shared" si="8"/>
        <v>-3201.8733321541818</v>
      </c>
      <c r="N18" s="45">
        <f t="shared" si="9"/>
        <v>-3309.7077280685398</v>
      </c>
      <c r="O18" s="46">
        <f t="shared" si="10"/>
        <v>-3554.164446022131</v>
      </c>
      <c r="P18" s="40" t="s">
        <v>49</v>
      </c>
      <c r="Q18" s="40"/>
      <c r="R18" s="40"/>
    </row>
    <row r="19" spans="1:18" x14ac:dyDescent="0.4">
      <c r="A19" s="9">
        <v>11</v>
      </c>
      <c r="B19" s="5"/>
      <c r="C19" s="47"/>
      <c r="D19" s="56"/>
      <c r="E19" s="57"/>
      <c r="F19" s="58"/>
      <c r="G19" s="22" t="str">
        <f t="shared" si="2"/>
        <v/>
      </c>
      <c r="H19" s="22" t="str">
        <f t="shared" si="3"/>
        <v/>
      </c>
      <c r="I19" s="22" t="str">
        <f t="shared" si="4"/>
        <v/>
      </c>
      <c r="J19" s="44">
        <f t="shared" si="5"/>
        <v>3105.8171321895566</v>
      </c>
      <c r="K19" s="45">
        <f t="shared" si="6"/>
        <v>3210.416496226484</v>
      </c>
      <c r="L19" s="46">
        <f t="shared" si="7"/>
        <v>3447.5395126414674</v>
      </c>
      <c r="M19" s="44" t="str">
        <f t="shared" si="8"/>
        <v/>
      </c>
      <c r="N19" s="45" t="str">
        <f t="shared" si="9"/>
        <v/>
      </c>
      <c r="O19" s="46" t="str">
        <f t="shared" si="10"/>
        <v/>
      </c>
      <c r="P19" s="40"/>
      <c r="Q19" s="40"/>
      <c r="R19" s="40"/>
    </row>
    <row r="20" spans="1:18" x14ac:dyDescent="0.4">
      <c r="A20" s="9">
        <v>12</v>
      </c>
      <c r="B20" s="5"/>
      <c r="C20" s="47"/>
      <c r="D20" s="56"/>
      <c r="E20" s="57"/>
      <c r="F20" s="58"/>
      <c r="G20" s="22" t="str">
        <f t="shared" si="2"/>
        <v/>
      </c>
      <c r="H20" s="22" t="str">
        <f t="shared" si="3"/>
        <v/>
      </c>
      <c r="I20" s="22" t="str">
        <f t="shared" si="4"/>
        <v/>
      </c>
      <c r="J20" s="44" t="str">
        <f t="shared" si="5"/>
        <v/>
      </c>
      <c r="K20" s="45" t="str">
        <f t="shared" si="6"/>
        <v/>
      </c>
      <c r="L20" s="46" t="str">
        <f t="shared" si="7"/>
        <v/>
      </c>
      <c r="M20" s="44" t="str">
        <f t="shared" si="8"/>
        <v/>
      </c>
      <c r="N20" s="45" t="str">
        <f t="shared" si="9"/>
        <v/>
      </c>
      <c r="O20" s="46" t="str">
        <f t="shared" si="10"/>
        <v/>
      </c>
      <c r="P20" s="40"/>
      <c r="Q20" s="40"/>
      <c r="R20" s="40"/>
    </row>
    <row r="21" spans="1:18" x14ac:dyDescent="0.4">
      <c r="A21" s="9">
        <v>13</v>
      </c>
      <c r="B21" s="5"/>
      <c r="C21" s="47"/>
      <c r="D21" s="56"/>
      <c r="E21" s="57"/>
      <c r="F21" s="58"/>
      <c r="G21" s="22" t="str">
        <f t="shared" si="2"/>
        <v/>
      </c>
      <c r="H21" s="22" t="str">
        <f t="shared" si="3"/>
        <v/>
      </c>
      <c r="I21" s="22" t="str">
        <f t="shared" si="4"/>
        <v/>
      </c>
      <c r="J21" s="44" t="str">
        <f t="shared" si="5"/>
        <v/>
      </c>
      <c r="K21" s="45" t="str">
        <f t="shared" si="6"/>
        <v/>
      </c>
      <c r="L21" s="46" t="str">
        <f t="shared" si="7"/>
        <v/>
      </c>
      <c r="M21" s="44" t="str">
        <f t="shared" si="8"/>
        <v/>
      </c>
      <c r="N21" s="45" t="str">
        <f t="shared" si="9"/>
        <v/>
      </c>
      <c r="O21" s="46" t="str">
        <f t="shared" si="10"/>
        <v/>
      </c>
      <c r="P21" s="40"/>
      <c r="Q21" s="40"/>
      <c r="R21" s="40"/>
    </row>
    <row r="22" spans="1:18" x14ac:dyDescent="0.4">
      <c r="A22" s="9">
        <v>14</v>
      </c>
      <c r="B22" s="5"/>
      <c r="C22" s="47"/>
      <c r="D22" s="56"/>
      <c r="E22" s="57"/>
      <c r="F22" s="58"/>
      <c r="G22" s="22" t="str">
        <f t="shared" si="2"/>
        <v/>
      </c>
      <c r="H22" s="22" t="str">
        <f t="shared" si="3"/>
        <v/>
      </c>
      <c r="I22" s="22" t="str">
        <f t="shared" si="4"/>
        <v/>
      </c>
      <c r="J22" s="44" t="str">
        <f t="shared" si="5"/>
        <v/>
      </c>
      <c r="K22" s="45" t="str">
        <f t="shared" si="6"/>
        <v/>
      </c>
      <c r="L22" s="46" t="str">
        <f t="shared" si="7"/>
        <v/>
      </c>
      <c r="M22" s="44" t="str">
        <f t="shared" si="8"/>
        <v/>
      </c>
      <c r="N22" s="45" t="str">
        <f t="shared" si="9"/>
        <v/>
      </c>
      <c r="O22" s="46" t="str">
        <f t="shared" si="10"/>
        <v/>
      </c>
      <c r="P22" s="40"/>
      <c r="Q22" s="40"/>
      <c r="R22" s="40"/>
    </row>
    <row r="23" spans="1:18" x14ac:dyDescent="0.4">
      <c r="A23" s="9">
        <v>15</v>
      </c>
      <c r="B23" s="5"/>
      <c r="C23" s="47"/>
      <c r="D23" s="56"/>
      <c r="E23" s="57"/>
      <c r="F23" s="79"/>
      <c r="G23" s="22" t="str">
        <f t="shared" si="2"/>
        <v/>
      </c>
      <c r="H23" s="22" t="str">
        <f t="shared" si="3"/>
        <v/>
      </c>
      <c r="I23" s="22" t="str">
        <f t="shared" si="4"/>
        <v/>
      </c>
      <c r="J23" s="44" t="str">
        <f t="shared" si="5"/>
        <v/>
      </c>
      <c r="K23" s="45" t="str">
        <f t="shared" si="6"/>
        <v/>
      </c>
      <c r="L23" s="46" t="str">
        <f t="shared" si="7"/>
        <v/>
      </c>
      <c r="M23" s="44" t="str">
        <f t="shared" si="8"/>
        <v/>
      </c>
      <c r="N23" s="45" t="str">
        <f t="shared" si="9"/>
        <v/>
      </c>
      <c r="O23" s="46" t="str">
        <f t="shared" si="10"/>
        <v/>
      </c>
      <c r="P23" s="40"/>
      <c r="Q23" s="40"/>
      <c r="R23" s="40"/>
    </row>
    <row r="24" spans="1:18" x14ac:dyDescent="0.4">
      <c r="A24" s="9">
        <v>16</v>
      </c>
      <c r="B24" s="5"/>
      <c r="C24" s="47"/>
      <c r="D24" s="56"/>
      <c r="E24" s="57"/>
      <c r="F24" s="58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 t="str">
        <f t="shared" si="5"/>
        <v/>
      </c>
      <c r="K24" s="45" t="str">
        <f t="shared" si="6"/>
        <v/>
      </c>
      <c r="L24" s="46" t="str">
        <f t="shared" si="7"/>
        <v/>
      </c>
      <c r="M24" s="44" t="str">
        <f t="shared" si="8"/>
        <v/>
      </c>
      <c r="N24" s="45" t="str">
        <f t="shared" si="9"/>
        <v/>
      </c>
      <c r="O24" s="46" t="str">
        <f t="shared" si="10"/>
        <v/>
      </c>
      <c r="P24" s="40"/>
      <c r="Q24" s="40"/>
      <c r="R24" s="40"/>
    </row>
    <row r="25" spans="1:18" x14ac:dyDescent="0.4">
      <c r="A25" s="9">
        <v>17</v>
      </c>
      <c r="B25" s="5"/>
      <c r="C25" s="47"/>
      <c r="D25" s="56"/>
      <c r="E25" s="57"/>
      <c r="F25" s="58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5"/>
        <v/>
      </c>
      <c r="K25" s="45" t="str">
        <f t="shared" si="6"/>
        <v/>
      </c>
      <c r="L25" s="46" t="str">
        <f t="shared" si="7"/>
        <v/>
      </c>
      <c r="M25" s="44" t="str">
        <f t="shared" si="8"/>
        <v/>
      </c>
      <c r="N25" s="45" t="str">
        <f t="shared" si="9"/>
        <v/>
      </c>
      <c r="O25" s="46" t="str">
        <f t="shared" si="10"/>
        <v/>
      </c>
      <c r="P25" s="40"/>
      <c r="Q25" s="40"/>
      <c r="R25" s="40"/>
    </row>
    <row r="26" spans="1:18" x14ac:dyDescent="0.4">
      <c r="A26" s="9">
        <v>18</v>
      </c>
      <c r="B26" s="5"/>
      <c r="C26" s="47"/>
      <c r="D26" s="56"/>
      <c r="E26" s="57"/>
      <c r="F26" s="58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5"/>
        <v/>
      </c>
      <c r="K26" s="45" t="str">
        <f t="shared" si="6"/>
        <v/>
      </c>
      <c r="L26" s="46" t="str">
        <f t="shared" si="7"/>
        <v/>
      </c>
      <c r="M26" s="44" t="str">
        <f t="shared" si="8"/>
        <v/>
      </c>
      <c r="N26" s="45" t="str">
        <f t="shared" si="9"/>
        <v/>
      </c>
      <c r="O26" s="46" t="str">
        <f t="shared" si="10"/>
        <v/>
      </c>
      <c r="P26" s="40"/>
      <c r="Q26" s="40"/>
      <c r="R26" s="40"/>
    </row>
    <row r="27" spans="1:18" x14ac:dyDescent="0.4">
      <c r="A27" s="9">
        <v>19</v>
      </c>
      <c r="B27" s="5"/>
      <c r="C27" s="47"/>
      <c r="D27" s="56"/>
      <c r="E27" s="57"/>
      <c r="F27" s="58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5"/>
        <v/>
      </c>
      <c r="K27" s="45" t="str">
        <f t="shared" si="6"/>
        <v/>
      </c>
      <c r="L27" s="46" t="str">
        <f t="shared" si="7"/>
        <v/>
      </c>
      <c r="M27" s="44" t="str">
        <f t="shared" si="8"/>
        <v/>
      </c>
      <c r="N27" s="45" t="str">
        <f t="shared" si="9"/>
        <v/>
      </c>
      <c r="O27" s="46" t="str">
        <f t="shared" si="10"/>
        <v/>
      </c>
      <c r="P27" s="40"/>
      <c r="Q27" s="40"/>
      <c r="R27" s="40"/>
    </row>
    <row r="28" spans="1:18" x14ac:dyDescent="0.4">
      <c r="A28" s="9">
        <v>20</v>
      </c>
      <c r="B28" s="5"/>
      <c r="C28" s="47"/>
      <c r="D28" s="56"/>
      <c r="E28" s="57"/>
      <c r="F28" s="58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5"/>
        <v/>
      </c>
      <c r="K28" s="45" t="str">
        <f t="shared" si="6"/>
        <v/>
      </c>
      <c r="L28" s="46" t="str">
        <f t="shared" si="7"/>
        <v/>
      </c>
      <c r="M28" s="44" t="str">
        <f t="shared" si="8"/>
        <v/>
      </c>
      <c r="N28" s="45" t="str">
        <f t="shared" si="9"/>
        <v/>
      </c>
      <c r="O28" s="46" t="str">
        <f t="shared" si="10"/>
        <v/>
      </c>
      <c r="P28" s="40"/>
      <c r="Q28" s="40"/>
      <c r="R28" s="40"/>
    </row>
    <row r="29" spans="1:18" x14ac:dyDescent="0.4">
      <c r="A29" s="9">
        <v>21</v>
      </c>
      <c r="B29" s="5"/>
      <c r="C29" s="47"/>
      <c r="D29" s="56"/>
      <c r="E29" s="57"/>
      <c r="F29" s="79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5"/>
        <v/>
      </c>
      <c r="K29" s="45" t="str">
        <f t="shared" si="6"/>
        <v/>
      </c>
      <c r="L29" s="46" t="str">
        <f t="shared" si="7"/>
        <v/>
      </c>
      <c r="M29" s="44" t="str">
        <f t="shared" si="8"/>
        <v/>
      </c>
      <c r="N29" s="45" t="str">
        <f t="shared" si="9"/>
        <v/>
      </c>
      <c r="O29" s="46" t="str">
        <f t="shared" si="10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6"/>
      <c r="E30" s="57"/>
      <c r="F30" s="79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5"/>
        <v/>
      </c>
      <c r="K30" s="45" t="str">
        <f t="shared" si="6"/>
        <v/>
      </c>
      <c r="L30" s="46" t="str">
        <f t="shared" si="7"/>
        <v/>
      </c>
      <c r="M30" s="44" t="str">
        <f t="shared" si="8"/>
        <v/>
      </c>
      <c r="N30" s="45" t="str">
        <f t="shared" si="9"/>
        <v/>
      </c>
      <c r="O30" s="46" t="str">
        <f t="shared" si="10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6"/>
      <c r="E31" s="57"/>
      <c r="F31" s="58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5"/>
        <v/>
      </c>
      <c r="K31" s="45" t="str">
        <f t="shared" si="6"/>
        <v/>
      </c>
      <c r="L31" s="46" t="str">
        <f t="shared" si="7"/>
        <v/>
      </c>
      <c r="M31" s="44" t="str">
        <f t="shared" si="8"/>
        <v/>
      </c>
      <c r="N31" s="45" t="str">
        <f t="shared" si="9"/>
        <v/>
      </c>
      <c r="O31" s="46" t="str">
        <f t="shared" si="10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6"/>
      <c r="E32" s="57"/>
      <c r="F32" s="58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5"/>
        <v/>
      </c>
      <c r="K32" s="45" t="str">
        <f t="shared" si="6"/>
        <v/>
      </c>
      <c r="L32" s="46" t="str">
        <f t="shared" si="7"/>
        <v/>
      </c>
      <c r="M32" s="44" t="str">
        <f t="shared" si="8"/>
        <v/>
      </c>
      <c r="N32" s="45" t="str">
        <f t="shared" si="9"/>
        <v/>
      </c>
      <c r="O32" s="46" t="str">
        <f t="shared" si="10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6"/>
      <c r="E33" s="57"/>
      <c r="F33" s="58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5"/>
        <v/>
      </c>
      <c r="K33" s="45" t="str">
        <f t="shared" si="6"/>
        <v/>
      </c>
      <c r="L33" s="46" t="str">
        <f t="shared" si="7"/>
        <v/>
      </c>
      <c r="M33" s="44" t="str">
        <f t="shared" si="8"/>
        <v/>
      </c>
      <c r="N33" s="45" t="str">
        <f t="shared" si="9"/>
        <v/>
      </c>
      <c r="O33" s="46" t="str">
        <f t="shared" si="10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6"/>
      <c r="E34" s="57"/>
      <c r="F34" s="79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5"/>
        <v/>
      </c>
      <c r="K34" s="45" t="str">
        <f t="shared" si="6"/>
        <v/>
      </c>
      <c r="L34" s="46" t="str">
        <f t="shared" si="7"/>
        <v/>
      </c>
      <c r="M34" s="44" t="str">
        <f t="shared" si="8"/>
        <v/>
      </c>
      <c r="N34" s="45" t="str">
        <f t="shared" si="9"/>
        <v/>
      </c>
      <c r="O34" s="46" t="str">
        <f t="shared" si="10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6"/>
      <c r="E35" s="57"/>
      <c r="F35" s="79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5"/>
        <v/>
      </c>
      <c r="K35" s="45" t="str">
        <f t="shared" si="6"/>
        <v/>
      </c>
      <c r="L35" s="46" t="str">
        <f t="shared" si="7"/>
        <v/>
      </c>
      <c r="M35" s="44" t="str">
        <f t="shared" si="8"/>
        <v/>
      </c>
      <c r="N35" s="45" t="str">
        <f t="shared" si="9"/>
        <v/>
      </c>
      <c r="O35" s="46" t="str">
        <f t="shared" si="10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6"/>
      <c r="E36" s="57"/>
      <c r="F36" s="58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5"/>
        <v/>
      </c>
      <c r="K36" s="45" t="str">
        <f t="shared" si="6"/>
        <v/>
      </c>
      <c r="L36" s="46" t="str">
        <f t="shared" si="7"/>
        <v/>
      </c>
      <c r="M36" s="44" t="str">
        <f t="shared" si="8"/>
        <v/>
      </c>
      <c r="N36" s="45" t="str">
        <f t="shared" si="9"/>
        <v/>
      </c>
      <c r="O36" s="46" t="str">
        <f t="shared" si="10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6"/>
      <c r="E37" s="57"/>
      <c r="F37" s="58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5"/>
        <v/>
      </c>
      <c r="K37" s="45" t="str">
        <f t="shared" si="6"/>
        <v/>
      </c>
      <c r="L37" s="46" t="str">
        <f t="shared" si="7"/>
        <v/>
      </c>
      <c r="M37" s="44" t="str">
        <f t="shared" si="8"/>
        <v/>
      </c>
      <c r="N37" s="45" t="str">
        <f t="shared" si="9"/>
        <v/>
      </c>
      <c r="O37" s="46" t="str">
        <f t="shared" si="10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6"/>
      <c r="E38" s="57"/>
      <c r="F38" s="58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5"/>
        <v/>
      </c>
      <c r="K38" s="45" t="str">
        <f t="shared" si="6"/>
        <v/>
      </c>
      <c r="L38" s="46" t="str">
        <f t="shared" si="7"/>
        <v/>
      </c>
      <c r="M38" s="44" t="str">
        <f t="shared" si="8"/>
        <v/>
      </c>
      <c r="N38" s="45" t="str">
        <f t="shared" si="9"/>
        <v/>
      </c>
      <c r="O38" s="46" t="str">
        <f t="shared" si="10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6"/>
      <c r="E39" s="59"/>
      <c r="F39" s="58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5"/>
        <v/>
      </c>
      <c r="K39" s="45" t="str">
        <f t="shared" si="6"/>
        <v/>
      </c>
      <c r="L39" s="46" t="str">
        <f t="shared" si="7"/>
        <v/>
      </c>
      <c r="M39" s="44" t="str">
        <f t="shared" si="8"/>
        <v/>
      </c>
      <c r="N39" s="45" t="str">
        <f t="shared" si="9"/>
        <v/>
      </c>
      <c r="O39" s="46" t="str">
        <f t="shared" si="10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6"/>
      <c r="E40" s="59"/>
      <c r="F40" s="58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5"/>
        <v/>
      </c>
      <c r="K40" s="45" t="str">
        <f t="shared" si="6"/>
        <v/>
      </c>
      <c r="L40" s="46" t="str">
        <f t="shared" si="7"/>
        <v/>
      </c>
      <c r="M40" s="44" t="str">
        <f t="shared" si="8"/>
        <v/>
      </c>
      <c r="N40" s="45" t="str">
        <f t="shared" si="9"/>
        <v/>
      </c>
      <c r="O40" s="46" t="str">
        <f t="shared" si="10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6"/>
      <c r="E41" s="59"/>
      <c r="F41" s="79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5"/>
        <v/>
      </c>
      <c r="K41" s="45" t="str">
        <f t="shared" si="6"/>
        <v/>
      </c>
      <c r="L41" s="46" t="str">
        <f t="shared" si="7"/>
        <v/>
      </c>
      <c r="M41" s="44" t="str">
        <f t="shared" si="8"/>
        <v/>
      </c>
      <c r="N41" s="45" t="str">
        <f t="shared" si="9"/>
        <v/>
      </c>
      <c r="O41" s="46" t="str">
        <f t="shared" si="10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6"/>
      <c r="E42" s="59"/>
      <c r="F42" s="79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5"/>
        <v/>
      </c>
      <c r="K42" s="45" t="str">
        <f t="shared" si="6"/>
        <v/>
      </c>
      <c r="L42" s="46" t="str">
        <f t="shared" si="7"/>
        <v/>
      </c>
      <c r="M42" s="44" t="str">
        <f>IF(D42="","",J42*D42)</f>
        <v/>
      </c>
      <c r="N42" s="45" t="str">
        <f t="shared" si="9"/>
        <v/>
      </c>
      <c r="O42" s="46" t="str">
        <f t="shared" si="10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6"/>
      <c r="E43" s="59"/>
      <c r="F43" s="58"/>
      <c r="G43" s="22" t="str">
        <f>IF(D43="","",G42+M43)</f>
        <v/>
      </c>
      <c r="H43" s="22" t="str">
        <f>IF(E43="","",H42+N43)</f>
        <v/>
      </c>
      <c r="I43" s="22" t="str">
        <f>IF(F43="","",I42+O43)</f>
        <v/>
      </c>
      <c r="J43" s="44" t="str">
        <f t="shared" si="5"/>
        <v/>
      </c>
      <c r="K43" s="45" t="str">
        <f t="shared" si="6"/>
        <v/>
      </c>
      <c r="L43" s="46" t="str">
        <f t="shared" si="7"/>
        <v/>
      </c>
      <c r="M43" s="44" t="str">
        <f t="shared" si="8"/>
        <v/>
      </c>
      <c r="N43" s="45" t="str">
        <f t="shared" si="9"/>
        <v/>
      </c>
      <c r="O43" s="46" t="str">
        <f t="shared" si="10"/>
        <v/>
      </c>
    </row>
    <row r="44" spans="1:18" x14ac:dyDescent="0.4">
      <c r="A44" s="9">
        <v>36</v>
      </c>
      <c r="B44" s="5"/>
      <c r="C44" s="47"/>
      <c r="D44" s="56"/>
      <c r="E44" s="59"/>
      <c r="F44" s="58"/>
      <c r="G44" s="22" t="str">
        <f t="shared" ref="G44:G58" si="11">IF(D44="","",G43+M44)</f>
        <v/>
      </c>
      <c r="H44" s="22" t="str">
        <f t="shared" ref="H44:H58" si="12">IF(E44="","",H43+N44)</f>
        <v/>
      </c>
      <c r="I44" s="22" t="str">
        <f t="shared" ref="I44:I58" si="13">IF(F44="","",I43+O44)</f>
        <v/>
      </c>
      <c r="J44" s="44" t="str">
        <f>IF(G43="","",G43*0.03)</f>
        <v/>
      </c>
      <c r="K44" s="45" t="str">
        <f t="shared" si="6"/>
        <v/>
      </c>
      <c r="L44" s="46" t="str">
        <f t="shared" si="7"/>
        <v/>
      </c>
      <c r="M44" s="44" t="str">
        <f>IF(D44="","",J44*D44)</f>
        <v/>
      </c>
      <c r="N44" s="45" t="str">
        <f t="shared" si="9"/>
        <v/>
      </c>
      <c r="O44" s="46" t="str">
        <f t="shared" si="10"/>
        <v/>
      </c>
    </row>
    <row r="45" spans="1:18" x14ac:dyDescent="0.4">
      <c r="A45" s="9">
        <v>37</v>
      </c>
      <c r="B45" s="5"/>
      <c r="C45" s="47"/>
      <c r="D45" s="56"/>
      <c r="E45" s="57"/>
      <c r="F45" s="58"/>
      <c r="G45" s="22" t="str">
        <f t="shared" si="11"/>
        <v/>
      </c>
      <c r="H45" s="22" t="str">
        <f t="shared" si="12"/>
        <v/>
      </c>
      <c r="I45" s="22" t="str">
        <f t="shared" si="13"/>
        <v/>
      </c>
      <c r="J45" s="44" t="str">
        <f t="shared" si="5"/>
        <v/>
      </c>
      <c r="K45" s="45" t="str">
        <f t="shared" si="6"/>
        <v/>
      </c>
      <c r="L45" s="46" t="str">
        <f t="shared" si="7"/>
        <v/>
      </c>
      <c r="M45" s="44" t="str">
        <f t="shared" si="8"/>
        <v/>
      </c>
      <c r="N45" s="45" t="str">
        <f t="shared" si="9"/>
        <v/>
      </c>
      <c r="O45" s="46" t="str">
        <f t="shared" si="10"/>
        <v/>
      </c>
    </row>
    <row r="46" spans="1:18" x14ac:dyDescent="0.4">
      <c r="A46" s="9">
        <v>38</v>
      </c>
      <c r="B46" s="5"/>
      <c r="C46" s="47"/>
      <c r="D46" s="56"/>
      <c r="E46" s="57"/>
      <c r="F46" s="58"/>
      <c r="G46" s="22" t="str">
        <f t="shared" si="11"/>
        <v/>
      </c>
      <c r="H46" s="22" t="str">
        <f t="shared" si="12"/>
        <v/>
      </c>
      <c r="I46" s="22" t="str">
        <f t="shared" si="13"/>
        <v/>
      </c>
      <c r="J46" s="44" t="str">
        <f t="shared" si="5"/>
        <v/>
      </c>
      <c r="K46" s="45" t="str">
        <f t="shared" si="6"/>
        <v/>
      </c>
      <c r="L46" s="46" t="str">
        <f t="shared" si="7"/>
        <v/>
      </c>
      <c r="M46" s="44" t="str">
        <f t="shared" si="8"/>
        <v/>
      </c>
      <c r="N46" s="45" t="str">
        <f t="shared" si="9"/>
        <v/>
      </c>
      <c r="O46" s="46" t="str">
        <f t="shared" si="10"/>
        <v/>
      </c>
    </row>
    <row r="47" spans="1:18" x14ac:dyDescent="0.4">
      <c r="A47" s="9">
        <v>39</v>
      </c>
      <c r="B47" s="5"/>
      <c r="C47" s="47"/>
      <c r="D47" s="56"/>
      <c r="E47" s="57"/>
      <c r="F47" s="58"/>
      <c r="G47" s="22" t="str">
        <f t="shared" si="11"/>
        <v/>
      </c>
      <c r="H47" s="22" t="str">
        <f t="shared" si="12"/>
        <v/>
      </c>
      <c r="I47" s="22" t="str">
        <f t="shared" si="13"/>
        <v/>
      </c>
      <c r="J47" s="44" t="str">
        <f t="shared" si="5"/>
        <v/>
      </c>
      <c r="K47" s="45" t="str">
        <f t="shared" si="6"/>
        <v/>
      </c>
      <c r="L47" s="46" t="str">
        <f t="shared" si="7"/>
        <v/>
      </c>
      <c r="M47" s="44" t="str">
        <f t="shared" si="8"/>
        <v/>
      </c>
      <c r="N47" s="45" t="str">
        <f t="shared" si="9"/>
        <v/>
      </c>
      <c r="O47" s="46" t="str">
        <f t="shared" si="10"/>
        <v/>
      </c>
    </row>
    <row r="48" spans="1:18" x14ac:dyDescent="0.4">
      <c r="A48" s="9">
        <v>40</v>
      </c>
      <c r="B48" s="5"/>
      <c r="C48" s="47"/>
      <c r="D48" s="56"/>
      <c r="E48" s="57"/>
      <c r="F48" s="58"/>
      <c r="G48" s="22" t="str">
        <f t="shared" si="11"/>
        <v/>
      </c>
      <c r="H48" s="22" t="str">
        <f t="shared" si="12"/>
        <v/>
      </c>
      <c r="I48" s="22" t="str">
        <f t="shared" si="13"/>
        <v/>
      </c>
      <c r="J48" s="44" t="str">
        <f t="shared" si="5"/>
        <v/>
      </c>
      <c r="K48" s="45" t="str">
        <f t="shared" si="6"/>
        <v/>
      </c>
      <c r="L48" s="46" t="str">
        <f t="shared" si="7"/>
        <v/>
      </c>
      <c r="M48" s="44" t="str">
        <f t="shared" si="8"/>
        <v/>
      </c>
      <c r="N48" s="45" t="str">
        <f t="shared" si="9"/>
        <v/>
      </c>
      <c r="O48" s="46" t="str">
        <f t="shared" si="10"/>
        <v/>
      </c>
    </row>
    <row r="49" spans="1:15" x14ac:dyDescent="0.4">
      <c r="A49" s="9">
        <v>41</v>
      </c>
      <c r="B49" s="5"/>
      <c r="C49" s="47"/>
      <c r="D49" s="56"/>
      <c r="E49" s="57"/>
      <c r="F49" s="58"/>
      <c r="G49" s="22" t="str">
        <f t="shared" si="11"/>
        <v/>
      </c>
      <c r="H49" s="22" t="str">
        <f t="shared" si="12"/>
        <v/>
      </c>
      <c r="I49" s="22" t="str">
        <f t="shared" si="13"/>
        <v/>
      </c>
      <c r="J49" s="44" t="str">
        <f t="shared" si="5"/>
        <v/>
      </c>
      <c r="K49" s="45" t="str">
        <f t="shared" si="6"/>
        <v/>
      </c>
      <c r="L49" s="46" t="str">
        <f t="shared" si="7"/>
        <v/>
      </c>
      <c r="M49" s="44" t="str">
        <f t="shared" si="8"/>
        <v/>
      </c>
      <c r="N49" s="45" t="str">
        <f t="shared" si="9"/>
        <v/>
      </c>
      <c r="O49" s="46" t="str">
        <f t="shared" si="10"/>
        <v/>
      </c>
    </row>
    <row r="50" spans="1:15" x14ac:dyDescent="0.4">
      <c r="A50" s="9">
        <v>42</v>
      </c>
      <c r="B50" s="5"/>
      <c r="C50" s="47"/>
      <c r="D50" s="56"/>
      <c r="E50" s="57"/>
      <c r="F50" s="58"/>
      <c r="G50" s="22" t="str">
        <f t="shared" si="11"/>
        <v/>
      </c>
      <c r="H50" s="22" t="str">
        <f t="shared" si="12"/>
        <v/>
      </c>
      <c r="I50" s="22" t="str">
        <f t="shared" si="13"/>
        <v/>
      </c>
      <c r="J50" s="44" t="str">
        <f t="shared" si="5"/>
        <v/>
      </c>
      <c r="K50" s="45" t="str">
        <f t="shared" si="6"/>
        <v/>
      </c>
      <c r="L50" s="46" t="str">
        <f t="shared" si="7"/>
        <v/>
      </c>
      <c r="M50" s="44" t="str">
        <f t="shared" si="8"/>
        <v/>
      </c>
      <c r="N50" s="45" t="str">
        <f t="shared" si="9"/>
        <v/>
      </c>
      <c r="O50" s="46" t="str">
        <f t="shared" si="10"/>
        <v/>
      </c>
    </row>
    <row r="51" spans="1:15" x14ac:dyDescent="0.4">
      <c r="A51" s="9">
        <v>43</v>
      </c>
      <c r="B51" s="5"/>
      <c r="C51" s="47"/>
      <c r="D51" s="56"/>
      <c r="E51" s="57"/>
      <c r="F51" s="79"/>
      <c r="G51" s="22" t="str">
        <f t="shared" si="11"/>
        <v/>
      </c>
      <c r="H51" s="22" t="str">
        <f t="shared" si="12"/>
        <v/>
      </c>
      <c r="I51" s="22" t="str">
        <f t="shared" si="13"/>
        <v/>
      </c>
      <c r="J51" s="44" t="str">
        <f t="shared" si="5"/>
        <v/>
      </c>
      <c r="K51" s="45" t="str">
        <f t="shared" si="6"/>
        <v/>
      </c>
      <c r="L51" s="46" t="str">
        <f t="shared" si="7"/>
        <v/>
      </c>
      <c r="M51" s="44" t="str">
        <f t="shared" si="8"/>
        <v/>
      </c>
      <c r="N51" s="45" t="str">
        <f t="shared" si="9"/>
        <v/>
      </c>
      <c r="O51" s="46" t="str">
        <f t="shared" si="10"/>
        <v/>
      </c>
    </row>
    <row r="52" spans="1:15" x14ac:dyDescent="0.4">
      <c r="A52" s="9">
        <v>44</v>
      </c>
      <c r="B52" s="5"/>
      <c r="C52" s="47"/>
      <c r="D52" s="56"/>
      <c r="E52" s="57"/>
      <c r="F52" s="58"/>
      <c r="G52" s="22" t="str">
        <f t="shared" si="11"/>
        <v/>
      </c>
      <c r="H52" s="22" t="str">
        <f t="shared" si="12"/>
        <v/>
      </c>
      <c r="I52" s="22" t="str">
        <f t="shared" si="13"/>
        <v/>
      </c>
      <c r="J52" s="44" t="str">
        <f t="shared" si="5"/>
        <v/>
      </c>
      <c r="K52" s="45" t="str">
        <f t="shared" si="6"/>
        <v/>
      </c>
      <c r="L52" s="46" t="str">
        <f t="shared" si="7"/>
        <v/>
      </c>
      <c r="M52" s="44" t="str">
        <f t="shared" si="8"/>
        <v/>
      </c>
      <c r="N52" s="45" t="str">
        <f t="shared" si="9"/>
        <v/>
      </c>
      <c r="O52" s="46" t="str">
        <f t="shared" si="10"/>
        <v/>
      </c>
    </row>
    <row r="53" spans="1:15" x14ac:dyDescent="0.4">
      <c r="A53" s="9">
        <v>45</v>
      </c>
      <c r="B53" s="5"/>
      <c r="C53" s="47"/>
      <c r="D53" s="56"/>
      <c r="E53" s="57"/>
      <c r="F53" s="58"/>
      <c r="G53" s="22" t="str">
        <f t="shared" si="11"/>
        <v/>
      </c>
      <c r="H53" s="22" t="str">
        <f t="shared" si="12"/>
        <v/>
      </c>
      <c r="I53" s="22" t="str">
        <f t="shared" si="13"/>
        <v/>
      </c>
      <c r="J53" s="44" t="str">
        <f t="shared" si="5"/>
        <v/>
      </c>
      <c r="K53" s="45" t="str">
        <f t="shared" si="6"/>
        <v/>
      </c>
      <c r="L53" s="46" t="str">
        <f t="shared" si="7"/>
        <v/>
      </c>
      <c r="M53" s="44" t="str">
        <f t="shared" si="8"/>
        <v/>
      </c>
      <c r="N53" s="45" t="str">
        <f t="shared" si="9"/>
        <v/>
      </c>
      <c r="O53" s="46" t="str">
        <f t="shared" si="10"/>
        <v/>
      </c>
    </row>
    <row r="54" spans="1:15" x14ac:dyDescent="0.4">
      <c r="A54" s="9">
        <v>46</v>
      </c>
      <c r="B54" s="5"/>
      <c r="C54" s="47"/>
      <c r="D54" s="56"/>
      <c r="E54" s="57"/>
      <c r="F54" s="58"/>
      <c r="G54" s="22" t="str">
        <f t="shared" si="11"/>
        <v/>
      </c>
      <c r="H54" s="22" t="str">
        <f t="shared" si="12"/>
        <v/>
      </c>
      <c r="I54" s="22" t="str">
        <f t="shared" si="13"/>
        <v/>
      </c>
      <c r="J54" s="44" t="str">
        <f t="shared" si="5"/>
        <v/>
      </c>
      <c r="K54" s="45" t="str">
        <f t="shared" si="6"/>
        <v/>
      </c>
      <c r="L54" s="46" t="str">
        <f t="shared" si="7"/>
        <v/>
      </c>
      <c r="M54" s="44" t="str">
        <f t="shared" si="8"/>
        <v/>
      </c>
      <c r="N54" s="45" t="str">
        <f t="shared" si="9"/>
        <v/>
      </c>
      <c r="O54" s="46" t="str">
        <f t="shared" si="10"/>
        <v/>
      </c>
    </row>
    <row r="55" spans="1:15" x14ac:dyDescent="0.4">
      <c r="A55" s="9">
        <v>47</v>
      </c>
      <c r="B55" s="5"/>
      <c r="C55" s="47"/>
      <c r="D55" s="56"/>
      <c r="E55" s="57"/>
      <c r="F55" s="58"/>
      <c r="G55" s="22" t="str">
        <f t="shared" si="11"/>
        <v/>
      </c>
      <c r="H55" s="22" t="str">
        <f t="shared" si="12"/>
        <v/>
      </c>
      <c r="I55" s="22" t="str">
        <f t="shared" si="13"/>
        <v/>
      </c>
      <c r="J55" s="44" t="str">
        <f t="shared" si="5"/>
        <v/>
      </c>
      <c r="K55" s="45" t="str">
        <f t="shared" si="6"/>
        <v/>
      </c>
      <c r="L55" s="46" t="str">
        <f t="shared" si="7"/>
        <v/>
      </c>
      <c r="M55" s="44" t="str">
        <f t="shared" si="8"/>
        <v/>
      </c>
      <c r="N55" s="45" t="str">
        <f t="shared" si="9"/>
        <v/>
      </c>
      <c r="O55" s="46" t="str">
        <f t="shared" si="10"/>
        <v/>
      </c>
    </row>
    <row r="56" spans="1:15" x14ac:dyDescent="0.4">
      <c r="A56" s="9">
        <v>48</v>
      </c>
      <c r="B56" s="5"/>
      <c r="C56" s="47"/>
      <c r="D56" s="56"/>
      <c r="E56" s="57"/>
      <c r="F56" s="58"/>
      <c r="G56" s="22" t="str">
        <f t="shared" si="11"/>
        <v/>
      </c>
      <c r="H56" s="22" t="str">
        <f t="shared" si="12"/>
        <v/>
      </c>
      <c r="I56" s="22" t="str">
        <f t="shared" si="13"/>
        <v/>
      </c>
      <c r="J56" s="44" t="str">
        <f t="shared" si="5"/>
        <v/>
      </c>
      <c r="K56" s="45" t="str">
        <f t="shared" si="6"/>
        <v/>
      </c>
      <c r="L56" s="46" t="str">
        <f t="shared" si="7"/>
        <v/>
      </c>
      <c r="M56" s="44" t="str">
        <f t="shared" si="8"/>
        <v/>
      </c>
      <c r="N56" s="45" t="str">
        <f t="shared" si="9"/>
        <v/>
      </c>
      <c r="O56" s="46" t="str">
        <f t="shared" si="10"/>
        <v/>
      </c>
    </row>
    <row r="57" spans="1:15" x14ac:dyDescent="0.4">
      <c r="A57" s="9">
        <v>49</v>
      </c>
      <c r="B57" s="5"/>
      <c r="C57" s="47"/>
      <c r="D57" s="56"/>
      <c r="E57" s="57"/>
      <c r="F57" s="58"/>
      <c r="G57" s="22" t="str">
        <f t="shared" si="11"/>
        <v/>
      </c>
      <c r="H57" s="22" t="str">
        <f t="shared" si="12"/>
        <v/>
      </c>
      <c r="I57" s="22" t="str">
        <f t="shared" si="13"/>
        <v/>
      </c>
      <c r="J57" s="44" t="str">
        <f t="shared" si="5"/>
        <v/>
      </c>
      <c r="K57" s="45" t="str">
        <f t="shared" si="6"/>
        <v/>
      </c>
      <c r="L57" s="46" t="str">
        <f t="shared" si="7"/>
        <v/>
      </c>
      <c r="M57" s="44" t="str">
        <f t="shared" si="8"/>
        <v/>
      </c>
      <c r="N57" s="45" t="str">
        <f t="shared" si="9"/>
        <v/>
      </c>
      <c r="O57" s="46" t="str">
        <f t="shared" si="10"/>
        <v/>
      </c>
    </row>
    <row r="58" spans="1:15" ht="19.5" thickBot="1" x14ac:dyDescent="0.45">
      <c r="A58" s="9">
        <v>50</v>
      </c>
      <c r="B58" s="6"/>
      <c r="C58" s="51"/>
      <c r="D58" s="60"/>
      <c r="E58" s="61"/>
      <c r="F58" s="62"/>
      <c r="G58" s="22" t="str">
        <f t="shared" si="11"/>
        <v/>
      </c>
      <c r="H58" s="22" t="str">
        <f t="shared" si="12"/>
        <v/>
      </c>
      <c r="I58" s="22" t="str">
        <f t="shared" si="13"/>
        <v/>
      </c>
      <c r="J58" s="44" t="str">
        <f t="shared" si="5"/>
        <v/>
      </c>
      <c r="K58" s="45" t="str">
        <f t="shared" si="6"/>
        <v/>
      </c>
      <c r="L58" s="46" t="str">
        <f t="shared" si="7"/>
        <v/>
      </c>
      <c r="M58" s="44" t="str">
        <f t="shared" si="8"/>
        <v/>
      </c>
      <c r="N58" s="45" t="str">
        <f t="shared" si="9"/>
        <v/>
      </c>
      <c r="O58" s="46" t="str">
        <f t="shared" si="10"/>
        <v/>
      </c>
    </row>
    <row r="59" spans="1:15" ht="19.5" thickBot="1" x14ac:dyDescent="0.45">
      <c r="A59" s="9"/>
      <c r="B59" s="91" t="s">
        <v>5</v>
      </c>
      <c r="C59" s="92"/>
      <c r="D59" s="7">
        <f>COUNTIF(D9:D58,1.27)</f>
        <v>5</v>
      </c>
      <c r="E59" s="7">
        <f>COUNTIF(E9:E58,1.5)</f>
        <v>5</v>
      </c>
      <c r="F59" s="8">
        <f>COUNTIF(F9:F58,2)</f>
        <v>5</v>
      </c>
      <c r="G59" s="69">
        <f>M59+G8</f>
        <v>103527.23773965189</v>
      </c>
      <c r="H59" s="70">
        <f>N59+H8</f>
        <v>107013.88320754944</v>
      </c>
      <c r="I59" s="71">
        <f>O59+I8</f>
        <v>114917.98375471558</v>
      </c>
      <c r="J59" s="66" t="s">
        <v>31</v>
      </c>
      <c r="K59" s="67">
        <f>B18-B9</f>
        <v>337</v>
      </c>
      <c r="L59" s="68" t="s">
        <v>32</v>
      </c>
      <c r="M59" s="80">
        <f>SUM(M9:M58)</f>
        <v>3527.23773965189</v>
      </c>
      <c r="N59" s="81">
        <f>SUM(N9:N58)</f>
        <v>7013.8832075494438</v>
      </c>
      <c r="O59" s="82">
        <f>SUM(O9:O58)</f>
        <v>14917.983754715571</v>
      </c>
    </row>
    <row r="60" spans="1:15" ht="19.5" thickBot="1" x14ac:dyDescent="0.45">
      <c r="A60" s="9"/>
      <c r="B60" s="85" t="s">
        <v>6</v>
      </c>
      <c r="C60" s="86"/>
      <c r="D60" s="7">
        <f>COUNTIF(D9:D58,-1)</f>
        <v>5</v>
      </c>
      <c r="E60" s="7">
        <f>COUNTIF(E9:E58,-1)</f>
        <v>5</v>
      </c>
      <c r="F60" s="8">
        <f>COUNTIF(F9:F58,-1)</f>
        <v>5</v>
      </c>
      <c r="G60" s="83" t="s">
        <v>30</v>
      </c>
      <c r="H60" s="84"/>
      <c r="I60" s="90"/>
      <c r="J60" s="83" t="s">
        <v>33</v>
      </c>
      <c r="K60" s="84"/>
      <c r="L60" s="90"/>
      <c r="M60" s="9"/>
      <c r="N60" s="3"/>
      <c r="O60" s="4"/>
    </row>
    <row r="61" spans="1:15" ht="19.5" thickBot="1" x14ac:dyDescent="0.45">
      <c r="A61" s="9"/>
      <c r="B61" s="85" t="s">
        <v>35</v>
      </c>
      <c r="C61" s="86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5">
        <f>G59/G8</f>
        <v>1.0352723773965189</v>
      </c>
      <c r="H61" s="76">
        <f>H59/H8</f>
        <v>1.0701388320754945</v>
      </c>
      <c r="I61" s="77">
        <f>I59/I8</f>
        <v>1.1491798375471558</v>
      </c>
      <c r="J61" s="64">
        <f>(G61-100%)*30/K59</f>
        <v>3.1399742489482694E-3</v>
      </c>
      <c r="K61" s="64">
        <f>(H61-100%)*30/K59</f>
        <v>6.2438129444060417E-3</v>
      </c>
      <c r="L61" s="65">
        <f>(I61-100%)*30/K59</f>
        <v>1.3280104232684492E-2</v>
      </c>
      <c r="M61" s="10"/>
      <c r="N61" s="2"/>
      <c r="O61" s="11"/>
    </row>
    <row r="62" spans="1:15" ht="19.5" thickBot="1" x14ac:dyDescent="0.45">
      <c r="A62" s="3"/>
      <c r="B62" s="83" t="s">
        <v>4</v>
      </c>
      <c r="C62" s="84"/>
      <c r="D62" s="78">
        <f>D59/(D59+D60+D61)</f>
        <v>0.5</v>
      </c>
      <c r="E62" s="73">
        <f>E59/(E59+E60+E61)</f>
        <v>0.5</v>
      </c>
      <c r="F62" s="74">
        <f>F59/(F59+F60+F61)</f>
        <v>0.5</v>
      </c>
    </row>
    <row r="64" spans="1:15" x14ac:dyDescent="0.4">
      <c r="D64" s="72"/>
      <c r="E64" s="72"/>
      <c r="F64" s="72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:A399"/>
  <sheetViews>
    <sheetView zoomScale="80" zoomScaleNormal="80" workbookViewId="0"/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3" spans="1:1" x14ac:dyDescent="0.4">
      <c r="A3" s="53" t="s">
        <v>37</v>
      </c>
    </row>
    <row r="47" spans="1:1" x14ac:dyDescent="0.4">
      <c r="A47" s="53" t="s">
        <v>38</v>
      </c>
    </row>
    <row r="91" spans="1:1" x14ac:dyDescent="0.4">
      <c r="A91" s="53" t="s">
        <v>39</v>
      </c>
    </row>
    <row r="135" spans="1:1" x14ac:dyDescent="0.4">
      <c r="A135" s="53" t="s">
        <v>40</v>
      </c>
    </row>
    <row r="179" spans="1:1" x14ac:dyDescent="0.4">
      <c r="A179" s="53" t="s">
        <v>41</v>
      </c>
    </row>
    <row r="223" spans="1:1" x14ac:dyDescent="0.4">
      <c r="A223" s="53" t="s">
        <v>46</v>
      </c>
    </row>
    <row r="267" spans="1:1" x14ac:dyDescent="0.4">
      <c r="A267" s="53" t="s">
        <v>50</v>
      </c>
    </row>
    <row r="311" spans="1:1" x14ac:dyDescent="0.4">
      <c r="A311" s="53" t="s">
        <v>51</v>
      </c>
    </row>
    <row r="355" spans="1:1" x14ac:dyDescent="0.4">
      <c r="A355" s="53" t="s">
        <v>52</v>
      </c>
    </row>
    <row r="399" spans="1:1" x14ac:dyDescent="0.4">
      <c r="A399" s="53" t="s">
        <v>53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/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26</v>
      </c>
    </row>
    <row r="2" spans="1:10" x14ac:dyDescent="0.4">
      <c r="A2" s="93" t="s">
        <v>54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x14ac:dyDescent="0.4">
      <c r="A3" s="94"/>
      <c r="B3" s="94"/>
      <c r="C3" s="94"/>
      <c r="D3" s="94"/>
      <c r="E3" s="94"/>
      <c r="F3" s="94"/>
      <c r="G3" s="94"/>
      <c r="H3" s="94"/>
      <c r="I3" s="94"/>
      <c r="J3" s="94"/>
    </row>
    <row r="4" spans="1:10" x14ac:dyDescent="0.4">
      <c r="A4" s="94"/>
      <c r="B4" s="94"/>
      <c r="C4" s="94"/>
      <c r="D4" s="94"/>
      <c r="E4" s="94"/>
      <c r="F4" s="94"/>
      <c r="G4" s="94"/>
      <c r="H4" s="94"/>
      <c r="I4" s="94"/>
      <c r="J4" s="94"/>
    </row>
    <row r="5" spans="1:10" x14ac:dyDescent="0.4">
      <c r="A5" s="94"/>
      <c r="B5" s="94"/>
      <c r="C5" s="94"/>
      <c r="D5" s="94"/>
      <c r="E5" s="94"/>
      <c r="F5" s="94"/>
      <c r="G5" s="94"/>
      <c r="H5" s="94"/>
      <c r="I5" s="94"/>
      <c r="J5" s="94"/>
    </row>
    <row r="6" spans="1:10" x14ac:dyDescent="0.4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0" x14ac:dyDescent="0.4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0" x14ac:dyDescent="0.4">
      <c r="A8" s="94"/>
      <c r="B8" s="94"/>
      <c r="C8" s="94"/>
      <c r="D8" s="94"/>
      <c r="E8" s="94"/>
      <c r="F8" s="94"/>
      <c r="G8" s="94"/>
      <c r="H8" s="94"/>
      <c r="I8" s="94"/>
      <c r="J8" s="94"/>
    </row>
    <row r="9" spans="1:10" x14ac:dyDescent="0.4">
      <c r="A9" s="94"/>
      <c r="B9" s="94"/>
      <c r="C9" s="94"/>
      <c r="D9" s="94"/>
      <c r="E9" s="94"/>
      <c r="F9" s="94"/>
      <c r="G9" s="94"/>
      <c r="H9" s="94"/>
      <c r="I9" s="94"/>
      <c r="J9" s="94"/>
    </row>
    <row r="11" spans="1:10" x14ac:dyDescent="0.4">
      <c r="A11" s="52" t="s">
        <v>27</v>
      </c>
    </row>
    <row r="12" spans="1:10" x14ac:dyDescent="0.4">
      <c r="A12" s="95" t="s">
        <v>55</v>
      </c>
      <c r="B12" s="96"/>
      <c r="C12" s="96"/>
      <c r="D12" s="96"/>
      <c r="E12" s="96"/>
      <c r="F12" s="96"/>
      <c r="G12" s="96"/>
      <c r="H12" s="96"/>
      <c r="I12" s="96"/>
      <c r="J12" s="96"/>
    </row>
    <row r="13" spans="1:10" x14ac:dyDescent="0.4">
      <c r="A13" s="96"/>
      <c r="B13" s="96"/>
      <c r="C13" s="96"/>
      <c r="D13" s="96"/>
      <c r="E13" s="96"/>
      <c r="F13" s="96"/>
      <c r="G13" s="96"/>
      <c r="H13" s="96"/>
      <c r="I13" s="96"/>
      <c r="J13" s="96"/>
    </row>
    <row r="14" spans="1:10" x14ac:dyDescent="0.4">
      <c r="A14" s="96"/>
      <c r="B14" s="96"/>
      <c r="C14" s="96"/>
      <c r="D14" s="96"/>
      <c r="E14" s="96"/>
      <c r="F14" s="96"/>
      <c r="G14" s="96"/>
      <c r="H14" s="96"/>
      <c r="I14" s="96"/>
      <c r="J14" s="96"/>
    </row>
    <row r="15" spans="1:10" x14ac:dyDescent="0.4">
      <c r="A15" s="96"/>
      <c r="B15" s="96"/>
      <c r="C15" s="96"/>
      <c r="D15" s="96"/>
      <c r="E15" s="96"/>
      <c r="F15" s="96"/>
      <c r="G15" s="96"/>
      <c r="H15" s="96"/>
      <c r="I15" s="96"/>
      <c r="J15" s="96"/>
    </row>
    <row r="16" spans="1:10" x14ac:dyDescent="0.4">
      <c r="A16" s="96"/>
      <c r="B16" s="96"/>
      <c r="C16" s="96"/>
      <c r="D16" s="96"/>
      <c r="E16" s="96"/>
      <c r="F16" s="96"/>
      <c r="G16" s="96"/>
      <c r="H16" s="96"/>
      <c r="I16" s="96"/>
      <c r="J16" s="96"/>
    </row>
    <row r="17" spans="1:10" x14ac:dyDescent="0.4">
      <c r="A17" s="96"/>
      <c r="B17" s="96"/>
      <c r="C17" s="96"/>
      <c r="D17" s="96"/>
      <c r="E17" s="96"/>
      <c r="F17" s="96"/>
      <c r="G17" s="96"/>
      <c r="H17" s="96"/>
      <c r="I17" s="96"/>
      <c r="J17" s="96"/>
    </row>
    <row r="18" spans="1:10" x14ac:dyDescent="0.4">
      <c r="A18" s="96"/>
      <c r="B18" s="96"/>
      <c r="C18" s="96"/>
      <c r="D18" s="96"/>
      <c r="E18" s="96"/>
      <c r="F18" s="96"/>
      <c r="G18" s="96"/>
      <c r="H18" s="96"/>
      <c r="I18" s="96"/>
      <c r="J18" s="96"/>
    </row>
    <row r="19" spans="1:10" x14ac:dyDescent="0.4">
      <c r="A19" s="96"/>
      <c r="B19" s="96"/>
      <c r="C19" s="96"/>
      <c r="D19" s="96"/>
      <c r="E19" s="96"/>
      <c r="F19" s="96"/>
      <c r="G19" s="96"/>
      <c r="H19" s="96"/>
      <c r="I19" s="96"/>
      <c r="J19" s="96"/>
    </row>
    <row r="21" spans="1:10" x14ac:dyDescent="0.4">
      <c r="A21" s="52" t="s">
        <v>28</v>
      </c>
    </row>
    <row r="22" spans="1:10" ht="13.5" customHeight="1" x14ac:dyDescent="0.4">
      <c r="A22" s="95" t="s">
        <v>55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C5" sqref="C5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47</v>
      </c>
      <c r="C4" s="37" t="s">
        <v>48</v>
      </c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Lenovo ThinkPad X260</cp:lastModifiedBy>
  <dcterms:created xsi:type="dcterms:W3CDTF">2020-09-18T03:10:57Z</dcterms:created>
  <dcterms:modified xsi:type="dcterms:W3CDTF">2021-09-22T05:39:58Z</dcterms:modified>
</cp:coreProperties>
</file>