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kikaku\Desktop\"/>
    </mc:Choice>
  </mc:AlternateContent>
  <bookViews>
    <workbookView xWindow="-120" yWindow="-120" windowWidth="29040" windowHeight="15840"/>
  </bookViews>
  <sheets>
    <sheet name="検証シート" sheetId="1" r:id="rId1"/>
    <sheet name="画像" sheetId="6" r:id="rId2"/>
    <sheet name="画像（ＯＢ）" sheetId="8" r:id="rId3"/>
    <sheet name="気づき" sheetId="5" r:id="rId4"/>
    <sheet name="気づき２　画像" sheetId="7" r:id="rId5"/>
    <sheet name="検証終了通貨" sheetId="2" r:id="rId6"/>
  </sheet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59" i="1" l="1"/>
  <c r="F59" i="1"/>
  <c r="E59" i="1"/>
  <c r="D59" i="1"/>
  <c r="D60" i="1" l="1"/>
  <c r="D61" i="1" l="1"/>
  <c r="E61" i="1"/>
  <c r="F61" i="1"/>
  <c r="I8" i="1"/>
  <c r="H8" i="1"/>
  <c r="G8" i="1"/>
  <c r="F60" i="1"/>
  <c r="E60" i="1"/>
  <c r="J9" i="1"/>
  <c r="M9" i="1" s="1"/>
  <c r="G9" i="1" s="1"/>
  <c r="J10" i="1" s="1"/>
  <c r="M10" i="1" s="1"/>
  <c r="G10" i="1" s="1"/>
  <c r="J11" i="1" s="1"/>
  <c r="M11" i="1" s="1"/>
  <c r="G11" i="1" s="1"/>
  <c r="L9" i="1"/>
  <c r="O9" i="1" s="1"/>
  <c r="I9" i="1" s="1"/>
  <c r="N22" i="1"/>
  <c r="H22" i="1" s="1"/>
  <c r="K23" i="1" s="1"/>
  <c r="N23" i="1"/>
  <c r="H23" i="1" s="1"/>
  <c r="K24" i="1" s="1"/>
  <c r="N24" i="1"/>
  <c r="H24" i="1"/>
  <c r="K25" i="1" s="1"/>
  <c r="N25" i="1"/>
  <c r="H25" i="1"/>
  <c r="K26" i="1" s="1"/>
  <c r="N26" i="1"/>
  <c r="H26" i="1" s="1"/>
  <c r="K27" i="1" s="1"/>
  <c r="N27" i="1"/>
  <c r="H27" i="1"/>
  <c r="K28" i="1" s="1"/>
  <c r="N28" i="1"/>
  <c r="H28" i="1"/>
  <c r="K29" i="1" s="1"/>
  <c r="O29" i="1"/>
  <c r="I29" i="1" s="1"/>
  <c r="L30" i="1" s="1"/>
  <c r="O30" i="1"/>
  <c r="I30" i="1"/>
  <c r="L31" i="1" s="1"/>
  <c r="N29" i="1"/>
  <c r="H29" i="1"/>
  <c r="K30" i="1" s="1"/>
  <c r="M29" i="1"/>
  <c r="G29" i="1" s="1"/>
  <c r="J30" i="1" s="1"/>
  <c r="M30" i="1"/>
  <c r="N30" i="1"/>
  <c r="H30" i="1"/>
  <c r="K31" i="1" s="1"/>
  <c r="O31" i="1"/>
  <c r="I31" i="1"/>
  <c r="L32" i="1" s="1"/>
  <c r="O32" i="1"/>
  <c r="I32" i="1"/>
  <c r="L33" i="1" s="1"/>
  <c r="N31" i="1"/>
  <c r="H31" i="1"/>
  <c r="K32" i="1" s="1"/>
  <c r="M31" i="1"/>
  <c r="G31" i="1"/>
  <c r="J32" i="1" s="1"/>
  <c r="M32" i="1"/>
  <c r="G32" i="1"/>
  <c r="J33" i="1" s="1"/>
  <c r="N32" i="1"/>
  <c r="H32" i="1"/>
  <c r="K33" i="1" s="1"/>
  <c r="O33" i="1"/>
  <c r="I33" i="1"/>
  <c r="L34" i="1" s="1"/>
  <c r="O34" i="1"/>
  <c r="I34" i="1"/>
  <c r="L35" i="1" s="1"/>
  <c r="N33" i="1"/>
  <c r="H33" i="1"/>
  <c r="K34" i="1" s="1"/>
  <c r="M33" i="1"/>
  <c r="G33" i="1"/>
  <c r="J34" i="1" s="1"/>
  <c r="M34" i="1"/>
  <c r="G34" i="1"/>
  <c r="J35" i="1" s="1"/>
  <c r="N34" i="1"/>
  <c r="H34" i="1"/>
  <c r="K35" i="1" s="1"/>
  <c r="O35" i="1"/>
  <c r="I35" i="1"/>
  <c r="L36" i="1" s="1"/>
  <c r="O36" i="1"/>
  <c r="I36" i="1" s="1"/>
  <c r="L37" i="1" s="1"/>
  <c r="N35" i="1"/>
  <c r="H35" i="1"/>
  <c r="K36" i="1" s="1"/>
  <c r="M35" i="1"/>
  <c r="G35" i="1"/>
  <c r="J36" i="1" s="1"/>
  <c r="M36" i="1"/>
  <c r="G36" i="1"/>
  <c r="J37" i="1" s="1"/>
  <c r="N36" i="1"/>
  <c r="H36" i="1" s="1"/>
  <c r="K37" i="1" s="1"/>
  <c r="O37" i="1"/>
  <c r="I37" i="1" s="1"/>
  <c r="L38" i="1" s="1"/>
  <c r="O38" i="1"/>
  <c r="I38" i="1"/>
  <c r="L39" i="1" s="1"/>
  <c r="N37" i="1"/>
  <c r="H37" i="1" s="1"/>
  <c r="K38" i="1" s="1"/>
  <c r="M37" i="1"/>
  <c r="G37" i="1"/>
  <c r="J38" i="1" s="1"/>
  <c r="M38" i="1"/>
  <c r="G38" i="1"/>
  <c r="J39" i="1" s="1"/>
  <c r="N38" i="1"/>
  <c r="H38" i="1"/>
  <c r="K39" i="1" s="1"/>
  <c r="O39" i="1"/>
  <c r="I39" i="1"/>
  <c r="L40" i="1" s="1"/>
  <c r="O40" i="1"/>
  <c r="I40" i="1" s="1"/>
  <c r="L41" i="1" s="1"/>
  <c r="N39" i="1"/>
  <c r="H39" i="1"/>
  <c r="K40" i="1" s="1"/>
  <c r="M39" i="1"/>
  <c r="G39" i="1"/>
  <c r="J40" i="1" s="1"/>
  <c r="M40" i="1"/>
  <c r="G40" i="1"/>
  <c r="J41" i="1" s="1"/>
  <c r="N40" i="1"/>
  <c r="H40" i="1" s="1"/>
  <c r="K41" i="1" s="1"/>
  <c r="O41" i="1"/>
  <c r="I41" i="1"/>
  <c r="L42" i="1" s="1"/>
  <c r="O42" i="1"/>
  <c r="I42" i="1"/>
  <c r="L43" i="1" s="1"/>
  <c r="O43" i="1"/>
  <c r="I43" i="1"/>
  <c r="L44" i="1" s="1"/>
  <c r="O44" i="1"/>
  <c r="I44" i="1"/>
  <c r="L45" i="1" s="1"/>
  <c r="N41" i="1"/>
  <c r="H41" i="1"/>
  <c r="K42" i="1" s="1"/>
  <c r="M41" i="1"/>
  <c r="G41" i="1" s="1"/>
  <c r="J42" i="1" s="1"/>
  <c r="N42" i="1"/>
  <c r="H42" i="1" s="1"/>
  <c r="K43" i="1" s="1"/>
  <c r="N43" i="1"/>
  <c r="H43" i="1"/>
  <c r="K44" i="1" s="1"/>
  <c r="M42" i="1"/>
  <c r="G42" i="1" s="1"/>
  <c r="J43" i="1" s="1"/>
  <c r="O45" i="1"/>
  <c r="I45" i="1" s="1"/>
  <c r="L46" i="1" s="1"/>
  <c r="M43" i="1"/>
  <c r="G43" i="1"/>
  <c r="J44" i="1" s="1"/>
  <c r="N44" i="1"/>
  <c r="H44" i="1"/>
  <c r="K45" i="1" s="1"/>
  <c r="N45" i="1"/>
  <c r="H45" i="1" s="1"/>
  <c r="K46" i="1" s="1"/>
  <c r="O46" i="1"/>
  <c r="I46" i="1" s="1"/>
  <c r="L47" i="1" s="1"/>
  <c r="M44" i="1"/>
  <c r="G44" i="1"/>
  <c r="J45" i="1" s="1"/>
  <c r="N46" i="1"/>
  <c r="H46" i="1" s="1"/>
  <c r="K47" i="1" s="1"/>
  <c r="N47" i="1"/>
  <c r="H47" i="1"/>
  <c r="K48" i="1" s="1"/>
  <c r="O47" i="1"/>
  <c r="I47" i="1" s="1"/>
  <c r="L48" i="1" s="1"/>
  <c r="M45" i="1"/>
  <c r="G45" i="1" s="1"/>
  <c r="J46" i="1" s="1"/>
  <c r="N48" i="1"/>
  <c r="H48" i="1"/>
  <c r="K49" i="1" s="1"/>
  <c r="O48" i="1"/>
  <c r="I48" i="1" s="1"/>
  <c r="L49" i="1" s="1"/>
  <c r="M46" i="1"/>
  <c r="G46" i="1"/>
  <c r="J47" i="1" s="1"/>
  <c r="N49" i="1"/>
  <c r="H49" i="1"/>
  <c r="K50" i="1" s="1"/>
  <c r="O49" i="1"/>
  <c r="I49" i="1" s="1"/>
  <c r="L50" i="1" s="1"/>
  <c r="M47" i="1"/>
  <c r="G47" i="1"/>
  <c r="J48" i="1" s="1"/>
  <c r="N50" i="1"/>
  <c r="H50" i="1" s="1"/>
  <c r="K51" i="1" s="1"/>
  <c r="O50" i="1"/>
  <c r="I50" i="1"/>
  <c r="L51" i="1" s="1"/>
  <c r="M48" i="1"/>
  <c r="G48" i="1"/>
  <c r="J49" i="1" s="1"/>
  <c r="N51" i="1"/>
  <c r="H51" i="1" s="1"/>
  <c r="K52" i="1" s="1"/>
  <c r="O51" i="1"/>
  <c r="I51" i="1"/>
  <c r="L52" i="1" s="1"/>
  <c r="M49" i="1"/>
  <c r="G49" i="1"/>
  <c r="J50" i="1" s="1"/>
  <c r="N52" i="1"/>
  <c r="H52" i="1"/>
  <c r="K53" i="1" s="1"/>
  <c r="O52" i="1"/>
  <c r="I52" i="1"/>
  <c r="L53" i="1" s="1"/>
  <c r="M50" i="1"/>
  <c r="G50" i="1" s="1"/>
  <c r="J51" i="1" s="1"/>
  <c r="N53" i="1"/>
  <c r="H53" i="1"/>
  <c r="K54" i="1" s="1"/>
  <c r="O53" i="1"/>
  <c r="I53" i="1"/>
  <c r="L54" i="1" s="1"/>
  <c r="M51" i="1"/>
  <c r="G51" i="1"/>
  <c r="J52" i="1" s="1"/>
  <c r="N54" i="1"/>
  <c r="H54" i="1"/>
  <c r="K55" i="1" s="1"/>
  <c r="O54" i="1"/>
  <c r="I54" i="1"/>
  <c r="L55" i="1" s="1"/>
  <c r="M52" i="1"/>
  <c r="G52" i="1" s="1"/>
  <c r="J53" i="1" s="1"/>
  <c r="N55" i="1"/>
  <c r="H55" i="1"/>
  <c r="K56" i="1" s="1"/>
  <c r="O55" i="1"/>
  <c r="I55" i="1"/>
  <c r="L56" i="1" s="1"/>
  <c r="M53" i="1"/>
  <c r="G53" i="1"/>
  <c r="J54" i="1" s="1"/>
  <c r="N56" i="1"/>
  <c r="H56" i="1"/>
  <c r="K57" i="1" s="1"/>
  <c r="O56" i="1"/>
  <c r="I56" i="1"/>
  <c r="L57" i="1" s="1"/>
  <c r="M54" i="1"/>
  <c r="G54" i="1"/>
  <c r="J55" i="1" s="1"/>
  <c r="N57" i="1"/>
  <c r="H57" i="1"/>
  <c r="K58" i="1" s="1"/>
  <c r="O57" i="1"/>
  <c r="I57" i="1" s="1"/>
  <c r="L58" i="1" s="1"/>
  <c r="M55" i="1"/>
  <c r="G55" i="1"/>
  <c r="J56" i="1" s="1"/>
  <c r="N58" i="1"/>
  <c r="H58" i="1" s="1"/>
  <c r="O58" i="1"/>
  <c r="I58" i="1" s="1"/>
  <c r="M56" i="1"/>
  <c r="G56" i="1"/>
  <c r="J57" i="1" s="1"/>
  <c r="M57" i="1"/>
  <c r="G57" i="1"/>
  <c r="J58" i="1" s="1"/>
  <c r="M58" i="1"/>
  <c r="G58" i="1"/>
  <c r="M59" i="1" l="1"/>
  <c r="O59" i="1"/>
  <c r="G30" i="1"/>
  <c r="J31" i="1" s="1"/>
  <c r="J12" i="1"/>
  <c r="M12" i="1" s="1"/>
  <c r="G12" i="1" s="1"/>
  <c r="H9" i="1"/>
  <c r="K10" i="1" s="1"/>
  <c r="N10" i="1" s="1"/>
  <c r="H10" i="1" s="1"/>
  <c r="L10" i="1"/>
  <c r="O10" i="1" s="1"/>
  <c r="I10" i="1"/>
  <c r="K9" i="1"/>
  <c r="N9" i="1" s="1"/>
  <c r="E62" i="1"/>
  <c r="F62" i="1"/>
  <c r="D62" i="1"/>
  <c r="J13" i="1" l="1"/>
  <c r="M13" i="1" s="1"/>
  <c r="G13" i="1" s="1"/>
  <c r="L11" i="1"/>
  <c r="O11" i="1" s="1"/>
  <c r="I11" i="1"/>
  <c r="K11" i="1"/>
  <c r="N11" i="1" s="1"/>
  <c r="J14" i="1" l="1"/>
  <c r="M14" i="1" s="1"/>
  <c r="G14" i="1" s="1"/>
  <c r="L12" i="1"/>
  <c r="O12" i="1" s="1"/>
  <c r="I12" i="1"/>
  <c r="H11" i="1"/>
  <c r="J15" i="1" l="1"/>
  <c r="M15" i="1" s="1"/>
  <c r="G15" i="1" s="1"/>
  <c r="L13" i="1"/>
  <c r="O13" i="1" s="1"/>
  <c r="I13" i="1"/>
  <c r="K12" i="1"/>
  <c r="N12" i="1" s="1"/>
  <c r="G16" i="1" l="1"/>
  <c r="J17" i="1" s="1"/>
  <c r="M17" i="1" s="1"/>
  <c r="G17" i="1" s="1"/>
  <c r="G18" i="1" s="1"/>
  <c r="J16" i="1"/>
  <c r="M16" i="1" s="1"/>
  <c r="L14" i="1"/>
  <c r="O14" i="1" s="1"/>
  <c r="I14" i="1" s="1"/>
  <c r="H12" i="1"/>
  <c r="K13" i="1" s="1"/>
  <c r="N13" i="1" s="1"/>
  <c r="H13" i="1" s="1"/>
  <c r="K14" i="1" s="1"/>
  <c r="N14" i="1" s="1"/>
  <c r="H14" i="1" s="1"/>
  <c r="K15" i="1" s="1"/>
  <c r="N15" i="1" s="1"/>
  <c r="H15" i="1" s="1"/>
  <c r="K16" i="1" s="1"/>
  <c r="N16" i="1" s="1"/>
  <c r="H16" i="1" s="1"/>
  <c r="J18" i="1"/>
  <c r="M18" i="1" s="1"/>
  <c r="L15" i="1" l="1"/>
  <c r="O15" i="1" s="1"/>
  <c r="I15" i="1" s="1"/>
  <c r="K17" i="1"/>
  <c r="N17" i="1" s="1"/>
  <c r="H17" i="1"/>
  <c r="J19" i="1"/>
  <c r="M19" i="1" s="1"/>
  <c r="G19" i="1" s="1"/>
  <c r="J20" i="1" s="1"/>
  <c r="M20" i="1" s="1"/>
  <c r="G20" i="1" s="1"/>
  <c r="L16" i="1" l="1"/>
  <c r="O16" i="1" s="1"/>
  <c r="I16" i="1" s="1"/>
  <c r="K18" i="1"/>
  <c r="N18" i="1" s="1"/>
  <c r="H18" i="1"/>
  <c r="J21" i="1"/>
  <c r="M21" i="1" s="1"/>
  <c r="G21" i="1"/>
  <c r="L17" i="1" l="1"/>
  <c r="O17" i="1" s="1"/>
  <c r="I17" i="1" s="1"/>
  <c r="K19" i="1"/>
  <c r="N19" i="1" s="1"/>
  <c r="H19" i="1"/>
  <c r="J22" i="1"/>
  <c r="M22" i="1" s="1"/>
  <c r="G22" i="1"/>
  <c r="J23" i="1" s="1"/>
  <c r="M23" i="1" s="1"/>
  <c r="G23" i="1" s="1"/>
  <c r="L18" i="1" l="1"/>
  <c r="O18" i="1" s="1"/>
  <c r="I18" i="1" s="1"/>
  <c r="K20" i="1"/>
  <c r="N20" i="1" s="1"/>
  <c r="H20" i="1"/>
  <c r="K21" i="1" s="1"/>
  <c r="N21" i="1" s="1"/>
  <c r="J24" i="1"/>
  <c r="M24" i="1" s="1"/>
  <c r="G24" i="1" s="1"/>
  <c r="J25" i="1" s="1"/>
  <c r="M25" i="1" s="1"/>
  <c r="G25" i="1" s="1"/>
  <c r="L19" i="1" l="1"/>
  <c r="O19" i="1" s="1"/>
  <c r="I19" i="1" s="1"/>
  <c r="H21" i="1"/>
  <c r="K22" i="1" s="1"/>
  <c r="N59" i="1"/>
  <c r="H59" i="1" s="1"/>
  <c r="H61" i="1" s="1"/>
  <c r="K61" i="1" s="1"/>
  <c r="J26" i="1"/>
  <c r="M26" i="1" s="1"/>
  <c r="G26" i="1" s="1"/>
  <c r="L20" i="1" l="1"/>
  <c r="O20" i="1" s="1"/>
  <c r="I20" i="1" s="1"/>
  <c r="L21" i="1" s="1"/>
  <c r="O21" i="1" s="1"/>
  <c r="I21" i="1" s="1"/>
  <c r="L22" i="1" s="1"/>
  <c r="O22" i="1" s="1"/>
  <c r="I22" i="1" s="1"/>
  <c r="L23" i="1" s="1"/>
  <c r="O23" i="1" s="1"/>
  <c r="I23" i="1" s="1"/>
  <c r="L24" i="1" s="1"/>
  <c r="O24" i="1" s="1"/>
  <c r="I24" i="1" s="1"/>
  <c r="L25" i="1"/>
  <c r="O25" i="1" s="1"/>
  <c r="I25" i="1" s="1"/>
  <c r="J27" i="1"/>
  <c r="M27" i="1" s="1"/>
  <c r="G27" i="1"/>
  <c r="J28" i="1" l="1"/>
  <c r="M28" i="1" s="1"/>
  <c r="G59" i="1" s="1"/>
  <c r="G61" i="1" s="1"/>
  <c r="J61" i="1" s="1"/>
  <c r="L26" i="1"/>
  <c r="O26" i="1" s="1"/>
  <c r="I26" i="1"/>
  <c r="G28" i="1" l="1"/>
  <c r="J29" i="1" s="1"/>
  <c r="L27" i="1"/>
  <c r="O27" i="1" s="1"/>
  <c r="I27" i="1"/>
  <c r="L28" i="1" l="1"/>
  <c r="O28" i="1" s="1"/>
  <c r="I59" i="1" s="1"/>
  <c r="I61" i="1" s="1"/>
  <c r="L61" i="1" s="1"/>
  <c r="I28" i="1" l="1"/>
  <c r="L29" i="1" s="1"/>
</calcChain>
</file>

<file path=xl/sharedStrings.xml><?xml version="1.0" encoding="utf-8"?>
<sst xmlns="http://schemas.openxmlformats.org/spreadsheetml/2006/main" count="256" uniqueCount="67">
  <si>
    <t>通貨ペア</t>
    <rPh sb="0" eb="2">
      <t>ツウカ</t>
    </rPh>
    <phoneticPr fontId="1"/>
  </si>
  <si>
    <t>EURＪＰＮ</t>
    <phoneticPr fontId="1"/>
  </si>
  <si>
    <t>時間足</t>
    <rPh sb="0" eb="2">
      <t>ジカン</t>
    </rPh>
    <rPh sb="2" eb="3">
      <t>アシ</t>
    </rPh>
    <phoneticPr fontId="1"/>
  </si>
  <si>
    <t>4H足</t>
    <rPh sb="2" eb="3">
      <t>アシ</t>
    </rPh>
    <phoneticPr fontId="1"/>
  </si>
  <si>
    <t>当初資金</t>
    <rPh sb="0" eb="2">
      <t>トウショ</t>
    </rPh>
    <rPh sb="2" eb="4">
      <t>シキン</t>
    </rPh>
    <phoneticPr fontId="1"/>
  </si>
  <si>
    <t>エントリー理由</t>
    <rPh sb="5" eb="7">
      <t>リユウ</t>
    </rPh>
    <phoneticPr fontId="1"/>
  </si>
  <si>
    <t>10MA・20MAの両方の上側にキャンドルがあれば買い方向、下側なら売り方向。MAに触れてPB出現でエントリー待ち、PB高値or安値ブレイクでエントリー。</t>
  </si>
  <si>
    <t>決済理由</t>
    <rPh sb="0" eb="2">
      <t>ケッサイ</t>
    </rPh>
    <rPh sb="2" eb="4">
      <t>リユウ</t>
    </rPh>
    <phoneticPr fontId="1"/>
  </si>
  <si>
    <t>フィボナッチターゲット1.27, 1.5, 2.0で決済(黄色で塗りつぶしたところはフィボナッチターゲット5までとれている）</t>
    <rPh sb="29" eb="31">
      <t>キイロ</t>
    </rPh>
    <rPh sb="32" eb="33">
      <t>ヌ</t>
    </rPh>
    <phoneticPr fontId="1"/>
  </si>
  <si>
    <t>No.</t>
    <phoneticPr fontId="1"/>
  </si>
  <si>
    <t>エントリー</t>
    <phoneticPr fontId="1"/>
  </si>
  <si>
    <r>
      <rPr>
        <b/>
        <sz val="11"/>
        <color theme="1"/>
        <rFont val="游ゴシック"/>
        <family val="3"/>
        <charset val="128"/>
        <scheme val="minor"/>
      </rPr>
      <t>決済</t>
    </r>
    <r>
      <rPr>
        <b/>
        <sz val="9"/>
        <color theme="1"/>
        <rFont val="游ゴシック"/>
        <family val="3"/>
        <charset val="128"/>
        <scheme val="minor"/>
      </rPr>
      <t>(利確:1.27~2, 損切:-1,引分:0)</t>
    </r>
    <rPh sb="0" eb="2">
      <t>ケッサイ</t>
    </rPh>
    <rPh sb="3" eb="4">
      <t>リ</t>
    </rPh>
    <rPh sb="4" eb="5">
      <t>カク</t>
    </rPh>
    <rPh sb="14" eb="16">
      <t>ソンギリ</t>
    </rPh>
    <rPh sb="20" eb="22">
      <t>ヒキワケ</t>
    </rPh>
    <phoneticPr fontId="1"/>
  </si>
  <si>
    <t>残金（円)</t>
    <rPh sb="0" eb="2">
      <t>ザンキン</t>
    </rPh>
    <rPh sb="3" eb="4">
      <t>エン</t>
    </rPh>
    <phoneticPr fontId="1"/>
  </si>
  <si>
    <t>損失上限（リスク3%）</t>
    <rPh sb="0" eb="2">
      <t>ソンシツ</t>
    </rPh>
    <rPh sb="2" eb="4">
      <t>ジョウゲン</t>
    </rPh>
    <phoneticPr fontId="1"/>
  </si>
  <si>
    <t>損益額</t>
    <rPh sb="0" eb="2">
      <t>ソンエキ</t>
    </rPh>
    <rPh sb="2" eb="3">
      <t>ガク</t>
    </rPh>
    <phoneticPr fontId="1"/>
  </si>
  <si>
    <t>ロジック</t>
    <phoneticPr fontId="1"/>
  </si>
  <si>
    <t>MA10</t>
    <phoneticPr fontId="1"/>
  </si>
  <si>
    <t>MACD</t>
    <phoneticPr fontId="1"/>
  </si>
  <si>
    <t>日付</t>
    <rPh sb="0" eb="2">
      <t>ヒヅケ</t>
    </rPh>
    <phoneticPr fontId="1"/>
  </si>
  <si>
    <t>買い1／売り2</t>
    <rPh sb="0" eb="1">
      <t>カ</t>
    </rPh>
    <rPh sb="4" eb="5">
      <t>ウ</t>
    </rPh>
    <phoneticPr fontId="1"/>
  </si>
  <si>
    <t>当初</t>
    <rPh sb="0" eb="2">
      <t>トウショ</t>
    </rPh>
    <phoneticPr fontId="1"/>
  </si>
  <si>
    <t>W+FIB</t>
  </si>
  <si>
    <t>下</t>
    <rPh sb="0" eb="1">
      <t>シタ</t>
    </rPh>
    <phoneticPr fontId="1"/>
  </si>
  <si>
    <t>H&amp;S+FIB</t>
    <phoneticPr fontId="1"/>
  </si>
  <si>
    <t>上</t>
    <rPh sb="0" eb="1">
      <t>ウエ</t>
    </rPh>
    <phoneticPr fontId="1"/>
  </si>
  <si>
    <t>W+FIB</t>
    <phoneticPr fontId="1"/>
  </si>
  <si>
    <t>PB</t>
    <phoneticPr fontId="1"/>
  </si>
  <si>
    <t>EB</t>
    <phoneticPr fontId="1"/>
  </si>
  <si>
    <t>勝数</t>
    <rPh sb="0" eb="1">
      <t>カ</t>
    </rPh>
    <rPh sb="1" eb="2">
      <t>スウ</t>
    </rPh>
    <phoneticPr fontId="1"/>
  </si>
  <si>
    <t>期間</t>
    <rPh sb="0" eb="2">
      <t>キカン</t>
    </rPh>
    <phoneticPr fontId="1"/>
  </si>
  <si>
    <t>日</t>
    <rPh sb="0" eb="1">
      <t>ヒ</t>
    </rPh>
    <phoneticPr fontId="1"/>
  </si>
  <si>
    <t>負数</t>
    <rPh sb="0" eb="1">
      <t>マ</t>
    </rPh>
    <rPh sb="1" eb="2">
      <t>スウ</t>
    </rPh>
    <phoneticPr fontId="1"/>
  </si>
  <si>
    <t>利益率</t>
    <rPh sb="0" eb="2">
      <t>リエキ</t>
    </rPh>
    <rPh sb="2" eb="3">
      <t>リツ</t>
    </rPh>
    <phoneticPr fontId="1"/>
  </si>
  <si>
    <t>月利</t>
    <rPh sb="0" eb="2">
      <t>ゲツリ</t>
    </rPh>
    <phoneticPr fontId="1"/>
  </si>
  <si>
    <t>引分</t>
    <rPh sb="0" eb="2">
      <t>ヒキワケ</t>
    </rPh>
    <phoneticPr fontId="1"/>
  </si>
  <si>
    <t>勝率</t>
    <rPh sb="0" eb="2">
      <t>ショウリツ</t>
    </rPh>
    <phoneticPr fontId="1"/>
  </si>
  <si>
    <t>気付き　質問</t>
  </si>
  <si>
    <t>感想</t>
  </si>
  <si>
    <t>今後</t>
  </si>
  <si>
    <t>検証終了通貨</t>
    <rPh sb="0" eb="2">
      <t>ケンショウ</t>
    </rPh>
    <rPh sb="2" eb="4">
      <t>シュウリョウ</t>
    </rPh>
    <rPh sb="4" eb="6">
      <t>ツウカ</t>
    </rPh>
    <phoneticPr fontId="5"/>
  </si>
  <si>
    <t>ルール</t>
    <phoneticPr fontId="5"/>
  </si>
  <si>
    <t>通貨ペア</t>
    <rPh sb="0" eb="2">
      <t>ツウカ</t>
    </rPh>
    <phoneticPr fontId="5"/>
  </si>
  <si>
    <t>日足</t>
    <rPh sb="0" eb="2">
      <t>ヒアシ</t>
    </rPh>
    <phoneticPr fontId="5"/>
  </si>
  <si>
    <t>終了日</t>
    <rPh sb="0" eb="3">
      <t>シュウリョウビ</t>
    </rPh>
    <phoneticPr fontId="5"/>
  </si>
  <si>
    <t>4Ｈ足</t>
    <rPh sb="2" eb="3">
      <t>アシ</t>
    </rPh>
    <phoneticPr fontId="5"/>
  </si>
  <si>
    <t>１Ｈ足</t>
    <rPh sb="2" eb="3">
      <t>アシ</t>
    </rPh>
    <phoneticPr fontId="5"/>
  </si>
  <si>
    <t>PB</t>
    <phoneticPr fontId="5"/>
  </si>
  <si>
    <t>EUR/USD</t>
    <phoneticPr fontId="5"/>
  </si>
  <si>
    <t>H&amp;S+FIB</t>
  </si>
  <si>
    <t>髭でちょっとブレイクでエントリー</t>
    <rPh sb="0" eb="1">
      <t>ヒゲ</t>
    </rPh>
    <phoneticPr fontId="1"/>
  </si>
  <si>
    <t>水平</t>
    <rPh sb="0" eb="2">
      <t>スイヘイ</t>
    </rPh>
    <phoneticPr fontId="1"/>
  </si>
  <si>
    <t>上位足MACD</t>
    <rPh sb="0" eb="2">
      <t>ジョウイ</t>
    </rPh>
    <rPh sb="2" eb="3">
      <t>アシ</t>
    </rPh>
    <phoneticPr fontId="1"/>
  </si>
  <si>
    <t>FIB</t>
  </si>
  <si>
    <t>PB</t>
  </si>
  <si>
    <t>上位足MACD微妙に上</t>
    <rPh sb="0" eb="2">
      <t>ジョウイ</t>
    </rPh>
    <rPh sb="2" eb="3">
      <t>アシ</t>
    </rPh>
    <rPh sb="7" eb="9">
      <t>ビミョウ</t>
    </rPh>
    <rPh sb="10" eb="11">
      <t>ウエ</t>
    </rPh>
    <phoneticPr fontId="1"/>
  </si>
  <si>
    <t>SR+FIB</t>
  </si>
  <si>
    <t>SR+FIB</t>
    <phoneticPr fontId="1"/>
  </si>
  <si>
    <t>1.5までは時間がかかった</t>
    <rPh sb="6" eb="8">
      <t>ジカン</t>
    </rPh>
    <phoneticPr fontId="1"/>
  </si>
  <si>
    <t>一気に抜けて38.2までの戻しあり</t>
    <rPh sb="0" eb="2">
      <t>イッキ</t>
    </rPh>
    <rPh sb="3" eb="4">
      <t>ヌ</t>
    </rPh>
    <rPh sb="13" eb="14">
      <t>モド</t>
    </rPh>
    <phoneticPr fontId="1"/>
  </si>
  <si>
    <t>反転から4波(2山の戻し押し目）</t>
    <rPh sb="0" eb="2">
      <t>ハンテン</t>
    </rPh>
    <rPh sb="5" eb="6">
      <t>ナミ</t>
    </rPh>
    <rPh sb="8" eb="9">
      <t>ヤマ</t>
    </rPh>
    <rPh sb="10" eb="11">
      <t>モド</t>
    </rPh>
    <rPh sb="12" eb="13">
      <t>オ</t>
    </rPh>
    <rPh sb="14" eb="15">
      <t>メ</t>
    </rPh>
    <phoneticPr fontId="1"/>
  </si>
  <si>
    <t>ob</t>
  </si>
  <si>
    <t>ob</t>
    <phoneticPr fontId="1"/>
  </si>
  <si>
    <t>上位足レジ線で一度叩かれて1.5までは時間がかかった</t>
    <rPh sb="0" eb="2">
      <t>ジョウイ</t>
    </rPh>
    <rPh sb="2" eb="3">
      <t>アシ</t>
    </rPh>
    <rPh sb="5" eb="6">
      <t>セン</t>
    </rPh>
    <rPh sb="7" eb="9">
      <t>イチド</t>
    </rPh>
    <rPh sb="9" eb="10">
      <t>タタ</t>
    </rPh>
    <rPh sb="19" eb="21">
      <t>ジカン</t>
    </rPh>
    <phoneticPr fontId="1"/>
  </si>
  <si>
    <t>反転の初期狙う</t>
    <rPh sb="0" eb="2">
      <t>ハンテン</t>
    </rPh>
    <rPh sb="3" eb="5">
      <t>ショキ</t>
    </rPh>
    <rPh sb="5" eb="6">
      <t>ネラ</t>
    </rPh>
    <phoneticPr fontId="1"/>
  </si>
  <si>
    <t>･上位足のラインに反応し、２３．６までの戻しの区間でダウが出て、ブレイクした場合は高い確立で利確できると思われる。Ｂ</t>
    <rPh sb="1" eb="3">
      <t>ジョウイ</t>
    </rPh>
    <rPh sb="3" eb="4">
      <t>アシ</t>
    </rPh>
    <rPh sb="9" eb="11">
      <t>ハンノウ</t>
    </rPh>
    <rPh sb="20" eb="21">
      <t>モド</t>
    </rPh>
    <rPh sb="23" eb="25">
      <t>クカン</t>
    </rPh>
    <rPh sb="29" eb="30">
      <t>デ</t>
    </rPh>
    <rPh sb="38" eb="40">
      <t>バアイ</t>
    </rPh>
    <rPh sb="41" eb="42">
      <t>タカ</t>
    </rPh>
    <rPh sb="43" eb="45">
      <t>カクリツ</t>
    </rPh>
    <rPh sb="46" eb="47">
      <t>リ</t>
    </rPh>
    <rPh sb="47" eb="48">
      <t>カク</t>
    </rPh>
    <rPh sb="52" eb="53">
      <t>オモ</t>
    </rPh>
    <phoneticPr fontId="1"/>
  </si>
  <si>
    <t>ＯＢシステムを検証途中で取り入れて見た。まだ精度が高くないが、やはり反転し、最初のパーフェクトオーダーでカタチになった時が一番エントリーし易い。</t>
    <rPh sb="7" eb="9">
      <t>ケンショウ</t>
    </rPh>
    <rPh sb="9" eb="11">
      <t>トチュウ</t>
    </rPh>
    <rPh sb="12" eb="13">
      <t>ト</t>
    </rPh>
    <rPh sb="14" eb="15">
      <t>イ</t>
    </rPh>
    <rPh sb="17" eb="18">
      <t>ミ</t>
    </rPh>
    <rPh sb="22" eb="24">
      <t>セイド</t>
    </rPh>
    <rPh sb="25" eb="26">
      <t>タカ</t>
    </rPh>
    <rPh sb="34" eb="36">
      <t>ハンテン</t>
    </rPh>
    <rPh sb="38" eb="40">
      <t>サイショ</t>
    </rPh>
    <rPh sb="59" eb="60">
      <t>トキ</t>
    </rPh>
    <rPh sb="61" eb="63">
      <t>イチバン</t>
    </rPh>
    <rPh sb="69" eb="70">
      <t>ヤス</t>
    </rPh>
    <phoneticPr fontId="1"/>
  </si>
  <si>
    <t>チャートーパターン+フィボ　　上位足のラインタッチ＋トレンド＋フィボ　　ＯＢシステムのこの３つのスキルを中心に検証を進めて、勝率８５％を目指せるようにしたい。特に負けたときのレビューを今週は重点的に行い、先ずは現段階の自分ルールを明文化してみます。</t>
    <rPh sb="15" eb="17">
      <t>ジョウイ</t>
    </rPh>
    <rPh sb="17" eb="18">
      <t>アシ</t>
    </rPh>
    <rPh sb="52" eb="54">
      <t>チュウシン</t>
    </rPh>
    <rPh sb="55" eb="57">
      <t>ケンショウ</t>
    </rPh>
    <rPh sb="58" eb="59">
      <t>スス</t>
    </rPh>
    <rPh sb="62" eb="64">
      <t>ショウリツ</t>
    </rPh>
    <rPh sb="68" eb="70">
      <t>メザ</t>
    </rPh>
    <rPh sb="79" eb="80">
      <t>トク</t>
    </rPh>
    <rPh sb="81" eb="82">
      <t>マ</t>
    </rPh>
    <rPh sb="92" eb="94">
      <t>コンシュウ</t>
    </rPh>
    <rPh sb="95" eb="98">
      <t>ジュウテンテキ</t>
    </rPh>
    <rPh sb="99" eb="100">
      <t>オコナ</t>
    </rPh>
    <rPh sb="102" eb="103">
      <t>マ</t>
    </rPh>
    <rPh sb="105" eb="108">
      <t>ゲンダンカイ</t>
    </rPh>
    <rPh sb="109" eb="111">
      <t>ジブン</t>
    </rPh>
    <rPh sb="115" eb="118">
      <t>メイブンカ</t>
    </rPh>
    <phoneticPr fontId="1"/>
  </si>
</sst>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76" formatCode="yyyy/m/d;@"/>
    <numFmt numFmtId="177" formatCode="#,##0_);[Red]\(#,##0\)"/>
    <numFmt numFmtId="178" formatCode="#,##0_ "/>
    <numFmt numFmtId="179" formatCode="0.0%"/>
  </numFmts>
  <fonts count="16">
    <font>
      <sz val="11"/>
      <color theme="1"/>
      <name val="游ゴシック"/>
      <family val="2"/>
      <charset val="128"/>
      <scheme val="minor"/>
    </font>
    <font>
      <sz val="6"/>
      <name val="游ゴシック"/>
      <family val="2"/>
      <charset val="128"/>
      <scheme val="minor"/>
    </font>
    <font>
      <b/>
      <sz val="11"/>
      <color theme="1"/>
      <name val="游ゴシック"/>
      <family val="3"/>
      <charset val="128"/>
      <scheme val="minor"/>
    </font>
    <font>
      <sz val="11"/>
      <color theme="1"/>
      <name val="游ゴシック"/>
      <family val="3"/>
      <charset val="128"/>
      <scheme val="minor"/>
    </font>
    <font>
      <b/>
      <sz val="14"/>
      <color indexed="8"/>
      <name val="ＭＳ Ｐゴシック"/>
      <family val="3"/>
      <charset val="128"/>
    </font>
    <font>
      <sz val="6"/>
      <name val="ＭＳ Ｐゴシック"/>
      <family val="3"/>
      <charset val="128"/>
    </font>
    <font>
      <sz val="14"/>
      <color indexed="8"/>
      <name val="ＭＳ Ｐゴシック"/>
      <family val="3"/>
      <charset val="128"/>
    </font>
    <font>
      <b/>
      <sz val="14"/>
      <color rgb="FFFF0000"/>
      <name val="ＭＳ Ｐゴシック"/>
      <family val="3"/>
      <charset val="128"/>
    </font>
    <font>
      <sz val="11"/>
      <color theme="1"/>
      <name val="游ゴシック"/>
      <family val="2"/>
      <charset val="128"/>
      <scheme val="minor"/>
    </font>
    <font>
      <b/>
      <sz val="9"/>
      <color theme="1"/>
      <name val="游ゴシック"/>
      <family val="3"/>
      <charset val="128"/>
      <scheme val="minor"/>
    </font>
    <font>
      <sz val="11"/>
      <color indexed="8"/>
      <name val="ＭＳ Ｐゴシック"/>
      <family val="3"/>
      <charset val="128"/>
    </font>
    <font>
      <b/>
      <sz val="12"/>
      <color indexed="8"/>
      <name val="ＭＳ Ｐゴシック"/>
      <family val="3"/>
      <charset val="128"/>
    </font>
    <font>
      <sz val="11"/>
      <name val="游ゴシック"/>
      <family val="2"/>
      <charset val="128"/>
      <scheme val="minor"/>
    </font>
    <font>
      <b/>
      <sz val="11"/>
      <name val="游ゴシック"/>
      <family val="3"/>
      <charset val="128"/>
      <scheme val="minor"/>
    </font>
    <font>
      <sz val="11"/>
      <color rgb="FFFF0000"/>
      <name val="游ゴシック"/>
      <family val="3"/>
      <charset val="128"/>
      <scheme val="minor"/>
    </font>
    <font>
      <sz val="11"/>
      <color rgb="FFFF0000"/>
      <name val="游ゴシック"/>
      <family val="2"/>
      <charset val="128"/>
      <scheme val="minor"/>
    </font>
  </fonts>
  <fills count="4">
    <fill>
      <patternFill patternType="none"/>
    </fill>
    <fill>
      <patternFill patternType="gray125"/>
    </fill>
    <fill>
      <patternFill patternType="solid">
        <fgColor theme="8" tint="0.39997558519241921"/>
        <bgColor indexed="64"/>
      </patternFill>
    </fill>
    <fill>
      <patternFill patternType="solid">
        <fgColor theme="0"/>
        <bgColor indexed="64"/>
      </patternFill>
    </fill>
  </fills>
  <borders count="27">
    <border>
      <left/>
      <right/>
      <top/>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s>
  <cellStyleXfs count="4">
    <xf numFmtId="0" fontId="0" fillId="0" borderId="0">
      <alignment vertical="center"/>
    </xf>
    <xf numFmtId="38" fontId="8" fillId="0" borderId="0" applyFont="0" applyFill="0" applyBorder="0" applyAlignment="0" applyProtection="0">
      <alignment vertical="center"/>
    </xf>
    <xf numFmtId="0" fontId="10" fillId="0" borderId="0">
      <alignment vertical="center"/>
    </xf>
    <xf numFmtId="9" fontId="8" fillId="0" borderId="0" applyFont="0" applyFill="0" applyBorder="0" applyAlignment="0" applyProtection="0">
      <alignment vertical="center"/>
    </xf>
  </cellStyleXfs>
  <cellXfs count="119">
    <xf numFmtId="0" fontId="0" fillId="0" borderId="0" xfId="0">
      <alignment vertical="center"/>
    </xf>
    <xf numFmtId="0" fontId="2" fillId="0" borderId="0" xfId="0" applyFont="1">
      <alignment vertical="center"/>
    </xf>
    <xf numFmtId="0" fontId="0" fillId="0" borderId="1" xfId="0" applyBorder="1">
      <alignment vertical="center"/>
    </xf>
    <xf numFmtId="0" fontId="0" fillId="0" borderId="0" xfId="0" applyBorder="1">
      <alignment vertical="center"/>
    </xf>
    <xf numFmtId="0" fontId="0" fillId="0" borderId="9" xfId="0" applyBorder="1">
      <alignment vertical="center"/>
    </xf>
    <xf numFmtId="176" fontId="0" fillId="0" borderId="12" xfId="0" applyNumberFormat="1" applyBorder="1">
      <alignment vertical="center"/>
    </xf>
    <xf numFmtId="0" fontId="2" fillId="0" borderId="0" xfId="0" applyFont="1" applyBorder="1">
      <alignment vertical="center"/>
    </xf>
    <xf numFmtId="0" fontId="2" fillId="0" borderId="9" xfId="0" applyFont="1" applyBorder="1">
      <alignment vertical="center"/>
    </xf>
    <xf numFmtId="0" fontId="0" fillId="0" borderId="8" xfId="0" applyBorder="1">
      <alignment vertical="center"/>
    </xf>
    <xf numFmtId="0" fontId="0" fillId="0" borderId="6" xfId="0" applyBorder="1">
      <alignment vertical="center"/>
    </xf>
    <xf numFmtId="0" fontId="0" fillId="0" borderId="7" xfId="0" applyBorder="1">
      <alignment vertical="center"/>
    </xf>
    <xf numFmtId="0" fontId="0" fillId="0" borderId="2" xfId="0" applyBorder="1">
      <alignment vertical="center"/>
    </xf>
    <xf numFmtId="0" fontId="2" fillId="0" borderId="13" xfId="0" applyFont="1" applyBorder="1">
      <alignment vertical="center"/>
    </xf>
    <xf numFmtId="0" fontId="2" fillId="0" borderId="14" xfId="0" applyFont="1" applyBorder="1">
      <alignment vertical="center"/>
    </xf>
    <xf numFmtId="0" fontId="2" fillId="0" borderId="15" xfId="0" applyFont="1" applyBorder="1">
      <alignment vertical="center"/>
    </xf>
    <xf numFmtId="0" fontId="2" fillId="0" borderId="4" xfId="0" applyFont="1" applyBorder="1">
      <alignment vertical="center"/>
    </xf>
    <xf numFmtId="0" fontId="2" fillId="0" borderId="3" xfId="0" applyFont="1" applyBorder="1">
      <alignment vertical="center"/>
    </xf>
    <xf numFmtId="0" fontId="2" fillId="0" borderId="5" xfId="0" applyFont="1" applyBorder="1">
      <alignment vertical="center"/>
    </xf>
    <xf numFmtId="177" fontId="3" fillId="0" borderId="13" xfId="0" applyNumberFormat="1" applyFont="1" applyBorder="1">
      <alignment vertical="center"/>
    </xf>
    <xf numFmtId="177" fontId="0" fillId="0" borderId="14" xfId="0" applyNumberFormat="1" applyBorder="1">
      <alignment vertical="center"/>
    </xf>
    <xf numFmtId="177" fontId="0" fillId="0" borderId="15" xfId="0" applyNumberFormat="1" applyBorder="1">
      <alignment vertical="center"/>
    </xf>
    <xf numFmtId="177" fontId="0" fillId="0" borderId="0" xfId="0" applyNumberFormat="1" applyBorder="1">
      <alignment vertical="center"/>
    </xf>
    <xf numFmtId="176" fontId="0" fillId="0" borderId="10" xfId="0" applyNumberFormat="1" applyBorder="1">
      <alignment vertical="center"/>
    </xf>
    <xf numFmtId="0" fontId="2" fillId="0" borderId="10" xfId="0" applyFont="1" applyBorder="1">
      <alignment vertical="center"/>
    </xf>
    <xf numFmtId="0" fontId="2" fillId="0" borderId="4" xfId="0" applyFont="1" applyBorder="1" applyAlignment="1">
      <alignment horizontal="left" vertical="center"/>
    </xf>
    <xf numFmtId="0" fontId="2" fillId="0" borderId="5" xfId="0" applyFont="1" applyBorder="1" applyAlignment="1">
      <alignment horizontal="left" vertical="center"/>
    </xf>
    <xf numFmtId="0" fontId="2" fillId="0" borderId="11" xfId="0" applyFont="1" applyBorder="1">
      <alignment vertical="center"/>
    </xf>
    <xf numFmtId="0" fontId="3" fillId="0" borderId="2" xfId="0" applyFont="1" applyBorder="1">
      <alignment vertical="center"/>
    </xf>
    <xf numFmtId="178" fontId="0" fillId="0" borderId="0" xfId="0" applyNumberFormat="1">
      <alignment vertical="center"/>
    </xf>
    <xf numFmtId="0" fontId="4" fillId="0" borderId="0" xfId="0" applyFont="1" applyAlignment="1">
      <alignment horizontal="left" vertical="center"/>
    </xf>
    <xf numFmtId="0" fontId="6" fillId="0" borderId="0" xfId="0" applyFont="1">
      <alignment vertical="center"/>
    </xf>
    <xf numFmtId="0" fontId="6" fillId="0" borderId="0" xfId="0" applyFont="1" applyAlignment="1">
      <alignment horizontal="center" vertical="center"/>
    </xf>
    <xf numFmtId="0" fontId="7" fillId="0" borderId="0" xfId="0" applyFont="1" applyAlignment="1">
      <alignment horizontal="center" vertical="center"/>
    </xf>
    <xf numFmtId="0" fontId="4" fillId="0" borderId="0" xfId="0" applyFont="1" applyAlignment="1">
      <alignment horizontal="center" vertical="center"/>
    </xf>
    <xf numFmtId="0" fontId="4" fillId="2" borderId="16" xfId="0" applyFont="1" applyFill="1" applyBorder="1" applyAlignment="1">
      <alignment horizontal="center" vertical="center"/>
    </xf>
    <xf numFmtId="0" fontId="7" fillId="2" borderId="16" xfId="0" applyFont="1" applyFill="1" applyBorder="1" applyAlignment="1">
      <alignment horizontal="center" vertical="center"/>
    </xf>
    <xf numFmtId="0" fontId="4" fillId="0" borderId="16" xfId="0" applyFont="1" applyBorder="1" applyAlignment="1">
      <alignment horizontal="center" vertical="center"/>
    </xf>
    <xf numFmtId="14" fontId="7" fillId="0" borderId="16" xfId="0" applyNumberFormat="1" applyFont="1" applyBorder="1" applyAlignment="1">
      <alignment horizontal="center" vertical="center"/>
    </xf>
    <xf numFmtId="0" fontId="7" fillId="0" borderId="16" xfId="0" applyFont="1" applyBorder="1" applyAlignment="1">
      <alignment horizontal="center" vertical="center"/>
    </xf>
    <xf numFmtId="38" fontId="0" fillId="0" borderId="3" xfId="1" applyFont="1" applyBorder="1">
      <alignment vertical="center"/>
    </xf>
    <xf numFmtId="38" fontId="0" fillId="0" borderId="4" xfId="1" applyFont="1" applyBorder="1">
      <alignment vertical="center"/>
    </xf>
    <xf numFmtId="38" fontId="0" fillId="0" borderId="5" xfId="1" applyFont="1" applyBorder="1">
      <alignment vertical="center"/>
    </xf>
    <xf numFmtId="38" fontId="0" fillId="0" borderId="8" xfId="1" applyFont="1" applyBorder="1">
      <alignment vertical="center"/>
    </xf>
    <xf numFmtId="38" fontId="0" fillId="0" borderId="0" xfId="1" applyFont="1" applyBorder="1">
      <alignment vertical="center"/>
    </xf>
    <xf numFmtId="38" fontId="0" fillId="0" borderId="9" xfId="1" applyFont="1" applyBorder="1">
      <alignment vertical="center"/>
    </xf>
    <xf numFmtId="0" fontId="0" fillId="0" borderId="8" xfId="0" applyBorder="1" applyAlignment="1">
      <alignment horizontal="center" vertical="center"/>
    </xf>
    <xf numFmtId="0" fontId="9" fillId="0" borderId="3" xfId="0" applyFont="1" applyBorder="1" applyAlignment="1">
      <alignment horizontal="left"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6" xfId="0" applyBorder="1" applyAlignment="1">
      <alignment horizontal="center" vertical="center"/>
    </xf>
    <xf numFmtId="0" fontId="10" fillId="0" borderId="0" xfId="2">
      <alignment vertical="center"/>
    </xf>
    <xf numFmtId="0" fontId="11" fillId="0" borderId="0" xfId="2" applyFont="1" applyAlignment="1">
      <alignment horizontal="center" vertical="center"/>
    </xf>
    <xf numFmtId="0" fontId="12" fillId="0" borderId="3" xfId="0" applyNumberFormat="1" applyFont="1" applyBorder="1">
      <alignment vertical="center"/>
    </xf>
    <xf numFmtId="0" fontId="12" fillId="0" borderId="4" xfId="0" applyNumberFormat="1" applyFont="1" applyBorder="1">
      <alignment vertical="center"/>
    </xf>
    <xf numFmtId="0" fontId="12" fillId="0" borderId="5" xfId="0" applyNumberFormat="1" applyFont="1" applyBorder="1">
      <alignment vertical="center"/>
    </xf>
    <xf numFmtId="0" fontId="12" fillId="0" borderId="8" xfId="0" applyNumberFormat="1" applyFont="1" applyBorder="1">
      <alignment vertical="center"/>
    </xf>
    <xf numFmtId="0" fontId="12" fillId="0" borderId="0" xfId="0" applyNumberFormat="1" applyFont="1" applyBorder="1">
      <alignment vertical="center"/>
    </xf>
    <xf numFmtId="0" fontId="12" fillId="0" borderId="9" xfId="0" applyNumberFormat="1" applyFont="1" applyBorder="1">
      <alignment vertical="center"/>
    </xf>
    <xf numFmtId="0" fontId="12" fillId="0" borderId="0" xfId="0" applyNumberFormat="1" applyFont="1" applyFill="1" applyBorder="1">
      <alignment vertical="center"/>
    </xf>
    <xf numFmtId="0" fontId="9" fillId="0" borderId="11" xfId="0" applyFont="1" applyBorder="1">
      <alignment vertical="center"/>
    </xf>
    <xf numFmtId="179" fontId="2" fillId="0" borderId="13" xfId="3" applyNumberFormat="1" applyFont="1" applyBorder="1">
      <alignment vertical="center"/>
    </xf>
    <xf numFmtId="179" fontId="2" fillId="0" borderId="2" xfId="3" applyNumberFormat="1" applyFont="1" applyBorder="1">
      <alignment vertical="center"/>
    </xf>
    <xf numFmtId="0" fontId="2" fillId="0" borderId="2" xfId="0" applyFont="1" applyBorder="1" applyAlignment="1">
      <alignment horizontal="center" vertical="center"/>
    </xf>
    <xf numFmtId="38" fontId="13" fillId="0" borderId="13" xfId="1" applyFont="1" applyFill="1" applyBorder="1">
      <alignment vertical="center"/>
    </xf>
    <xf numFmtId="0" fontId="13" fillId="0" borderId="15" xfId="0" applyFont="1" applyBorder="1">
      <alignment vertical="center"/>
    </xf>
    <xf numFmtId="177" fontId="0" fillId="0" borderId="13" xfId="0" applyNumberFormat="1" applyFill="1" applyBorder="1">
      <alignment vertical="center"/>
    </xf>
    <xf numFmtId="177" fontId="0" fillId="0" borderId="14" xfId="0" applyNumberFormat="1" applyFill="1" applyBorder="1">
      <alignment vertical="center"/>
    </xf>
    <xf numFmtId="177" fontId="0" fillId="0" borderId="15" xfId="0" applyNumberFormat="1" applyFill="1" applyBorder="1">
      <alignment vertical="center"/>
    </xf>
    <xf numFmtId="9" fontId="2" fillId="0" borderId="0" xfId="0" applyNumberFormat="1" applyFont="1" applyBorder="1">
      <alignment vertical="center"/>
    </xf>
    <xf numFmtId="9" fontId="2" fillId="0" borderId="14" xfId="0" applyNumberFormat="1" applyFont="1" applyBorder="1">
      <alignment vertical="center"/>
    </xf>
    <xf numFmtId="9" fontId="2" fillId="0" borderId="15" xfId="0" applyNumberFormat="1" applyFont="1" applyBorder="1">
      <alignment vertical="center"/>
    </xf>
    <xf numFmtId="9" fontId="2" fillId="0" borderId="13" xfId="3" applyFont="1" applyBorder="1">
      <alignment vertical="center"/>
    </xf>
    <xf numFmtId="9" fontId="2" fillId="0" borderId="14" xfId="3" applyFont="1" applyBorder="1">
      <alignment vertical="center"/>
    </xf>
    <xf numFmtId="9" fontId="2" fillId="0" borderId="15" xfId="3" applyFont="1" applyBorder="1">
      <alignment vertical="center"/>
    </xf>
    <xf numFmtId="9" fontId="2" fillId="0" borderId="13" xfId="0" applyNumberFormat="1" applyFont="1" applyBorder="1">
      <alignment vertical="center"/>
    </xf>
    <xf numFmtId="0" fontId="12" fillId="3" borderId="9" xfId="0" applyNumberFormat="1" applyFont="1" applyFill="1" applyBorder="1">
      <alignment vertical="center"/>
    </xf>
    <xf numFmtId="38" fontId="0" fillId="0" borderId="13" xfId="0" applyNumberFormat="1" applyBorder="1">
      <alignment vertical="center"/>
    </xf>
    <xf numFmtId="38" fontId="0" fillId="0" borderId="14" xfId="0" applyNumberFormat="1" applyBorder="1">
      <alignment vertical="center"/>
    </xf>
    <xf numFmtId="38" fontId="0" fillId="0" borderId="15" xfId="0" applyNumberFormat="1" applyBorder="1">
      <alignment vertical="center"/>
    </xf>
    <xf numFmtId="0" fontId="0" fillId="0" borderId="11" xfId="0" applyBorder="1">
      <alignment vertical="center"/>
    </xf>
    <xf numFmtId="177" fontId="0" fillId="0" borderId="17" xfId="0" applyNumberFormat="1" applyBorder="1">
      <alignment vertical="center"/>
    </xf>
    <xf numFmtId="177" fontId="0" fillId="0" borderId="18" xfId="0" applyNumberFormat="1" applyBorder="1">
      <alignment vertical="center"/>
    </xf>
    <xf numFmtId="177" fontId="0" fillId="0" borderId="19" xfId="0" applyNumberFormat="1" applyBorder="1">
      <alignment vertical="center"/>
    </xf>
    <xf numFmtId="177" fontId="0" fillId="0" borderId="20" xfId="0" applyNumberFormat="1" applyBorder="1">
      <alignment vertical="center"/>
    </xf>
    <xf numFmtId="177" fontId="0" fillId="0" borderId="16" xfId="0" applyNumberFormat="1" applyBorder="1">
      <alignment vertical="center"/>
    </xf>
    <xf numFmtId="177" fontId="0" fillId="0" borderId="21" xfId="0" applyNumberFormat="1" applyBorder="1">
      <alignment vertical="center"/>
    </xf>
    <xf numFmtId="0" fontId="0" fillId="0" borderId="20" xfId="0" applyBorder="1">
      <alignment vertical="center"/>
    </xf>
    <xf numFmtId="0" fontId="0" fillId="0" borderId="16" xfId="0" applyBorder="1">
      <alignment vertical="center"/>
    </xf>
    <xf numFmtId="0" fontId="0" fillId="0" borderId="21" xfId="0" applyBorder="1">
      <alignment vertical="center"/>
    </xf>
    <xf numFmtId="0" fontId="0" fillId="0" borderId="22" xfId="0" applyBorder="1">
      <alignment vertical="center"/>
    </xf>
    <xf numFmtId="0" fontId="0" fillId="0" borderId="23" xfId="0" applyBorder="1">
      <alignment vertical="center"/>
    </xf>
    <xf numFmtId="0" fontId="0" fillId="0" borderId="24" xfId="0" applyBorder="1">
      <alignment vertical="center"/>
    </xf>
    <xf numFmtId="177" fontId="0" fillId="0" borderId="0" xfId="0" applyNumberFormat="1" applyFill="1" applyBorder="1">
      <alignment vertical="center"/>
    </xf>
    <xf numFmtId="0" fontId="14" fillId="0" borderId="0" xfId="0" applyFont="1">
      <alignment vertical="center"/>
    </xf>
    <xf numFmtId="177" fontId="15" fillId="0" borderId="0" xfId="0" applyNumberFormat="1" applyFont="1" applyFill="1" applyBorder="1">
      <alignment vertical="center"/>
    </xf>
    <xf numFmtId="0" fontId="0" fillId="0" borderId="0" xfId="0" applyFill="1" applyBorder="1">
      <alignment vertical="center"/>
    </xf>
    <xf numFmtId="0" fontId="2" fillId="0" borderId="13" xfId="0" applyFont="1" applyBorder="1" applyAlignment="1">
      <alignment horizontal="center" vertical="center"/>
    </xf>
    <xf numFmtId="0" fontId="2" fillId="0" borderId="14" xfId="0" applyFont="1" applyBorder="1" applyAlignment="1">
      <alignment horizontal="center" vertical="center"/>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0" fillId="0" borderId="13" xfId="0" applyBorder="1" applyAlignment="1">
      <alignment horizontal="center" vertical="center"/>
    </xf>
    <xf numFmtId="0" fontId="0" fillId="0" borderId="14" xfId="0" applyBorder="1" applyAlignment="1">
      <alignment horizontal="center" vertical="center"/>
    </xf>
    <xf numFmtId="0" fontId="0" fillId="0" borderId="15" xfId="0" applyBorder="1" applyAlignment="1">
      <alignment horizontal="center" vertical="center"/>
    </xf>
    <xf numFmtId="0" fontId="2" fillId="0" borderId="15" xfId="0" applyFont="1" applyBorder="1" applyAlignment="1">
      <alignment horizontal="center" vertical="center"/>
    </xf>
    <xf numFmtId="0" fontId="2" fillId="0" borderId="3" xfId="0" applyFont="1" applyBorder="1" applyAlignment="1">
      <alignment horizontal="center" vertical="center"/>
    </xf>
    <xf numFmtId="0" fontId="2" fillId="0" borderId="5" xfId="0" applyFont="1" applyBorder="1" applyAlignment="1">
      <alignment horizontal="center" vertical="center"/>
    </xf>
    <xf numFmtId="0" fontId="2" fillId="0" borderId="10" xfId="0" applyFont="1" applyBorder="1" applyAlignment="1">
      <alignment horizontal="center" vertical="center"/>
    </xf>
    <xf numFmtId="0" fontId="2" fillId="0" borderId="12" xfId="0" applyFont="1" applyBorder="1" applyAlignment="1">
      <alignment horizontal="center" vertical="center"/>
    </xf>
    <xf numFmtId="0" fontId="0" fillId="0" borderId="0" xfId="0" applyBorder="1" applyAlignment="1">
      <alignment vertical="center"/>
    </xf>
    <xf numFmtId="0" fontId="10" fillId="0" borderId="0" xfId="2" applyAlignment="1">
      <alignment horizontal="left" vertical="top" wrapText="1"/>
    </xf>
    <xf numFmtId="0" fontId="10" fillId="0" borderId="0" xfId="2" applyAlignment="1">
      <alignment horizontal="left" vertical="top"/>
    </xf>
    <xf numFmtId="0" fontId="10" fillId="0" borderId="0" xfId="2" applyAlignment="1">
      <alignment vertical="top" wrapText="1"/>
    </xf>
    <xf numFmtId="0" fontId="10" fillId="0" borderId="0" xfId="2" applyAlignment="1">
      <alignment vertical="top"/>
    </xf>
    <xf numFmtId="0" fontId="2" fillId="0" borderId="10" xfId="0" applyFont="1" applyBorder="1" applyAlignment="1">
      <alignment horizontal="center" vertical="center" wrapText="1"/>
    </xf>
    <xf numFmtId="0" fontId="2" fillId="0" borderId="12" xfId="0" applyFont="1" applyBorder="1" applyAlignment="1">
      <alignment horizontal="center" vertical="center" wrapText="1"/>
    </xf>
    <xf numFmtId="0" fontId="0" fillId="0" borderId="12" xfId="0" applyBorder="1" applyAlignment="1">
      <alignment vertical="center" wrapText="1"/>
    </xf>
    <xf numFmtId="177" fontId="0" fillId="0" borderId="25" xfId="0" applyNumberFormat="1" applyBorder="1">
      <alignment vertical="center"/>
    </xf>
    <xf numFmtId="0" fontId="0" fillId="0" borderId="25" xfId="0" applyBorder="1">
      <alignment vertical="center"/>
    </xf>
    <xf numFmtId="177" fontId="0" fillId="0" borderId="26" xfId="0" applyNumberFormat="1" applyBorder="1">
      <alignment vertical="center"/>
    </xf>
  </cellXfs>
  <cellStyles count="4">
    <cellStyle name="パーセント" xfId="3" builtinId="5"/>
    <cellStyle name="桁区切り" xfId="1" builtinId="6"/>
    <cellStyle name="標準" xfId="0" builtinId="0"/>
    <cellStyle name="標準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3" Type="http://schemas.openxmlformats.org/officeDocument/2006/relationships/image" Target="../media/image13.png"/><Relationship Id="rId18" Type="http://schemas.openxmlformats.org/officeDocument/2006/relationships/image" Target="../media/image18.png"/><Relationship Id="rId26" Type="http://schemas.openxmlformats.org/officeDocument/2006/relationships/image" Target="../media/image26.png"/><Relationship Id="rId39" Type="http://schemas.openxmlformats.org/officeDocument/2006/relationships/image" Target="../media/image39.png"/><Relationship Id="rId3" Type="http://schemas.openxmlformats.org/officeDocument/2006/relationships/image" Target="../media/image3.png"/><Relationship Id="rId21" Type="http://schemas.openxmlformats.org/officeDocument/2006/relationships/image" Target="../media/image21.png"/><Relationship Id="rId34" Type="http://schemas.openxmlformats.org/officeDocument/2006/relationships/image" Target="../media/image34.png"/><Relationship Id="rId42" Type="http://schemas.openxmlformats.org/officeDocument/2006/relationships/image" Target="../media/image42.png"/><Relationship Id="rId47" Type="http://schemas.openxmlformats.org/officeDocument/2006/relationships/image" Target="../media/image47.png"/><Relationship Id="rId50" Type="http://schemas.openxmlformats.org/officeDocument/2006/relationships/image" Target="../media/image50.pn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25.png"/><Relationship Id="rId33" Type="http://schemas.openxmlformats.org/officeDocument/2006/relationships/image" Target="../media/image33.png"/><Relationship Id="rId38" Type="http://schemas.openxmlformats.org/officeDocument/2006/relationships/image" Target="../media/image38.png"/><Relationship Id="rId46" Type="http://schemas.openxmlformats.org/officeDocument/2006/relationships/image" Target="../media/image46.png"/><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20.png"/><Relationship Id="rId29" Type="http://schemas.openxmlformats.org/officeDocument/2006/relationships/image" Target="../media/image29.png"/><Relationship Id="rId41" Type="http://schemas.openxmlformats.org/officeDocument/2006/relationships/image" Target="../media/image41.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24" Type="http://schemas.openxmlformats.org/officeDocument/2006/relationships/image" Target="../media/image24.png"/><Relationship Id="rId32" Type="http://schemas.openxmlformats.org/officeDocument/2006/relationships/image" Target="../media/image32.png"/><Relationship Id="rId37" Type="http://schemas.openxmlformats.org/officeDocument/2006/relationships/image" Target="../media/image37.png"/><Relationship Id="rId40" Type="http://schemas.openxmlformats.org/officeDocument/2006/relationships/image" Target="../media/image40.png"/><Relationship Id="rId45" Type="http://schemas.openxmlformats.org/officeDocument/2006/relationships/image" Target="../media/image45.png"/><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3.png"/><Relationship Id="rId28" Type="http://schemas.openxmlformats.org/officeDocument/2006/relationships/image" Target="../media/image28.png"/><Relationship Id="rId36" Type="http://schemas.openxmlformats.org/officeDocument/2006/relationships/image" Target="../media/image36.png"/><Relationship Id="rId49" Type="http://schemas.openxmlformats.org/officeDocument/2006/relationships/image" Target="../media/image49.png"/><Relationship Id="rId10" Type="http://schemas.openxmlformats.org/officeDocument/2006/relationships/image" Target="../media/image10.png"/><Relationship Id="rId19" Type="http://schemas.openxmlformats.org/officeDocument/2006/relationships/image" Target="../media/image19.png"/><Relationship Id="rId31" Type="http://schemas.openxmlformats.org/officeDocument/2006/relationships/image" Target="../media/image31.png"/><Relationship Id="rId44" Type="http://schemas.openxmlformats.org/officeDocument/2006/relationships/image" Target="../media/image44.png"/><Relationship Id="rId52" Type="http://schemas.openxmlformats.org/officeDocument/2006/relationships/image" Target="../media/image52.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png"/><Relationship Id="rId27" Type="http://schemas.openxmlformats.org/officeDocument/2006/relationships/image" Target="../media/image27.png"/><Relationship Id="rId30" Type="http://schemas.openxmlformats.org/officeDocument/2006/relationships/image" Target="../media/image30.png"/><Relationship Id="rId35" Type="http://schemas.openxmlformats.org/officeDocument/2006/relationships/image" Target="../media/image35.png"/><Relationship Id="rId43" Type="http://schemas.openxmlformats.org/officeDocument/2006/relationships/image" Target="../media/image43.png"/><Relationship Id="rId48" Type="http://schemas.openxmlformats.org/officeDocument/2006/relationships/image" Target="../media/image48.png"/><Relationship Id="rId8" Type="http://schemas.openxmlformats.org/officeDocument/2006/relationships/image" Target="../media/image8.png"/><Relationship Id="rId51" Type="http://schemas.openxmlformats.org/officeDocument/2006/relationships/image" Target="../media/image51.png"/></Relationships>
</file>

<file path=xl/drawings/_rels/drawing2.xml.rels><?xml version="1.0" encoding="UTF-8" standalone="yes"?>
<Relationships xmlns="http://schemas.openxmlformats.org/package/2006/relationships"><Relationship Id="rId8" Type="http://schemas.openxmlformats.org/officeDocument/2006/relationships/image" Target="../media/image60.png"/><Relationship Id="rId3" Type="http://schemas.openxmlformats.org/officeDocument/2006/relationships/image" Target="../media/image55.png"/><Relationship Id="rId7" Type="http://schemas.openxmlformats.org/officeDocument/2006/relationships/image" Target="../media/image59.png"/><Relationship Id="rId2" Type="http://schemas.openxmlformats.org/officeDocument/2006/relationships/image" Target="../media/image54.png"/><Relationship Id="rId1" Type="http://schemas.openxmlformats.org/officeDocument/2006/relationships/image" Target="../media/image53.png"/><Relationship Id="rId6" Type="http://schemas.openxmlformats.org/officeDocument/2006/relationships/image" Target="../media/image58.png"/><Relationship Id="rId11" Type="http://schemas.openxmlformats.org/officeDocument/2006/relationships/image" Target="../media/image63.png"/><Relationship Id="rId5" Type="http://schemas.openxmlformats.org/officeDocument/2006/relationships/image" Target="../media/image57.png"/><Relationship Id="rId10" Type="http://schemas.openxmlformats.org/officeDocument/2006/relationships/image" Target="../media/image62.png"/><Relationship Id="rId4" Type="http://schemas.openxmlformats.org/officeDocument/2006/relationships/image" Target="../media/image56.png"/><Relationship Id="rId9" Type="http://schemas.openxmlformats.org/officeDocument/2006/relationships/image" Target="../media/image61.png"/></Relationships>
</file>

<file path=xl/drawings/_rels/drawing3.xml.rels><?xml version="1.0" encoding="UTF-8" standalone="yes"?>
<Relationships xmlns="http://schemas.openxmlformats.org/package/2006/relationships"><Relationship Id="rId2" Type="http://schemas.openxmlformats.org/officeDocument/2006/relationships/image" Target="../media/image65.png"/><Relationship Id="rId1" Type="http://schemas.openxmlformats.org/officeDocument/2006/relationships/image" Target="../media/image64.png"/></Relationships>
</file>

<file path=xl/drawings/drawing1.xml><?xml version="1.0" encoding="utf-8"?>
<xdr:wsDr xmlns:xdr="http://schemas.openxmlformats.org/drawingml/2006/spreadsheetDrawing" xmlns:a="http://schemas.openxmlformats.org/drawingml/2006/main">
  <xdr:twoCellAnchor editAs="oneCell">
    <xdr:from>
      <xdr:col>8</xdr:col>
      <xdr:colOff>601980</xdr:colOff>
      <xdr:row>13</xdr:row>
      <xdr:rowOff>76200</xdr:rowOff>
    </xdr:from>
    <xdr:to>
      <xdr:col>9</xdr:col>
      <xdr:colOff>510540</xdr:colOff>
      <xdr:row>18</xdr:row>
      <xdr:rowOff>99060</xdr:rowOff>
    </xdr:to>
    <xdr:sp macro="" textlink="">
      <xdr:nvSpPr>
        <xdr:cNvPr id="2" name="正方形/長方形 2">
          <a:extLst>
            <a:ext uri="{FF2B5EF4-FFF2-40B4-BE49-F238E27FC236}">
              <a16:creationId xmlns:a16="http://schemas.microsoft.com/office/drawing/2014/main" xmlns="" id="{00000000-0008-0000-0100-000002000000}"/>
            </a:ext>
          </a:extLst>
        </xdr:cNvPr>
        <xdr:cNvSpPr>
          <a:spLocks noChangeArrowheads="1"/>
        </xdr:cNvSpPr>
      </xdr:nvSpPr>
      <xdr:spPr bwMode="auto">
        <a:xfrm rot="856518">
          <a:off x="5364480" y="2453640"/>
          <a:ext cx="525780" cy="937260"/>
        </a:xfrm>
        <a:prstGeom prst="rect">
          <a:avLst/>
        </a:prstGeom>
        <a:noFill/>
        <a:ln>
          <a:noFill/>
        </a:ln>
      </xdr:spPr>
      <xdr:txBody>
        <a:bodyPr vertOverflow="clip" wrap="square" lIns="18288" tIns="0" rIns="0" bIns="0" anchor="t" upright="1"/>
        <a:lstStyle/>
        <a:p>
          <a:pPr algn="ctr" rtl="0">
            <a:defRPr sz="1000"/>
          </a:pPr>
          <a:endParaRPr lang="ja-JP" altLang="en-US"/>
        </a:p>
      </xdr:txBody>
    </xdr:sp>
    <xdr:clientData/>
  </xdr:twoCellAnchor>
  <xdr:oneCellAnchor>
    <xdr:from>
      <xdr:col>10</xdr:col>
      <xdr:colOff>45720</xdr:colOff>
      <xdr:row>60</xdr:row>
      <xdr:rowOff>106680</xdr:rowOff>
    </xdr:from>
    <xdr:ext cx="20848" cy="209085"/>
    <xdr:sp macro="" textlink="">
      <xdr:nvSpPr>
        <xdr:cNvPr id="3" name="正方形/長方形 7">
          <a:extLst>
            <a:ext uri="{FF2B5EF4-FFF2-40B4-BE49-F238E27FC236}">
              <a16:creationId xmlns:a16="http://schemas.microsoft.com/office/drawing/2014/main" xmlns="" id="{00000000-0008-0000-0100-000003000000}"/>
            </a:ext>
          </a:extLst>
        </xdr:cNvPr>
        <xdr:cNvSpPr>
          <a:spLocks noChangeArrowheads="1"/>
        </xdr:cNvSpPr>
      </xdr:nvSpPr>
      <xdr:spPr bwMode="auto">
        <a:xfrm>
          <a:off x="6042660" y="11079480"/>
          <a:ext cx="20848" cy="209085"/>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10</xdr:col>
      <xdr:colOff>266700</xdr:colOff>
      <xdr:row>31</xdr:row>
      <xdr:rowOff>30480</xdr:rowOff>
    </xdr:from>
    <xdr:ext cx="20848" cy="209085"/>
    <xdr:sp macro="" textlink="">
      <xdr:nvSpPr>
        <xdr:cNvPr id="4" name="正方形/長方形 1">
          <a:extLst>
            <a:ext uri="{FF2B5EF4-FFF2-40B4-BE49-F238E27FC236}">
              <a16:creationId xmlns:a16="http://schemas.microsoft.com/office/drawing/2014/main" xmlns="" id="{00000000-0008-0000-0100-000004000000}"/>
            </a:ext>
          </a:extLst>
        </xdr:cNvPr>
        <xdr:cNvSpPr>
          <a:spLocks noChangeArrowheads="1"/>
        </xdr:cNvSpPr>
      </xdr:nvSpPr>
      <xdr:spPr bwMode="auto">
        <a:xfrm>
          <a:off x="6263640" y="5699760"/>
          <a:ext cx="20848" cy="209085"/>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13</xdr:col>
      <xdr:colOff>327660</xdr:colOff>
      <xdr:row>77</xdr:row>
      <xdr:rowOff>68580</xdr:rowOff>
    </xdr:from>
    <xdr:ext cx="18531" cy="156518"/>
    <xdr:sp macro="" textlink="">
      <xdr:nvSpPr>
        <xdr:cNvPr id="5" name="正方形/長方形 3">
          <a:extLst>
            <a:ext uri="{FF2B5EF4-FFF2-40B4-BE49-F238E27FC236}">
              <a16:creationId xmlns:a16="http://schemas.microsoft.com/office/drawing/2014/main" xmlns="" id="{00000000-0008-0000-0100-000005000000}"/>
            </a:ext>
          </a:extLst>
        </xdr:cNvPr>
        <xdr:cNvSpPr>
          <a:spLocks noChangeArrowheads="1"/>
        </xdr:cNvSpPr>
      </xdr:nvSpPr>
      <xdr:spPr bwMode="auto">
        <a:xfrm>
          <a:off x="8176260" y="14150340"/>
          <a:ext cx="18531" cy="156518"/>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6</xdr:col>
      <xdr:colOff>304800</xdr:colOff>
      <xdr:row>136</xdr:row>
      <xdr:rowOff>175260</xdr:rowOff>
    </xdr:from>
    <xdr:ext cx="20848" cy="209122"/>
    <xdr:sp macro="" textlink="">
      <xdr:nvSpPr>
        <xdr:cNvPr id="6" name="正方形/長方形 5">
          <a:extLst>
            <a:ext uri="{FF2B5EF4-FFF2-40B4-BE49-F238E27FC236}">
              <a16:creationId xmlns:a16="http://schemas.microsoft.com/office/drawing/2014/main" xmlns="" id="{00000000-0008-0000-0100-000006000000}"/>
            </a:ext>
          </a:extLst>
        </xdr:cNvPr>
        <xdr:cNvSpPr>
          <a:spLocks noChangeArrowheads="1"/>
        </xdr:cNvSpPr>
      </xdr:nvSpPr>
      <xdr:spPr bwMode="auto">
        <a:xfrm>
          <a:off x="3832860" y="25046940"/>
          <a:ext cx="20848" cy="209122"/>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7</xdr:col>
      <xdr:colOff>198120</xdr:colOff>
      <xdr:row>135</xdr:row>
      <xdr:rowOff>30480</xdr:rowOff>
    </xdr:from>
    <xdr:ext cx="20848" cy="209085"/>
    <xdr:sp macro="" textlink="">
      <xdr:nvSpPr>
        <xdr:cNvPr id="7" name="正方形/長方形 6">
          <a:extLst>
            <a:ext uri="{FF2B5EF4-FFF2-40B4-BE49-F238E27FC236}">
              <a16:creationId xmlns:a16="http://schemas.microsoft.com/office/drawing/2014/main" xmlns="" id="{00000000-0008-0000-0100-000007000000}"/>
            </a:ext>
          </a:extLst>
        </xdr:cNvPr>
        <xdr:cNvSpPr>
          <a:spLocks noChangeArrowheads="1"/>
        </xdr:cNvSpPr>
      </xdr:nvSpPr>
      <xdr:spPr bwMode="auto">
        <a:xfrm>
          <a:off x="4343400" y="24719280"/>
          <a:ext cx="20848" cy="209085"/>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7</xdr:col>
      <xdr:colOff>612866</xdr:colOff>
      <xdr:row>134</xdr:row>
      <xdr:rowOff>22860</xdr:rowOff>
    </xdr:from>
    <xdr:ext cx="18531" cy="156518"/>
    <xdr:sp macro="" textlink="">
      <xdr:nvSpPr>
        <xdr:cNvPr id="8" name="正方形/長方形 14">
          <a:extLst>
            <a:ext uri="{FF2B5EF4-FFF2-40B4-BE49-F238E27FC236}">
              <a16:creationId xmlns:a16="http://schemas.microsoft.com/office/drawing/2014/main" xmlns="" id="{00000000-0008-0000-0100-000008000000}"/>
            </a:ext>
          </a:extLst>
        </xdr:cNvPr>
        <xdr:cNvSpPr>
          <a:spLocks noChangeArrowheads="1"/>
        </xdr:cNvSpPr>
      </xdr:nvSpPr>
      <xdr:spPr bwMode="auto">
        <a:xfrm>
          <a:off x="4758146" y="24528780"/>
          <a:ext cx="18531" cy="156518"/>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8</xdr:col>
      <xdr:colOff>144780</xdr:colOff>
      <xdr:row>105</xdr:row>
      <xdr:rowOff>22860</xdr:rowOff>
    </xdr:from>
    <xdr:ext cx="18531" cy="201237"/>
    <xdr:sp macro="" textlink="">
      <xdr:nvSpPr>
        <xdr:cNvPr id="9" name="正方形/長方形 17">
          <a:extLst>
            <a:ext uri="{FF2B5EF4-FFF2-40B4-BE49-F238E27FC236}">
              <a16:creationId xmlns:a16="http://schemas.microsoft.com/office/drawing/2014/main" xmlns="" id="{00000000-0008-0000-0100-000009000000}"/>
            </a:ext>
          </a:extLst>
        </xdr:cNvPr>
        <xdr:cNvSpPr>
          <a:spLocks noChangeArrowheads="1"/>
        </xdr:cNvSpPr>
      </xdr:nvSpPr>
      <xdr:spPr bwMode="auto">
        <a:xfrm>
          <a:off x="4907280" y="19225260"/>
          <a:ext cx="18531" cy="201237"/>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9</xdr:col>
      <xdr:colOff>342900</xdr:colOff>
      <xdr:row>102</xdr:row>
      <xdr:rowOff>175260</xdr:rowOff>
    </xdr:from>
    <xdr:ext cx="20848" cy="210820"/>
    <xdr:sp macro="" textlink="">
      <xdr:nvSpPr>
        <xdr:cNvPr id="10" name="正方形/長方形 10">
          <a:extLst>
            <a:ext uri="{FF2B5EF4-FFF2-40B4-BE49-F238E27FC236}">
              <a16:creationId xmlns:a16="http://schemas.microsoft.com/office/drawing/2014/main" xmlns="" id="{00000000-0008-0000-0100-00000A000000}"/>
            </a:ext>
          </a:extLst>
        </xdr:cNvPr>
        <xdr:cNvSpPr>
          <a:spLocks noChangeArrowheads="1"/>
        </xdr:cNvSpPr>
      </xdr:nvSpPr>
      <xdr:spPr bwMode="auto">
        <a:xfrm>
          <a:off x="5722620" y="18829020"/>
          <a:ext cx="20848" cy="210820"/>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12</xdr:col>
      <xdr:colOff>449580</xdr:colOff>
      <xdr:row>178</xdr:row>
      <xdr:rowOff>144780</xdr:rowOff>
    </xdr:from>
    <xdr:ext cx="18531" cy="210820"/>
    <xdr:sp macro="" textlink="">
      <xdr:nvSpPr>
        <xdr:cNvPr id="11" name="正方形/長方形 22">
          <a:extLst>
            <a:ext uri="{FF2B5EF4-FFF2-40B4-BE49-F238E27FC236}">
              <a16:creationId xmlns:a16="http://schemas.microsoft.com/office/drawing/2014/main" xmlns="" id="{00000000-0008-0000-0100-00000B000000}"/>
            </a:ext>
          </a:extLst>
        </xdr:cNvPr>
        <xdr:cNvSpPr>
          <a:spLocks noChangeArrowheads="1"/>
        </xdr:cNvSpPr>
      </xdr:nvSpPr>
      <xdr:spPr bwMode="auto">
        <a:xfrm>
          <a:off x="7680960" y="32697420"/>
          <a:ext cx="18531" cy="210820"/>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15</xdr:col>
      <xdr:colOff>480060</xdr:colOff>
      <xdr:row>180</xdr:row>
      <xdr:rowOff>22860</xdr:rowOff>
    </xdr:from>
    <xdr:ext cx="18531" cy="156518"/>
    <xdr:sp macro="" textlink="">
      <xdr:nvSpPr>
        <xdr:cNvPr id="12" name="正方形/長方形 23">
          <a:extLst>
            <a:ext uri="{FF2B5EF4-FFF2-40B4-BE49-F238E27FC236}">
              <a16:creationId xmlns:a16="http://schemas.microsoft.com/office/drawing/2014/main" xmlns="" id="{00000000-0008-0000-0100-00000C000000}"/>
            </a:ext>
          </a:extLst>
        </xdr:cNvPr>
        <xdr:cNvSpPr>
          <a:spLocks noChangeArrowheads="1"/>
        </xdr:cNvSpPr>
      </xdr:nvSpPr>
      <xdr:spPr bwMode="auto">
        <a:xfrm>
          <a:off x="9563100" y="32941260"/>
          <a:ext cx="18531" cy="156518"/>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15</xdr:col>
      <xdr:colOff>190500</xdr:colOff>
      <xdr:row>223</xdr:row>
      <xdr:rowOff>68580</xdr:rowOff>
    </xdr:from>
    <xdr:ext cx="20848" cy="209122"/>
    <xdr:sp macro="" textlink="">
      <xdr:nvSpPr>
        <xdr:cNvPr id="13" name="正方形/長方形 27">
          <a:extLst>
            <a:ext uri="{FF2B5EF4-FFF2-40B4-BE49-F238E27FC236}">
              <a16:creationId xmlns:a16="http://schemas.microsoft.com/office/drawing/2014/main" xmlns="" id="{00000000-0008-0000-0100-00000D000000}"/>
            </a:ext>
          </a:extLst>
        </xdr:cNvPr>
        <xdr:cNvSpPr>
          <a:spLocks noChangeArrowheads="1"/>
        </xdr:cNvSpPr>
      </xdr:nvSpPr>
      <xdr:spPr bwMode="auto">
        <a:xfrm>
          <a:off x="9273540" y="40850820"/>
          <a:ext cx="20848" cy="209122"/>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8</xdr:col>
      <xdr:colOff>381000</xdr:colOff>
      <xdr:row>274</xdr:row>
      <xdr:rowOff>175260</xdr:rowOff>
    </xdr:from>
    <xdr:ext cx="20848" cy="210384"/>
    <xdr:sp macro="" textlink="">
      <xdr:nvSpPr>
        <xdr:cNvPr id="14" name="正方形/長方形 9">
          <a:extLst>
            <a:ext uri="{FF2B5EF4-FFF2-40B4-BE49-F238E27FC236}">
              <a16:creationId xmlns:a16="http://schemas.microsoft.com/office/drawing/2014/main" xmlns="" id="{00000000-0008-0000-0100-00000E000000}"/>
            </a:ext>
          </a:extLst>
        </xdr:cNvPr>
        <xdr:cNvSpPr>
          <a:spLocks noChangeArrowheads="1"/>
        </xdr:cNvSpPr>
      </xdr:nvSpPr>
      <xdr:spPr bwMode="auto">
        <a:xfrm>
          <a:off x="5143500" y="50284380"/>
          <a:ext cx="20848" cy="210384"/>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12</xdr:col>
      <xdr:colOff>144780</xdr:colOff>
      <xdr:row>266</xdr:row>
      <xdr:rowOff>175260</xdr:rowOff>
    </xdr:from>
    <xdr:ext cx="18531" cy="210820"/>
    <xdr:sp macro="" textlink="">
      <xdr:nvSpPr>
        <xdr:cNvPr id="15" name="正方形/長方形 11">
          <a:extLst>
            <a:ext uri="{FF2B5EF4-FFF2-40B4-BE49-F238E27FC236}">
              <a16:creationId xmlns:a16="http://schemas.microsoft.com/office/drawing/2014/main" xmlns="" id="{00000000-0008-0000-0100-00000F000000}"/>
            </a:ext>
          </a:extLst>
        </xdr:cNvPr>
        <xdr:cNvSpPr>
          <a:spLocks noChangeArrowheads="1"/>
        </xdr:cNvSpPr>
      </xdr:nvSpPr>
      <xdr:spPr bwMode="auto">
        <a:xfrm>
          <a:off x="7376160" y="48821340"/>
          <a:ext cx="18531" cy="210820"/>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9</xdr:col>
      <xdr:colOff>612866</xdr:colOff>
      <xdr:row>314</xdr:row>
      <xdr:rowOff>68580</xdr:rowOff>
    </xdr:from>
    <xdr:ext cx="18531" cy="156518"/>
    <xdr:sp macro="" textlink="">
      <xdr:nvSpPr>
        <xdr:cNvPr id="16" name="正方形/長方形 13">
          <a:extLst>
            <a:ext uri="{FF2B5EF4-FFF2-40B4-BE49-F238E27FC236}">
              <a16:creationId xmlns:a16="http://schemas.microsoft.com/office/drawing/2014/main" xmlns="" id="{00000000-0008-0000-0100-000010000000}"/>
            </a:ext>
          </a:extLst>
        </xdr:cNvPr>
        <xdr:cNvSpPr>
          <a:spLocks noChangeArrowheads="1"/>
        </xdr:cNvSpPr>
      </xdr:nvSpPr>
      <xdr:spPr bwMode="auto">
        <a:xfrm>
          <a:off x="5992586" y="57492900"/>
          <a:ext cx="18531" cy="156518"/>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12</xdr:col>
      <xdr:colOff>247795</xdr:colOff>
      <xdr:row>329</xdr:row>
      <xdr:rowOff>104775</xdr:rowOff>
    </xdr:from>
    <xdr:ext cx="184731" cy="264560"/>
    <xdr:sp macro="" textlink="">
      <xdr:nvSpPr>
        <xdr:cNvPr id="17" name="テキスト ボックス 15">
          <a:extLst>
            <a:ext uri="{FF2B5EF4-FFF2-40B4-BE49-F238E27FC236}">
              <a16:creationId xmlns:a16="http://schemas.microsoft.com/office/drawing/2014/main" xmlns="" id="{00000000-0008-0000-0100-000011000000}"/>
            </a:ext>
          </a:extLst>
        </xdr:cNvPr>
        <xdr:cNvSpPr txBox="1"/>
      </xdr:nvSpPr>
      <xdr:spPr>
        <a:xfrm>
          <a:off x="7479175" y="6027229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ja-JP" altLang="en-US"/>
        </a:p>
      </xdr:txBody>
    </xdr:sp>
    <xdr:clientData/>
  </xdr:oneCellAnchor>
  <xdr:oneCellAnchor>
    <xdr:from>
      <xdr:col>14</xdr:col>
      <xdr:colOff>556260</xdr:colOff>
      <xdr:row>307</xdr:row>
      <xdr:rowOff>68580</xdr:rowOff>
    </xdr:from>
    <xdr:ext cx="18531" cy="156518"/>
    <xdr:sp macro="" textlink="">
      <xdr:nvSpPr>
        <xdr:cNvPr id="18" name="正方形/長方形 16">
          <a:extLst>
            <a:ext uri="{FF2B5EF4-FFF2-40B4-BE49-F238E27FC236}">
              <a16:creationId xmlns:a16="http://schemas.microsoft.com/office/drawing/2014/main" xmlns="" id="{00000000-0008-0000-0100-000012000000}"/>
            </a:ext>
          </a:extLst>
        </xdr:cNvPr>
        <xdr:cNvSpPr>
          <a:spLocks noChangeArrowheads="1"/>
        </xdr:cNvSpPr>
      </xdr:nvSpPr>
      <xdr:spPr bwMode="auto">
        <a:xfrm>
          <a:off x="9022080" y="56212740"/>
          <a:ext cx="18531" cy="156518"/>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7</xdr:col>
      <xdr:colOff>251460</xdr:colOff>
      <xdr:row>355</xdr:row>
      <xdr:rowOff>144780</xdr:rowOff>
    </xdr:from>
    <xdr:ext cx="18531" cy="156518"/>
    <xdr:sp macro="" textlink="">
      <xdr:nvSpPr>
        <xdr:cNvPr id="19" name="正方形/長方形 19">
          <a:extLst>
            <a:ext uri="{FF2B5EF4-FFF2-40B4-BE49-F238E27FC236}">
              <a16:creationId xmlns:a16="http://schemas.microsoft.com/office/drawing/2014/main" xmlns="" id="{00000000-0008-0000-0100-000013000000}"/>
            </a:ext>
          </a:extLst>
        </xdr:cNvPr>
        <xdr:cNvSpPr>
          <a:spLocks noChangeArrowheads="1"/>
        </xdr:cNvSpPr>
      </xdr:nvSpPr>
      <xdr:spPr bwMode="auto">
        <a:xfrm>
          <a:off x="4396740" y="65067180"/>
          <a:ext cx="18531" cy="156518"/>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9</xdr:col>
      <xdr:colOff>68580</xdr:colOff>
      <xdr:row>355</xdr:row>
      <xdr:rowOff>160020</xdr:rowOff>
    </xdr:from>
    <xdr:ext cx="18531" cy="208690"/>
    <xdr:sp macro="" textlink="">
      <xdr:nvSpPr>
        <xdr:cNvPr id="20" name="正方形/長方形 20">
          <a:extLst>
            <a:ext uri="{FF2B5EF4-FFF2-40B4-BE49-F238E27FC236}">
              <a16:creationId xmlns:a16="http://schemas.microsoft.com/office/drawing/2014/main" xmlns="" id="{00000000-0008-0000-0100-000014000000}"/>
            </a:ext>
          </a:extLst>
        </xdr:cNvPr>
        <xdr:cNvSpPr>
          <a:spLocks noChangeArrowheads="1"/>
        </xdr:cNvSpPr>
      </xdr:nvSpPr>
      <xdr:spPr bwMode="auto">
        <a:xfrm>
          <a:off x="5448300" y="65082420"/>
          <a:ext cx="18531" cy="208690"/>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9</xdr:col>
      <xdr:colOff>114300</xdr:colOff>
      <xdr:row>398</xdr:row>
      <xdr:rowOff>175260</xdr:rowOff>
    </xdr:from>
    <xdr:ext cx="20848" cy="210820"/>
    <xdr:sp macro="" textlink="">
      <xdr:nvSpPr>
        <xdr:cNvPr id="21" name="正方形/長方形 24">
          <a:extLst>
            <a:ext uri="{FF2B5EF4-FFF2-40B4-BE49-F238E27FC236}">
              <a16:creationId xmlns:a16="http://schemas.microsoft.com/office/drawing/2014/main" xmlns="" id="{00000000-0008-0000-0100-000015000000}"/>
            </a:ext>
          </a:extLst>
        </xdr:cNvPr>
        <xdr:cNvSpPr>
          <a:spLocks noChangeArrowheads="1"/>
        </xdr:cNvSpPr>
      </xdr:nvSpPr>
      <xdr:spPr bwMode="auto">
        <a:xfrm>
          <a:off x="5494020" y="72961500"/>
          <a:ext cx="20848" cy="210820"/>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11</xdr:col>
      <xdr:colOff>220980</xdr:colOff>
      <xdr:row>403</xdr:row>
      <xdr:rowOff>160020</xdr:rowOff>
    </xdr:from>
    <xdr:ext cx="18531" cy="209085"/>
    <xdr:sp macro="" textlink="">
      <xdr:nvSpPr>
        <xdr:cNvPr id="22" name="正方形/長方形 25">
          <a:extLst>
            <a:ext uri="{FF2B5EF4-FFF2-40B4-BE49-F238E27FC236}">
              <a16:creationId xmlns:a16="http://schemas.microsoft.com/office/drawing/2014/main" xmlns="" id="{00000000-0008-0000-0100-000016000000}"/>
            </a:ext>
          </a:extLst>
        </xdr:cNvPr>
        <xdr:cNvSpPr>
          <a:spLocks noChangeArrowheads="1"/>
        </xdr:cNvSpPr>
      </xdr:nvSpPr>
      <xdr:spPr bwMode="auto">
        <a:xfrm>
          <a:off x="6835140" y="73860660"/>
          <a:ext cx="18531" cy="209085"/>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12</xdr:col>
      <xdr:colOff>144780</xdr:colOff>
      <xdr:row>406</xdr:row>
      <xdr:rowOff>144780</xdr:rowOff>
    </xdr:from>
    <xdr:ext cx="18531" cy="210820"/>
    <xdr:sp macro="" textlink="">
      <xdr:nvSpPr>
        <xdr:cNvPr id="23" name="正方形/長方形 28">
          <a:extLst>
            <a:ext uri="{FF2B5EF4-FFF2-40B4-BE49-F238E27FC236}">
              <a16:creationId xmlns:a16="http://schemas.microsoft.com/office/drawing/2014/main" xmlns="" id="{00000000-0008-0000-0100-000017000000}"/>
            </a:ext>
          </a:extLst>
        </xdr:cNvPr>
        <xdr:cNvSpPr>
          <a:spLocks noChangeArrowheads="1"/>
        </xdr:cNvSpPr>
      </xdr:nvSpPr>
      <xdr:spPr bwMode="auto">
        <a:xfrm>
          <a:off x="7376160" y="74394060"/>
          <a:ext cx="18531" cy="210820"/>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12</xdr:col>
      <xdr:colOff>411480</xdr:colOff>
      <xdr:row>408</xdr:row>
      <xdr:rowOff>106680</xdr:rowOff>
    </xdr:from>
    <xdr:ext cx="18531" cy="156518"/>
    <xdr:sp macro="" textlink="">
      <xdr:nvSpPr>
        <xdr:cNvPr id="24" name="正方形/長方形 29">
          <a:extLst>
            <a:ext uri="{FF2B5EF4-FFF2-40B4-BE49-F238E27FC236}">
              <a16:creationId xmlns:a16="http://schemas.microsoft.com/office/drawing/2014/main" xmlns="" id="{00000000-0008-0000-0100-000018000000}"/>
            </a:ext>
          </a:extLst>
        </xdr:cNvPr>
        <xdr:cNvSpPr>
          <a:spLocks noChangeArrowheads="1"/>
        </xdr:cNvSpPr>
      </xdr:nvSpPr>
      <xdr:spPr bwMode="auto">
        <a:xfrm>
          <a:off x="7642860" y="74721720"/>
          <a:ext cx="18531" cy="156518"/>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twoCellAnchor>
    <xdr:from>
      <xdr:col>0</xdr:col>
      <xdr:colOff>0</xdr:colOff>
      <xdr:row>0</xdr:row>
      <xdr:rowOff>49947</xdr:rowOff>
    </xdr:from>
    <xdr:to>
      <xdr:col>1</xdr:col>
      <xdr:colOff>418690</xdr:colOff>
      <xdr:row>1</xdr:row>
      <xdr:rowOff>119584</xdr:rowOff>
    </xdr:to>
    <xdr:sp macro="" textlink="">
      <xdr:nvSpPr>
        <xdr:cNvPr id="37" name="テキスト ボックス 36">
          <a:extLst>
            <a:ext uri="{FF2B5EF4-FFF2-40B4-BE49-F238E27FC236}">
              <a16:creationId xmlns:a16="http://schemas.microsoft.com/office/drawing/2014/main" xmlns="" id="{00000000-0008-0000-0100-000025000000}"/>
            </a:ext>
          </a:extLst>
        </xdr:cNvPr>
        <xdr:cNvSpPr txBox="1"/>
      </xdr:nvSpPr>
      <xdr:spPr>
        <a:xfrm>
          <a:off x="0" y="49947"/>
          <a:ext cx="922955" cy="248931"/>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エントリー</a:t>
          </a:r>
          <a:r>
            <a:rPr kumimoji="1" lang="en-US" altLang="ja-JP" sz="1100"/>
            <a:t>1</a:t>
          </a:r>
          <a:endParaRPr kumimoji="1" lang="ja-JP" altLang="en-US" sz="1100"/>
        </a:p>
      </xdr:txBody>
    </xdr:sp>
    <xdr:clientData/>
  </xdr:twoCellAnchor>
  <xdr:twoCellAnchor editAs="oneCell">
    <xdr:from>
      <xdr:col>7</xdr:col>
      <xdr:colOff>168481</xdr:colOff>
      <xdr:row>1</xdr:row>
      <xdr:rowOff>133350</xdr:rowOff>
    </xdr:from>
    <xdr:to>
      <xdr:col>13</xdr:col>
      <xdr:colOff>449947</xdr:colOff>
      <xdr:row>16</xdr:row>
      <xdr:rowOff>76200</xdr:rowOff>
    </xdr:to>
    <xdr:pic>
      <xdr:nvPicPr>
        <xdr:cNvPr id="78" name="図 77"/>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21381" y="314325"/>
          <a:ext cx="3996216" cy="2657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xdr:row>
      <xdr:rowOff>129267</xdr:rowOff>
    </xdr:from>
    <xdr:to>
      <xdr:col>7</xdr:col>
      <xdr:colOff>43612</xdr:colOff>
      <xdr:row>16</xdr:row>
      <xdr:rowOff>57150</xdr:rowOff>
    </xdr:to>
    <xdr:pic>
      <xdr:nvPicPr>
        <xdr:cNvPr id="79" name="図 78"/>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310242"/>
          <a:ext cx="4196512" cy="264250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19</xdr:row>
      <xdr:rowOff>79656</xdr:rowOff>
    </xdr:from>
    <xdr:to>
      <xdr:col>7</xdr:col>
      <xdr:colOff>40821</xdr:colOff>
      <xdr:row>33</xdr:row>
      <xdr:rowOff>155122</xdr:rowOff>
    </xdr:to>
    <xdr:pic>
      <xdr:nvPicPr>
        <xdr:cNvPr id="80" name="図 79"/>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3440620"/>
          <a:ext cx="4231821" cy="255196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217715</xdr:colOff>
      <xdr:row>20</xdr:row>
      <xdr:rowOff>6521</xdr:rowOff>
    </xdr:from>
    <xdr:to>
      <xdr:col>13</xdr:col>
      <xdr:colOff>530679</xdr:colOff>
      <xdr:row>34</xdr:row>
      <xdr:rowOff>80282</xdr:rowOff>
    </xdr:to>
    <xdr:pic>
      <xdr:nvPicPr>
        <xdr:cNvPr id="81" name="図 80"/>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408715" y="3544378"/>
          <a:ext cx="4068535" cy="255026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57150</xdr:colOff>
      <xdr:row>17</xdr:row>
      <xdr:rowOff>134311</xdr:rowOff>
    </xdr:from>
    <xdr:to>
      <xdr:col>1</xdr:col>
      <xdr:colOff>475840</xdr:colOff>
      <xdr:row>19</xdr:row>
      <xdr:rowOff>27056</xdr:rowOff>
    </xdr:to>
    <xdr:sp macro="" textlink="">
      <xdr:nvSpPr>
        <xdr:cNvPr id="82" name="テキスト ボックス 81">
          <a:extLst>
            <a:ext uri="{FF2B5EF4-FFF2-40B4-BE49-F238E27FC236}">
              <a16:creationId xmlns:a16="http://schemas.microsoft.com/office/drawing/2014/main" xmlns="" id="{00000000-0008-0000-0100-000025000000}"/>
            </a:ext>
          </a:extLst>
        </xdr:cNvPr>
        <xdr:cNvSpPr txBox="1"/>
      </xdr:nvSpPr>
      <xdr:spPr>
        <a:xfrm>
          <a:off x="57150" y="3141490"/>
          <a:ext cx="922154" cy="246530"/>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エントリー</a:t>
          </a:r>
          <a:r>
            <a:rPr kumimoji="1" lang="en-US" altLang="ja-JP" sz="1100"/>
            <a:t>2</a:t>
          </a:r>
          <a:endParaRPr kumimoji="1" lang="ja-JP" altLang="en-US" sz="1100"/>
        </a:p>
      </xdr:txBody>
    </xdr:sp>
    <xdr:clientData/>
  </xdr:twoCellAnchor>
  <xdr:twoCellAnchor editAs="oneCell">
    <xdr:from>
      <xdr:col>7</xdr:col>
      <xdr:colOff>517071</xdr:colOff>
      <xdr:row>54</xdr:row>
      <xdr:rowOff>97549</xdr:rowOff>
    </xdr:from>
    <xdr:to>
      <xdr:col>15</xdr:col>
      <xdr:colOff>73656</xdr:colOff>
      <xdr:row>70</xdr:row>
      <xdr:rowOff>95250</xdr:rowOff>
    </xdr:to>
    <xdr:pic>
      <xdr:nvPicPr>
        <xdr:cNvPr id="31" name="図 30"/>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708071" y="9649763"/>
          <a:ext cx="4564014" cy="282798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54</xdr:row>
      <xdr:rowOff>145771</xdr:rowOff>
    </xdr:from>
    <xdr:to>
      <xdr:col>7</xdr:col>
      <xdr:colOff>329935</xdr:colOff>
      <xdr:row>70</xdr:row>
      <xdr:rowOff>40821</xdr:rowOff>
    </xdr:to>
    <xdr:pic>
      <xdr:nvPicPr>
        <xdr:cNvPr id="32" name="図 31"/>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0" y="9697985"/>
          <a:ext cx="4520935" cy="272533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456239</xdr:colOff>
      <xdr:row>38</xdr:row>
      <xdr:rowOff>16809</xdr:rowOff>
    </xdr:from>
    <xdr:to>
      <xdr:col>14</xdr:col>
      <xdr:colOff>527649</xdr:colOff>
      <xdr:row>53</xdr:row>
      <xdr:rowOff>103574</xdr:rowOff>
    </xdr:to>
    <xdr:pic>
      <xdr:nvPicPr>
        <xdr:cNvPr id="33" name="図 32"/>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4591210" y="6829985"/>
          <a:ext cx="4385674" cy="277617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22412</xdr:colOff>
      <xdr:row>37</xdr:row>
      <xdr:rowOff>169305</xdr:rowOff>
    </xdr:from>
    <xdr:to>
      <xdr:col>7</xdr:col>
      <xdr:colOff>172090</xdr:colOff>
      <xdr:row>53</xdr:row>
      <xdr:rowOff>79158</xdr:rowOff>
    </xdr:to>
    <xdr:pic>
      <xdr:nvPicPr>
        <xdr:cNvPr id="34" name="図 33"/>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22412" y="6803187"/>
          <a:ext cx="4284649" cy="27785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7</xdr:col>
      <xdr:colOff>400050</xdr:colOff>
      <xdr:row>35</xdr:row>
      <xdr:rowOff>13767</xdr:rowOff>
    </xdr:from>
    <xdr:to>
      <xdr:col>15</xdr:col>
      <xdr:colOff>22412</xdr:colOff>
      <xdr:row>37</xdr:row>
      <xdr:rowOff>123264</xdr:rowOff>
    </xdr:to>
    <xdr:sp macro="" textlink="">
      <xdr:nvSpPr>
        <xdr:cNvPr id="35" name="テキスト ボックス 34">
          <a:extLst>
            <a:ext uri="{FF2B5EF4-FFF2-40B4-BE49-F238E27FC236}">
              <a16:creationId xmlns:a16="http://schemas.microsoft.com/office/drawing/2014/main" xmlns="" id="{00000000-0008-0000-0100-000025000000}"/>
            </a:ext>
          </a:extLst>
        </xdr:cNvPr>
        <xdr:cNvSpPr txBox="1"/>
      </xdr:nvSpPr>
      <xdr:spPr>
        <a:xfrm>
          <a:off x="4535021" y="6289061"/>
          <a:ext cx="4552950" cy="468085"/>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とても長いトレンドの時のフィボの引き方はこれでよいのだろうか？</a:t>
          </a:r>
          <a:endParaRPr kumimoji="1" lang="en-US" altLang="ja-JP" sz="1100">
            <a:solidFill>
              <a:srgbClr val="FF0000"/>
            </a:solidFill>
          </a:endParaRPr>
        </a:p>
        <a:p>
          <a:r>
            <a:rPr kumimoji="1" lang="ja-JP" altLang="en-US" sz="1100">
              <a:solidFill>
                <a:srgbClr val="FF0000"/>
              </a:solidFill>
            </a:rPr>
            <a:t>ちょっと迷いがある。笹田先生へ質問</a:t>
          </a:r>
        </a:p>
      </xdr:txBody>
    </xdr:sp>
    <xdr:clientData/>
  </xdr:twoCellAnchor>
  <xdr:twoCellAnchor>
    <xdr:from>
      <xdr:col>0</xdr:col>
      <xdr:colOff>19050</xdr:colOff>
      <xdr:row>34</xdr:row>
      <xdr:rowOff>55390</xdr:rowOff>
    </xdr:from>
    <xdr:to>
      <xdr:col>1</xdr:col>
      <xdr:colOff>437740</xdr:colOff>
      <xdr:row>35</xdr:row>
      <xdr:rowOff>127428</xdr:rowOff>
    </xdr:to>
    <xdr:sp macro="" textlink="">
      <xdr:nvSpPr>
        <xdr:cNvPr id="36" name="テキスト ボックス 35">
          <a:extLst>
            <a:ext uri="{FF2B5EF4-FFF2-40B4-BE49-F238E27FC236}">
              <a16:creationId xmlns:a16="http://schemas.microsoft.com/office/drawing/2014/main" xmlns="" id="{00000000-0008-0000-0100-000025000000}"/>
            </a:ext>
          </a:extLst>
        </xdr:cNvPr>
        <xdr:cNvSpPr txBox="1"/>
      </xdr:nvSpPr>
      <xdr:spPr>
        <a:xfrm>
          <a:off x="19050" y="6151390"/>
          <a:ext cx="922955" cy="251332"/>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エントリー</a:t>
          </a:r>
          <a:r>
            <a:rPr kumimoji="1" lang="en-US" altLang="ja-JP" sz="1100"/>
            <a:t>3</a:t>
          </a:r>
          <a:endParaRPr kumimoji="1" lang="ja-JP" altLang="en-US" sz="1100"/>
        </a:p>
      </xdr:txBody>
    </xdr:sp>
    <xdr:clientData/>
  </xdr:twoCellAnchor>
  <xdr:twoCellAnchor editAs="oneCell">
    <xdr:from>
      <xdr:col>8</xdr:col>
      <xdr:colOff>363683</xdr:colOff>
      <xdr:row>96</xdr:row>
      <xdr:rowOff>13204</xdr:rowOff>
    </xdr:from>
    <xdr:to>
      <xdr:col>16</xdr:col>
      <xdr:colOff>61124</xdr:colOff>
      <xdr:row>112</xdr:row>
      <xdr:rowOff>131567</xdr:rowOff>
    </xdr:to>
    <xdr:pic>
      <xdr:nvPicPr>
        <xdr:cNvPr id="38" name="図 37"/>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5160819" y="16638659"/>
          <a:ext cx="4685078" cy="288927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96</xdr:row>
      <xdr:rowOff>64098</xdr:rowOff>
    </xdr:from>
    <xdr:to>
      <xdr:col>7</xdr:col>
      <xdr:colOff>502603</xdr:colOff>
      <xdr:row>112</xdr:row>
      <xdr:rowOff>147713</xdr:rowOff>
    </xdr:to>
    <xdr:pic>
      <xdr:nvPicPr>
        <xdr:cNvPr id="39" name="図 38"/>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0" y="16689553"/>
          <a:ext cx="4676285" cy="28545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43</xdr:col>
      <xdr:colOff>467591</xdr:colOff>
      <xdr:row>13</xdr:row>
      <xdr:rowOff>148088</xdr:rowOff>
    </xdr:from>
    <xdr:to>
      <xdr:col>54</xdr:col>
      <xdr:colOff>8698</xdr:colOff>
      <xdr:row>37</xdr:row>
      <xdr:rowOff>62778</xdr:rowOff>
    </xdr:to>
    <xdr:pic>
      <xdr:nvPicPr>
        <xdr:cNvPr id="40" name="図 39"/>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26899466" y="2624588"/>
          <a:ext cx="6351482" cy="448669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76</xdr:row>
      <xdr:rowOff>84079</xdr:rowOff>
    </xdr:from>
    <xdr:to>
      <xdr:col>7</xdr:col>
      <xdr:colOff>380999</xdr:colOff>
      <xdr:row>92</xdr:row>
      <xdr:rowOff>63209</xdr:rowOff>
    </xdr:to>
    <xdr:pic>
      <xdr:nvPicPr>
        <xdr:cNvPr id="41" name="図 40"/>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0" y="13245897"/>
          <a:ext cx="4554681" cy="275003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623453</xdr:colOff>
      <xdr:row>76</xdr:row>
      <xdr:rowOff>161163</xdr:rowOff>
    </xdr:from>
    <xdr:to>
      <xdr:col>15</xdr:col>
      <xdr:colOff>103909</xdr:colOff>
      <xdr:row>92</xdr:row>
      <xdr:rowOff>29442</xdr:rowOff>
    </xdr:to>
    <xdr:pic>
      <xdr:nvPicPr>
        <xdr:cNvPr id="42" name="図 41"/>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4797135" y="13322981"/>
          <a:ext cx="4468092" cy="263918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74</xdr:row>
      <xdr:rowOff>55390</xdr:rowOff>
    </xdr:from>
    <xdr:to>
      <xdr:col>6</xdr:col>
      <xdr:colOff>56029</xdr:colOff>
      <xdr:row>76</xdr:row>
      <xdr:rowOff>89647</xdr:rowOff>
    </xdr:to>
    <xdr:sp macro="" textlink="">
      <xdr:nvSpPr>
        <xdr:cNvPr id="43" name="テキスト ボックス 42">
          <a:extLst>
            <a:ext uri="{FF2B5EF4-FFF2-40B4-BE49-F238E27FC236}">
              <a16:creationId xmlns:a16="http://schemas.microsoft.com/office/drawing/2014/main" xmlns="" id="{00000000-0008-0000-0100-000025000000}"/>
            </a:ext>
          </a:extLst>
        </xdr:cNvPr>
        <xdr:cNvSpPr txBox="1"/>
      </xdr:nvSpPr>
      <xdr:spPr>
        <a:xfrm>
          <a:off x="0" y="13323155"/>
          <a:ext cx="3574676" cy="392845"/>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エントリー</a:t>
          </a:r>
          <a:r>
            <a:rPr kumimoji="1" lang="en-US" altLang="ja-JP" sz="1100" b="1">
              <a:solidFill>
                <a:srgbClr val="FF0000"/>
              </a:solidFill>
            </a:rPr>
            <a:t>4 </a:t>
          </a:r>
          <a:r>
            <a:rPr kumimoji="1" lang="ja-JP" altLang="en-US" sz="1100" b="1">
              <a:solidFill>
                <a:srgbClr val="FF0000"/>
              </a:solidFill>
            </a:rPr>
            <a:t>ロスカット</a:t>
          </a:r>
        </a:p>
      </xdr:txBody>
    </xdr:sp>
    <xdr:clientData/>
  </xdr:twoCellAnchor>
  <xdr:twoCellAnchor>
    <xdr:from>
      <xdr:col>0</xdr:col>
      <xdr:colOff>0</xdr:colOff>
      <xdr:row>93</xdr:row>
      <xdr:rowOff>152169</xdr:rowOff>
    </xdr:from>
    <xdr:to>
      <xdr:col>1</xdr:col>
      <xdr:colOff>418690</xdr:colOff>
      <xdr:row>95</xdr:row>
      <xdr:rowOff>44914</xdr:rowOff>
    </xdr:to>
    <xdr:sp macro="" textlink="">
      <xdr:nvSpPr>
        <xdr:cNvPr id="44" name="テキスト ボックス 43">
          <a:extLst>
            <a:ext uri="{FF2B5EF4-FFF2-40B4-BE49-F238E27FC236}">
              <a16:creationId xmlns:a16="http://schemas.microsoft.com/office/drawing/2014/main" xmlns="" id="{00000000-0008-0000-0100-000025000000}"/>
            </a:ext>
          </a:extLst>
        </xdr:cNvPr>
        <xdr:cNvSpPr txBox="1"/>
      </xdr:nvSpPr>
      <xdr:spPr>
        <a:xfrm>
          <a:off x="0" y="16826522"/>
          <a:ext cx="922955" cy="251333"/>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エントリー</a:t>
          </a:r>
          <a:r>
            <a:rPr kumimoji="1" lang="en-US" altLang="ja-JP" sz="1100"/>
            <a:t>5</a:t>
          </a:r>
          <a:endParaRPr kumimoji="1" lang="ja-JP" altLang="en-US" sz="1100"/>
        </a:p>
      </xdr:txBody>
    </xdr:sp>
    <xdr:clientData/>
  </xdr:twoCellAnchor>
  <xdr:twoCellAnchor editAs="oneCell">
    <xdr:from>
      <xdr:col>8</xdr:col>
      <xdr:colOff>277091</xdr:colOff>
      <xdr:row>117</xdr:row>
      <xdr:rowOff>160344</xdr:rowOff>
    </xdr:from>
    <xdr:to>
      <xdr:col>15</xdr:col>
      <xdr:colOff>363681</xdr:colOff>
      <xdr:row>134</xdr:row>
      <xdr:rowOff>18185</xdr:rowOff>
    </xdr:to>
    <xdr:pic>
      <xdr:nvPicPr>
        <xdr:cNvPr id="45" name="図 44"/>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5074227" y="20422617"/>
          <a:ext cx="4450772" cy="280193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117</xdr:row>
      <xdr:rowOff>99002</xdr:rowOff>
    </xdr:from>
    <xdr:to>
      <xdr:col>7</xdr:col>
      <xdr:colOff>484909</xdr:colOff>
      <xdr:row>133</xdr:row>
      <xdr:rowOff>167988</xdr:rowOff>
    </xdr:to>
    <xdr:pic>
      <xdr:nvPicPr>
        <xdr:cNvPr id="46" name="図 45"/>
        <xdr:cNvPicPr>
          <a:picLocks noChangeAspect="1" noChangeArrowheads="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0" y="20361275"/>
          <a:ext cx="4658591" cy="28398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17319</xdr:colOff>
      <xdr:row>138</xdr:row>
      <xdr:rowOff>103910</xdr:rowOff>
    </xdr:from>
    <xdr:to>
      <xdr:col>15</xdr:col>
      <xdr:colOff>392556</xdr:colOff>
      <xdr:row>155</xdr:row>
      <xdr:rowOff>12989</xdr:rowOff>
    </xdr:to>
    <xdr:pic>
      <xdr:nvPicPr>
        <xdr:cNvPr id="47" name="図 46"/>
        <xdr:cNvPicPr>
          <a:picLocks noChangeAspect="1" noChangeArrowheads="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4814455" y="24003001"/>
          <a:ext cx="4739419" cy="28531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138</xdr:row>
      <xdr:rowOff>47150</xdr:rowOff>
    </xdr:from>
    <xdr:to>
      <xdr:col>7</xdr:col>
      <xdr:colOff>488490</xdr:colOff>
      <xdr:row>154</xdr:row>
      <xdr:rowOff>138544</xdr:rowOff>
    </xdr:to>
    <xdr:pic>
      <xdr:nvPicPr>
        <xdr:cNvPr id="48" name="図 47"/>
        <xdr:cNvPicPr>
          <a:picLocks noChangeAspect="1" noChangeArrowheads="1"/>
        </xdr:cNvPicPr>
      </xdr:nvPicPr>
      <xdr:blipFill>
        <a:blip xmlns:r="http://schemas.openxmlformats.org/officeDocument/2006/relationships" r:embed="rId17">
          <a:extLst>
            <a:ext uri="{28A0092B-C50C-407E-A947-70E740481C1C}">
              <a14:useLocalDpi xmlns:a14="http://schemas.microsoft.com/office/drawing/2010/main" val="0"/>
            </a:ext>
          </a:extLst>
        </a:blip>
        <a:srcRect/>
        <a:stretch>
          <a:fillRect/>
        </a:stretch>
      </xdr:blipFill>
      <xdr:spPr bwMode="auto">
        <a:xfrm>
          <a:off x="0" y="23946241"/>
          <a:ext cx="4662172" cy="286230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6724</xdr:colOff>
      <xdr:row>114</xdr:row>
      <xdr:rowOff>136481</xdr:rowOff>
    </xdr:from>
    <xdr:to>
      <xdr:col>1</xdr:col>
      <xdr:colOff>425414</xdr:colOff>
      <xdr:row>116</xdr:row>
      <xdr:rowOff>29225</xdr:rowOff>
    </xdr:to>
    <xdr:sp macro="" textlink="">
      <xdr:nvSpPr>
        <xdr:cNvPr id="49" name="テキスト ボックス 48">
          <a:extLst>
            <a:ext uri="{FF2B5EF4-FFF2-40B4-BE49-F238E27FC236}">
              <a16:creationId xmlns:a16="http://schemas.microsoft.com/office/drawing/2014/main" xmlns="" id="{00000000-0008-0000-0100-000025000000}"/>
            </a:ext>
          </a:extLst>
        </xdr:cNvPr>
        <xdr:cNvSpPr txBox="1"/>
      </xdr:nvSpPr>
      <xdr:spPr>
        <a:xfrm>
          <a:off x="6724" y="20576010"/>
          <a:ext cx="922955" cy="251333"/>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エントリー</a:t>
          </a:r>
          <a:r>
            <a:rPr kumimoji="1" lang="en-US" altLang="ja-JP" sz="1100"/>
            <a:t>6</a:t>
          </a:r>
          <a:endParaRPr kumimoji="1" lang="ja-JP" altLang="en-US" sz="1100"/>
        </a:p>
      </xdr:txBody>
    </xdr:sp>
    <xdr:clientData/>
  </xdr:twoCellAnchor>
  <xdr:twoCellAnchor>
    <xdr:from>
      <xdr:col>0</xdr:col>
      <xdr:colOff>0</xdr:colOff>
      <xdr:row>135</xdr:row>
      <xdr:rowOff>165616</xdr:rowOff>
    </xdr:from>
    <xdr:to>
      <xdr:col>1</xdr:col>
      <xdr:colOff>418690</xdr:colOff>
      <xdr:row>137</xdr:row>
      <xdr:rowOff>58361</xdr:rowOff>
    </xdr:to>
    <xdr:sp macro="" textlink="">
      <xdr:nvSpPr>
        <xdr:cNvPr id="50" name="テキスト ボックス 49">
          <a:extLst>
            <a:ext uri="{FF2B5EF4-FFF2-40B4-BE49-F238E27FC236}">
              <a16:creationId xmlns:a16="http://schemas.microsoft.com/office/drawing/2014/main" xmlns="" id="{00000000-0008-0000-0100-000025000000}"/>
            </a:ext>
          </a:extLst>
        </xdr:cNvPr>
        <xdr:cNvSpPr txBox="1"/>
      </xdr:nvSpPr>
      <xdr:spPr>
        <a:xfrm>
          <a:off x="0" y="24370322"/>
          <a:ext cx="922955" cy="251333"/>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エントリー</a:t>
          </a:r>
          <a:r>
            <a:rPr kumimoji="1" lang="en-US" altLang="ja-JP" sz="1100"/>
            <a:t>7</a:t>
          </a:r>
          <a:endParaRPr kumimoji="1" lang="ja-JP" altLang="en-US" sz="1100"/>
        </a:p>
      </xdr:txBody>
    </xdr:sp>
    <xdr:clientData/>
  </xdr:twoCellAnchor>
  <xdr:twoCellAnchor editAs="oneCell">
    <xdr:from>
      <xdr:col>0</xdr:col>
      <xdr:colOff>44823</xdr:colOff>
      <xdr:row>158</xdr:row>
      <xdr:rowOff>73773</xdr:rowOff>
    </xdr:from>
    <xdr:to>
      <xdr:col>9</xdr:col>
      <xdr:colOff>190500</xdr:colOff>
      <xdr:row>177</xdr:row>
      <xdr:rowOff>143996</xdr:rowOff>
    </xdr:to>
    <xdr:pic>
      <xdr:nvPicPr>
        <xdr:cNvPr id="51" name="図 50"/>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44823" y="28402244"/>
          <a:ext cx="5513295" cy="347681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40341</xdr:colOff>
      <xdr:row>155</xdr:row>
      <xdr:rowOff>138722</xdr:rowOff>
    </xdr:from>
    <xdr:to>
      <xdr:col>1</xdr:col>
      <xdr:colOff>459031</xdr:colOff>
      <xdr:row>157</xdr:row>
      <xdr:rowOff>31467</xdr:rowOff>
    </xdr:to>
    <xdr:sp macro="" textlink="">
      <xdr:nvSpPr>
        <xdr:cNvPr id="52" name="テキスト ボックス 51">
          <a:extLst>
            <a:ext uri="{FF2B5EF4-FFF2-40B4-BE49-F238E27FC236}">
              <a16:creationId xmlns:a16="http://schemas.microsoft.com/office/drawing/2014/main" xmlns="" id="{00000000-0008-0000-0100-000025000000}"/>
            </a:ext>
          </a:extLst>
        </xdr:cNvPr>
        <xdr:cNvSpPr txBox="1"/>
      </xdr:nvSpPr>
      <xdr:spPr>
        <a:xfrm>
          <a:off x="40341" y="27929310"/>
          <a:ext cx="922955" cy="251333"/>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エントリー</a:t>
          </a:r>
          <a:r>
            <a:rPr kumimoji="1" lang="en-US" altLang="ja-JP" sz="1100"/>
            <a:t>8</a:t>
          </a:r>
          <a:endParaRPr kumimoji="1" lang="ja-JP" altLang="en-US" sz="1100"/>
        </a:p>
      </xdr:txBody>
    </xdr:sp>
    <xdr:clientData/>
  </xdr:twoCellAnchor>
  <xdr:twoCellAnchor editAs="oneCell">
    <xdr:from>
      <xdr:col>7</xdr:col>
      <xdr:colOff>504265</xdr:colOff>
      <xdr:row>180</xdr:row>
      <xdr:rowOff>164278</xdr:rowOff>
    </xdr:from>
    <xdr:to>
      <xdr:col>15</xdr:col>
      <xdr:colOff>0</xdr:colOff>
      <xdr:row>196</xdr:row>
      <xdr:rowOff>106455</xdr:rowOff>
    </xdr:to>
    <xdr:pic>
      <xdr:nvPicPr>
        <xdr:cNvPr id="53" name="図 52"/>
        <xdr:cNvPicPr>
          <a:picLocks noChangeAspect="1" noChangeArrowheads="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a:off x="4639236" y="32437219"/>
          <a:ext cx="4426323" cy="281088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181</xdr:row>
      <xdr:rowOff>1</xdr:rowOff>
    </xdr:from>
    <xdr:to>
      <xdr:col>7</xdr:col>
      <xdr:colOff>215585</xdr:colOff>
      <xdr:row>196</xdr:row>
      <xdr:rowOff>89647</xdr:rowOff>
    </xdr:to>
    <xdr:pic>
      <xdr:nvPicPr>
        <xdr:cNvPr id="54" name="図 53"/>
        <xdr:cNvPicPr>
          <a:picLocks noChangeAspect="1" noChangeArrowheads="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0" y="32452236"/>
          <a:ext cx="4350556" cy="277905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103094</xdr:colOff>
      <xdr:row>179</xdr:row>
      <xdr:rowOff>10975</xdr:rowOff>
    </xdr:from>
    <xdr:to>
      <xdr:col>1</xdr:col>
      <xdr:colOff>521784</xdr:colOff>
      <xdr:row>180</xdr:row>
      <xdr:rowOff>83014</xdr:rowOff>
    </xdr:to>
    <xdr:sp macro="" textlink="">
      <xdr:nvSpPr>
        <xdr:cNvPr id="55" name="テキスト ボックス 54">
          <a:extLst>
            <a:ext uri="{FF2B5EF4-FFF2-40B4-BE49-F238E27FC236}">
              <a16:creationId xmlns:a16="http://schemas.microsoft.com/office/drawing/2014/main" xmlns="" id="{00000000-0008-0000-0100-000025000000}"/>
            </a:ext>
          </a:extLst>
        </xdr:cNvPr>
        <xdr:cNvSpPr txBox="1"/>
      </xdr:nvSpPr>
      <xdr:spPr>
        <a:xfrm>
          <a:off x="103094" y="32104622"/>
          <a:ext cx="922955" cy="251333"/>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エントリー</a:t>
          </a:r>
          <a:r>
            <a:rPr kumimoji="1" lang="en-US" altLang="ja-JP" sz="1100"/>
            <a:t>9</a:t>
          </a:r>
          <a:endParaRPr kumimoji="1" lang="ja-JP" altLang="en-US" sz="1100"/>
        </a:p>
      </xdr:txBody>
    </xdr:sp>
    <xdr:clientData/>
  </xdr:twoCellAnchor>
  <xdr:twoCellAnchor editAs="oneCell">
    <xdr:from>
      <xdr:col>8</xdr:col>
      <xdr:colOff>224517</xdr:colOff>
      <xdr:row>224</xdr:row>
      <xdr:rowOff>114067</xdr:rowOff>
    </xdr:from>
    <xdr:to>
      <xdr:col>15</xdr:col>
      <xdr:colOff>381000</xdr:colOff>
      <xdr:row>240</xdr:row>
      <xdr:rowOff>65140</xdr:rowOff>
    </xdr:to>
    <xdr:pic>
      <xdr:nvPicPr>
        <xdr:cNvPr id="56" name="図 55"/>
        <xdr:cNvPicPr>
          <a:picLocks noChangeAspect="1" noChangeArrowheads="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5272767" y="42786067"/>
          <a:ext cx="4823733" cy="299907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223</xdr:row>
      <xdr:rowOff>9611</xdr:rowOff>
    </xdr:from>
    <xdr:to>
      <xdr:col>7</xdr:col>
      <xdr:colOff>609519</xdr:colOff>
      <xdr:row>240</xdr:row>
      <xdr:rowOff>4841</xdr:rowOff>
    </xdr:to>
    <xdr:pic>
      <xdr:nvPicPr>
        <xdr:cNvPr id="57" name="図 56"/>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0" y="39456718"/>
          <a:ext cx="4800519" cy="300240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200305</xdr:colOff>
      <xdr:row>204</xdr:row>
      <xdr:rowOff>12150</xdr:rowOff>
    </xdr:from>
    <xdr:to>
      <xdr:col>15</xdr:col>
      <xdr:colOff>155864</xdr:colOff>
      <xdr:row>220</xdr:row>
      <xdr:rowOff>47306</xdr:rowOff>
    </xdr:to>
    <xdr:pic>
      <xdr:nvPicPr>
        <xdr:cNvPr id="58" name="図 57"/>
        <xdr:cNvPicPr>
          <a:picLocks noChangeAspect="1" noChangeArrowheads="1"/>
        </xdr:cNvPicPr>
      </xdr:nvPicPr>
      <xdr:blipFill>
        <a:blip xmlns:r="http://schemas.openxmlformats.org/officeDocument/2006/relationships" r:embed="rId23">
          <a:extLst>
            <a:ext uri="{28A0092B-C50C-407E-A947-70E740481C1C}">
              <a14:useLocalDpi xmlns:a14="http://schemas.microsoft.com/office/drawing/2010/main" val="0"/>
            </a:ext>
          </a:extLst>
        </a:blip>
        <a:srcRect/>
        <a:stretch>
          <a:fillRect/>
        </a:stretch>
      </xdr:blipFill>
      <xdr:spPr bwMode="auto">
        <a:xfrm>
          <a:off x="4997441" y="35341241"/>
          <a:ext cx="4319741" cy="28060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202</xdr:row>
      <xdr:rowOff>74303</xdr:rowOff>
    </xdr:from>
    <xdr:to>
      <xdr:col>8</xdr:col>
      <xdr:colOff>214311</xdr:colOff>
      <xdr:row>219</xdr:row>
      <xdr:rowOff>95850</xdr:rowOff>
    </xdr:to>
    <xdr:pic>
      <xdr:nvPicPr>
        <xdr:cNvPr id="59" name="図 58"/>
        <xdr:cNvPicPr>
          <a:picLocks noChangeAspect="1" noChangeArrowheads="1"/>
        </xdr:cNvPicPr>
      </xdr:nvPicPr>
      <xdr:blipFill>
        <a:blip xmlns:r="http://schemas.openxmlformats.org/officeDocument/2006/relationships" r:embed="rId24">
          <a:extLst>
            <a:ext uri="{28A0092B-C50C-407E-A947-70E740481C1C}">
              <a14:useLocalDpi xmlns:a14="http://schemas.microsoft.com/office/drawing/2010/main" val="0"/>
            </a:ext>
          </a:extLst>
        </a:blip>
        <a:srcRect/>
        <a:stretch>
          <a:fillRect/>
        </a:stretch>
      </xdr:blipFill>
      <xdr:spPr bwMode="auto">
        <a:xfrm>
          <a:off x="0" y="36291715"/>
          <a:ext cx="4965605" cy="306954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198</xdr:row>
      <xdr:rowOff>10175</xdr:rowOff>
    </xdr:from>
    <xdr:to>
      <xdr:col>1</xdr:col>
      <xdr:colOff>418690</xdr:colOff>
      <xdr:row>199</xdr:row>
      <xdr:rowOff>82214</xdr:rowOff>
    </xdr:to>
    <xdr:sp macro="" textlink="">
      <xdr:nvSpPr>
        <xdr:cNvPr id="60" name="テキスト ボックス 59">
          <a:extLst>
            <a:ext uri="{FF2B5EF4-FFF2-40B4-BE49-F238E27FC236}">
              <a16:creationId xmlns:a16="http://schemas.microsoft.com/office/drawing/2014/main" xmlns="" id="{00000000-0008-0000-0100-000025000000}"/>
            </a:ext>
          </a:extLst>
        </xdr:cNvPr>
        <xdr:cNvSpPr txBox="1"/>
      </xdr:nvSpPr>
      <xdr:spPr>
        <a:xfrm>
          <a:off x="0" y="35510410"/>
          <a:ext cx="922955" cy="251333"/>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エントリー</a:t>
          </a:r>
          <a:r>
            <a:rPr kumimoji="1" lang="en-US" altLang="ja-JP" sz="1100"/>
            <a:t>10</a:t>
          </a:r>
          <a:endParaRPr kumimoji="1" lang="ja-JP" altLang="en-US" sz="1100"/>
        </a:p>
      </xdr:txBody>
    </xdr:sp>
    <xdr:clientData/>
  </xdr:twoCellAnchor>
  <xdr:twoCellAnchor>
    <xdr:from>
      <xdr:col>0</xdr:col>
      <xdr:colOff>0</xdr:colOff>
      <xdr:row>201</xdr:row>
      <xdr:rowOff>33617</xdr:rowOff>
    </xdr:from>
    <xdr:to>
      <xdr:col>3</xdr:col>
      <xdr:colOff>564777</xdr:colOff>
      <xdr:row>202</xdr:row>
      <xdr:rowOff>156172</xdr:rowOff>
    </xdr:to>
    <xdr:sp macro="" textlink="">
      <xdr:nvSpPr>
        <xdr:cNvPr id="61" name="テキスト ボックス 60">
          <a:extLst>
            <a:ext uri="{FF2B5EF4-FFF2-40B4-BE49-F238E27FC236}">
              <a16:creationId xmlns:a16="http://schemas.microsoft.com/office/drawing/2014/main" xmlns="" id="{00000000-0008-0000-0100-000025000000}"/>
            </a:ext>
          </a:extLst>
        </xdr:cNvPr>
        <xdr:cNvSpPr txBox="1"/>
      </xdr:nvSpPr>
      <xdr:spPr>
        <a:xfrm>
          <a:off x="0" y="36071735"/>
          <a:ext cx="2234453" cy="301849"/>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a:t>d1</a:t>
          </a:r>
          <a:r>
            <a:rPr kumimoji="1" lang="ja-JP" altLang="en-US" sz="1100"/>
            <a:t>で意識されている線のチェック</a:t>
          </a:r>
        </a:p>
      </xdr:txBody>
    </xdr:sp>
    <xdr:clientData/>
  </xdr:twoCellAnchor>
  <xdr:twoCellAnchor>
    <xdr:from>
      <xdr:col>8</xdr:col>
      <xdr:colOff>212912</xdr:colOff>
      <xdr:row>201</xdr:row>
      <xdr:rowOff>22411</xdr:rowOff>
    </xdr:from>
    <xdr:to>
      <xdr:col>14</xdr:col>
      <xdr:colOff>302559</xdr:colOff>
      <xdr:row>202</xdr:row>
      <xdr:rowOff>112059</xdr:rowOff>
    </xdr:to>
    <xdr:sp macro="" textlink="">
      <xdr:nvSpPr>
        <xdr:cNvPr id="62" name="テキスト ボックス 61">
          <a:extLst>
            <a:ext uri="{FF2B5EF4-FFF2-40B4-BE49-F238E27FC236}">
              <a16:creationId xmlns:a16="http://schemas.microsoft.com/office/drawing/2014/main" xmlns="" id="{00000000-0008-0000-0100-000025000000}"/>
            </a:ext>
          </a:extLst>
        </xdr:cNvPr>
        <xdr:cNvSpPr txBox="1"/>
      </xdr:nvSpPr>
      <xdr:spPr>
        <a:xfrm>
          <a:off x="4964206" y="36060529"/>
          <a:ext cx="3787588" cy="268942"/>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a:t>d1</a:t>
          </a:r>
          <a:r>
            <a:rPr kumimoji="1" lang="ja-JP" altLang="en-US" sz="1100"/>
            <a:t>でしっかりと反応し</a:t>
          </a:r>
          <a:r>
            <a:rPr kumimoji="1" lang="ja-JP" altLang="en-US" sz="1100" b="1">
              <a:solidFill>
                <a:srgbClr val="FF0000"/>
              </a:solidFill>
            </a:rPr>
            <a:t>、トレンド転換初期の動きが出る。</a:t>
          </a:r>
        </a:p>
      </xdr:txBody>
    </xdr:sp>
    <xdr:clientData/>
  </xdr:twoCellAnchor>
  <xdr:twoCellAnchor>
    <xdr:from>
      <xdr:col>0</xdr:col>
      <xdr:colOff>0</xdr:colOff>
      <xdr:row>221</xdr:row>
      <xdr:rowOff>1601</xdr:rowOff>
    </xdr:from>
    <xdr:to>
      <xdr:col>6</xdr:col>
      <xdr:colOff>280147</xdr:colOff>
      <xdr:row>222</xdr:row>
      <xdr:rowOff>91249</xdr:rowOff>
    </xdr:to>
    <xdr:sp macro="" textlink="">
      <xdr:nvSpPr>
        <xdr:cNvPr id="63" name="テキスト ボックス 62">
          <a:extLst>
            <a:ext uri="{FF2B5EF4-FFF2-40B4-BE49-F238E27FC236}">
              <a16:creationId xmlns:a16="http://schemas.microsoft.com/office/drawing/2014/main" xmlns="" id="{00000000-0008-0000-0100-000025000000}"/>
            </a:ext>
          </a:extLst>
        </xdr:cNvPr>
        <xdr:cNvSpPr txBox="1"/>
      </xdr:nvSpPr>
      <xdr:spPr>
        <a:xfrm>
          <a:off x="0" y="39094922"/>
          <a:ext cx="3845218" cy="266541"/>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b="0">
              <a:solidFill>
                <a:schemeClr val="dk1"/>
              </a:solidFill>
            </a:rPr>
            <a:t>三尊になってネックラインブレイクでエントリー</a:t>
          </a:r>
          <a:endParaRPr kumimoji="1" lang="ja-JP" altLang="en-US" sz="1100" b="1">
            <a:solidFill>
              <a:srgbClr val="FF0000"/>
            </a:solidFill>
          </a:endParaRPr>
        </a:p>
      </xdr:txBody>
    </xdr:sp>
    <xdr:clientData/>
  </xdr:twoCellAnchor>
  <xdr:twoCellAnchor>
    <xdr:from>
      <xdr:col>8</xdr:col>
      <xdr:colOff>238125</xdr:colOff>
      <xdr:row>221</xdr:row>
      <xdr:rowOff>23372</xdr:rowOff>
    </xdr:from>
    <xdr:to>
      <xdr:col>16</xdr:col>
      <xdr:colOff>466725</xdr:colOff>
      <xdr:row>222</xdr:row>
      <xdr:rowOff>113020</xdr:rowOff>
    </xdr:to>
    <xdr:sp macro="" textlink="">
      <xdr:nvSpPr>
        <xdr:cNvPr id="64" name="テキスト ボックス 63">
          <a:extLst>
            <a:ext uri="{FF2B5EF4-FFF2-40B4-BE49-F238E27FC236}">
              <a16:creationId xmlns:a16="http://schemas.microsoft.com/office/drawing/2014/main" xmlns="" id="{00000000-0008-0000-0100-000025000000}"/>
            </a:ext>
          </a:extLst>
        </xdr:cNvPr>
        <xdr:cNvSpPr txBox="1"/>
      </xdr:nvSpPr>
      <xdr:spPr>
        <a:xfrm>
          <a:off x="5010150" y="40018847"/>
          <a:ext cx="5181600" cy="270623"/>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b="1">
              <a:solidFill>
                <a:srgbClr val="FF0000"/>
              </a:solidFill>
            </a:rPr>
            <a:t>長いトレンドの後の反転は、一気に行くのではなく、大きなうねりで上昇していく。</a:t>
          </a:r>
        </a:p>
      </xdr:txBody>
    </xdr:sp>
    <xdr:clientData/>
  </xdr:twoCellAnchor>
  <xdr:twoCellAnchor editAs="oneCell">
    <xdr:from>
      <xdr:col>16</xdr:col>
      <xdr:colOff>535999</xdr:colOff>
      <xdr:row>3</xdr:row>
      <xdr:rowOff>52821</xdr:rowOff>
    </xdr:from>
    <xdr:to>
      <xdr:col>24</xdr:col>
      <xdr:colOff>231235</xdr:colOff>
      <xdr:row>19</xdr:row>
      <xdr:rowOff>142875</xdr:rowOff>
    </xdr:to>
    <xdr:pic>
      <xdr:nvPicPr>
        <xdr:cNvPr id="65" name="図 64"/>
        <xdr:cNvPicPr>
          <a:picLocks noChangeAspect="1" noChangeArrowheads="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a:off x="10261024" y="595746"/>
          <a:ext cx="4648236" cy="298565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407907</xdr:colOff>
      <xdr:row>3</xdr:row>
      <xdr:rowOff>100182</xdr:rowOff>
    </xdr:from>
    <xdr:to>
      <xdr:col>32</xdr:col>
      <xdr:colOff>301309</xdr:colOff>
      <xdr:row>20</xdr:row>
      <xdr:rowOff>104774</xdr:rowOff>
    </xdr:to>
    <xdr:pic>
      <xdr:nvPicPr>
        <xdr:cNvPr id="66" name="図 65"/>
        <xdr:cNvPicPr>
          <a:picLocks noChangeAspect="1" noChangeArrowheads="1"/>
        </xdr:cNvPicPr>
      </xdr:nvPicPr>
      <xdr:blipFill>
        <a:blip xmlns:r="http://schemas.openxmlformats.org/officeDocument/2006/relationships" r:embed="rId26">
          <a:extLst>
            <a:ext uri="{28A0092B-C50C-407E-A947-70E740481C1C}">
              <a14:useLocalDpi xmlns:a14="http://schemas.microsoft.com/office/drawing/2010/main" val="0"/>
            </a:ext>
          </a:extLst>
        </a:blip>
        <a:srcRect/>
        <a:stretch>
          <a:fillRect/>
        </a:stretch>
      </xdr:blipFill>
      <xdr:spPr bwMode="auto">
        <a:xfrm>
          <a:off x="15085932" y="643107"/>
          <a:ext cx="4846402" cy="30811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17</xdr:col>
      <xdr:colOff>65809</xdr:colOff>
      <xdr:row>0</xdr:row>
      <xdr:rowOff>0</xdr:rowOff>
    </xdr:from>
    <xdr:to>
      <xdr:col>19</xdr:col>
      <xdr:colOff>390525</xdr:colOff>
      <xdr:row>1</xdr:row>
      <xdr:rowOff>69637</xdr:rowOff>
    </xdr:to>
    <xdr:sp macro="" textlink="">
      <xdr:nvSpPr>
        <xdr:cNvPr id="67" name="テキスト ボックス 66">
          <a:extLst>
            <a:ext uri="{FF2B5EF4-FFF2-40B4-BE49-F238E27FC236}">
              <a16:creationId xmlns:a16="http://schemas.microsoft.com/office/drawing/2014/main" xmlns="" id="{00000000-0008-0000-0100-000025000000}"/>
            </a:ext>
          </a:extLst>
        </xdr:cNvPr>
        <xdr:cNvSpPr txBox="1"/>
      </xdr:nvSpPr>
      <xdr:spPr>
        <a:xfrm>
          <a:off x="10409959" y="0"/>
          <a:ext cx="1562966" cy="250612"/>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エントリー</a:t>
          </a:r>
          <a:r>
            <a:rPr kumimoji="1" lang="en-US" altLang="ja-JP" sz="1100"/>
            <a:t>11.12</a:t>
          </a:r>
          <a:endParaRPr kumimoji="1" lang="ja-JP" altLang="en-US" sz="1100"/>
        </a:p>
      </xdr:txBody>
    </xdr:sp>
    <xdr:clientData/>
  </xdr:twoCellAnchor>
  <xdr:twoCellAnchor>
    <xdr:from>
      <xdr:col>16</xdr:col>
      <xdr:colOff>608734</xdr:colOff>
      <xdr:row>2</xdr:row>
      <xdr:rowOff>9525</xdr:rowOff>
    </xdr:from>
    <xdr:to>
      <xdr:col>24</xdr:col>
      <xdr:colOff>209550</xdr:colOff>
      <xdr:row>3</xdr:row>
      <xdr:rowOff>79162</xdr:rowOff>
    </xdr:to>
    <xdr:sp macro="" textlink="">
      <xdr:nvSpPr>
        <xdr:cNvPr id="68" name="テキスト ボックス 67">
          <a:extLst>
            <a:ext uri="{FF2B5EF4-FFF2-40B4-BE49-F238E27FC236}">
              <a16:creationId xmlns:a16="http://schemas.microsoft.com/office/drawing/2014/main" xmlns="" id="{00000000-0008-0000-0100-000025000000}"/>
            </a:ext>
          </a:extLst>
        </xdr:cNvPr>
        <xdr:cNvSpPr txBox="1"/>
      </xdr:nvSpPr>
      <xdr:spPr>
        <a:xfrm>
          <a:off x="10333759" y="371475"/>
          <a:ext cx="4553816" cy="250612"/>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b="1">
              <a:solidFill>
                <a:srgbClr val="FF0000"/>
              </a:solidFill>
            </a:rPr>
            <a:t>反転に向かって５波くらいあると理想的な長さなのかもしれない。</a:t>
          </a:r>
        </a:p>
      </xdr:txBody>
    </xdr:sp>
    <xdr:clientData/>
  </xdr:twoCellAnchor>
  <xdr:twoCellAnchor>
    <xdr:from>
      <xdr:col>24</xdr:col>
      <xdr:colOff>265834</xdr:colOff>
      <xdr:row>1</xdr:row>
      <xdr:rowOff>38100</xdr:rowOff>
    </xdr:from>
    <xdr:to>
      <xdr:col>31</xdr:col>
      <xdr:colOff>485775</xdr:colOff>
      <xdr:row>4</xdr:row>
      <xdr:rowOff>9525</xdr:rowOff>
    </xdr:to>
    <xdr:sp macro="" textlink="">
      <xdr:nvSpPr>
        <xdr:cNvPr id="69" name="テキスト ボックス 68">
          <a:extLst>
            <a:ext uri="{FF2B5EF4-FFF2-40B4-BE49-F238E27FC236}">
              <a16:creationId xmlns:a16="http://schemas.microsoft.com/office/drawing/2014/main" xmlns="" id="{00000000-0008-0000-0100-000025000000}"/>
            </a:ext>
          </a:extLst>
        </xdr:cNvPr>
        <xdr:cNvSpPr txBox="1"/>
      </xdr:nvSpPr>
      <xdr:spPr>
        <a:xfrm>
          <a:off x="14943859" y="219075"/>
          <a:ext cx="4553816" cy="514350"/>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b="1">
              <a:solidFill>
                <a:srgbClr val="FF0000"/>
              </a:solidFill>
            </a:rPr>
            <a:t>一気に抜けた場合は、戻しがある事を想定する。</a:t>
          </a:r>
          <a:r>
            <a:rPr kumimoji="1" lang="en-US" altLang="ja-JP" sz="1100" b="1">
              <a:solidFill>
                <a:srgbClr val="FF0000"/>
              </a:solidFill>
            </a:rPr>
            <a:t>38.2</a:t>
          </a:r>
          <a:r>
            <a:rPr kumimoji="1" lang="ja-JP" altLang="en-US" sz="1100" b="1">
              <a:solidFill>
                <a:srgbClr val="FF0000"/>
              </a:solidFill>
            </a:rPr>
            <a:t>で反応しネックラインをブレイクしたら再エントリー可とする。</a:t>
          </a:r>
        </a:p>
      </xdr:txBody>
    </xdr:sp>
    <xdr:clientData/>
  </xdr:twoCellAnchor>
  <xdr:twoCellAnchor>
    <xdr:from>
      <xdr:col>32</xdr:col>
      <xdr:colOff>339209</xdr:colOff>
      <xdr:row>5</xdr:row>
      <xdr:rowOff>118590</xdr:rowOff>
    </xdr:from>
    <xdr:to>
      <xdr:col>36</xdr:col>
      <xdr:colOff>51289</xdr:colOff>
      <xdr:row>10</xdr:row>
      <xdr:rowOff>36633</xdr:rowOff>
    </xdr:to>
    <xdr:sp macro="" textlink="">
      <xdr:nvSpPr>
        <xdr:cNvPr id="70" name="テキスト ボックス 69">
          <a:extLst>
            <a:ext uri="{FF2B5EF4-FFF2-40B4-BE49-F238E27FC236}">
              <a16:creationId xmlns:a16="http://schemas.microsoft.com/office/drawing/2014/main" xmlns="" id="{00000000-0008-0000-0100-000025000000}"/>
            </a:ext>
          </a:extLst>
        </xdr:cNvPr>
        <xdr:cNvSpPr txBox="1"/>
      </xdr:nvSpPr>
      <xdr:spPr>
        <a:xfrm>
          <a:off x="20077940" y="1034455"/>
          <a:ext cx="2203234" cy="833909"/>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b="1">
              <a:solidFill>
                <a:srgbClr val="FF0000"/>
              </a:solidFill>
            </a:rPr>
            <a:t>ネックラインブレイク後の</a:t>
          </a:r>
          <a:endParaRPr kumimoji="1" lang="en-US" altLang="ja-JP" sz="1400" b="1">
            <a:solidFill>
              <a:srgbClr val="FF0000"/>
            </a:solidFill>
          </a:endParaRPr>
        </a:p>
        <a:p>
          <a:r>
            <a:rPr kumimoji="1" lang="ja-JP" altLang="en-US" sz="1400" b="1">
              <a:solidFill>
                <a:srgbClr val="FF0000"/>
              </a:solidFill>
            </a:rPr>
            <a:t>再エントリー自分ルール</a:t>
          </a:r>
        </a:p>
      </xdr:txBody>
    </xdr:sp>
    <xdr:clientData/>
  </xdr:twoCellAnchor>
  <xdr:twoCellAnchor editAs="oneCell">
    <xdr:from>
      <xdr:col>16</xdr:col>
      <xdr:colOff>595312</xdr:colOff>
      <xdr:row>25</xdr:row>
      <xdr:rowOff>178173</xdr:rowOff>
    </xdr:from>
    <xdr:to>
      <xdr:col>23</xdr:col>
      <xdr:colOff>595312</xdr:colOff>
      <xdr:row>41</xdr:row>
      <xdr:rowOff>24207</xdr:rowOff>
    </xdr:to>
    <xdr:pic>
      <xdr:nvPicPr>
        <xdr:cNvPr id="71" name="図 70"/>
        <xdr:cNvPicPr>
          <a:picLocks noChangeAspect="1" noChangeArrowheads="1"/>
        </xdr:cNvPicPr>
      </xdr:nvPicPr>
      <xdr:blipFill>
        <a:blip xmlns:r="http://schemas.openxmlformats.org/officeDocument/2006/relationships" r:embed="rId27">
          <a:extLst>
            <a:ext uri="{28A0092B-C50C-407E-A947-70E740481C1C}">
              <a14:useLocalDpi xmlns:a14="http://schemas.microsoft.com/office/drawing/2010/main" val="0"/>
            </a:ext>
          </a:extLst>
        </a:blip>
        <a:srcRect/>
        <a:stretch>
          <a:fillRect/>
        </a:stretch>
      </xdr:blipFill>
      <xdr:spPr bwMode="auto">
        <a:xfrm>
          <a:off x="10310812" y="4940673"/>
          <a:ext cx="4333875" cy="289403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476250</xdr:colOff>
      <xdr:row>25</xdr:row>
      <xdr:rowOff>107349</xdr:rowOff>
    </xdr:from>
    <xdr:to>
      <xdr:col>32</xdr:col>
      <xdr:colOff>238125</xdr:colOff>
      <xdr:row>42</xdr:row>
      <xdr:rowOff>33337</xdr:rowOff>
    </xdr:to>
    <xdr:pic>
      <xdr:nvPicPr>
        <xdr:cNvPr id="72" name="図 71"/>
        <xdr:cNvPicPr>
          <a:picLocks noChangeAspect="1" noChangeArrowheads="1"/>
        </xdr:cNvPicPr>
      </xdr:nvPicPr>
      <xdr:blipFill>
        <a:blip xmlns:r="http://schemas.openxmlformats.org/officeDocument/2006/relationships" r:embed="rId28">
          <a:extLst>
            <a:ext uri="{28A0092B-C50C-407E-A947-70E740481C1C}">
              <a14:useLocalDpi xmlns:a14="http://schemas.microsoft.com/office/drawing/2010/main" val="0"/>
            </a:ext>
          </a:extLst>
        </a:blip>
        <a:srcRect/>
        <a:stretch>
          <a:fillRect/>
        </a:stretch>
      </xdr:blipFill>
      <xdr:spPr bwMode="auto">
        <a:xfrm>
          <a:off x="15144750" y="4869849"/>
          <a:ext cx="4714875" cy="316448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17</xdr:col>
      <xdr:colOff>54923</xdr:colOff>
      <xdr:row>24</xdr:row>
      <xdr:rowOff>-1</xdr:rowOff>
    </xdr:from>
    <xdr:to>
      <xdr:col>19</xdr:col>
      <xdr:colOff>379639</xdr:colOff>
      <xdr:row>25</xdr:row>
      <xdr:rowOff>69637</xdr:rowOff>
    </xdr:to>
    <xdr:sp macro="" textlink="">
      <xdr:nvSpPr>
        <xdr:cNvPr id="73" name="テキスト ボックス 72">
          <a:extLst>
            <a:ext uri="{FF2B5EF4-FFF2-40B4-BE49-F238E27FC236}">
              <a16:creationId xmlns:a16="http://schemas.microsoft.com/office/drawing/2014/main" xmlns="" id="{00000000-0008-0000-0100-000025000000}"/>
            </a:ext>
          </a:extLst>
        </xdr:cNvPr>
        <xdr:cNvSpPr txBox="1"/>
      </xdr:nvSpPr>
      <xdr:spPr>
        <a:xfrm>
          <a:off x="10505209" y="4245428"/>
          <a:ext cx="1576573" cy="246530"/>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エントリー</a:t>
          </a:r>
          <a:r>
            <a:rPr kumimoji="1" lang="en-US" altLang="ja-JP" sz="1100"/>
            <a:t>13</a:t>
          </a:r>
          <a:endParaRPr kumimoji="1" lang="ja-JP" altLang="en-US" sz="1100"/>
        </a:p>
      </xdr:txBody>
    </xdr:sp>
    <xdr:clientData/>
  </xdr:twoCellAnchor>
  <xdr:twoCellAnchor>
    <xdr:from>
      <xdr:col>21</xdr:col>
      <xdr:colOff>30430</xdr:colOff>
      <xdr:row>23</xdr:row>
      <xdr:rowOff>125185</xdr:rowOff>
    </xdr:from>
    <xdr:to>
      <xdr:col>31</xdr:col>
      <xdr:colOff>571500</xdr:colOff>
      <xdr:row>26</xdr:row>
      <xdr:rowOff>122465</xdr:rowOff>
    </xdr:to>
    <xdr:sp macro="" textlink="">
      <xdr:nvSpPr>
        <xdr:cNvPr id="74" name="テキスト ボックス 73">
          <a:extLst>
            <a:ext uri="{FF2B5EF4-FFF2-40B4-BE49-F238E27FC236}">
              <a16:creationId xmlns:a16="http://schemas.microsoft.com/office/drawing/2014/main" xmlns="" id="{00000000-0008-0000-0100-000025000000}"/>
            </a:ext>
          </a:extLst>
        </xdr:cNvPr>
        <xdr:cNvSpPr txBox="1"/>
      </xdr:nvSpPr>
      <xdr:spPr>
        <a:xfrm>
          <a:off x="12984430" y="4193721"/>
          <a:ext cx="6800356" cy="527958"/>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b="1">
              <a:solidFill>
                <a:srgbClr val="FF0000"/>
              </a:solidFill>
            </a:rPr>
            <a:t>エントリーのタイミングが極めて難しい。講師に質問して解決する。</a:t>
          </a:r>
        </a:p>
      </xdr:txBody>
    </xdr:sp>
    <xdr:clientData/>
  </xdr:twoCellAnchor>
  <xdr:twoCellAnchor editAs="oneCell">
    <xdr:from>
      <xdr:col>16</xdr:col>
      <xdr:colOff>404812</xdr:colOff>
      <xdr:row>44</xdr:row>
      <xdr:rowOff>61291</xdr:rowOff>
    </xdr:from>
    <xdr:to>
      <xdr:col>24</xdr:col>
      <xdr:colOff>47625</xdr:colOff>
      <xdr:row>60</xdr:row>
      <xdr:rowOff>66674</xdr:rowOff>
    </xdr:to>
    <xdr:pic>
      <xdr:nvPicPr>
        <xdr:cNvPr id="75" name="図 74"/>
        <xdr:cNvPicPr>
          <a:picLocks noChangeAspect="1" noChangeArrowheads="1"/>
        </xdr:cNvPicPr>
      </xdr:nvPicPr>
      <xdr:blipFill>
        <a:blip xmlns:r="http://schemas.openxmlformats.org/officeDocument/2006/relationships" r:embed="rId29">
          <a:extLst>
            <a:ext uri="{28A0092B-C50C-407E-A947-70E740481C1C}">
              <a14:useLocalDpi xmlns:a14="http://schemas.microsoft.com/office/drawing/2010/main" val="0"/>
            </a:ext>
          </a:extLst>
        </a:blip>
        <a:srcRect/>
        <a:stretch>
          <a:fillRect/>
        </a:stretch>
      </xdr:blipFill>
      <xdr:spPr bwMode="auto">
        <a:xfrm>
          <a:off x="10120312" y="8443291"/>
          <a:ext cx="4595813" cy="305338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523875</xdr:colOff>
      <xdr:row>44</xdr:row>
      <xdr:rowOff>87213</xdr:rowOff>
    </xdr:from>
    <xdr:to>
      <xdr:col>32</xdr:col>
      <xdr:colOff>71438</xdr:colOff>
      <xdr:row>60</xdr:row>
      <xdr:rowOff>133350</xdr:rowOff>
    </xdr:to>
    <xdr:pic>
      <xdr:nvPicPr>
        <xdr:cNvPr id="76" name="図 75"/>
        <xdr:cNvPicPr>
          <a:picLocks noChangeAspect="1" noChangeArrowheads="1"/>
        </xdr:cNvPicPr>
      </xdr:nvPicPr>
      <xdr:blipFill>
        <a:blip xmlns:r="http://schemas.openxmlformats.org/officeDocument/2006/relationships" r:embed="rId30">
          <a:extLst>
            <a:ext uri="{28A0092B-C50C-407E-A947-70E740481C1C}">
              <a14:useLocalDpi xmlns:a14="http://schemas.microsoft.com/office/drawing/2010/main" val="0"/>
            </a:ext>
          </a:extLst>
        </a:blip>
        <a:srcRect/>
        <a:stretch>
          <a:fillRect/>
        </a:stretch>
      </xdr:blipFill>
      <xdr:spPr bwMode="auto">
        <a:xfrm>
          <a:off x="15192375" y="8469213"/>
          <a:ext cx="4500563" cy="30941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32</xdr:col>
      <xdr:colOff>381000</xdr:colOff>
      <xdr:row>45</xdr:row>
      <xdr:rowOff>46805</xdr:rowOff>
    </xdr:from>
    <xdr:to>
      <xdr:col>39</xdr:col>
      <xdr:colOff>285750</xdr:colOff>
      <xdr:row>59</xdr:row>
      <xdr:rowOff>171451</xdr:rowOff>
    </xdr:to>
    <xdr:pic>
      <xdr:nvPicPr>
        <xdr:cNvPr id="77" name="図 76"/>
        <xdr:cNvPicPr>
          <a:picLocks noChangeAspect="1" noChangeArrowheads="1"/>
        </xdr:cNvPicPr>
      </xdr:nvPicPr>
      <xdr:blipFill>
        <a:blip xmlns:r="http://schemas.openxmlformats.org/officeDocument/2006/relationships" r:embed="rId31">
          <a:extLst>
            <a:ext uri="{28A0092B-C50C-407E-A947-70E740481C1C}">
              <a14:useLocalDpi xmlns:a14="http://schemas.microsoft.com/office/drawing/2010/main" val="0"/>
            </a:ext>
          </a:extLst>
        </a:blip>
        <a:srcRect/>
        <a:stretch>
          <a:fillRect/>
        </a:stretch>
      </xdr:blipFill>
      <xdr:spPr bwMode="auto">
        <a:xfrm>
          <a:off x="20002500" y="8619305"/>
          <a:ext cx="4238625" cy="279164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16</xdr:col>
      <xdr:colOff>427759</xdr:colOff>
      <xdr:row>42</xdr:row>
      <xdr:rowOff>92528</xdr:rowOff>
    </xdr:from>
    <xdr:to>
      <xdr:col>22</xdr:col>
      <xdr:colOff>295275</xdr:colOff>
      <xdr:row>43</xdr:row>
      <xdr:rowOff>162166</xdr:rowOff>
    </xdr:to>
    <xdr:sp macro="" textlink="">
      <xdr:nvSpPr>
        <xdr:cNvPr id="83" name="テキスト ボックス 82">
          <a:extLst>
            <a:ext uri="{FF2B5EF4-FFF2-40B4-BE49-F238E27FC236}">
              <a16:creationId xmlns:a16="http://schemas.microsoft.com/office/drawing/2014/main" xmlns="" id="{00000000-0008-0000-0100-000025000000}"/>
            </a:ext>
          </a:extLst>
        </xdr:cNvPr>
        <xdr:cNvSpPr txBox="1"/>
      </xdr:nvSpPr>
      <xdr:spPr>
        <a:xfrm>
          <a:off x="10152784" y="7693478"/>
          <a:ext cx="3582266" cy="250613"/>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エントリー</a:t>
          </a:r>
          <a:r>
            <a:rPr kumimoji="1" lang="en-US" altLang="ja-JP" sz="1100"/>
            <a:t>15 </a:t>
          </a:r>
          <a:r>
            <a:rPr kumimoji="1" lang="ja-JP" altLang="en-US" sz="1100"/>
            <a:t>　　　　</a:t>
          </a:r>
          <a:r>
            <a:rPr kumimoji="1" lang="ja-JP" altLang="en-US" sz="1400" b="1">
              <a:solidFill>
                <a:srgbClr val="FF0000"/>
              </a:solidFill>
            </a:rPr>
            <a:t>ロスカット</a:t>
          </a:r>
          <a:endParaRPr kumimoji="1" lang="en-US" altLang="ja-JP" sz="1400" b="1">
            <a:solidFill>
              <a:srgbClr val="FF0000"/>
            </a:solidFill>
          </a:endParaRPr>
        </a:p>
        <a:p>
          <a:endParaRPr kumimoji="1" lang="ja-JP" altLang="en-US" sz="1100"/>
        </a:p>
      </xdr:txBody>
    </xdr:sp>
    <xdr:clientData/>
  </xdr:twoCellAnchor>
  <xdr:twoCellAnchor editAs="oneCell">
    <xdr:from>
      <xdr:col>25</xdr:col>
      <xdr:colOff>187779</xdr:colOff>
      <xdr:row>65</xdr:row>
      <xdr:rowOff>47335</xdr:rowOff>
    </xdr:from>
    <xdr:to>
      <xdr:col>33</xdr:col>
      <xdr:colOff>263979</xdr:colOff>
      <xdr:row>82</xdr:row>
      <xdr:rowOff>103414</xdr:rowOff>
    </xdr:to>
    <xdr:pic>
      <xdr:nvPicPr>
        <xdr:cNvPr id="84" name="図 83"/>
        <xdr:cNvPicPr>
          <a:picLocks noChangeAspect="1" noChangeArrowheads="1"/>
        </xdr:cNvPicPr>
      </xdr:nvPicPr>
      <xdr:blipFill>
        <a:blip xmlns:r="http://schemas.openxmlformats.org/officeDocument/2006/relationships" r:embed="rId32">
          <a:extLst>
            <a:ext uri="{28A0092B-C50C-407E-A947-70E740481C1C}">
              <a14:useLocalDpi xmlns:a14="http://schemas.microsoft.com/office/drawing/2010/main" val="0"/>
            </a:ext>
          </a:extLst>
        </a:blip>
        <a:srcRect/>
        <a:stretch>
          <a:fillRect/>
        </a:stretch>
      </xdr:blipFill>
      <xdr:spPr bwMode="auto">
        <a:xfrm>
          <a:off x="15645493" y="11545371"/>
          <a:ext cx="5083629" cy="306325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16</xdr:col>
      <xdr:colOff>435430</xdr:colOff>
      <xdr:row>65</xdr:row>
      <xdr:rowOff>120037</xdr:rowOff>
    </xdr:from>
    <xdr:to>
      <xdr:col>24</xdr:col>
      <xdr:colOff>244928</xdr:colOff>
      <xdr:row>82</xdr:row>
      <xdr:rowOff>100355</xdr:rowOff>
    </xdr:to>
    <xdr:pic>
      <xdr:nvPicPr>
        <xdr:cNvPr id="85" name="図 84"/>
        <xdr:cNvPicPr>
          <a:picLocks noChangeAspect="1" noChangeArrowheads="1"/>
        </xdr:cNvPicPr>
      </xdr:nvPicPr>
      <xdr:blipFill>
        <a:blip xmlns:r="http://schemas.openxmlformats.org/officeDocument/2006/relationships" r:embed="rId33">
          <a:extLst>
            <a:ext uri="{28A0092B-C50C-407E-A947-70E740481C1C}">
              <a14:useLocalDpi xmlns:a14="http://schemas.microsoft.com/office/drawing/2010/main" val="0"/>
            </a:ext>
          </a:extLst>
        </a:blip>
        <a:srcRect/>
        <a:stretch>
          <a:fillRect/>
        </a:stretch>
      </xdr:blipFill>
      <xdr:spPr bwMode="auto">
        <a:xfrm>
          <a:off x="10259787" y="11618073"/>
          <a:ext cx="4816927" cy="298749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16</xdr:col>
      <xdr:colOff>478106</xdr:colOff>
      <xdr:row>63</xdr:row>
      <xdr:rowOff>114299</xdr:rowOff>
    </xdr:from>
    <xdr:to>
      <xdr:col>22</xdr:col>
      <xdr:colOff>345622</xdr:colOff>
      <xdr:row>65</xdr:row>
      <xdr:rowOff>7044</xdr:rowOff>
    </xdr:to>
    <xdr:sp macro="" textlink="">
      <xdr:nvSpPr>
        <xdr:cNvPr id="86" name="テキスト ボックス 85">
          <a:extLst>
            <a:ext uri="{FF2B5EF4-FFF2-40B4-BE49-F238E27FC236}">
              <a16:creationId xmlns:a16="http://schemas.microsoft.com/office/drawing/2014/main" xmlns="" id="{00000000-0008-0000-0100-000025000000}"/>
            </a:ext>
          </a:extLst>
        </xdr:cNvPr>
        <xdr:cNvSpPr txBox="1"/>
      </xdr:nvSpPr>
      <xdr:spPr>
        <a:xfrm>
          <a:off x="10302463" y="11258549"/>
          <a:ext cx="3623088" cy="246531"/>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エントリー</a:t>
          </a:r>
          <a:r>
            <a:rPr kumimoji="1" lang="en-US" altLang="ja-JP" sz="1100"/>
            <a:t>19</a:t>
          </a:r>
          <a:r>
            <a:rPr kumimoji="1" lang="ja-JP" altLang="en-US" sz="1100"/>
            <a:t>　　　</a:t>
          </a:r>
          <a:r>
            <a:rPr kumimoji="1" lang="ja-JP" altLang="en-US" sz="1400" b="1">
              <a:solidFill>
                <a:srgbClr val="FF0000"/>
              </a:solidFill>
            </a:rPr>
            <a:t>ロスカット</a:t>
          </a:r>
          <a:endParaRPr kumimoji="1" lang="en-US" altLang="ja-JP" sz="1400" b="1">
            <a:solidFill>
              <a:srgbClr val="FF0000"/>
            </a:solidFill>
          </a:endParaRPr>
        </a:p>
        <a:p>
          <a:endParaRPr kumimoji="1" lang="ja-JP" altLang="en-US" sz="1100"/>
        </a:p>
      </xdr:txBody>
    </xdr:sp>
    <xdr:clientData/>
  </xdr:twoCellAnchor>
  <xdr:twoCellAnchor editAs="oneCell">
    <xdr:from>
      <xdr:col>44</xdr:col>
      <xdr:colOff>119061</xdr:colOff>
      <xdr:row>40</xdr:row>
      <xdr:rowOff>63824</xdr:rowOff>
    </xdr:from>
    <xdr:to>
      <xdr:col>54</xdr:col>
      <xdr:colOff>380998</xdr:colOff>
      <xdr:row>63</xdr:row>
      <xdr:rowOff>90487</xdr:rowOff>
    </xdr:to>
    <xdr:pic>
      <xdr:nvPicPr>
        <xdr:cNvPr id="87" name="図 86"/>
        <xdr:cNvPicPr>
          <a:picLocks noChangeAspect="1" noChangeArrowheads="1"/>
        </xdr:cNvPicPr>
      </xdr:nvPicPr>
      <xdr:blipFill>
        <a:blip xmlns:r="http://schemas.openxmlformats.org/officeDocument/2006/relationships" r:embed="rId34">
          <a:extLst>
            <a:ext uri="{28A0092B-C50C-407E-A947-70E740481C1C}">
              <a14:useLocalDpi xmlns:a14="http://schemas.microsoft.com/office/drawing/2010/main" val="0"/>
            </a:ext>
          </a:extLst>
        </a:blip>
        <a:srcRect/>
        <a:stretch>
          <a:fillRect/>
        </a:stretch>
      </xdr:blipFill>
      <xdr:spPr bwMode="auto">
        <a:xfrm>
          <a:off x="27170061" y="7683824"/>
          <a:ext cx="6453187" cy="44081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25</xdr:col>
      <xdr:colOff>47625</xdr:colOff>
      <xdr:row>86</xdr:row>
      <xdr:rowOff>88123</xdr:rowOff>
    </xdr:from>
    <xdr:to>
      <xdr:col>32</xdr:col>
      <xdr:colOff>571500</xdr:colOff>
      <xdr:row>103</xdr:row>
      <xdr:rowOff>114300</xdr:rowOff>
    </xdr:to>
    <xdr:pic>
      <xdr:nvPicPr>
        <xdr:cNvPr id="88" name="図 87"/>
        <xdr:cNvPicPr>
          <a:picLocks noChangeAspect="1" noChangeArrowheads="1"/>
        </xdr:cNvPicPr>
      </xdr:nvPicPr>
      <xdr:blipFill>
        <a:blip xmlns:r="http://schemas.openxmlformats.org/officeDocument/2006/relationships" r:embed="rId35">
          <a:extLst>
            <a:ext uri="{28A0092B-C50C-407E-A947-70E740481C1C}">
              <a14:useLocalDpi xmlns:a14="http://schemas.microsoft.com/office/drawing/2010/main" val="0"/>
            </a:ext>
          </a:extLst>
        </a:blip>
        <a:srcRect/>
        <a:stretch>
          <a:fillRect/>
        </a:stretch>
      </xdr:blipFill>
      <xdr:spPr bwMode="auto">
        <a:xfrm>
          <a:off x="15335250" y="16471123"/>
          <a:ext cx="4857750" cy="326467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16</xdr:col>
      <xdr:colOff>571500</xdr:colOff>
      <xdr:row>86</xdr:row>
      <xdr:rowOff>71437</xdr:rowOff>
    </xdr:from>
    <xdr:to>
      <xdr:col>24</xdr:col>
      <xdr:colOff>227458</xdr:colOff>
      <xdr:row>103</xdr:row>
      <xdr:rowOff>9524</xdr:rowOff>
    </xdr:to>
    <xdr:pic>
      <xdr:nvPicPr>
        <xdr:cNvPr id="89" name="図 88"/>
        <xdr:cNvPicPr>
          <a:picLocks noChangeAspect="1" noChangeArrowheads="1"/>
        </xdr:cNvPicPr>
      </xdr:nvPicPr>
      <xdr:blipFill>
        <a:blip xmlns:r="http://schemas.openxmlformats.org/officeDocument/2006/relationships" r:embed="rId36">
          <a:extLst>
            <a:ext uri="{28A0092B-C50C-407E-A947-70E740481C1C}">
              <a14:useLocalDpi xmlns:a14="http://schemas.microsoft.com/office/drawing/2010/main" val="0"/>
            </a:ext>
          </a:extLst>
        </a:blip>
        <a:srcRect/>
        <a:stretch>
          <a:fillRect/>
        </a:stretch>
      </xdr:blipFill>
      <xdr:spPr bwMode="auto">
        <a:xfrm>
          <a:off x="10287000" y="16454437"/>
          <a:ext cx="4608958" cy="317658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16</xdr:col>
      <xdr:colOff>517690</xdr:colOff>
      <xdr:row>84</xdr:row>
      <xdr:rowOff>19048</xdr:rowOff>
    </xdr:from>
    <xdr:to>
      <xdr:col>22</xdr:col>
      <xdr:colOff>385206</xdr:colOff>
      <xdr:row>85</xdr:row>
      <xdr:rowOff>84974</xdr:rowOff>
    </xdr:to>
    <xdr:sp macro="" textlink="">
      <xdr:nvSpPr>
        <xdr:cNvPr id="90" name="テキスト ボックス 89">
          <a:extLst>
            <a:ext uri="{FF2B5EF4-FFF2-40B4-BE49-F238E27FC236}">
              <a16:creationId xmlns:a16="http://schemas.microsoft.com/office/drawing/2014/main" xmlns="" id="{00000000-0008-0000-0100-000025000000}"/>
            </a:ext>
          </a:extLst>
        </xdr:cNvPr>
        <xdr:cNvSpPr txBox="1"/>
      </xdr:nvSpPr>
      <xdr:spPr>
        <a:xfrm>
          <a:off x="10302463" y="14566321"/>
          <a:ext cx="3608243" cy="239108"/>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エントリー</a:t>
          </a:r>
          <a:r>
            <a:rPr kumimoji="1" lang="en-US" altLang="ja-JP" sz="1100"/>
            <a:t>21</a:t>
          </a:r>
          <a:r>
            <a:rPr kumimoji="1" lang="en-US" altLang="ja-JP" sz="1100" baseline="0"/>
            <a:t> </a:t>
          </a:r>
          <a:r>
            <a:rPr kumimoji="1" lang="ja-JP" altLang="en-US" sz="1100" baseline="0"/>
            <a:t>　サポート</a:t>
          </a:r>
          <a:r>
            <a:rPr kumimoji="1" lang="en-US" altLang="ja-JP" sz="1100" baseline="0"/>
            <a:t>+</a:t>
          </a:r>
          <a:r>
            <a:rPr kumimoji="1" lang="ja-JP" altLang="en-US" sz="1100" baseline="0"/>
            <a:t>フィボのパターン</a:t>
          </a:r>
          <a:endParaRPr kumimoji="1" lang="en-US" altLang="ja-JP" sz="1400" b="1">
            <a:solidFill>
              <a:srgbClr val="FF0000"/>
            </a:solidFill>
          </a:endParaRPr>
        </a:p>
        <a:p>
          <a:endParaRPr kumimoji="1" lang="ja-JP" altLang="en-US" sz="1100"/>
        </a:p>
      </xdr:txBody>
    </xdr:sp>
    <xdr:clientData/>
  </xdr:twoCellAnchor>
  <xdr:twoCellAnchor editAs="oneCell">
    <xdr:from>
      <xdr:col>25</xdr:col>
      <xdr:colOff>554180</xdr:colOff>
      <xdr:row>109</xdr:row>
      <xdr:rowOff>35575</xdr:rowOff>
    </xdr:from>
    <xdr:to>
      <xdr:col>34</xdr:col>
      <xdr:colOff>138545</xdr:colOff>
      <xdr:row>127</xdr:row>
      <xdr:rowOff>30088</xdr:rowOff>
    </xdr:to>
    <xdr:pic>
      <xdr:nvPicPr>
        <xdr:cNvPr id="92" name="図 91"/>
        <xdr:cNvPicPr>
          <a:picLocks noChangeAspect="1" noChangeArrowheads="1"/>
        </xdr:cNvPicPr>
      </xdr:nvPicPr>
      <xdr:blipFill>
        <a:blip xmlns:r="http://schemas.openxmlformats.org/officeDocument/2006/relationships" r:embed="rId37">
          <a:extLst>
            <a:ext uri="{28A0092B-C50C-407E-A947-70E740481C1C}">
              <a14:useLocalDpi xmlns:a14="http://schemas.microsoft.com/office/drawing/2010/main" val="0"/>
            </a:ext>
          </a:extLst>
        </a:blip>
        <a:srcRect/>
        <a:stretch>
          <a:fillRect/>
        </a:stretch>
      </xdr:blipFill>
      <xdr:spPr bwMode="auto">
        <a:xfrm>
          <a:off x="15950044" y="18912393"/>
          <a:ext cx="5195456" cy="311178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16</xdr:col>
      <xdr:colOff>486110</xdr:colOff>
      <xdr:row>105</xdr:row>
      <xdr:rowOff>155556</xdr:rowOff>
    </xdr:from>
    <xdr:to>
      <xdr:col>23</xdr:col>
      <xdr:colOff>280147</xdr:colOff>
      <xdr:row>107</xdr:row>
      <xdr:rowOff>0</xdr:rowOff>
    </xdr:to>
    <xdr:sp macro="" textlink="">
      <xdr:nvSpPr>
        <xdr:cNvPr id="93" name="テキスト ボックス 92">
          <a:extLst>
            <a:ext uri="{FF2B5EF4-FFF2-40B4-BE49-F238E27FC236}">
              <a16:creationId xmlns:a16="http://schemas.microsoft.com/office/drawing/2014/main" xmlns="" id="{00000000-0008-0000-0100-000025000000}"/>
            </a:ext>
          </a:extLst>
        </xdr:cNvPr>
        <xdr:cNvSpPr txBox="1"/>
      </xdr:nvSpPr>
      <xdr:spPr>
        <a:xfrm>
          <a:off x="10167992" y="18981438"/>
          <a:ext cx="4108302" cy="203033"/>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エントリー</a:t>
          </a:r>
          <a:r>
            <a:rPr kumimoji="1" lang="en-US" altLang="ja-JP" sz="1100"/>
            <a:t>22</a:t>
          </a:r>
          <a:r>
            <a:rPr kumimoji="1" lang="en-US" altLang="ja-JP" sz="1100" baseline="0"/>
            <a:t>    </a:t>
          </a:r>
          <a:r>
            <a:rPr kumimoji="1" lang="ja-JP" altLang="en-US" sz="1100" baseline="0"/>
            <a:t>かなり理想的な</a:t>
          </a:r>
          <a:r>
            <a:rPr kumimoji="1" lang="en-US" altLang="ja-JP" sz="1100" baseline="0"/>
            <a:t> </a:t>
          </a:r>
          <a:r>
            <a:rPr kumimoji="1" lang="ja-JP" altLang="en-US" sz="1100" baseline="0"/>
            <a:t>　サポート</a:t>
          </a:r>
          <a:r>
            <a:rPr kumimoji="1" lang="en-US" altLang="ja-JP" sz="1100" baseline="0"/>
            <a:t>+</a:t>
          </a:r>
          <a:r>
            <a:rPr kumimoji="1" lang="ja-JP" altLang="en-US" sz="1100" baseline="0"/>
            <a:t>フィボのパターン</a:t>
          </a:r>
          <a:endParaRPr kumimoji="1" lang="en-US" altLang="ja-JP" sz="1400" b="1">
            <a:solidFill>
              <a:srgbClr val="FF0000"/>
            </a:solidFill>
          </a:endParaRPr>
        </a:p>
        <a:p>
          <a:endParaRPr kumimoji="1" lang="ja-JP" altLang="en-US" sz="1100"/>
        </a:p>
      </xdr:txBody>
    </xdr:sp>
    <xdr:clientData/>
  </xdr:twoCellAnchor>
  <xdr:twoCellAnchor editAs="oneCell">
    <xdr:from>
      <xdr:col>16</xdr:col>
      <xdr:colOff>415637</xdr:colOff>
      <xdr:row>109</xdr:row>
      <xdr:rowOff>40680</xdr:rowOff>
    </xdr:from>
    <xdr:to>
      <xdr:col>25</xdr:col>
      <xdr:colOff>259772</xdr:colOff>
      <xdr:row>128</xdr:row>
      <xdr:rowOff>10390</xdr:rowOff>
    </xdr:to>
    <xdr:pic>
      <xdr:nvPicPr>
        <xdr:cNvPr id="94" name="図 93"/>
        <xdr:cNvPicPr>
          <a:picLocks noChangeAspect="1" noChangeArrowheads="1"/>
        </xdr:cNvPicPr>
      </xdr:nvPicPr>
      <xdr:blipFill>
        <a:blip xmlns:r="http://schemas.openxmlformats.org/officeDocument/2006/relationships" r:embed="rId38">
          <a:extLst>
            <a:ext uri="{28A0092B-C50C-407E-A947-70E740481C1C}">
              <a14:useLocalDpi xmlns:a14="http://schemas.microsoft.com/office/drawing/2010/main" val="0"/>
            </a:ext>
          </a:extLst>
        </a:blip>
        <a:srcRect/>
        <a:stretch>
          <a:fillRect/>
        </a:stretch>
      </xdr:blipFill>
      <xdr:spPr bwMode="auto">
        <a:xfrm>
          <a:off x="10200410" y="18917498"/>
          <a:ext cx="5455226" cy="32601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17</xdr:col>
      <xdr:colOff>69276</xdr:colOff>
      <xdr:row>136</xdr:row>
      <xdr:rowOff>51956</xdr:rowOff>
    </xdr:from>
    <xdr:to>
      <xdr:col>24</xdr:col>
      <xdr:colOff>456883</xdr:colOff>
      <xdr:row>153</xdr:row>
      <xdr:rowOff>110838</xdr:rowOff>
    </xdr:to>
    <xdr:pic>
      <xdr:nvPicPr>
        <xdr:cNvPr id="91" name="図 90"/>
        <xdr:cNvPicPr>
          <a:picLocks noChangeAspect="1" noChangeArrowheads="1"/>
        </xdr:cNvPicPr>
      </xdr:nvPicPr>
      <xdr:blipFill>
        <a:blip xmlns:r="http://schemas.openxmlformats.org/officeDocument/2006/relationships" r:embed="rId39">
          <a:extLst>
            <a:ext uri="{28A0092B-C50C-407E-A947-70E740481C1C}">
              <a14:useLocalDpi xmlns:a14="http://schemas.microsoft.com/office/drawing/2010/main" val="0"/>
            </a:ext>
          </a:extLst>
        </a:blip>
        <a:srcRect/>
        <a:stretch>
          <a:fillRect/>
        </a:stretch>
      </xdr:blipFill>
      <xdr:spPr bwMode="auto">
        <a:xfrm>
          <a:off x="10477503" y="23604683"/>
          <a:ext cx="4751789" cy="300297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25</xdr:col>
      <xdr:colOff>519543</xdr:colOff>
      <xdr:row>135</xdr:row>
      <xdr:rowOff>51955</xdr:rowOff>
    </xdr:from>
    <xdr:to>
      <xdr:col>33</xdr:col>
      <xdr:colOff>543049</xdr:colOff>
      <xdr:row>152</xdr:row>
      <xdr:rowOff>171449</xdr:rowOff>
    </xdr:to>
    <xdr:pic>
      <xdr:nvPicPr>
        <xdr:cNvPr id="95" name="図 94"/>
        <xdr:cNvPicPr>
          <a:picLocks noChangeAspect="1" noChangeArrowheads="1"/>
        </xdr:cNvPicPr>
      </xdr:nvPicPr>
      <xdr:blipFill>
        <a:blip xmlns:r="http://schemas.openxmlformats.org/officeDocument/2006/relationships" r:embed="rId40">
          <a:extLst>
            <a:ext uri="{28A0092B-C50C-407E-A947-70E740481C1C}">
              <a14:useLocalDpi xmlns:a14="http://schemas.microsoft.com/office/drawing/2010/main" val="0"/>
            </a:ext>
          </a:extLst>
        </a:blip>
        <a:srcRect/>
        <a:stretch>
          <a:fillRect/>
        </a:stretch>
      </xdr:blipFill>
      <xdr:spPr bwMode="auto">
        <a:xfrm>
          <a:off x="15915407" y="23431500"/>
          <a:ext cx="5011142" cy="306358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16</xdr:col>
      <xdr:colOff>606013</xdr:colOff>
      <xdr:row>130</xdr:row>
      <xdr:rowOff>47625</xdr:rowOff>
    </xdr:from>
    <xdr:to>
      <xdr:col>22</xdr:col>
      <xdr:colOff>473529</xdr:colOff>
      <xdr:row>135</xdr:row>
      <xdr:rowOff>73719</xdr:rowOff>
    </xdr:to>
    <xdr:sp macro="" textlink="">
      <xdr:nvSpPr>
        <xdr:cNvPr id="96" name="テキスト ボックス 95">
          <a:extLst>
            <a:ext uri="{FF2B5EF4-FFF2-40B4-BE49-F238E27FC236}">
              <a16:creationId xmlns:a16="http://schemas.microsoft.com/office/drawing/2014/main" xmlns="" id="{00000000-0008-0000-0100-000025000000}"/>
            </a:ext>
          </a:extLst>
        </xdr:cNvPr>
        <xdr:cNvSpPr txBox="1"/>
      </xdr:nvSpPr>
      <xdr:spPr>
        <a:xfrm>
          <a:off x="10331038" y="23574375"/>
          <a:ext cx="3582266" cy="930969"/>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エントリー</a:t>
          </a:r>
          <a:r>
            <a:rPr kumimoji="1" lang="en-US" altLang="ja-JP" sz="1100"/>
            <a:t>24</a:t>
          </a:r>
          <a:r>
            <a:rPr kumimoji="1" lang="ja-JP" altLang="en-US" sz="1100"/>
            <a:t>　　</a:t>
          </a:r>
          <a:r>
            <a:rPr kumimoji="1" lang="ja-JP" altLang="en-US" sz="1400" b="1">
              <a:solidFill>
                <a:srgbClr val="FF0000"/>
              </a:solidFill>
            </a:rPr>
            <a:t>ロスカット</a:t>
          </a:r>
          <a:endParaRPr kumimoji="1" lang="en-US" altLang="ja-JP" sz="1400" b="1">
            <a:solidFill>
              <a:srgbClr val="FF0000"/>
            </a:solidFill>
          </a:endParaRPr>
        </a:p>
        <a:p>
          <a:endParaRPr kumimoji="1" lang="en-US" altLang="ja-JP" sz="1400" b="1">
            <a:solidFill>
              <a:srgbClr val="FF0000"/>
            </a:solidFill>
          </a:endParaRPr>
        </a:p>
        <a:p>
          <a:r>
            <a:rPr kumimoji="1" lang="ja-JP" altLang="en-US" sz="1100"/>
            <a:t>上位足反応（のみ）＋フィボはあまり勝率が良くない？</a:t>
          </a:r>
        </a:p>
      </xdr:txBody>
    </xdr:sp>
    <xdr:clientData/>
  </xdr:twoCellAnchor>
  <xdr:twoCellAnchor editAs="oneCell">
    <xdr:from>
      <xdr:col>16</xdr:col>
      <xdr:colOff>404814</xdr:colOff>
      <xdr:row>159</xdr:row>
      <xdr:rowOff>32988</xdr:rowOff>
    </xdr:from>
    <xdr:to>
      <xdr:col>24</xdr:col>
      <xdr:colOff>190500</xdr:colOff>
      <xdr:row>175</xdr:row>
      <xdr:rowOff>147638</xdr:rowOff>
    </xdr:to>
    <xdr:pic>
      <xdr:nvPicPr>
        <xdr:cNvPr id="97" name="図 96"/>
        <xdr:cNvPicPr>
          <a:picLocks noChangeAspect="1" noChangeArrowheads="1"/>
        </xdr:cNvPicPr>
      </xdr:nvPicPr>
      <xdr:blipFill>
        <a:blip xmlns:r="http://schemas.openxmlformats.org/officeDocument/2006/relationships" r:embed="rId41">
          <a:extLst>
            <a:ext uri="{28A0092B-C50C-407E-A947-70E740481C1C}">
              <a14:useLocalDpi xmlns:a14="http://schemas.microsoft.com/office/drawing/2010/main" val="0"/>
            </a:ext>
          </a:extLst>
        </a:blip>
        <a:srcRect/>
        <a:stretch>
          <a:fillRect/>
        </a:stretch>
      </xdr:blipFill>
      <xdr:spPr bwMode="auto">
        <a:xfrm>
          <a:off x="10120314" y="30322488"/>
          <a:ext cx="4738686" cy="31626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25</xdr:col>
      <xdr:colOff>119063</xdr:colOff>
      <xdr:row>159</xdr:row>
      <xdr:rowOff>56651</xdr:rowOff>
    </xdr:from>
    <xdr:to>
      <xdr:col>32</xdr:col>
      <xdr:colOff>261938</xdr:colOff>
      <xdr:row>175</xdr:row>
      <xdr:rowOff>23814</xdr:rowOff>
    </xdr:to>
    <xdr:pic>
      <xdr:nvPicPr>
        <xdr:cNvPr id="98" name="図 97"/>
        <xdr:cNvPicPr>
          <a:picLocks noChangeAspect="1" noChangeArrowheads="1"/>
        </xdr:cNvPicPr>
      </xdr:nvPicPr>
      <xdr:blipFill>
        <a:blip xmlns:r="http://schemas.openxmlformats.org/officeDocument/2006/relationships" r:embed="rId42">
          <a:extLst>
            <a:ext uri="{28A0092B-C50C-407E-A947-70E740481C1C}">
              <a14:useLocalDpi xmlns:a14="http://schemas.microsoft.com/office/drawing/2010/main" val="0"/>
            </a:ext>
          </a:extLst>
        </a:blip>
        <a:srcRect/>
        <a:stretch>
          <a:fillRect/>
        </a:stretch>
      </xdr:blipFill>
      <xdr:spPr bwMode="auto">
        <a:xfrm>
          <a:off x="15406688" y="30346151"/>
          <a:ext cx="4476750" cy="30151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16</xdr:col>
      <xdr:colOff>615538</xdr:colOff>
      <xdr:row>153</xdr:row>
      <xdr:rowOff>142875</xdr:rowOff>
    </xdr:from>
    <xdr:to>
      <xdr:col>22</xdr:col>
      <xdr:colOff>483054</xdr:colOff>
      <xdr:row>158</xdr:row>
      <xdr:rowOff>168969</xdr:rowOff>
    </xdr:to>
    <xdr:sp macro="" textlink="">
      <xdr:nvSpPr>
        <xdr:cNvPr id="99" name="テキスト ボックス 98">
          <a:extLst>
            <a:ext uri="{FF2B5EF4-FFF2-40B4-BE49-F238E27FC236}">
              <a16:creationId xmlns:a16="http://schemas.microsoft.com/office/drawing/2014/main" xmlns="" id="{00000000-0008-0000-0100-000025000000}"/>
            </a:ext>
          </a:extLst>
        </xdr:cNvPr>
        <xdr:cNvSpPr txBox="1"/>
      </xdr:nvSpPr>
      <xdr:spPr>
        <a:xfrm>
          <a:off x="10331038" y="29289375"/>
          <a:ext cx="3582266" cy="978594"/>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エントリー</a:t>
          </a:r>
          <a:r>
            <a:rPr kumimoji="1" lang="en-US" altLang="ja-JP" sz="1100"/>
            <a:t>26</a:t>
          </a:r>
          <a:r>
            <a:rPr kumimoji="1" lang="ja-JP" altLang="en-US" sz="1100"/>
            <a:t>　　</a:t>
          </a:r>
          <a:endParaRPr kumimoji="1" lang="en-US" altLang="ja-JP" sz="1400" b="1">
            <a:solidFill>
              <a:srgbClr val="FF0000"/>
            </a:solidFill>
          </a:endParaRPr>
        </a:p>
        <a:p>
          <a:endParaRPr kumimoji="1" lang="en-US" altLang="ja-JP" sz="1400" b="1">
            <a:solidFill>
              <a:srgbClr val="FF0000"/>
            </a:solidFill>
          </a:endParaRPr>
        </a:p>
        <a:p>
          <a:r>
            <a:rPr kumimoji="1" lang="ja-JP" altLang="en-US" sz="1100" b="1">
              <a:solidFill>
                <a:srgbClr val="FF0000"/>
              </a:solidFill>
            </a:rPr>
            <a:t>上位足反応＋フィボのケースは切下げ（切上げ）を条件にして検証してみる（勝率を上げ　利を伸ばせる可能性あり）</a:t>
          </a:r>
        </a:p>
      </xdr:txBody>
    </xdr:sp>
    <xdr:clientData/>
  </xdr:twoCellAnchor>
  <xdr:twoCellAnchor editAs="oneCell">
    <xdr:from>
      <xdr:col>17</xdr:col>
      <xdr:colOff>54429</xdr:colOff>
      <xdr:row>182</xdr:row>
      <xdr:rowOff>74322</xdr:rowOff>
    </xdr:from>
    <xdr:to>
      <xdr:col>24</xdr:col>
      <xdr:colOff>89065</xdr:colOff>
      <xdr:row>197</xdr:row>
      <xdr:rowOff>113185</xdr:rowOff>
    </xdr:to>
    <xdr:pic>
      <xdr:nvPicPr>
        <xdr:cNvPr id="100" name="図 99"/>
        <xdr:cNvPicPr>
          <a:picLocks noChangeAspect="1" noChangeArrowheads="1"/>
        </xdr:cNvPicPr>
      </xdr:nvPicPr>
      <xdr:blipFill>
        <a:blip xmlns:r="http://schemas.openxmlformats.org/officeDocument/2006/relationships" r:embed="rId43">
          <a:extLst>
            <a:ext uri="{28A0092B-C50C-407E-A947-70E740481C1C}">
              <a14:useLocalDpi xmlns:a14="http://schemas.microsoft.com/office/drawing/2010/main" val="0"/>
            </a:ext>
          </a:extLst>
        </a:blip>
        <a:srcRect/>
        <a:stretch>
          <a:fillRect/>
        </a:stretch>
      </xdr:blipFill>
      <xdr:spPr bwMode="auto">
        <a:xfrm>
          <a:off x="10389054" y="34745322"/>
          <a:ext cx="4368511" cy="28963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292554</xdr:colOff>
      <xdr:row>181</xdr:row>
      <xdr:rowOff>127803</xdr:rowOff>
    </xdr:from>
    <xdr:to>
      <xdr:col>31</xdr:col>
      <xdr:colOff>340178</xdr:colOff>
      <xdr:row>197</xdr:row>
      <xdr:rowOff>22451</xdr:rowOff>
    </xdr:to>
    <xdr:pic>
      <xdr:nvPicPr>
        <xdr:cNvPr id="101" name="図 100"/>
        <xdr:cNvPicPr>
          <a:picLocks noChangeAspect="1" noChangeArrowheads="1"/>
        </xdr:cNvPicPr>
      </xdr:nvPicPr>
      <xdr:blipFill>
        <a:blip xmlns:r="http://schemas.openxmlformats.org/officeDocument/2006/relationships" r:embed="rId44">
          <a:extLst>
            <a:ext uri="{28A0092B-C50C-407E-A947-70E740481C1C}">
              <a14:useLocalDpi xmlns:a14="http://schemas.microsoft.com/office/drawing/2010/main" val="0"/>
            </a:ext>
          </a:extLst>
        </a:blip>
        <a:srcRect/>
        <a:stretch>
          <a:fillRect/>
        </a:stretch>
      </xdr:blipFill>
      <xdr:spPr bwMode="auto">
        <a:xfrm>
          <a:off x="15124340" y="32145410"/>
          <a:ext cx="4429124" cy="272493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17</xdr:col>
      <xdr:colOff>84859</xdr:colOff>
      <xdr:row>177</xdr:row>
      <xdr:rowOff>102053</xdr:rowOff>
    </xdr:from>
    <xdr:to>
      <xdr:col>22</xdr:col>
      <xdr:colOff>578304</xdr:colOff>
      <xdr:row>182</xdr:row>
      <xdr:rowOff>128147</xdr:rowOff>
    </xdr:to>
    <xdr:sp macro="" textlink="">
      <xdr:nvSpPr>
        <xdr:cNvPr id="102" name="テキスト ボックス 101">
          <a:extLst>
            <a:ext uri="{FF2B5EF4-FFF2-40B4-BE49-F238E27FC236}">
              <a16:creationId xmlns:a16="http://schemas.microsoft.com/office/drawing/2014/main" xmlns="" id="{00000000-0008-0000-0100-000025000000}"/>
            </a:ext>
          </a:extLst>
        </xdr:cNvPr>
        <xdr:cNvSpPr txBox="1"/>
      </xdr:nvSpPr>
      <xdr:spPr>
        <a:xfrm>
          <a:off x="10535145" y="31412089"/>
          <a:ext cx="3623088" cy="910558"/>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エントリー</a:t>
          </a:r>
          <a:r>
            <a:rPr kumimoji="1" lang="en-US" altLang="ja-JP" sz="1100"/>
            <a:t>27</a:t>
          </a:r>
          <a:r>
            <a:rPr kumimoji="1" lang="ja-JP" altLang="en-US" sz="1100"/>
            <a:t>　　</a:t>
          </a:r>
          <a:endParaRPr kumimoji="1" lang="en-US" altLang="ja-JP" sz="1400" b="1">
            <a:solidFill>
              <a:srgbClr val="FF0000"/>
            </a:solidFill>
          </a:endParaRPr>
        </a:p>
        <a:p>
          <a:endParaRPr kumimoji="1" lang="en-US" altLang="ja-JP" sz="1400" b="1">
            <a:solidFill>
              <a:srgbClr val="FF0000"/>
            </a:solidFill>
          </a:endParaRPr>
        </a:p>
        <a:p>
          <a:r>
            <a:rPr kumimoji="1" lang="ja-JP" altLang="en-US" sz="1100" b="1">
              <a:solidFill>
                <a:srgbClr val="FF0000"/>
              </a:solidFill>
            </a:rPr>
            <a:t>上位足反応＋フィボのケースは切下げ（切上げ）を条件にして検証してみる（勝率を上げ　利を伸ばせる可能性あり）</a:t>
          </a:r>
        </a:p>
      </xdr:txBody>
    </xdr:sp>
    <xdr:clientData/>
  </xdr:twoCellAnchor>
  <xdr:twoCellAnchor editAs="oneCell">
    <xdr:from>
      <xdr:col>16</xdr:col>
      <xdr:colOff>571500</xdr:colOff>
      <xdr:row>202</xdr:row>
      <xdr:rowOff>48377</xdr:rowOff>
    </xdr:from>
    <xdr:to>
      <xdr:col>24</xdr:col>
      <xdr:colOff>51702</xdr:colOff>
      <xdr:row>217</xdr:row>
      <xdr:rowOff>138545</xdr:rowOff>
    </xdr:to>
    <xdr:pic>
      <xdr:nvPicPr>
        <xdr:cNvPr id="103" name="図 102"/>
        <xdr:cNvPicPr>
          <a:picLocks noChangeAspect="1" noChangeArrowheads="1"/>
        </xdr:cNvPicPr>
      </xdr:nvPicPr>
      <xdr:blipFill>
        <a:blip xmlns:r="http://schemas.openxmlformats.org/officeDocument/2006/relationships" r:embed="rId45">
          <a:extLst>
            <a:ext uri="{28A0092B-C50C-407E-A947-70E740481C1C}">
              <a14:useLocalDpi xmlns:a14="http://schemas.microsoft.com/office/drawing/2010/main" val="0"/>
            </a:ext>
          </a:extLst>
        </a:blip>
        <a:srcRect/>
        <a:stretch>
          <a:fillRect/>
        </a:stretch>
      </xdr:blipFill>
      <xdr:spPr bwMode="auto">
        <a:xfrm>
          <a:off x="10356273" y="35031104"/>
          <a:ext cx="4467838" cy="268789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268432</xdr:colOff>
      <xdr:row>202</xdr:row>
      <xdr:rowOff>51954</xdr:rowOff>
    </xdr:from>
    <xdr:to>
      <xdr:col>31</xdr:col>
      <xdr:colOff>346099</xdr:colOff>
      <xdr:row>217</xdr:row>
      <xdr:rowOff>155863</xdr:rowOff>
    </xdr:to>
    <xdr:pic>
      <xdr:nvPicPr>
        <xdr:cNvPr id="104" name="図 103"/>
        <xdr:cNvPicPr>
          <a:picLocks noChangeAspect="1" noChangeArrowheads="1"/>
        </xdr:cNvPicPr>
      </xdr:nvPicPr>
      <xdr:blipFill>
        <a:blip xmlns:r="http://schemas.openxmlformats.org/officeDocument/2006/relationships" r:embed="rId46">
          <a:extLst>
            <a:ext uri="{28A0092B-C50C-407E-A947-70E740481C1C}">
              <a14:useLocalDpi xmlns:a14="http://schemas.microsoft.com/office/drawing/2010/main" val="0"/>
            </a:ext>
          </a:extLst>
        </a:blip>
        <a:srcRect/>
        <a:stretch>
          <a:fillRect/>
        </a:stretch>
      </xdr:blipFill>
      <xdr:spPr bwMode="auto">
        <a:xfrm>
          <a:off x="15040841" y="35034681"/>
          <a:ext cx="4441849" cy="27016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17</xdr:col>
      <xdr:colOff>92281</xdr:colOff>
      <xdr:row>198</xdr:row>
      <xdr:rowOff>118135</xdr:rowOff>
    </xdr:from>
    <xdr:to>
      <xdr:col>22</xdr:col>
      <xdr:colOff>585726</xdr:colOff>
      <xdr:row>203</xdr:row>
      <xdr:rowOff>144229</xdr:rowOff>
    </xdr:to>
    <xdr:sp macro="" textlink="">
      <xdr:nvSpPr>
        <xdr:cNvPr id="105" name="テキスト ボックス 104">
          <a:extLst>
            <a:ext uri="{FF2B5EF4-FFF2-40B4-BE49-F238E27FC236}">
              <a16:creationId xmlns:a16="http://schemas.microsoft.com/office/drawing/2014/main" xmlns="" id="{00000000-0008-0000-0100-000025000000}"/>
            </a:ext>
          </a:extLst>
        </xdr:cNvPr>
        <xdr:cNvSpPr txBox="1"/>
      </xdr:nvSpPr>
      <xdr:spPr>
        <a:xfrm>
          <a:off x="10500508" y="34408135"/>
          <a:ext cx="3610718" cy="892003"/>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エントリー</a:t>
          </a:r>
          <a:r>
            <a:rPr kumimoji="1" lang="en-US" altLang="ja-JP" sz="1100"/>
            <a:t>27</a:t>
          </a:r>
          <a:r>
            <a:rPr kumimoji="1" lang="ja-JP" altLang="en-US" sz="1100"/>
            <a:t>　　</a:t>
          </a:r>
          <a:endParaRPr kumimoji="1" lang="en-US" altLang="ja-JP" sz="1400" b="1">
            <a:solidFill>
              <a:srgbClr val="FF0000"/>
            </a:solidFill>
          </a:endParaRPr>
        </a:p>
        <a:p>
          <a:endParaRPr kumimoji="1" lang="en-US" altLang="ja-JP" sz="1400" b="1">
            <a:solidFill>
              <a:srgbClr val="FF0000"/>
            </a:solidFill>
          </a:endParaRPr>
        </a:p>
        <a:p>
          <a:r>
            <a:rPr kumimoji="1" lang="ja-JP" altLang="en-US" sz="1100" b="1">
              <a:solidFill>
                <a:srgbClr val="FF0000"/>
              </a:solidFill>
            </a:rPr>
            <a:t>上位足反応＋フィボのケースは切下げ（切上げ）を条件にして検証してみる（勝率を上げ　利を伸ばせる可能性あり）</a:t>
          </a:r>
        </a:p>
      </xdr:txBody>
    </xdr:sp>
    <xdr:clientData/>
  </xdr:twoCellAnchor>
  <xdr:twoCellAnchor editAs="oneCell">
    <xdr:from>
      <xdr:col>16</xdr:col>
      <xdr:colOff>416130</xdr:colOff>
      <xdr:row>261</xdr:row>
      <xdr:rowOff>135327</xdr:rowOff>
    </xdr:from>
    <xdr:to>
      <xdr:col>24</xdr:col>
      <xdr:colOff>130287</xdr:colOff>
      <xdr:row>278</xdr:row>
      <xdr:rowOff>34264</xdr:rowOff>
    </xdr:to>
    <xdr:pic>
      <xdr:nvPicPr>
        <xdr:cNvPr id="106" name="図 105"/>
        <xdr:cNvPicPr>
          <a:picLocks noChangeAspect="1" noChangeArrowheads="1"/>
        </xdr:cNvPicPr>
      </xdr:nvPicPr>
      <xdr:blipFill>
        <a:blip xmlns:r="http://schemas.openxmlformats.org/officeDocument/2006/relationships" r:embed="rId47">
          <a:extLst>
            <a:ext uri="{28A0092B-C50C-407E-A947-70E740481C1C}">
              <a14:useLocalDpi xmlns:a14="http://schemas.microsoft.com/office/drawing/2010/main" val="0"/>
            </a:ext>
          </a:extLst>
        </a:blip>
        <a:srcRect/>
        <a:stretch>
          <a:fillRect/>
        </a:stretch>
      </xdr:blipFill>
      <xdr:spPr bwMode="auto">
        <a:xfrm>
          <a:off x="10200903" y="45335782"/>
          <a:ext cx="4701793" cy="284302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25</xdr:col>
      <xdr:colOff>185242</xdr:colOff>
      <xdr:row>261</xdr:row>
      <xdr:rowOff>148751</xdr:rowOff>
    </xdr:from>
    <xdr:to>
      <xdr:col>32</xdr:col>
      <xdr:colOff>394747</xdr:colOff>
      <xdr:row>278</xdr:row>
      <xdr:rowOff>23194</xdr:rowOff>
    </xdr:to>
    <xdr:pic>
      <xdr:nvPicPr>
        <xdr:cNvPr id="108" name="図 107"/>
        <xdr:cNvPicPr>
          <a:picLocks noChangeAspect="1" noChangeArrowheads="1"/>
        </xdr:cNvPicPr>
      </xdr:nvPicPr>
      <xdr:blipFill>
        <a:blip xmlns:r="http://schemas.openxmlformats.org/officeDocument/2006/relationships" r:embed="rId48">
          <a:extLst>
            <a:ext uri="{28A0092B-C50C-407E-A947-70E740481C1C}">
              <a14:useLocalDpi xmlns:a14="http://schemas.microsoft.com/office/drawing/2010/main" val="0"/>
            </a:ext>
          </a:extLst>
        </a:blip>
        <a:srcRect/>
        <a:stretch>
          <a:fillRect/>
        </a:stretch>
      </xdr:blipFill>
      <xdr:spPr bwMode="auto">
        <a:xfrm>
          <a:off x="15581106" y="45349206"/>
          <a:ext cx="4573686" cy="281853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16</xdr:col>
      <xdr:colOff>520906</xdr:colOff>
      <xdr:row>259</xdr:row>
      <xdr:rowOff>77004</xdr:rowOff>
    </xdr:from>
    <xdr:to>
      <xdr:col>18</xdr:col>
      <xdr:colOff>545523</xdr:colOff>
      <xdr:row>261</xdr:row>
      <xdr:rowOff>27505</xdr:rowOff>
    </xdr:to>
    <xdr:sp macro="" textlink="">
      <xdr:nvSpPr>
        <xdr:cNvPr id="109" name="テキスト ボックス 108">
          <a:extLst>
            <a:ext uri="{FF2B5EF4-FFF2-40B4-BE49-F238E27FC236}">
              <a16:creationId xmlns:a16="http://schemas.microsoft.com/office/drawing/2014/main" xmlns="" id="{00000000-0008-0000-0100-000025000000}"/>
            </a:ext>
          </a:extLst>
        </xdr:cNvPr>
        <xdr:cNvSpPr txBox="1"/>
      </xdr:nvSpPr>
      <xdr:spPr>
        <a:xfrm>
          <a:off x="10305679" y="44931095"/>
          <a:ext cx="1271526" cy="296865"/>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エントリー</a:t>
          </a:r>
          <a:r>
            <a:rPr kumimoji="1" lang="en-US" altLang="ja-JP" sz="1100"/>
            <a:t>36</a:t>
          </a:r>
          <a:r>
            <a:rPr kumimoji="1" lang="ja-JP" altLang="en-US" sz="1100"/>
            <a:t>　</a:t>
          </a:r>
          <a:endParaRPr kumimoji="1" lang="en-US" altLang="ja-JP" sz="1400" b="1">
            <a:solidFill>
              <a:srgbClr val="FF0000"/>
            </a:solidFill>
          </a:endParaRPr>
        </a:p>
        <a:p>
          <a:endParaRPr kumimoji="1" lang="en-US" altLang="ja-JP" sz="1400" b="1">
            <a:solidFill>
              <a:srgbClr val="FF0000"/>
            </a:solidFill>
          </a:endParaRPr>
        </a:p>
      </xdr:txBody>
    </xdr:sp>
    <xdr:clientData/>
  </xdr:twoCellAnchor>
  <xdr:twoCellAnchor editAs="oneCell">
    <xdr:from>
      <xdr:col>16</xdr:col>
      <xdr:colOff>489712</xdr:colOff>
      <xdr:row>242</xdr:row>
      <xdr:rowOff>17318</xdr:rowOff>
    </xdr:from>
    <xdr:to>
      <xdr:col>23</xdr:col>
      <xdr:colOff>411150</xdr:colOff>
      <xdr:row>257</xdr:row>
      <xdr:rowOff>66799</xdr:rowOff>
    </xdr:to>
    <xdr:pic>
      <xdr:nvPicPr>
        <xdr:cNvPr id="110" name="図 109"/>
        <xdr:cNvPicPr>
          <a:picLocks noChangeAspect="1" noChangeArrowheads="1"/>
        </xdr:cNvPicPr>
      </xdr:nvPicPr>
      <xdr:blipFill>
        <a:blip xmlns:r="http://schemas.openxmlformats.org/officeDocument/2006/relationships" r:embed="rId49">
          <a:extLst>
            <a:ext uri="{28A0092B-C50C-407E-A947-70E740481C1C}">
              <a14:useLocalDpi xmlns:a14="http://schemas.microsoft.com/office/drawing/2010/main" val="0"/>
            </a:ext>
          </a:extLst>
        </a:blip>
        <a:srcRect/>
        <a:stretch>
          <a:fillRect/>
        </a:stretch>
      </xdr:blipFill>
      <xdr:spPr bwMode="auto">
        <a:xfrm>
          <a:off x="10274485" y="41927318"/>
          <a:ext cx="4285620" cy="264720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275852</xdr:colOff>
      <xdr:row>223</xdr:row>
      <xdr:rowOff>113696</xdr:rowOff>
    </xdr:from>
    <xdr:to>
      <xdr:col>31</xdr:col>
      <xdr:colOff>408213</xdr:colOff>
      <xdr:row>239</xdr:row>
      <xdr:rowOff>62769</xdr:rowOff>
    </xdr:to>
    <xdr:pic>
      <xdr:nvPicPr>
        <xdr:cNvPr id="111" name="図 110"/>
        <xdr:cNvPicPr>
          <a:picLocks noChangeAspect="1" noChangeArrowheads="1"/>
        </xdr:cNvPicPr>
      </xdr:nvPicPr>
      <xdr:blipFill>
        <a:blip xmlns:r="http://schemas.openxmlformats.org/officeDocument/2006/relationships" r:embed="rId50">
          <a:extLst>
            <a:ext uri="{28A0092B-C50C-407E-A947-70E740481C1C}">
              <a14:useLocalDpi xmlns:a14="http://schemas.microsoft.com/office/drawing/2010/main" val="0"/>
            </a:ext>
          </a:extLst>
        </a:blip>
        <a:srcRect/>
        <a:stretch>
          <a:fillRect/>
        </a:stretch>
      </xdr:blipFill>
      <xdr:spPr bwMode="auto">
        <a:xfrm>
          <a:off x="15107638" y="39560803"/>
          <a:ext cx="4513861" cy="27793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16</xdr:col>
      <xdr:colOff>520136</xdr:colOff>
      <xdr:row>223</xdr:row>
      <xdr:rowOff>92944</xdr:rowOff>
    </xdr:from>
    <xdr:to>
      <xdr:col>24</xdr:col>
      <xdr:colOff>58870</xdr:colOff>
      <xdr:row>239</xdr:row>
      <xdr:rowOff>68036</xdr:rowOff>
    </xdr:to>
    <xdr:pic>
      <xdr:nvPicPr>
        <xdr:cNvPr id="112" name="図 111"/>
        <xdr:cNvPicPr>
          <a:picLocks noChangeAspect="1" noChangeArrowheads="1"/>
        </xdr:cNvPicPr>
      </xdr:nvPicPr>
      <xdr:blipFill>
        <a:blip xmlns:r="http://schemas.openxmlformats.org/officeDocument/2006/relationships" r:embed="rId51">
          <a:extLst>
            <a:ext uri="{28A0092B-C50C-407E-A947-70E740481C1C}">
              <a14:useLocalDpi xmlns:a14="http://schemas.microsoft.com/office/drawing/2010/main" val="0"/>
            </a:ext>
          </a:extLst>
        </a:blip>
        <a:srcRect/>
        <a:stretch>
          <a:fillRect/>
        </a:stretch>
      </xdr:blipFill>
      <xdr:spPr bwMode="auto">
        <a:xfrm>
          <a:off x="10344493" y="39540051"/>
          <a:ext cx="4546163" cy="280537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17</xdr:col>
      <xdr:colOff>50222</xdr:colOff>
      <xdr:row>220</xdr:row>
      <xdr:rowOff>22884</xdr:rowOff>
    </xdr:from>
    <xdr:to>
      <xdr:col>22</xdr:col>
      <xdr:colOff>543667</xdr:colOff>
      <xdr:row>222</xdr:row>
      <xdr:rowOff>13607</xdr:rowOff>
    </xdr:to>
    <xdr:sp macro="" textlink="">
      <xdr:nvSpPr>
        <xdr:cNvPr id="113" name="テキスト ボックス 112">
          <a:extLst>
            <a:ext uri="{FF2B5EF4-FFF2-40B4-BE49-F238E27FC236}">
              <a16:creationId xmlns:a16="http://schemas.microsoft.com/office/drawing/2014/main" xmlns="" id="{00000000-0008-0000-0100-000025000000}"/>
            </a:ext>
          </a:extLst>
        </xdr:cNvPr>
        <xdr:cNvSpPr txBox="1"/>
      </xdr:nvSpPr>
      <xdr:spPr>
        <a:xfrm>
          <a:off x="10500508" y="38939313"/>
          <a:ext cx="3623088" cy="344508"/>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エントリー</a:t>
          </a:r>
          <a:r>
            <a:rPr kumimoji="1" lang="en-US" altLang="ja-JP" sz="1100"/>
            <a:t>28</a:t>
          </a:r>
          <a:endParaRPr kumimoji="1" lang="en-US" altLang="ja-JP" sz="1400" b="1">
            <a:solidFill>
              <a:srgbClr val="FF0000"/>
            </a:solidFill>
          </a:endParaRPr>
        </a:p>
      </xdr:txBody>
    </xdr:sp>
    <xdr:clientData/>
  </xdr:twoCellAnchor>
  <xdr:twoCellAnchor>
    <xdr:from>
      <xdr:col>16</xdr:col>
      <xdr:colOff>482806</xdr:colOff>
      <xdr:row>240</xdr:row>
      <xdr:rowOff>4268</xdr:rowOff>
    </xdr:from>
    <xdr:to>
      <xdr:col>18</xdr:col>
      <xdr:colOff>507423</xdr:colOff>
      <xdr:row>241</xdr:row>
      <xdr:rowOff>127951</xdr:rowOff>
    </xdr:to>
    <xdr:sp macro="" textlink="">
      <xdr:nvSpPr>
        <xdr:cNvPr id="114" name="テキスト ボックス 113">
          <a:extLst>
            <a:ext uri="{FF2B5EF4-FFF2-40B4-BE49-F238E27FC236}">
              <a16:creationId xmlns:a16="http://schemas.microsoft.com/office/drawing/2014/main" xmlns="" id="{00000000-0008-0000-0100-000025000000}"/>
            </a:ext>
          </a:extLst>
        </xdr:cNvPr>
        <xdr:cNvSpPr txBox="1"/>
      </xdr:nvSpPr>
      <xdr:spPr>
        <a:xfrm>
          <a:off x="10267579" y="41567904"/>
          <a:ext cx="1271526" cy="296865"/>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エントリー</a:t>
          </a:r>
          <a:r>
            <a:rPr kumimoji="1" lang="en-US" altLang="ja-JP" sz="1100"/>
            <a:t>31</a:t>
          </a:r>
          <a:r>
            <a:rPr kumimoji="1" lang="ja-JP" altLang="en-US" sz="1100"/>
            <a:t>　</a:t>
          </a:r>
          <a:endParaRPr kumimoji="1" lang="en-US" altLang="ja-JP" sz="1400" b="1">
            <a:solidFill>
              <a:srgbClr val="FF0000"/>
            </a:solidFill>
          </a:endParaRPr>
        </a:p>
        <a:p>
          <a:endParaRPr kumimoji="1" lang="en-US" altLang="ja-JP" sz="1400" b="1">
            <a:solidFill>
              <a:srgbClr val="FF0000"/>
            </a:solidFill>
          </a:endParaRPr>
        </a:p>
      </xdr:txBody>
    </xdr:sp>
    <xdr:clientData/>
  </xdr:twoCellAnchor>
  <xdr:twoCellAnchor editAs="oneCell">
    <xdr:from>
      <xdr:col>24</xdr:col>
      <xdr:colOff>242454</xdr:colOff>
      <xdr:row>242</xdr:row>
      <xdr:rowOff>67710</xdr:rowOff>
    </xdr:from>
    <xdr:to>
      <xdr:col>30</xdr:col>
      <xdr:colOff>519546</xdr:colOff>
      <xdr:row>256</xdr:row>
      <xdr:rowOff>90922</xdr:rowOff>
    </xdr:to>
    <xdr:pic>
      <xdr:nvPicPr>
        <xdr:cNvPr id="115" name="図 114"/>
        <xdr:cNvPicPr>
          <a:picLocks noChangeAspect="1" noChangeArrowheads="1"/>
        </xdr:cNvPicPr>
      </xdr:nvPicPr>
      <xdr:blipFill>
        <a:blip xmlns:r="http://schemas.openxmlformats.org/officeDocument/2006/relationships" r:embed="rId52">
          <a:extLst>
            <a:ext uri="{28A0092B-C50C-407E-A947-70E740481C1C}">
              <a14:useLocalDpi xmlns:a14="http://schemas.microsoft.com/office/drawing/2010/main" val="0"/>
            </a:ext>
          </a:extLst>
        </a:blip>
        <a:srcRect/>
        <a:stretch>
          <a:fillRect/>
        </a:stretch>
      </xdr:blipFill>
      <xdr:spPr bwMode="auto">
        <a:xfrm>
          <a:off x="15014863" y="41977710"/>
          <a:ext cx="4017819" cy="244775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571499</xdr:colOff>
      <xdr:row>3</xdr:row>
      <xdr:rowOff>30924</xdr:rowOff>
    </xdr:from>
    <xdr:to>
      <xdr:col>11</xdr:col>
      <xdr:colOff>107471</xdr:colOff>
      <xdr:row>17</xdr:row>
      <xdr:rowOff>0</xdr:rowOff>
    </xdr:to>
    <xdr:pic>
      <xdr:nvPicPr>
        <xdr:cNvPr id="2" name="図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73285" y="561603"/>
          <a:ext cx="3618115" cy="244557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190499</xdr:colOff>
      <xdr:row>1</xdr:row>
      <xdr:rowOff>34637</xdr:rowOff>
    </xdr:from>
    <xdr:to>
      <xdr:col>2</xdr:col>
      <xdr:colOff>402980</xdr:colOff>
      <xdr:row>2</xdr:row>
      <xdr:rowOff>161194</xdr:rowOff>
    </xdr:to>
    <xdr:sp macro="" textlink="">
      <xdr:nvSpPr>
        <xdr:cNvPr id="3" name="テキスト ボックス 2">
          <a:extLst>
            <a:ext uri="{FF2B5EF4-FFF2-40B4-BE49-F238E27FC236}">
              <a16:creationId xmlns:a16="http://schemas.microsoft.com/office/drawing/2014/main" xmlns="" id="{00000000-0008-0000-0100-000025000000}"/>
            </a:ext>
          </a:extLst>
        </xdr:cNvPr>
        <xdr:cNvSpPr txBox="1"/>
      </xdr:nvSpPr>
      <xdr:spPr>
        <a:xfrm>
          <a:off x="190499" y="203156"/>
          <a:ext cx="1589943" cy="295076"/>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エントリー</a:t>
          </a:r>
          <a:r>
            <a:rPr kumimoji="1" lang="en-US" altLang="ja-JP" sz="1100"/>
            <a:t>35</a:t>
          </a:r>
          <a:r>
            <a:rPr kumimoji="1" lang="ja-JP" altLang="en-US" sz="1100"/>
            <a:t>　</a:t>
          </a:r>
          <a:endParaRPr kumimoji="1" lang="en-US" altLang="ja-JP" sz="1400" b="1">
            <a:solidFill>
              <a:srgbClr val="FF0000"/>
            </a:solidFill>
          </a:endParaRPr>
        </a:p>
        <a:p>
          <a:endParaRPr kumimoji="1" lang="en-US" altLang="ja-JP" sz="1400" b="1">
            <a:solidFill>
              <a:srgbClr val="FF0000"/>
            </a:solidFill>
          </a:endParaRPr>
        </a:p>
      </xdr:txBody>
    </xdr:sp>
    <xdr:clientData/>
  </xdr:twoCellAnchor>
  <xdr:twoCellAnchor editAs="oneCell">
    <xdr:from>
      <xdr:col>0</xdr:col>
      <xdr:colOff>81643</xdr:colOff>
      <xdr:row>2</xdr:row>
      <xdr:rowOff>122464</xdr:rowOff>
    </xdr:from>
    <xdr:to>
      <xdr:col>5</xdr:col>
      <xdr:colOff>400556</xdr:colOff>
      <xdr:row>16</xdr:row>
      <xdr:rowOff>163285</xdr:rowOff>
    </xdr:to>
    <xdr:pic>
      <xdr:nvPicPr>
        <xdr:cNvPr id="4" name="図 3"/>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1643" y="476250"/>
          <a:ext cx="3720699" cy="251732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xdr:colOff>
      <xdr:row>21</xdr:row>
      <xdr:rowOff>64637</xdr:rowOff>
    </xdr:from>
    <xdr:to>
      <xdr:col>5</xdr:col>
      <xdr:colOff>246531</xdr:colOff>
      <xdr:row>34</xdr:row>
      <xdr:rowOff>141565</xdr:rowOff>
    </xdr:to>
    <xdr:pic>
      <xdr:nvPicPr>
        <xdr:cNvPr id="5" name="図 4"/>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 y="3594490"/>
          <a:ext cx="3664324" cy="22620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557892</xdr:colOff>
      <xdr:row>21</xdr:row>
      <xdr:rowOff>26157</xdr:rowOff>
    </xdr:from>
    <xdr:to>
      <xdr:col>11</xdr:col>
      <xdr:colOff>410122</xdr:colOff>
      <xdr:row>35</xdr:row>
      <xdr:rowOff>81642</xdr:rowOff>
    </xdr:to>
    <xdr:pic>
      <xdr:nvPicPr>
        <xdr:cNvPr id="6" name="図 5"/>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959678" y="3740907"/>
          <a:ext cx="3934373" cy="253198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19</xdr:row>
      <xdr:rowOff>39870</xdr:rowOff>
    </xdr:from>
    <xdr:to>
      <xdr:col>2</xdr:col>
      <xdr:colOff>212481</xdr:colOff>
      <xdr:row>20</xdr:row>
      <xdr:rowOff>166427</xdr:rowOff>
    </xdr:to>
    <xdr:sp macro="" textlink="">
      <xdr:nvSpPr>
        <xdr:cNvPr id="7" name="テキスト ボックス 6">
          <a:extLst>
            <a:ext uri="{FF2B5EF4-FFF2-40B4-BE49-F238E27FC236}">
              <a16:creationId xmlns:a16="http://schemas.microsoft.com/office/drawing/2014/main" xmlns="" id="{00000000-0008-0000-0100-000025000000}"/>
            </a:ext>
          </a:extLst>
        </xdr:cNvPr>
        <xdr:cNvSpPr txBox="1"/>
      </xdr:nvSpPr>
      <xdr:spPr>
        <a:xfrm>
          <a:off x="0" y="3400834"/>
          <a:ext cx="1573195" cy="303450"/>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エントリー</a:t>
          </a:r>
          <a:r>
            <a:rPr kumimoji="1" lang="en-US" altLang="ja-JP" sz="1100"/>
            <a:t>35</a:t>
          </a:r>
          <a:r>
            <a:rPr kumimoji="1" lang="ja-JP" altLang="en-US" sz="1100"/>
            <a:t>　</a:t>
          </a:r>
          <a:endParaRPr kumimoji="1" lang="en-US" altLang="ja-JP" sz="1400" b="1">
            <a:solidFill>
              <a:srgbClr val="FF0000"/>
            </a:solidFill>
          </a:endParaRPr>
        </a:p>
        <a:p>
          <a:endParaRPr kumimoji="1" lang="en-US" altLang="ja-JP" sz="1400" b="1">
            <a:solidFill>
              <a:srgbClr val="FF0000"/>
            </a:solidFill>
          </a:endParaRPr>
        </a:p>
      </xdr:txBody>
    </xdr:sp>
    <xdr:clientData/>
  </xdr:twoCellAnchor>
  <xdr:twoCellAnchor editAs="oneCell">
    <xdr:from>
      <xdr:col>0</xdr:col>
      <xdr:colOff>0</xdr:colOff>
      <xdr:row>56</xdr:row>
      <xdr:rowOff>89648</xdr:rowOff>
    </xdr:from>
    <xdr:to>
      <xdr:col>5</xdr:col>
      <xdr:colOff>246658</xdr:colOff>
      <xdr:row>70</xdr:row>
      <xdr:rowOff>73400</xdr:rowOff>
    </xdr:to>
    <xdr:pic>
      <xdr:nvPicPr>
        <xdr:cNvPr id="8" name="図 7"/>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0" y="9502589"/>
          <a:ext cx="3664452" cy="233698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627530</xdr:colOff>
      <xdr:row>56</xdr:row>
      <xdr:rowOff>95270</xdr:rowOff>
    </xdr:from>
    <xdr:to>
      <xdr:col>11</xdr:col>
      <xdr:colOff>190501</xdr:colOff>
      <xdr:row>70</xdr:row>
      <xdr:rowOff>33058</xdr:rowOff>
    </xdr:to>
    <xdr:pic>
      <xdr:nvPicPr>
        <xdr:cNvPr id="9" name="図 8"/>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4045324" y="9508211"/>
          <a:ext cx="3664324" cy="229102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54</xdr:row>
      <xdr:rowOff>11206</xdr:rowOff>
    </xdr:from>
    <xdr:to>
      <xdr:col>11</xdr:col>
      <xdr:colOff>392206</xdr:colOff>
      <xdr:row>59</xdr:row>
      <xdr:rowOff>19950</xdr:rowOff>
    </xdr:to>
    <xdr:sp macro="" textlink="">
      <xdr:nvSpPr>
        <xdr:cNvPr id="10" name="テキスト ボックス 9">
          <a:extLst>
            <a:ext uri="{FF2B5EF4-FFF2-40B4-BE49-F238E27FC236}">
              <a16:creationId xmlns:a16="http://schemas.microsoft.com/office/drawing/2014/main" xmlns="" id="{00000000-0008-0000-0100-000025000000}"/>
            </a:ext>
          </a:extLst>
        </xdr:cNvPr>
        <xdr:cNvSpPr txBox="1"/>
      </xdr:nvSpPr>
      <xdr:spPr>
        <a:xfrm>
          <a:off x="0" y="9087971"/>
          <a:ext cx="7911353" cy="849185"/>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エントリー</a:t>
          </a:r>
          <a:r>
            <a:rPr kumimoji="1" lang="en-US" altLang="ja-JP" sz="1100"/>
            <a:t>39 </a:t>
          </a:r>
        </a:p>
        <a:p>
          <a:r>
            <a:rPr kumimoji="1" lang="en-US" altLang="ja-JP" sz="1100"/>
            <a:t> </a:t>
          </a:r>
          <a:r>
            <a:rPr kumimoji="1" lang="ja-JP" altLang="en-US" sz="1100"/>
            <a:t>ｈ４のレジスタンスラインの付近でもあり、環境的にはけっして良好とは言えないが、利確になる。判断がなかなかつきにくい。</a:t>
          </a:r>
          <a:endParaRPr kumimoji="1" lang="en-US" altLang="ja-JP" sz="1400" b="1">
            <a:solidFill>
              <a:srgbClr val="FF0000"/>
            </a:solidFill>
          </a:endParaRPr>
        </a:p>
        <a:p>
          <a:endParaRPr kumimoji="1" lang="en-US" altLang="ja-JP" sz="1400" b="1">
            <a:solidFill>
              <a:srgbClr val="FF0000"/>
            </a:solidFill>
          </a:endParaRPr>
        </a:p>
      </xdr:txBody>
    </xdr:sp>
    <xdr:clientData/>
  </xdr:twoCellAnchor>
  <xdr:twoCellAnchor editAs="oneCell">
    <xdr:from>
      <xdr:col>11</xdr:col>
      <xdr:colOff>647018</xdr:colOff>
      <xdr:row>38</xdr:row>
      <xdr:rowOff>152984</xdr:rowOff>
    </xdr:from>
    <xdr:to>
      <xdr:col>17</xdr:col>
      <xdr:colOff>468950</xdr:colOff>
      <xdr:row>53</xdr:row>
      <xdr:rowOff>35079</xdr:rowOff>
    </xdr:to>
    <xdr:pic>
      <xdr:nvPicPr>
        <xdr:cNvPr id="11" name="図 10"/>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8209040" y="6762506"/>
          <a:ext cx="3946671" cy="249111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74993</xdr:colOff>
      <xdr:row>38</xdr:row>
      <xdr:rowOff>165502</xdr:rowOff>
    </xdr:from>
    <xdr:to>
      <xdr:col>11</xdr:col>
      <xdr:colOff>550812</xdr:colOff>
      <xdr:row>53</xdr:row>
      <xdr:rowOff>41111</xdr:rowOff>
    </xdr:to>
    <xdr:pic>
      <xdr:nvPicPr>
        <xdr:cNvPr id="12" name="図 11"/>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4207378" y="6569233"/>
          <a:ext cx="3919472" cy="240339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38</xdr:row>
      <xdr:rowOff>134470</xdr:rowOff>
    </xdr:from>
    <xdr:to>
      <xdr:col>5</xdr:col>
      <xdr:colOff>645558</xdr:colOff>
      <xdr:row>53</xdr:row>
      <xdr:rowOff>145676</xdr:rowOff>
    </xdr:to>
    <xdr:pic>
      <xdr:nvPicPr>
        <xdr:cNvPr id="13" name="図 12"/>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0" y="6521823"/>
          <a:ext cx="4063352" cy="253252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21981</xdr:colOff>
      <xdr:row>35</xdr:row>
      <xdr:rowOff>65942</xdr:rowOff>
    </xdr:from>
    <xdr:to>
      <xdr:col>5</xdr:col>
      <xdr:colOff>256442</xdr:colOff>
      <xdr:row>38</xdr:row>
      <xdr:rowOff>91065</xdr:rowOff>
    </xdr:to>
    <xdr:sp macro="" textlink="">
      <xdr:nvSpPr>
        <xdr:cNvPr id="14" name="テキスト ボックス 13">
          <a:extLst>
            <a:ext uri="{FF2B5EF4-FFF2-40B4-BE49-F238E27FC236}">
              <a16:creationId xmlns:a16="http://schemas.microsoft.com/office/drawing/2014/main" xmlns="" id="{00000000-0008-0000-0100-000025000000}"/>
            </a:ext>
          </a:extLst>
        </xdr:cNvPr>
        <xdr:cNvSpPr txBox="1"/>
      </xdr:nvSpPr>
      <xdr:spPr>
        <a:xfrm>
          <a:off x="21981" y="5964115"/>
          <a:ext cx="3678115" cy="530681"/>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エントリー</a:t>
          </a:r>
          <a:r>
            <a:rPr kumimoji="1" lang="en-US" altLang="ja-JP" sz="1100"/>
            <a:t>38</a:t>
          </a:r>
        </a:p>
        <a:p>
          <a:r>
            <a:rPr kumimoji="1" lang="en-US" altLang="ja-JP" sz="1100" b="1" baseline="0">
              <a:solidFill>
                <a:srgbClr val="FF0000"/>
              </a:solidFill>
            </a:rPr>
            <a:t>  </a:t>
          </a:r>
          <a:r>
            <a:rPr kumimoji="1" lang="ja-JP" altLang="en-US" sz="1100" b="1" baseline="0">
              <a:solidFill>
                <a:srgbClr val="FF0000"/>
              </a:solidFill>
            </a:rPr>
            <a:t>ロスカット</a:t>
          </a:r>
          <a:endParaRPr kumimoji="1" lang="en-US" altLang="ja-JP" sz="1400" b="1">
            <a:solidFill>
              <a:srgbClr val="FF0000"/>
            </a:solidFill>
          </a:endParaRPr>
        </a:p>
        <a:p>
          <a:endParaRPr kumimoji="1" lang="en-US" altLang="ja-JP" sz="1400" b="1">
            <a:solidFill>
              <a:srgbClr val="FF0000"/>
            </a:solidFill>
          </a:endParaRPr>
        </a:p>
      </xdr:txBody>
    </xdr:sp>
    <xdr:clientData/>
  </xdr:twoCellAnchor>
  <xdr:twoCellAnchor editAs="oneCell">
    <xdr:from>
      <xdr:col>0</xdr:col>
      <xdr:colOff>1</xdr:colOff>
      <xdr:row>74</xdr:row>
      <xdr:rowOff>92727</xdr:rowOff>
    </xdr:from>
    <xdr:to>
      <xdr:col>5</xdr:col>
      <xdr:colOff>433181</xdr:colOff>
      <xdr:row>87</xdr:row>
      <xdr:rowOff>47625</xdr:rowOff>
    </xdr:to>
    <xdr:pic>
      <xdr:nvPicPr>
        <xdr:cNvPr id="15" name="図 14"/>
        <xdr:cNvPicPr>
          <a:picLocks noChangeAspect="1" noChangeArrowheads="1"/>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a:stretch>
          <a:fillRect/>
        </a:stretch>
      </xdr:blipFill>
      <xdr:spPr bwMode="auto">
        <a:xfrm>
          <a:off x="1" y="12780027"/>
          <a:ext cx="3862180" cy="21837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38099</xdr:colOff>
      <xdr:row>74</xdr:row>
      <xdr:rowOff>96816</xdr:rowOff>
    </xdr:from>
    <xdr:to>
      <xdr:col>11</xdr:col>
      <xdr:colOff>228600</xdr:colOff>
      <xdr:row>86</xdr:row>
      <xdr:rowOff>113721</xdr:rowOff>
    </xdr:to>
    <xdr:pic>
      <xdr:nvPicPr>
        <xdr:cNvPr id="16" name="図 15"/>
        <xdr:cNvPicPr>
          <a:picLocks noChangeAspect="1" noChangeArrowheads="1"/>
        </xdr:cNvPicPr>
      </xdr:nvPicPr>
      <xdr:blipFill>
        <a:blip xmlns:r="http://schemas.openxmlformats.org/officeDocument/2006/relationships" r:embed="rId11" cstate="print">
          <a:extLst>
            <a:ext uri="{28A0092B-C50C-407E-A947-70E740481C1C}">
              <a14:useLocalDpi xmlns:a14="http://schemas.microsoft.com/office/drawing/2010/main" val="0"/>
            </a:ext>
          </a:extLst>
        </a:blip>
        <a:srcRect/>
        <a:stretch>
          <a:fillRect/>
        </a:stretch>
      </xdr:blipFill>
      <xdr:spPr bwMode="auto">
        <a:xfrm>
          <a:off x="4152899" y="12784116"/>
          <a:ext cx="3619501" cy="207430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71</xdr:row>
      <xdr:rowOff>66436</xdr:rowOff>
    </xdr:from>
    <xdr:to>
      <xdr:col>4</xdr:col>
      <xdr:colOff>257175</xdr:colOff>
      <xdr:row>74</xdr:row>
      <xdr:rowOff>66676</xdr:rowOff>
    </xdr:to>
    <xdr:sp macro="" textlink="">
      <xdr:nvSpPr>
        <xdr:cNvPr id="17" name="テキスト ボックス 16">
          <a:extLst>
            <a:ext uri="{FF2B5EF4-FFF2-40B4-BE49-F238E27FC236}">
              <a16:creationId xmlns:a16="http://schemas.microsoft.com/office/drawing/2014/main" xmlns="" id="{00000000-0008-0000-0100-000025000000}"/>
            </a:ext>
          </a:extLst>
        </xdr:cNvPr>
        <xdr:cNvSpPr txBox="1"/>
      </xdr:nvSpPr>
      <xdr:spPr>
        <a:xfrm>
          <a:off x="0" y="12239386"/>
          <a:ext cx="3000375" cy="514590"/>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エントリー</a:t>
          </a:r>
          <a:r>
            <a:rPr kumimoji="1" lang="en-US" altLang="ja-JP" sz="1100"/>
            <a:t>43</a:t>
          </a:r>
        </a:p>
        <a:p>
          <a:r>
            <a:rPr kumimoji="1" lang="ja-JP" altLang="en-US" sz="1400" b="1">
              <a:solidFill>
                <a:srgbClr val="FF0000"/>
              </a:solidFill>
            </a:rPr>
            <a:t>反転後のトレンド初期を狙った</a:t>
          </a:r>
          <a:r>
            <a:rPr kumimoji="1" lang="en-US" altLang="ja-JP" sz="1400" b="1">
              <a:solidFill>
                <a:srgbClr val="FF0000"/>
              </a:solidFill>
            </a:rPr>
            <a:t>OB</a:t>
          </a: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340645</xdr:colOff>
      <xdr:row>2</xdr:row>
      <xdr:rowOff>139400</xdr:rowOff>
    </xdr:from>
    <xdr:to>
      <xdr:col>12</xdr:col>
      <xdr:colOff>257175</xdr:colOff>
      <xdr:row>16</xdr:row>
      <xdr:rowOff>100094</xdr:rowOff>
    </xdr:to>
    <xdr:pic>
      <xdr:nvPicPr>
        <xdr:cNvPr id="2" name="図 1">
          <a:extLst>
            <a:ext uri="{FF2B5EF4-FFF2-40B4-BE49-F238E27FC236}">
              <a16:creationId xmlns:a16="http://schemas.microsoft.com/office/drawing/2014/main" xmlns="" id="{00000000-0008-0000-03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455445" y="482300"/>
          <a:ext cx="4031330" cy="236099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38101</xdr:colOff>
      <xdr:row>2</xdr:row>
      <xdr:rowOff>145726</xdr:rowOff>
    </xdr:from>
    <xdr:to>
      <xdr:col>6</xdr:col>
      <xdr:colOff>1</xdr:colOff>
      <xdr:row>17</xdr:row>
      <xdr:rowOff>27633</xdr:rowOff>
    </xdr:to>
    <xdr:pic>
      <xdr:nvPicPr>
        <xdr:cNvPr id="3" name="図 2">
          <a:extLst>
            <a:ext uri="{FF2B5EF4-FFF2-40B4-BE49-F238E27FC236}">
              <a16:creationId xmlns:a16="http://schemas.microsoft.com/office/drawing/2014/main" xmlns="" id="{00000000-0008-0000-03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8101" y="488626"/>
          <a:ext cx="4076700" cy="245365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340645</xdr:colOff>
      <xdr:row>2</xdr:row>
      <xdr:rowOff>139400</xdr:rowOff>
    </xdr:from>
    <xdr:to>
      <xdr:col>10</xdr:col>
      <xdr:colOff>533400</xdr:colOff>
      <xdr:row>4</xdr:row>
      <xdr:rowOff>43030</xdr:rowOff>
    </xdr:to>
    <xdr:sp macro="" textlink="">
      <xdr:nvSpPr>
        <xdr:cNvPr id="4" name="テキスト ボックス 3">
          <a:extLst>
            <a:ext uri="{FF2B5EF4-FFF2-40B4-BE49-F238E27FC236}">
              <a16:creationId xmlns:a16="http://schemas.microsoft.com/office/drawing/2014/main" xmlns="" id="{00000000-0008-0000-0300-000004000000}"/>
            </a:ext>
          </a:extLst>
        </xdr:cNvPr>
        <xdr:cNvSpPr txBox="1"/>
      </xdr:nvSpPr>
      <xdr:spPr>
        <a:xfrm>
          <a:off x="4455445" y="482300"/>
          <a:ext cx="2935955" cy="246530"/>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スルーできたポイント</a:t>
          </a:r>
          <a:endParaRPr kumimoji="1" lang="en-US" altLang="ja-JP" sz="1100"/>
        </a:p>
        <a:p>
          <a:endParaRPr kumimoji="1" lang="en-US" altLang="ja-JP" sz="1100"/>
        </a:p>
        <a:p>
          <a:r>
            <a:rPr kumimoji="1" lang="ja-JP" altLang="en-US" sz="1100"/>
            <a:t>ダブルトップを付けて、急下降があった。</a:t>
          </a:r>
          <a:endParaRPr kumimoji="1" lang="en-US" altLang="ja-JP" sz="1100"/>
        </a:p>
        <a:p>
          <a:r>
            <a:rPr kumimoji="1" lang="ja-JP" altLang="en-US" sz="1100"/>
            <a:t>ダブルトップのネックラインを大きく下げたのでダウントレンド発生と思われた。</a:t>
          </a:r>
          <a:endParaRPr kumimoji="1" lang="en-US" altLang="ja-JP" sz="1100"/>
        </a:p>
        <a:p>
          <a:endParaRPr kumimoji="1" lang="en-US" altLang="ja-JP" sz="1100"/>
        </a:p>
        <a:p>
          <a:r>
            <a:rPr kumimoji="1" lang="ja-JP" altLang="en-US" sz="1100"/>
            <a:t>そこに下降トレンドのサインであるフラッグが発生し、チャネルラインを下に抜けたらエントリーと踏んでいた。</a:t>
          </a:r>
          <a:endParaRPr kumimoji="1" lang="en-US" altLang="ja-JP" sz="1100"/>
        </a:p>
        <a:p>
          <a:endParaRPr kumimoji="1" lang="en-US" altLang="ja-JP" sz="1100"/>
        </a:p>
        <a:p>
          <a:r>
            <a:rPr kumimoji="1" lang="ja-JP" altLang="en-US" sz="1100"/>
            <a:t>チャネルラインで一旦止まったらブレイクでエントリーと考えていたが、一気に抜けたので戻しを待ったが、結果ダウントレンドにならず上昇</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64"/>
  <sheetViews>
    <sheetView tabSelected="1" zoomScale="115" zoomScaleNormal="115" workbookViewId="0">
      <pane xSplit="1" ySplit="8" topLeftCell="B9" activePane="bottomRight" state="frozen"/>
      <selection pane="topRight" activeCell="B1" sqref="B1"/>
      <selection pane="bottomLeft" activeCell="A9" sqref="A9"/>
      <selection pane="bottomRight" activeCell="T14" sqref="T14"/>
    </sheetView>
  </sheetViews>
  <sheetFormatPr defaultRowHeight="13.5"/>
  <cols>
    <col min="1" max="1" width="4.875" customWidth="1"/>
    <col min="2" max="2" width="12" customWidth="1"/>
    <col min="3" max="3" width="10.625" customWidth="1"/>
    <col min="4" max="6" width="8.25" customWidth="1"/>
    <col min="7" max="7" width="9.875" customWidth="1"/>
    <col min="10" max="10" width="7.75" customWidth="1"/>
    <col min="11" max="11" width="9" customWidth="1"/>
    <col min="12" max="15" width="7.75" customWidth="1"/>
    <col min="16" max="16" width="14" customWidth="1"/>
    <col min="20" max="20" width="54.5" customWidth="1"/>
  </cols>
  <sheetData>
    <row r="1" spans="1:23">
      <c r="A1" s="1" t="s">
        <v>0</v>
      </c>
      <c r="C1" t="s">
        <v>1</v>
      </c>
    </row>
    <row r="2" spans="1:23">
      <c r="A2" s="1" t="s">
        <v>2</v>
      </c>
      <c r="C2" t="s">
        <v>3</v>
      </c>
    </row>
    <row r="3" spans="1:23">
      <c r="A3" s="1" t="s">
        <v>4</v>
      </c>
      <c r="C3" s="28">
        <v>100000</v>
      </c>
    </row>
    <row r="4" spans="1:23">
      <c r="A4" s="1" t="s">
        <v>5</v>
      </c>
      <c r="C4" s="28" t="s">
        <v>6</v>
      </c>
    </row>
    <row r="5" spans="1:23" ht="14.25" thickBot="1">
      <c r="A5" s="1" t="s">
        <v>7</v>
      </c>
      <c r="C5" s="28" t="s">
        <v>8</v>
      </c>
    </row>
    <row r="6" spans="1:23" ht="14.25" thickBot="1">
      <c r="A6" s="23" t="s">
        <v>9</v>
      </c>
      <c r="B6" s="23" t="s">
        <v>10</v>
      </c>
      <c r="C6" s="23" t="s">
        <v>10</v>
      </c>
      <c r="D6" s="46" t="s">
        <v>11</v>
      </c>
      <c r="E6" s="24"/>
      <c r="F6" s="25"/>
      <c r="G6" s="96" t="s">
        <v>12</v>
      </c>
      <c r="H6" s="97"/>
      <c r="I6" s="103"/>
      <c r="J6" s="96" t="s">
        <v>13</v>
      </c>
      <c r="K6" s="97"/>
      <c r="L6" s="103"/>
      <c r="M6" s="96" t="s">
        <v>14</v>
      </c>
      <c r="N6" s="97"/>
      <c r="O6" s="103"/>
      <c r="P6" s="106" t="s">
        <v>15</v>
      </c>
      <c r="Q6" s="106" t="s">
        <v>16</v>
      </c>
      <c r="R6" s="106" t="s">
        <v>17</v>
      </c>
      <c r="S6" s="113" t="s">
        <v>51</v>
      </c>
      <c r="T6" s="108"/>
    </row>
    <row r="7" spans="1:23" ht="14.25" thickBot="1">
      <c r="A7" s="26"/>
      <c r="B7" s="26" t="s">
        <v>18</v>
      </c>
      <c r="C7" s="59" t="s">
        <v>19</v>
      </c>
      <c r="D7" s="12">
        <v>1.27</v>
      </c>
      <c r="E7" s="13">
        <v>1.5</v>
      </c>
      <c r="F7" s="14">
        <v>2</v>
      </c>
      <c r="G7" s="12">
        <v>1.27</v>
      </c>
      <c r="H7" s="13">
        <v>1.5</v>
      </c>
      <c r="I7" s="14">
        <v>2</v>
      </c>
      <c r="J7" s="12">
        <v>1.27</v>
      </c>
      <c r="K7" s="13">
        <v>1.5</v>
      </c>
      <c r="L7" s="14">
        <v>2</v>
      </c>
      <c r="M7" s="12">
        <v>1.27</v>
      </c>
      <c r="N7" s="13">
        <v>1.5</v>
      </c>
      <c r="O7" s="14">
        <v>2</v>
      </c>
      <c r="P7" s="107"/>
      <c r="Q7" s="107"/>
      <c r="R7" s="107"/>
      <c r="S7" s="114"/>
      <c r="T7" s="108"/>
    </row>
    <row r="8" spans="1:23" ht="14.25" thickBot="1">
      <c r="A8" s="27" t="s">
        <v>20</v>
      </c>
      <c r="B8" s="11"/>
      <c r="C8" s="47"/>
      <c r="D8" s="16"/>
      <c r="E8" s="15"/>
      <c r="F8" s="17"/>
      <c r="G8" s="18">
        <f>C3</f>
        <v>100000</v>
      </c>
      <c r="H8" s="19">
        <f>C3</f>
        <v>100000</v>
      </c>
      <c r="I8" s="20">
        <f>C3</f>
        <v>100000</v>
      </c>
      <c r="J8" s="100" t="s">
        <v>13</v>
      </c>
      <c r="K8" s="101"/>
      <c r="L8" s="102"/>
      <c r="M8" s="100"/>
      <c r="N8" s="101"/>
      <c r="O8" s="102"/>
      <c r="P8" s="79"/>
      <c r="Q8" s="79"/>
      <c r="R8" s="79"/>
      <c r="S8" s="115"/>
    </row>
    <row r="9" spans="1:23">
      <c r="A9" s="8">
        <v>1</v>
      </c>
      <c r="B9" s="22">
        <v>43185</v>
      </c>
      <c r="C9" s="48">
        <v>1</v>
      </c>
      <c r="D9" s="52">
        <v>0.61799999999999999</v>
      </c>
      <c r="E9" s="53">
        <v>1.2</v>
      </c>
      <c r="F9" s="54">
        <v>1.5</v>
      </c>
      <c r="G9" s="21">
        <f>IF(D9="","",G8+M9)</f>
        <v>101854</v>
      </c>
      <c r="H9" s="21">
        <f t="shared" ref="H9" si="0">IF(E9="","",H8+N9)</f>
        <v>103600</v>
      </c>
      <c r="I9" s="21">
        <f t="shared" ref="I9" si="1">IF(F9="","",I8+O9)</f>
        <v>104500</v>
      </c>
      <c r="J9" s="39">
        <f>IF(G8="","",G8*0.03)</f>
        <v>3000</v>
      </c>
      <c r="K9" s="40">
        <f>IF(H8="","",H8*0.03)</f>
        <v>3000</v>
      </c>
      <c r="L9" s="41">
        <f>IF(I8="","",I8*0.03)</f>
        <v>3000</v>
      </c>
      <c r="M9" s="39">
        <f>IF(D9="","",J9*D9)</f>
        <v>1854</v>
      </c>
      <c r="N9" s="40">
        <f>IF(E9="","",K9*E9)</f>
        <v>3600</v>
      </c>
      <c r="O9" s="41">
        <f>IF(F9="","",L9*F9)</f>
        <v>4500</v>
      </c>
      <c r="P9" s="80" t="s">
        <v>21</v>
      </c>
      <c r="Q9" s="81" t="s">
        <v>24</v>
      </c>
      <c r="R9" s="82" t="s">
        <v>24</v>
      </c>
      <c r="S9" s="118"/>
      <c r="V9" t="s">
        <v>23</v>
      </c>
      <c r="W9" t="s">
        <v>24</v>
      </c>
    </row>
    <row r="10" spans="1:23">
      <c r="A10" s="8">
        <v>2</v>
      </c>
      <c r="B10" s="5">
        <v>43234</v>
      </c>
      <c r="C10" s="45">
        <v>1</v>
      </c>
      <c r="D10" s="55">
        <v>0.61799999999999999</v>
      </c>
      <c r="E10" s="56">
        <v>1.2</v>
      </c>
      <c r="F10" s="57">
        <v>1.5</v>
      </c>
      <c r="G10" s="21">
        <f t="shared" ref="G10:G42" si="2">IF(D10="","",G9+M10)</f>
        <v>103742.37316</v>
      </c>
      <c r="H10" s="21">
        <f t="shared" ref="H10:H42" si="3">IF(E10="","",H9+N10)</f>
        <v>107329.60000000001</v>
      </c>
      <c r="I10" s="21">
        <f t="shared" ref="I10:I42" si="4">IF(F10="","",I9+O10)</f>
        <v>109202.5</v>
      </c>
      <c r="J10" s="42">
        <f t="shared" ref="J10:J12" si="5">IF(G9="","",G9*0.03)</f>
        <v>3055.62</v>
      </c>
      <c r="K10" s="43">
        <f t="shared" ref="K10:K12" si="6">IF(H9="","",H9*0.03)</f>
        <v>3108</v>
      </c>
      <c r="L10" s="44">
        <f t="shared" ref="L10:L12" si="7">IF(I9="","",I9*0.03)</f>
        <v>3135</v>
      </c>
      <c r="M10" s="42">
        <f t="shared" ref="M10:M12" si="8">IF(D10="","",J10*D10)</f>
        <v>1888.3731599999999</v>
      </c>
      <c r="N10" s="43">
        <f t="shared" ref="N10:N12" si="9">IF(E10="","",K10*E10)</f>
        <v>3729.6</v>
      </c>
      <c r="O10" s="44">
        <f t="shared" ref="O10:O12" si="10">IF(F10="","",L10*F10)</f>
        <v>4702.5</v>
      </c>
      <c r="P10" s="83" t="s">
        <v>21</v>
      </c>
      <c r="Q10" s="84" t="s">
        <v>24</v>
      </c>
      <c r="R10" s="85" t="s">
        <v>24</v>
      </c>
      <c r="S10" s="116"/>
      <c r="T10" s="92"/>
      <c r="V10" t="s">
        <v>25</v>
      </c>
      <c r="W10" t="s">
        <v>22</v>
      </c>
    </row>
    <row r="11" spans="1:23">
      <c r="A11" s="8">
        <v>3</v>
      </c>
      <c r="B11" s="5">
        <v>43241</v>
      </c>
      <c r="C11" s="45">
        <v>1</v>
      </c>
      <c r="D11" s="55">
        <v>0.61799999999999999</v>
      </c>
      <c r="E11" s="56">
        <v>-1</v>
      </c>
      <c r="F11" s="75">
        <v>-1</v>
      </c>
      <c r="G11" s="21">
        <f t="shared" si="2"/>
        <v>105665.7567583864</v>
      </c>
      <c r="H11" s="21">
        <f t="shared" si="3"/>
        <v>104109.712</v>
      </c>
      <c r="I11" s="21">
        <f t="shared" si="4"/>
        <v>105926.425</v>
      </c>
      <c r="J11" s="42">
        <f t="shared" si="5"/>
        <v>3112.2711948000001</v>
      </c>
      <c r="K11" s="43">
        <f t="shared" si="6"/>
        <v>3219.8879999999999</v>
      </c>
      <c r="L11" s="44">
        <f t="shared" si="7"/>
        <v>3276.0749999999998</v>
      </c>
      <c r="M11" s="42">
        <f t="shared" si="8"/>
        <v>1923.3835983864001</v>
      </c>
      <c r="N11" s="43">
        <f t="shared" si="9"/>
        <v>-3219.8879999999999</v>
      </c>
      <c r="O11" s="44">
        <f t="shared" si="10"/>
        <v>-3276.0749999999998</v>
      </c>
      <c r="P11" s="83" t="s">
        <v>48</v>
      </c>
      <c r="Q11" s="84" t="s">
        <v>24</v>
      </c>
      <c r="R11" s="85" t="s">
        <v>24</v>
      </c>
      <c r="S11" s="116"/>
      <c r="T11" s="92"/>
      <c r="V11" t="s">
        <v>26</v>
      </c>
      <c r="W11" s="92" t="s">
        <v>50</v>
      </c>
    </row>
    <row r="12" spans="1:23">
      <c r="A12" s="8">
        <v>4</v>
      </c>
      <c r="B12" s="5">
        <v>43263</v>
      </c>
      <c r="C12" s="45">
        <v>2</v>
      </c>
      <c r="D12" s="55">
        <v>-1</v>
      </c>
      <c r="E12" s="56">
        <v>-1</v>
      </c>
      <c r="F12" s="57">
        <v>-1</v>
      </c>
      <c r="G12" s="21">
        <f t="shared" si="2"/>
        <v>102495.78405563481</v>
      </c>
      <c r="H12" s="21">
        <f t="shared" si="3"/>
        <v>100986.42064</v>
      </c>
      <c r="I12" s="21">
        <f t="shared" si="4"/>
        <v>102748.63225000001</v>
      </c>
      <c r="J12" s="42">
        <f t="shared" si="5"/>
        <v>3169.9727027515919</v>
      </c>
      <c r="K12" s="43">
        <f t="shared" si="6"/>
        <v>3123.2913599999997</v>
      </c>
      <c r="L12" s="44">
        <f t="shared" si="7"/>
        <v>3177.7927500000001</v>
      </c>
      <c r="M12" s="42">
        <f t="shared" si="8"/>
        <v>-3169.9727027515919</v>
      </c>
      <c r="N12" s="43">
        <f t="shared" si="9"/>
        <v>-3123.2913599999997</v>
      </c>
      <c r="O12" s="44">
        <f t="shared" si="10"/>
        <v>-3177.7927500000001</v>
      </c>
      <c r="P12" s="83" t="s">
        <v>21</v>
      </c>
      <c r="Q12" s="84" t="s">
        <v>24</v>
      </c>
      <c r="R12" s="85" t="s">
        <v>22</v>
      </c>
      <c r="S12" s="116"/>
      <c r="T12" s="92" t="s">
        <v>49</v>
      </c>
      <c r="V12" t="s">
        <v>27</v>
      </c>
    </row>
    <row r="13" spans="1:23">
      <c r="A13" s="8">
        <v>5</v>
      </c>
      <c r="B13" s="5">
        <v>43349</v>
      </c>
      <c r="C13" s="45">
        <v>2</v>
      </c>
      <c r="D13" s="55">
        <v>0.61799999999999999</v>
      </c>
      <c r="E13" s="56">
        <v>1.2</v>
      </c>
      <c r="F13" s="75">
        <v>1.5</v>
      </c>
      <c r="G13" s="21">
        <f t="shared" si="2"/>
        <v>104396.05589202628</v>
      </c>
      <c r="H13" s="21">
        <f t="shared" si="3"/>
        <v>104621.93178304</v>
      </c>
      <c r="I13" s="21">
        <f t="shared" si="4"/>
        <v>107372.32070125001</v>
      </c>
      <c r="J13" s="42">
        <f t="shared" ref="J13:J58" si="11">IF(G12="","",G12*0.03)</f>
        <v>3074.8735216690443</v>
      </c>
      <c r="K13" s="43">
        <f t="shared" ref="K13:K58" si="12">IF(H12="","",H12*0.03)</f>
        <v>3029.5926191999997</v>
      </c>
      <c r="L13" s="44">
        <f t="shared" ref="L13:L58" si="13">IF(I12="","",I12*0.03)</f>
        <v>3082.4589675000002</v>
      </c>
      <c r="M13" s="42">
        <f t="shared" ref="M13:M58" si="14">IF(D13="","",J13*D13)</f>
        <v>1900.2718363914694</v>
      </c>
      <c r="N13" s="43">
        <f t="shared" ref="N13:N58" si="15">IF(E13="","",K13*E13)</f>
        <v>3635.5111430399998</v>
      </c>
      <c r="O13" s="44">
        <f t="shared" ref="O13:O58" si="16">IF(F13="","",L13*F13)</f>
        <v>4623.6884512500001</v>
      </c>
      <c r="P13" s="83" t="s">
        <v>48</v>
      </c>
      <c r="Q13" s="84" t="s">
        <v>22</v>
      </c>
      <c r="R13" s="85" t="s">
        <v>22</v>
      </c>
      <c r="S13" s="116"/>
      <c r="V13" t="s">
        <v>56</v>
      </c>
    </row>
    <row r="14" spans="1:23">
      <c r="A14" s="8">
        <v>6</v>
      </c>
      <c r="B14" s="5">
        <v>43396</v>
      </c>
      <c r="C14" s="45">
        <v>2</v>
      </c>
      <c r="D14" s="55">
        <v>0.61799999999999999</v>
      </c>
      <c r="E14" s="56">
        <v>1.2</v>
      </c>
      <c r="F14" s="57">
        <v>1.5</v>
      </c>
      <c r="G14" s="21">
        <f t="shared" si="2"/>
        <v>106331.55876826445</v>
      </c>
      <c r="H14" s="21">
        <f t="shared" si="3"/>
        <v>108388.32132722944</v>
      </c>
      <c r="I14" s="21">
        <f t="shared" si="4"/>
        <v>112204.07513280626</v>
      </c>
      <c r="J14" s="42">
        <f t="shared" si="11"/>
        <v>3131.8816767607887</v>
      </c>
      <c r="K14" s="43">
        <f t="shared" si="12"/>
        <v>3138.6579534911998</v>
      </c>
      <c r="L14" s="44">
        <f t="shared" si="13"/>
        <v>3221.1696210374998</v>
      </c>
      <c r="M14" s="42">
        <f t="shared" si="14"/>
        <v>1935.5028762381673</v>
      </c>
      <c r="N14" s="43">
        <f t="shared" si="15"/>
        <v>3766.3895441894397</v>
      </c>
      <c r="O14" s="44">
        <f t="shared" si="16"/>
        <v>4831.75443155625</v>
      </c>
      <c r="P14" s="83" t="s">
        <v>21</v>
      </c>
      <c r="Q14" s="84" t="s">
        <v>22</v>
      </c>
      <c r="R14" s="85" t="s">
        <v>22</v>
      </c>
      <c r="S14" s="116" t="s">
        <v>24</v>
      </c>
      <c r="V14" s="92" t="s">
        <v>61</v>
      </c>
    </row>
    <row r="15" spans="1:23">
      <c r="A15" s="8">
        <v>7</v>
      </c>
      <c r="B15" s="5">
        <v>43409</v>
      </c>
      <c r="C15" s="45">
        <v>2</v>
      </c>
      <c r="D15" s="55">
        <v>-1</v>
      </c>
      <c r="E15" s="56">
        <v>-1</v>
      </c>
      <c r="F15" s="57">
        <v>-1</v>
      </c>
      <c r="G15" s="21">
        <f t="shared" si="2"/>
        <v>103141.61200521652</v>
      </c>
      <c r="H15" s="21">
        <f t="shared" si="3"/>
        <v>105136.67168741256</v>
      </c>
      <c r="I15" s="21">
        <f t="shared" si="4"/>
        <v>108837.95287882208</v>
      </c>
      <c r="J15" s="42">
        <f t="shared" si="11"/>
        <v>3189.9467630479335</v>
      </c>
      <c r="K15" s="43">
        <f t="shared" si="12"/>
        <v>3251.6496398168829</v>
      </c>
      <c r="L15" s="44">
        <f t="shared" si="13"/>
        <v>3366.1222539841879</v>
      </c>
      <c r="M15" s="42">
        <f t="shared" si="14"/>
        <v>-3189.9467630479335</v>
      </c>
      <c r="N15" s="43">
        <f t="shared" si="15"/>
        <v>-3251.6496398168829</v>
      </c>
      <c r="O15" s="44">
        <f t="shared" si="16"/>
        <v>-3366.1222539841879</v>
      </c>
      <c r="P15" s="83" t="s">
        <v>21</v>
      </c>
      <c r="Q15" s="84" t="s">
        <v>24</v>
      </c>
      <c r="R15" s="85" t="s">
        <v>22</v>
      </c>
      <c r="S15" s="116"/>
    </row>
    <row r="16" spans="1:23">
      <c r="A16" s="8">
        <v>8</v>
      </c>
      <c r="B16" s="5">
        <v>43412</v>
      </c>
      <c r="C16" s="45">
        <v>2</v>
      </c>
      <c r="D16" s="55">
        <v>-1</v>
      </c>
      <c r="E16" s="56">
        <v>-1</v>
      </c>
      <c r="F16" s="57">
        <v>-1</v>
      </c>
      <c r="G16" s="21">
        <f t="shared" si="2"/>
        <v>100047.36364506003</v>
      </c>
      <c r="H16" s="21">
        <f t="shared" si="3"/>
        <v>101982.57153679017</v>
      </c>
      <c r="I16" s="21">
        <f t="shared" si="4"/>
        <v>105572.81429245742</v>
      </c>
      <c r="J16" s="42">
        <f t="shared" si="11"/>
        <v>3094.2483601564954</v>
      </c>
      <c r="K16" s="43">
        <f t="shared" si="12"/>
        <v>3154.1001506223765</v>
      </c>
      <c r="L16" s="44">
        <f t="shared" si="13"/>
        <v>3265.1385863646624</v>
      </c>
      <c r="M16" s="42">
        <f t="shared" si="14"/>
        <v>-3094.2483601564954</v>
      </c>
      <c r="N16" s="43">
        <f t="shared" si="15"/>
        <v>-3154.1001506223765</v>
      </c>
      <c r="O16" s="44">
        <f t="shared" si="16"/>
        <v>-3265.1385863646624</v>
      </c>
      <c r="P16" s="83" t="s">
        <v>48</v>
      </c>
      <c r="Q16" s="84" t="s">
        <v>22</v>
      </c>
      <c r="R16" s="85" t="s">
        <v>22</v>
      </c>
      <c r="S16" s="116" t="s">
        <v>24</v>
      </c>
      <c r="T16" s="92"/>
    </row>
    <row r="17" spans="1:20">
      <c r="A17" s="8">
        <v>9</v>
      </c>
      <c r="B17" s="5">
        <v>43448</v>
      </c>
      <c r="C17" s="45">
        <v>2</v>
      </c>
      <c r="D17" s="55">
        <v>0.61799999999999999</v>
      </c>
      <c r="E17" s="56">
        <v>1.2</v>
      </c>
      <c r="F17" s="57">
        <v>1.5</v>
      </c>
      <c r="G17" s="21">
        <f t="shared" si="2"/>
        <v>101902.24176703945</v>
      </c>
      <c r="H17" s="21">
        <f t="shared" si="3"/>
        <v>105653.94411211462</v>
      </c>
      <c r="I17" s="21">
        <f t="shared" si="4"/>
        <v>110323.59093561801</v>
      </c>
      <c r="J17" s="42">
        <f t="shared" si="11"/>
        <v>3001.4209093518007</v>
      </c>
      <c r="K17" s="43">
        <f t="shared" si="12"/>
        <v>3059.4771461037049</v>
      </c>
      <c r="L17" s="44">
        <f t="shared" si="13"/>
        <v>3167.1844287737226</v>
      </c>
      <c r="M17" s="42">
        <f t="shared" si="14"/>
        <v>1854.8781219794128</v>
      </c>
      <c r="N17" s="43">
        <f t="shared" si="15"/>
        <v>3671.3725753244457</v>
      </c>
      <c r="O17" s="44">
        <f t="shared" si="16"/>
        <v>4750.7766431605842</v>
      </c>
      <c r="P17" s="83" t="s">
        <v>21</v>
      </c>
      <c r="Q17" s="84" t="s">
        <v>22</v>
      </c>
      <c r="R17" s="85" t="s">
        <v>50</v>
      </c>
      <c r="S17" s="116"/>
      <c r="T17" s="92"/>
    </row>
    <row r="18" spans="1:20">
      <c r="A18" s="8">
        <v>10</v>
      </c>
      <c r="B18" s="5">
        <v>43425</v>
      </c>
      <c r="C18" s="45">
        <v>1</v>
      </c>
      <c r="D18" s="55">
        <v>0.61799999999999999</v>
      </c>
      <c r="E18" s="56">
        <v>1.2</v>
      </c>
      <c r="F18" s="57">
        <v>1.5</v>
      </c>
      <c r="G18" s="21">
        <f t="shared" si="2"/>
        <v>103791.50932940036</v>
      </c>
      <c r="H18" s="21">
        <f t="shared" si="3"/>
        <v>109457.48610015075</v>
      </c>
      <c r="I18" s="21">
        <f t="shared" si="4"/>
        <v>115288.15252772081</v>
      </c>
      <c r="J18" s="42">
        <f t="shared" si="11"/>
        <v>3057.0672530111833</v>
      </c>
      <c r="K18" s="43">
        <f t="shared" si="12"/>
        <v>3169.6183233634388</v>
      </c>
      <c r="L18" s="44">
        <f t="shared" si="13"/>
        <v>3309.7077280685398</v>
      </c>
      <c r="M18" s="42">
        <f t="shared" si="14"/>
        <v>1889.2675623609114</v>
      </c>
      <c r="N18" s="43">
        <f t="shared" si="15"/>
        <v>3803.5419880361264</v>
      </c>
      <c r="O18" s="44">
        <f t="shared" si="16"/>
        <v>4964.5615921028093</v>
      </c>
      <c r="P18" s="83" t="s">
        <v>48</v>
      </c>
      <c r="Q18" s="84" t="s">
        <v>24</v>
      </c>
      <c r="R18" s="85" t="s">
        <v>24</v>
      </c>
      <c r="S18" s="116" t="s">
        <v>24</v>
      </c>
      <c r="T18" s="92"/>
    </row>
    <row r="19" spans="1:20">
      <c r="A19" s="8">
        <v>11</v>
      </c>
      <c r="B19" s="5">
        <v>43448</v>
      </c>
      <c r="C19" s="45">
        <v>2</v>
      </c>
      <c r="D19" s="55">
        <v>0.61799999999999999</v>
      </c>
      <c r="E19" s="56">
        <v>1.27</v>
      </c>
      <c r="F19" s="57">
        <v>1.5</v>
      </c>
      <c r="G19" s="21">
        <f t="shared" si="2"/>
        <v>105715.80391236744</v>
      </c>
      <c r="H19" s="21">
        <f t="shared" si="3"/>
        <v>113627.81632056649</v>
      </c>
      <c r="I19" s="21">
        <f t="shared" si="4"/>
        <v>120476.11939146825</v>
      </c>
      <c r="J19" s="42">
        <f t="shared" si="11"/>
        <v>3113.7452798820109</v>
      </c>
      <c r="K19" s="43">
        <f t="shared" si="12"/>
        <v>3283.7245830045226</v>
      </c>
      <c r="L19" s="44">
        <f t="shared" si="13"/>
        <v>3458.6445758316245</v>
      </c>
      <c r="M19" s="42">
        <f t="shared" si="14"/>
        <v>1924.2945829670828</v>
      </c>
      <c r="N19" s="43">
        <f t="shared" si="15"/>
        <v>4170.3302204157435</v>
      </c>
      <c r="O19" s="44">
        <f t="shared" si="16"/>
        <v>5187.9668637474369</v>
      </c>
      <c r="P19" s="83" t="s">
        <v>21</v>
      </c>
      <c r="Q19" s="84" t="s">
        <v>24</v>
      </c>
      <c r="R19" s="85" t="s">
        <v>50</v>
      </c>
      <c r="S19" s="116" t="s">
        <v>22</v>
      </c>
      <c r="T19" s="93"/>
    </row>
    <row r="20" spans="1:20">
      <c r="A20" s="8">
        <v>12</v>
      </c>
      <c r="B20" s="5">
        <v>43451</v>
      </c>
      <c r="C20" s="45">
        <v>2</v>
      </c>
      <c r="D20" s="55">
        <v>0.61799999999999999</v>
      </c>
      <c r="E20" s="56">
        <v>1.27</v>
      </c>
      <c r="F20" s="57">
        <v>1.5</v>
      </c>
      <c r="G20" s="21">
        <f t="shared" si="2"/>
        <v>107675.77491690274</v>
      </c>
      <c r="H20" s="21">
        <f t="shared" si="3"/>
        <v>117957.03612238007</v>
      </c>
      <c r="I20" s="21">
        <f t="shared" si="4"/>
        <v>125897.54476408432</v>
      </c>
      <c r="J20" s="42">
        <f t="shared" si="11"/>
        <v>3171.4741173710231</v>
      </c>
      <c r="K20" s="43">
        <f t="shared" si="12"/>
        <v>3408.8344896169947</v>
      </c>
      <c r="L20" s="44">
        <f t="shared" si="13"/>
        <v>3614.2835817440473</v>
      </c>
      <c r="M20" s="42">
        <f t="shared" si="14"/>
        <v>1959.9710045352922</v>
      </c>
      <c r="N20" s="43">
        <f t="shared" si="15"/>
        <v>4329.2198018135832</v>
      </c>
      <c r="O20" s="44">
        <f t="shared" si="16"/>
        <v>5421.4253726160714</v>
      </c>
      <c r="P20" s="83" t="s">
        <v>21</v>
      </c>
      <c r="Q20" s="84" t="s">
        <v>24</v>
      </c>
      <c r="R20" s="85" t="s">
        <v>24</v>
      </c>
      <c r="S20" s="116" t="s">
        <v>22</v>
      </c>
    </row>
    <row r="21" spans="1:20">
      <c r="A21" s="8">
        <v>13</v>
      </c>
      <c r="B21" s="5">
        <v>43474</v>
      </c>
      <c r="C21" s="45">
        <v>2</v>
      </c>
      <c r="D21" s="55">
        <v>0.61799999999999999</v>
      </c>
      <c r="E21" s="56">
        <v>-1</v>
      </c>
      <c r="F21" s="57">
        <v>-1</v>
      </c>
      <c r="G21" s="21">
        <f t="shared" si="2"/>
        <v>109672.08378386211</v>
      </c>
      <c r="H21" s="21">
        <f t="shared" si="3"/>
        <v>114418.32503870867</v>
      </c>
      <c r="I21" s="21">
        <f t="shared" si="4"/>
        <v>122120.61842116179</v>
      </c>
      <c r="J21" s="42">
        <f t="shared" si="11"/>
        <v>3230.273247507082</v>
      </c>
      <c r="K21" s="43">
        <f t="shared" si="12"/>
        <v>3538.7110836714019</v>
      </c>
      <c r="L21" s="44">
        <f t="shared" si="13"/>
        <v>3776.9263429225293</v>
      </c>
      <c r="M21" s="42">
        <f t="shared" si="14"/>
        <v>1996.3088669593767</v>
      </c>
      <c r="N21" s="43">
        <f t="shared" si="15"/>
        <v>-3538.7110836714019</v>
      </c>
      <c r="O21" s="44">
        <f t="shared" si="16"/>
        <v>-3776.9263429225293</v>
      </c>
      <c r="P21" s="83" t="s">
        <v>21</v>
      </c>
      <c r="Q21" s="84" t="s">
        <v>22</v>
      </c>
      <c r="R21" s="85" t="s">
        <v>22</v>
      </c>
      <c r="S21" s="116" t="s">
        <v>24</v>
      </c>
      <c r="T21" s="94"/>
    </row>
    <row r="22" spans="1:20">
      <c r="A22" s="8">
        <v>14</v>
      </c>
      <c r="B22" s="5">
        <v>43482</v>
      </c>
      <c r="C22" s="45">
        <v>2</v>
      </c>
      <c r="D22" s="55">
        <v>-1</v>
      </c>
      <c r="E22" s="56">
        <v>-1</v>
      </c>
      <c r="F22" s="57">
        <v>-1</v>
      </c>
      <c r="G22" s="21">
        <f t="shared" si="2"/>
        <v>106381.92127034624</v>
      </c>
      <c r="H22" s="21">
        <f t="shared" si="3"/>
        <v>110985.77528754741</v>
      </c>
      <c r="I22" s="21">
        <f t="shared" si="4"/>
        <v>118456.99986852694</v>
      </c>
      <c r="J22" s="42">
        <f t="shared" si="11"/>
        <v>3290.1625135158633</v>
      </c>
      <c r="K22" s="43">
        <f t="shared" si="12"/>
        <v>3432.5497511612602</v>
      </c>
      <c r="L22" s="44">
        <f t="shared" si="13"/>
        <v>3663.6185526348536</v>
      </c>
      <c r="M22" s="42">
        <f t="shared" si="14"/>
        <v>-3290.1625135158633</v>
      </c>
      <c r="N22" s="43">
        <f t="shared" si="15"/>
        <v>-3432.5497511612602</v>
      </c>
      <c r="O22" s="44">
        <f t="shared" si="16"/>
        <v>-3663.6185526348536</v>
      </c>
      <c r="P22" s="83" t="s">
        <v>48</v>
      </c>
      <c r="Q22" s="84" t="s">
        <v>24</v>
      </c>
      <c r="R22" s="85" t="s">
        <v>22</v>
      </c>
      <c r="S22" s="116" t="s">
        <v>24</v>
      </c>
      <c r="T22" s="92"/>
    </row>
    <row r="23" spans="1:20">
      <c r="A23" s="8">
        <v>15</v>
      </c>
      <c r="B23" s="5">
        <v>43502</v>
      </c>
      <c r="C23" s="45">
        <v>2</v>
      </c>
      <c r="D23" s="55">
        <v>-1</v>
      </c>
      <c r="E23" s="56">
        <v>-1</v>
      </c>
      <c r="F23" s="75">
        <v>-1</v>
      </c>
      <c r="G23" s="21">
        <f t="shared" si="2"/>
        <v>103190.46363223586</v>
      </c>
      <c r="H23" s="21">
        <f t="shared" si="3"/>
        <v>107656.20202892099</v>
      </c>
      <c r="I23" s="21">
        <f t="shared" si="4"/>
        <v>114903.28987247113</v>
      </c>
      <c r="J23" s="42">
        <f t="shared" si="11"/>
        <v>3191.4576381103871</v>
      </c>
      <c r="K23" s="43">
        <f t="shared" si="12"/>
        <v>3329.5732586264221</v>
      </c>
      <c r="L23" s="44">
        <f t="shared" si="13"/>
        <v>3553.709996055808</v>
      </c>
      <c r="M23" s="42">
        <f t="shared" si="14"/>
        <v>-3191.4576381103871</v>
      </c>
      <c r="N23" s="43">
        <f t="shared" si="15"/>
        <v>-3329.5732586264221</v>
      </c>
      <c r="O23" s="44">
        <f t="shared" si="16"/>
        <v>-3553.709996055808</v>
      </c>
      <c r="P23" s="83" t="s">
        <v>52</v>
      </c>
      <c r="Q23" s="84" t="s">
        <v>22</v>
      </c>
      <c r="R23" s="85" t="s">
        <v>22</v>
      </c>
      <c r="S23" s="116" t="s">
        <v>22</v>
      </c>
      <c r="T23" s="92"/>
    </row>
    <row r="24" spans="1:20">
      <c r="A24" s="8">
        <v>16</v>
      </c>
      <c r="B24" s="5">
        <v>43544</v>
      </c>
      <c r="C24" s="45">
        <v>1</v>
      </c>
      <c r="D24" s="55">
        <v>1.27</v>
      </c>
      <c r="E24" s="56">
        <v>1.5</v>
      </c>
      <c r="F24" s="57">
        <v>2</v>
      </c>
      <c r="G24" s="21">
        <f t="shared" si="2"/>
        <v>107122.02029662405</v>
      </c>
      <c r="H24" s="21">
        <f t="shared" si="3"/>
        <v>112500.73112022244</v>
      </c>
      <c r="I24" s="21">
        <f t="shared" si="4"/>
        <v>121797.4872648194</v>
      </c>
      <c r="J24" s="42">
        <f t="shared" si="11"/>
        <v>3095.7139089670754</v>
      </c>
      <c r="K24" s="43">
        <f t="shared" si="12"/>
        <v>3229.6860608676297</v>
      </c>
      <c r="L24" s="44">
        <f t="shared" si="13"/>
        <v>3447.0986961741337</v>
      </c>
      <c r="M24" s="42">
        <f t="shared" si="14"/>
        <v>3931.5566643881857</v>
      </c>
      <c r="N24" s="43">
        <f t="shared" si="15"/>
        <v>4844.5290913014451</v>
      </c>
      <c r="O24" s="44">
        <f t="shared" si="16"/>
        <v>6894.1973923482674</v>
      </c>
      <c r="P24" s="83" t="s">
        <v>53</v>
      </c>
      <c r="Q24" s="84" t="s">
        <v>24</v>
      </c>
      <c r="R24" s="85" t="s">
        <v>24</v>
      </c>
      <c r="S24" s="116" t="s">
        <v>22</v>
      </c>
    </row>
    <row r="25" spans="1:20">
      <c r="A25" s="8">
        <v>17</v>
      </c>
      <c r="B25" s="5">
        <v>43755</v>
      </c>
      <c r="C25" s="45">
        <v>2</v>
      </c>
      <c r="D25" s="55">
        <v>0.61799999999999999</v>
      </c>
      <c r="E25" s="56">
        <v>-1</v>
      </c>
      <c r="F25" s="57">
        <v>-1</v>
      </c>
      <c r="G25" s="21">
        <f t="shared" si="2"/>
        <v>109108.06255292345</v>
      </c>
      <c r="H25" s="21">
        <f t="shared" si="3"/>
        <v>109125.70918661577</v>
      </c>
      <c r="I25" s="21">
        <f t="shared" si="4"/>
        <v>118143.56264687482</v>
      </c>
      <c r="J25" s="42">
        <f t="shared" si="11"/>
        <v>3213.6606088987214</v>
      </c>
      <c r="K25" s="43">
        <f t="shared" si="12"/>
        <v>3375.021933606673</v>
      </c>
      <c r="L25" s="44">
        <f t="shared" si="13"/>
        <v>3653.9246179445818</v>
      </c>
      <c r="M25" s="42">
        <f t="shared" si="14"/>
        <v>1986.0422562994099</v>
      </c>
      <c r="N25" s="43">
        <f t="shared" si="15"/>
        <v>-3375.021933606673</v>
      </c>
      <c r="O25" s="44">
        <f t="shared" si="16"/>
        <v>-3653.9246179445818</v>
      </c>
      <c r="P25" s="83" t="s">
        <v>21</v>
      </c>
      <c r="Q25" s="84" t="s">
        <v>22</v>
      </c>
      <c r="R25" s="85" t="s">
        <v>22</v>
      </c>
      <c r="S25" s="116" t="s">
        <v>22</v>
      </c>
      <c r="T25" s="92"/>
    </row>
    <row r="26" spans="1:20">
      <c r="A26" s="8">
        <v>18</v>
      </c>
      <c r="B26" s="5">
        <v>43755</v>
      </c>
      <c r="C26" s="45">
        <v>2</v>
      </c>
      <c r="D26" s="55">
        <v>0.61799999999999999</v>
      </c>
      <c r="E26" s="56">
        <v>-1</v>
      </c>
      <c r="F26" s="57">
        <v>-1</v>
      </c>
      <c r="G26" s="21">
        <f t="shared" si="2"/>
        <v>111130.92603265465</v>
      </c>
      <c r="H26" s="21">
        <f t="shared" si="3"/>
        <v>105851.9379110173</v>
      </c>
      <c r="I26" s="21">
        <f t="shared" si="4"/>
        <v>114599.25576746858</v>
      </c>
      <c r="J26" s="42">
        <f t="shared" si="11"/>
        <v>3273.2418765877032</v>
      </c>
      <c r="K26" s="43">
        <f t="shared" si="12"/>
        <v>3273.771275598473</v>
      </c>
      <c r="L26" s="44">
        <f t="shared" si="13"/>
        <v>3544.3068794062447</v>
      </c>
      <c r="M26" s="42">
        <f t="shared" si="14"/>
        <v>2022.8634797312006</v>
      </c>
      <c r="N26" s="43">
        <f t="shared" si="15"/>
        <v>-3273.771275598473</v>
      </c>
      <c r="O26" s="44">
        <f t="shared" si="16"/>
        <v>-3544.3068794062447</v>
      </c>
      <c r="P26" s="83" t="s">
        <v>21</v>
      </c>
      <c r="Q26" s="84" t="s">
        <v>22</v>
      </c>
      <c r="R26" s="85" t="s">
        <v>50</v>
      </c>
      <c r="S26" s="116" t="s">
        <v>22</v>
      </c>
      <c r="T26" s="92"/>
    </row>
    <row r="27" spans="1:20">
      <c r="A27" s="8">
        <v>19</v>
      </c>
      <c r="B27" s="5">
        <v>43832</v>
      </c>
      <c r="C27" s="45">
        <v>1</v>
      </c>
      <c r="D27" s="55">
        <v>-1</v>
      </c>
      <c r="E27" s="56">
        <v>-1</v>
      </c>
      <c r="F27" s="57">
        <v>-1</v>
      </c>
      <c r="G27" s="21">
        <f t="shared" si="2"/>
        <v>107796.99825167502</v>
      </c>
      <c r="H27" s="21">
        <f t="shared" si="3"/>
        <v>102676.37977368679</v>
      </c>
      <c r="I27" s="21">
        <f t="shared" si="4"/>
        <v>111161.27809444453</v>
      </c>
      <c r="J27" s="42">
        <f t="shared" si="11"/>
        <v>3333.9277809796395</v>
      </c>
      <c r="K27" s="43">
        <f t="shared" si="12"/>
        <v>3175.558137330519</v>
      </c>
      <c r="L27" s="44">
        <f t="shared" si="13"/>
        <v>3437.9776730240574</v>
      </c>
      <c r="M27" s="42">
        <f t="shared" si="14"/>
        <v>-3333.9277809796395</v>
      </c>
      <c r="N27" s="43">
        <f t="shared" si="15"/>
        <v>-3175.558137330519</v>
      </c>
      <c r="O27" s="44">
        <f t="shared" si="16"/>
        <v>-3437.9776730240574</v>
      </c>
      <c r="P27" s="83" t="s">
        <v>53</v>
      </c>
      <c r="Q27" s="84" t="s">
        <v>24</v>
      </c>
      <c r="R27" s="85" t="s">
        <v>24</v>
      </c>
      <c r="S27" s="116" t="s">
        <v>22</v>
      </c>
      <c r="T27" s="92"/>
    </row>
    <row r="28" spans="1:20">
      <c r="A28" s="8">
        <v>20</v>
      </c>
      <c r="B28" s="5">
        <v>43836</v>
      </c>
      <c r="C28" s="45">
        <v>1</v>
      </c>
      <c r="D28" s="55">
        <v>0.61799999999999999</v>
      </c>
      <c r="E28" s="56">
        <v>-1</v>
      </c>
      <c r="F28" s="57">
        <v>-1</v>
      </c>
      <c r="G28" s="21">
        <f t="shared" si="2"/>
        <v>109795.55459926107</v>
      </c>
      <c r="H28" s="21">
        <f t="shared" si="3"/>
        <v>99596.088380476183</v>
      </c>
      <c r="I28" s="21">
        <f t="shared" si="4"/>
        <v>107826.43975161119</v>
      </c>
      <c r="J28" s="42">
        <f t="shared" si="11"/>
        <v>3233.9099475502503</v>
      </c>
      <c r="K28" s="43">
        <f t="shared" si="12"/>
        <v>3080.2913932106035</v>
      </c>
      <c r="L28" s="44">
        <f t="shared" si="13"/>
        <v>3334.8383428333354</v>
      </c>
      <c r="M28" s="42">
        <f t="shared" si="14"/>
        <v>1998.5563475860547</v>
      </c>
      <c r="N28" s="43">
        <f t="shared" si="15"/>
        <v>-3080.2913932106035</v>
      </c>
      <c r="O28" s="44">
        <f t="shared" si="16"/>
        <v>-3334.8383428333354</v>
      </c>
      <c r="P28" s="83" t="s">
        <v>48</v>
      </c>
      <c r="Q28" s="84" t="s">
        <v>24</v>
      </c>
      <c r="R28" s="85" t="s">
        <v>24</v>
      </c>
      <c r="S28" s="116" t="s">
        <v>22</v>
      </c>
    </row>
    <row r="29" spans="1:20">
      <c r="A29" s="8">
        <v>21</v>
      </c>
      <c r="B29" s="5">
        <v>43865</v>
      </c>
      <c r="C29" s="45">
        <v>1</v>
      </c>
      <c r="D29" s="55">
        <v>0.61799999999999999</v>
      </c>
      <c r="E29" s="56">
        <v>1.27</v>
      </c>
      <c r="F29" s="57">
        <v>1.5</v>
      </c>
      <c r="G29" s="21">
        <f t="shared" si="2"/>
        <v>111831.16418153138</v>
      </c>
      <c r="H29" s="21">
        <f t="shared" si="3"/>
        <v>103390.69934777233</v>
      </c>
      <c r="I29" s="21">
        <f t="shared" si="4"/>
        <v>112678.6295404337</v>
      </c>
      <c r="J29" s="42">
        <f t="shared" si="11"/>
        <v>3293.8666379778319</v>
      </c>
      <c r="K29" s="43">
        <f t="shared" si="12"/>
        <v>2987.8826514142852</v>
      </c>
      <c r="L29" s="44">
        <f t="shared" si="13"/>
        <v>3234.7931925483358</v>
      </c>
      <c r="M29" s="42">
        <f t="shared" si="14"/>
        <v>2035.6095822703001</v>
      </c>
      <c r="N29" s="43">
        <f t="shared" si="15"/>
        <v>3794.6109672961425</v>
      </c>
      <c r="O29" s="44">
        <f t="shared" si="16"/>
        <v>4852.1897888225039</v>
      </c>
      <c r="P29" s="83" t="s">
        <v>55</v>
      </c>
      <c r="Q29" s="84" t="s">
        <v>24</v>
      </c>
      <c r="R29" s="85" t="s">
        <v>24</v>
      </c>
      <c r="S29" s="116" t="s">
        <v>50</v>
      </c>
      <c r="T29" s="92" t="s">
        <v>54</v>
      </c>
    </row>
    <row r="30" spans="1:20">
      <c r="A30" s="8">
        <v>22</v>
      </c>
      <c r="B30" s="5">
        <v>43885</v>
      </c>
      <c r="C30" s="45">
        <v>2</v>
      </c>
      <c r="D30" s="55">
        <v>0.61799999999999999</v>
      </c>
      <c r="E30" s="56">
        <v>1.27</v>
      </c>
      <c r="F30" s="57">
        <v>1.5</v>
      </c>
      <c r="G30" s="21">
        <f t="shared" si="2"/>
        <v>113904.51396545696</v>
      </c>
      <c r="H30" s="21">
        <f t="shared" si="3"/>
        <v>107329.88499292245</v>
      </c>
      <c r="I30" s="21">
        <f t="shared" si="4"/>
        <v>117749.16786975322</v>
      </c>
      <c r="J30" s="42">
        <f t="shared" si="11"/>
        <v>3354.9349254459412</v>
      </c>
      <c r="K30" s="43">
        <f t="shared" si="12"/>
        <v>3101.7209804331696</v>
      </c>
      <c r="L30" s="44">
        <f t="shared" si="13"/>
        <v>3380.3588862130109</v>
      </c>
      <c r="M30" s="42">
        <f t="shared" si="14"/>
        <v>2073.3497839255915</v>
      </c>
      <c r="N30" s="43">
        <f t="shared" si="15"/>
        <v>3939.1856451501253</v>
      </c>
      <c r="O30" s="44">
        <f t="shared" si="16"/>
        <v>5070.5383293195164</v>
      </c>
      <c r="P30" s="83" t="s">
        <v>55</v>
      </c>
      <c r="Q30" s="84"/>
      <c r="R30" s="85"/>
      <c r="S30" s="116"/>
    </row>
    <row r="31" spans="1:20">
      <c r="A31" s="8">
        <v>23</v>
      </c>
      <c r="B31" s="5">
        <v>43916</v>
      </c>
      <c r="C31" s="45">
        <v>2</v>
      </c>
      <c r="D31" s="55">
        <v>0.61799999999999999</v>
      </c>
      <c r="E31" s="56">
        <v>1.27</v>
      </c>
      <c r="F31" s="57">
        <v>1.5</v>
      </c>
      <c r="G31" s="21">
        <f t="shared" si="2"/>
        <v>116016.30365437653</v>
      </c>
      <c r="H31" s="21">
        <f t="shared" si="3"/>
        <v>111419.1536111528</v>
      </c>
      <c r="I31" s="21">
        <f t="shared" si="4"/>
        <v>123047.88042389211</v>
      </c>
      <c r="J31" s="42">
        <f t="shared" si="11"/>
        <v>3417.1354189637086</v>
      </c>
      <c r="K31" s="43">
        <f t="shared" si="12"/>
        <v>3219.8965497876734</v>
      </c>
      <c r="L31" s="44">
        <f t="shared" si="13"/>
        <v>3532.4750360925964</v>
      </c>
      <c r="M31" s="42">
        <f t="shared" si="14"/>
        <v>2111.7896889195717</v>
      </c>
      <c r="N31" s="43">
        <f t="shared" si="15"/>
        <v>4089.2686182303451</v>
      </c>
      <c r="O31" s="44">
        <f t="shared" si="16"/>
        <v>5298.7125541388941</v>
      </c>
      <c r="P31" s="83" t="s">
        <v>21</v>
      </c>
      <c r="Q31" s="84" t="s">
        <v>22</v>
      </c>
      <c r="R31" s="85" t="s">
        <v>22</v>
      </c>
      <c r="S31" s="116" t="s">
        <v>22</v>
      </c>
    </row>
    <row r="32" spans="1:20">
      <c r="A32" s="8">
        <v>24</v>
      </c>
      <c r="B32" s="5">
        <v>43920</v>
      </c>
      <c r="C32" s="45">
        <v>1</v>
      </c>
      <c r="D32" s="55">
        <v>-1</v>
      </c>
      <c r="E32" s="56">
        <v>-1</v>
      </c>
      <c r="F32" s="57">
        <v>-1</v>
      </c>
      <c r="G32" s="21">
        <f t="shared" si="2"/>
        <v>112535.81454474524</v>
      </c>
      <c r="H32" s="21">
        <f t="shared" si="3"/>
        <v>108076.57900281821</v>
      </c>
      <c r="I32" s="21">
        <f t="shared" si="4"/>
        <v>119356.44401117535</v>
      </c>
      <c r="J32" s="42">
        <f t="shared" si="11"/>
        <v>3480.4891096312958</v>
      </c>
      <c r="K32" s="43">
        <f t="shared" si="12"/>
        <v>3342.5746083345839</v>
      </c>
      <c r="L32" s="44">
        <f t="shared" si="13"/>
        <v>3691.4364127167632</v>
      </c>
      <c r="M32" s="42">
        <f t="shared" si="14"/>
        <v>-3480.4891096312958</v>
      </c>
      <c r="N32" s="43">
        <f t="shared" si="15"/>
        <v>-3342.5746083345839</v>
      </c>
      <c r="O32" s="44">
        <f t="shared" si="16"/>
        <v>-3691.4364127167632</v>
      </c>
      <c r="P32" s="83" t="s">
        <v>55</v>
      </c>
      <c r="Q32" s="84" t="s">
        <v>24</v>
      </c>
      <c r="R32" s="85" t="s">
        <v>24</v>
      </c>
      <c r="S32" s="116" t="s">
        <v>22</v>
      </c>
    </row>
    <row r="33" spans="1:20">
      <c r="A33" s="8">
        <v>25</v>
      </c>
      <c r="B33" s="5">
        <v>43928</v>
      </c>
      <c r="C33" s="45">
        <v>2</v>
      </c>
      <c r="D33" s="55">
        <v>0.61799999999999999</v>
      </c>
      <c r="E33" s="56">
        <v>1.27</v>
      </c>
      <c r="F33" s="57">
        <v>1.5</v>
      </c>
      <c r="G33" s="21">
        <f t="shared" si="2"/>
        <v>114622.22854640482</v>
      </c>
      <c r="H33" s="21">
        <f t="shared" si="3"/>
        <v>112194.29666282558</v>
      </c>
      <c r="I33" s="21">
        <f t="shared" si="4"/>
        <v>124727.48399167824</v>
      </c>
      <c r="J33" s="42">
        <f t="shared" si="11"/>
        <v>3376.0744363423569</v>
      </c>
      <c r="K33" s="43">
        <f t="shared" si="12"/>
        <v>3242.2973700845459</v>
      </c>
      <c r="L33" s="44">
        <f t="shared" si="13"/>
        <v>3580.6933203352605</v>
      </c>
      <c r="M33" s="42">
        <f t="shared" si="14"/>
        <v>2086.4140016595766</v>
      </c>
      <c r="N33" s="43">
        <f t="shared" si="15"/>
        <v>4117.7176600073735</v>
      </c>
      <c r="O33" s="44">
        <f t="shared" si="16"/>
        <v>5371.039980502891</v>
      </c>
      <c r="P33" s="83" t="s">
        <v>21</v>
      </c>
      <c r="Q33" s="84" t="s">
        <v>22</v>
      </c>
      <c r="R33" s="85" t="s">
        <v>22</v>
      </c>
      <c r="S33" s="116" t="s">
        <v>24</v>
      </c>
    </row>
    <row r="34" spans="1:20">
      <c r="A34" s="8">
        <v>26</v>
      </c>
      <c r="B34" s="5">
        <v>43963</v>
      </c>
      <c r="C34" s="45">
        <v>2</v>
      </c>
      <c r="D34" s="55">
        <v>0.61799999999999999</v>
      </c>
      <c r="E34" s="56">
        <v>1.27</v>
      </c>
      <c r="F34" s="57">
        <v>1.5</v>
      </c>
      <c r="G34" s="21">
        <f t="shared" si="2"/>
        <v>116747.32466365516</v>
      </c>
      <c r="H34" s="21">
        <f t="shared" si="3"/>
        <v>116468.89936567923</v>
      </c>
      <c r="I34" s="21">
        <f t="shared" si="4"/>
        <v>130340.22077130375</v>
      </c>
      <c r="J34" s="42">
        <f t="shared" si="11"/>
        <v>3438.6668563921444</v>
      </c>
      <c r="K34" s="43">
        <f t="shared" si="12"/>
        <v>3365.8288998847675</v>
      </c>
      <c r="L34" s="44">
        <f t="shared" si="13"/>
        <v>3741.824519750347</v>
      </c>
      <c r="M34" s="42">
        <f t="shared" si="14"/>
        <v>2125.0961172503453</v>
      </c>
      <c r="N34" s="43">
        <f t="shared" si="15"/>
        <v>4274.6027028536546</v>
      </c>
      <c r="O34" s="44">
        <f t="shared" si="16"/>
        <v>5612.7367796255203</v>
      </c>
      <c r="P34" s="83" t="s">
        <v>55</v>
      </c>
      <c r="Q34" s="84" t="s">
        <v>22</v>
      </c>
      <c r="R34" s="85" t="s">
        <v>22</v>
      </c>
      <c r="S34" s="116" t="s">
        <v>24</v>
      </c>
    </row>
    <row r="35" spans="1:20">
      <c r="A35" s="8">
        <v>27</v>
      </c>
      <c r="B35" s="5">
        <v>44025</v>
      </c>
      <c r="C35" s="45">
        <v>1</v>
      </c>
      <c r="D35" s="55">
        <v>0.61799999999999999</v>
      </c>
      <c r="E35" s="56">
        <v>1.27</v>
      </c>
      <c r="F35" s="57">
        <v>1.5</v>
      </c>
      <c r="G35" s="21">
        <f t="shared" si="2"/>
        <v>118911.82006291933</v>
      </c>
      <c r="H35" s="21">
        <f t="shared" si="3"/>
        <v>120906.36443151161</v>
      </c>
      <c r="I35" s="21">
        <f t="shared" si="4"/>
        <v>136205.53070601242</v>
      </c>
      <c r="J35" s="42">
        <f t="shared" si="11"/>
        <v>3502.4197399096547</v>
      </c>
      <c r="K35" s="43">
        <f t="shared" si="12"/>
        <v>3494.0669809703768</v>
      </c>
      <c r="L35" s="44">
        <f t="shared" si="13"/>
        <v>3910.2066231391123</v>
      </c>
      <c r="M35" s="42">
        <f t="shared" si="14"/>
        <v>2164.4953992641667</v>
      </c>
      <c r="N35" s="43">
        <f t="shared" si="15"/>
        <v>4437.465065832379</v>
      </c>
      <c r="O35" s="44">
        <f t="shared" si="16"/>
        <v>5865.3099347086682</v>
      </c>
      <c r="P35" s="83" t="s">
        <v>55</v>
      </c>
      <c r="Q35" s="84" t="s">
        <v>24</v>
      </c>
      <c r="R35" s="85" t="s">
        <v>24</v>
      </c>
      <c r="S35" s="116" t="s">
        <v>22</v>
      </c>
    </row>
    <row r="36" spans="1:20">
      <c r="A36" s="8">
        <v>28</v>
      </c>
      <c r="B36" s="5">
        <v>44062</v>
      </c>
      <c r="C36" s="45">
        <v>1</v>
      </c>
      <c r="D36" s="55">
        <v>0.61799999999999999</v>
      </c>
      <c r="E36" s="56">
        <v>1.27</v>
      </c>
      <c r="F36" s="57">
        <v>1.5</v>
      </c>
      <c r="G36" s="21">
        <f t="shared" si="2"/>
        <v>121116.44520688585</v>
      </c>
      <c r="H36" s="21">
        <f t="shared" si="3"/>
        <v>125512.8969163522</v>
      </c>
      <c r="I36" s="21">
        <f t="shared" si="4"/>
        <v>142334.77958778298</v>
      </c>
      <c r="J36" s="42">
        <f t="shared" si="11"/>
        <v>3567.35460188758</v>
      </c>
      <c r="K36" s="43">
        <f t="shared" si="12"/>
        <v>3627.1909329453483</v>
      </c>
      <c r="L36" s="44">
        <f t="shared" si="13"/>
        <v>4086.1659211803726</v>
      </c>
      <c r="M36" s="42">
        <f t="shared" si="14"/>
        <v>2204.6251439665243</v>
      </c>
      <c r="N36" s="43">
        <f t="shared" si="15"/>
        <v>4606.5324848405926</v>
      </c>
      <c r="O36" s="44">
        <f t="shared" si="16"/>
        <v>6129.2488817705589</v>
      </c>
      <c r="P36" s="83" t="s">
        <v>55</v>
      </c>
      <c r="Q36" s="84" t="s">
        <v>24</v>
      </c>
      <c r="R36" s="85" t="s">
        <v>24</v>
      </c>
      <c r="S36" s="116" t="s">
        <v>22</v>
      </c>
      <c r="T36" s="92" t="s">
        <v>57</v>
      </c>
    </row>
    <row r="37" spans="1:20">
      <c r="A37" s="8">
        <v>29</v>
      </c>
      <c r="B37" s="5">
        <v>44069</v>
      </c>
      <c r="C37" s="45">
        <v>2</v>
      </c>
      <c r="D37" s="55">
        <v>0.61799999999999999</v>
      </c>
      <c r="E37" s="56">
        <v>1.27</v>
      </c>
      <c r="F37" s="57">
        <v>1.5</v>
      </c>
      <c r="G37" s="21">
        <f t="shared" si="2"/>
        <v>123361.94410102151</v>
      </c>
      <c r="H37" s="21">
        <f t="shared" si="3"/>
        <v>130294.93828886522</v>
      </c>
      <c r="I37" s="21">
        <f t="shared" si="4"/>
        <v>148739.84466923322</v>
      </c>
      <c r="J37" s="42">
        <f t="shared" si="11"/>
        <v>3633.4933562065753</v>
      </c>
      <c r="K37" s="43">
        <f t="shared" si="12"/>
        <v>3765.3869074905656</v>
      </c>
      <c r="L37" s="44">
        <f t="shared" si="13"/>
        <v>4270.0433876334891</v>
      </c>
      <c r="M37" s="42">
        <f t="shared" si="14"/>
        <v>2245.4988941356637</v>
      </c>
      <c r="N37" s="43">
        <f t="shared" si="15"/>
        <v>4782.0413725130184</v>
      </c>
      <c r="O37" s="44">
        <f t="shared" si="16"/>
        <v>6405.0650814502333</v>
      </c>
      <c r="P37" s="83" t="s">
        <v>21</v>
      </c>
      <c r="Q37" s="84" t="s">
        <v>22</v>
      </c>
      <c r="R37" s="85" t="s">
        <v>22</v>
      </c>
      <c r="S37" s="116"/>
      <c r="T37" s="92" t="s">
        <v>58</v>
      </c>
    </row>
    <row r="38" spans="1:20">
      <c r="A38" s="8">
        <v>30</v>
      </c>
      <c r="B38" s="5">
        <v>44097</v>
      </c>
      <c r="C38" s="45">
        <v>1</v>
      </c>
      <c r="D38" s="55">
        <v>1.27</v>
      </c>
      <c r="E38" s="56">
        <v>1.5</v>
      </c>
      <c r="F38" s="57">
        <v>2</v>
      </c>
      <c r="G38" s="21">
        <f t="shared" si="2"/>
        <v>128062.03417127042</v>
      </c>
      <c r="H38" s="21">
        <f t="shared" si="3"/>
        <v>136158.21051186416</v>
      </c>
      <c r="I38" s="21">
        <f t="shared" si="4"/>
        <v>157664.23534938722</v>
      </c>
      <c r="J38" s="42">
        <f t="shared" si="11"/>
        <v>3700.8583230306449</v>
      </c>
      <c r="K38" s="43">
        <f t="shared" si="12"/>
        <v>3908.8481486659566</v>
      </c>
      <c r="L38" s="44">
        <f t="shared" si="13"/>
        <v>4462.1953400769962</v>
      </c>
      <c r="M38" s="42">
        <f t="shared" si="14"/>
        <v>4700.0900702489189</v>
      </c>
      <c r="N38" s="43">
        <f t="shared" si="15"/>
        <v>5863.2722229989349</v>
      </c>
      <c r="O38" s="44">
        <f t="shared" si="16"/>
        <v>8924.3906801539924</v>
      </c>
      <c r="P38" s="83" t="s">
        <v>53</v>
      </c>
      <c r="Q38" s="84" t="s">
        <v>24</v>
      </c>
      <c r="R38" s="85" t="s">
        <v>24</v>
      </c>
      <c r="S38" s="116" t="s">
        <v>24</v>
      </c>
      <c r="T38" s="92" t="s">
        <v>59</v>
      </c>
    </row>
    <row r="39" spans="1:20">
      <c r="A39" s="8">
        <v>31</v>
      </c>
      <c r="B39" s="5">
        <v>44113</v>
      </c>
      <c r="C39" s="45">
        <v>2</v>
      </c>
      <c r="D39" s="55">
        <v>1.27</v>
      </c>
      <c r="E39" s="56">
        <v>1.5</v>
      </c>
      <c r="F39" s="57">
        <v>2</v>
      </c>
      <c r="G39" s="21">
        <f t="shared" si="2"/>
        <v>132941.19767319583</v>
      </c>
      <c r="H39" s="21">
        <f t="shared" si="3"/>
        <v>142285.32998489804</v>
      </c>
      <c r="I39" s="21">
        <f t="shared" si="4"/>
        <v>167124.08947035045</v>
      </c>
      <c r="J39" s="42">
        <f t="shared" si="11"/>
        <v>3841.8610251381124</v>
      </c>
      <c r="K39" s="43">
        <f t="shared" si="12"/>
        <v>4084.7463153559247</v>
      </c>
      <c r="L39" s="44">
        <f t="shared" si="13"/>
        <v>4729.9270604816165</v>
      </c>
      <c r="M39" s="42">
        <f t="shared" si="14"/>
        <v>4879.1635019254027</v>
      </c>
      <c r="N39" s="43">
        <f t="shared" si="15"/>
        <v>6127.1194730338866</v>
      </c>
      <c r="O39" s="44">
        <f t="shared" si="16"/>
        <v>9459.8541209632331</v>
      </c>
      <c r="P39" s="83" t="s">
        <v>55</v>
      </c>
      <c r="Q39" s="84" t="s">
        <v>22</v>
      </c>
      <c r="R39" s="85" t="s">
        <v>22</v>
      </c>
      <c r="S39" s="116" t="s">
        <v>22</v>
      </c>
    </row>
    <row r="40" spans="1:20">
      <c r="A40" s="8">
        <v>32</v>
      </c>
      <c r="B40" s="5">
        <v>44140</v>
      </c>
      <c r="C40" s="45">
        <v>2</v>
      </c>
      <c r="D40" s="55">
        <v>1.27</v>
      </c>
      <c r="E40" s="56">
        <v>1.5</v>
      </c>
      <c r="F40" s="57">
        <v>2</v>
      </c>
      <c r="G40" s="21">
        <f t="shared" si="2"/>
        <v>138006.25730454459</v>
      </c>
      <c r="H40" s="21">
        <f t="shared" si="3"/>
        <v>148688.16983421845</v>
      </c>
      <c r="I40" s="21">
        <f t="shared" si="4"/>
        <v>177151.53483857148</v>
      </c>
      <c r="J40" s="42">
        <f t="shared" si="11"/>
        <v>3988.2359301958745</v>
      </c>
      <c r="K40" s="43">
        <f t="shared" si="12"/>
        <v>4268.5598995469409</v>
      </c>
      <c r="L40" s="44">
        <f t="shared" si="13"/>
        <v>5013.722684110513</v>
      </c>
      <c r="M40" s="42">
        <f t="shared" si="14"/>
        <v>5065.0596313487604</v>
      </c>
      <c r="N40" s="43">
        <f t="shared" si="15"/>
        <v>6402.8398493204113</v>
      </c>
      <c r="O40" s="44">
        <f t="shared" si="16"/>
        <v>10027.445368221026</v>
      </c>
      <c r="P40" s="83" t="s">
        <v>60</v>
      </c>
      <c r="Q40" s="84" t="s">
        <v>22</v>
      </c>
      <c r="R40" s="85" t="s">
        <v>22</v>
      </c>
      <c r="S40" s="116"/>
    </row>
    <row r="41" spans="1:20">
      <c r="A41" s="8">
        <v>33</v>
      </c>
      <c r="B41" s="5">
        <v>44148</v>
      </c>
      <c r="C41" s="45">
        <v>2</v>
      </c>
      <c r="D41" s="55">
        <v>0.61799999999999999</v>
      </c>
      <c r="E41" s="56">
        <v>1.27</v>
      </c>
      <c r="F41" s="57">
        <v>1.5</v>
      </c>
      <c r="G41" s="21">
        <f t="shared" si="2"/>
        <v>140564.89331497083</v>
      </c>
      <c r="H41" s="21">
        <f t="shared" si="3"/>
        <v>154353.18910490218</v>
      </c>
      <c r="I41" s="21">
        <f t="shared" si="4"/>
        <v>185123.35390630719</v>
      </c>
      <c r="J41" s="42">
        <f t="shared" si="11"/>
        <v>4140.1877191363374</v>
      </c>
      <c r="K41" s="43">
        <f t="shared" si="12"/>
        <v>4460.6450950265535</v>
      </c>
      <c r="L41" s="44">
        <f t="shared" si="13"/>
        <v>5314.5460451571444</v>
      </c>
      <c r="M41" s="42">
        <f t="shared" si="14"/>
        <v>2558.6360104262567</v>
      </c>
      <c r="N41" s="43">
        <f t="shared" si="15"/>
        <v>5665.0192706837233</v>
      </c>
      <c r="O41" s="44">
        <f t="shared" si="16"/>
        <v>7971.8190677357161</v>
      </c>
      <c r="P41" s="83" t="s">
        <v>55</v>
      </c>
      <c r="Q41" s="84" t="s">
        <v>22</v>
      </c>
      <c r="R41" s="85" t="s">
        <v>22</v>
      </c>
      <c r="S41" s="116" t="s">
        <v>22</v>
      </c>
    </row>
    <row r="42" spans="1:20">
      <c r="A42" s="8">
        <v>34</v>
      </c>
      <c r="B42" s="5">
        <v>44153</v>
      </c>
      <c r="C42" s="45">
        <v>2</v>
      </c>
      <c r="D42" s="55">
        <v>-1</v>
      </c>
      <c r="E42" s="58">
        <v>-1</v>
      </c>
      <c r="F42" s="75">
        <v>-1</v>
      </c>
      <c r="G42" s="21">
        <f t="shared" si="2"/>
        <v>136347.9465155217</v>
      </c>
      <c r="H42" s="21">
        <f t="shared" si="3"/>
        <v>149722.59343175511</v>
      </c>
      <c r="I42" s="21">
        <f t="shared" si="4"/>
        <v>179569.65328911797</v>
      </c>
      <c r="J42" s="42">
        <f t="shared" si="11"/>
        <v>4216.9467994491251</v>
      </c>
      <c r="K42" s="43">
        <f t="shared" si="12"/>
        <v>4630.5956731470651</v>
      </c>
      <c r="L42" s="44">
        <f t="shared" si="13"/>
        <v>5553.7006171892153</v>
      </c>
      <c r="M42" s="42">
        <f>IF(D42="","",J42*D42)</f>
        <v>-4216.9467994491251</v>
      </c>
      <c r="N42" s="43">
        <f t="shared" si="15"/>
        <v>-4630.5956731470651</v>
      </c>
      <c r="O42" s="44">
        <f t="shared" si="16"/>
        <v>-5553.7006171892153</v>
      </c>
      <c r="P42" s="83" t="s">
        <v>60</v>
      </c>
      <c r="Q42" s="84" t="s">
        <v>22</v>
      </c>
      <c r="R42" s="85" t="s">
        <v>22</v>
      </c>
      <c r="S42" s="116"/>
    </row>
    <row r="43" spans="1:20">
      <c r="A43" s="3">
        <v>35</v>
      </c>
      <c r="B43" s="5">
        <v>44161</v>
      </c>
      <c r="C43" s="45">
        <v>2</v>
      </c>
      <c r="D43" s="55">
        <v>1.27</v>
      </c>
      <c r="E43" s="56">
        <v>1.5</v>
      </c>
      <c r="F43" s="57">
        <v>2</v>
      </c>
      <c r="G43" s="21">
        <f>IF(D43="","",G42+M43)</f>
        <v>141542.80327776307</v>
      </c>
      <c r="H43" s="21">
        <f t="shared" ref="H43:I43" si="17">IF(E43="","",H42+N43)</f>
        <v>156460.11013618408</v>
      </c>
      <c r="I43" s="21">
        <f t="shared" si="17"/>
        <v>190343.83248646505</v>
      </c>
      <c r="J43" s="42">
        <f t="shared" si="11"/>
        <v>4090.438395465651</v>
      </c>
      <c r="K43" s="43">
        <f t="shared" si="12"/>
        <v>4491.6778029526531</v>
      </c>
      <c r="L43" s="44">
        <f t="shared" si="13"/>
        <v>5387.0895986735386</v>
      </c>
      <c r="M43" s="42">
        <f t="shared" si="14"/>
        <v>5194.8567622413766</v>
      </c>
      <c r="N43" s="43">
        <f t="shared" si="15"/>
        <v>6737.5167044289792</v>
      </c>
      <c r="O43" s="44">
        <f t="shared" si="16"/>
        <v>10774.179197347077</v>
      </c>
      <c r="P43" s="86" t="s">
        <v>60</v>
      </c>
      <c r="Q43" s="87" t="s">
        <v>22</v>
      </c>
      <c r="R43" s="88" t="s">
        <v>22</v>
      </c>
      <c r="S43" s="117"/>
    </row>
    <row r="44" spans="1:20">
      <c r="A44" s="8">
        <v>36</v>
      </c>
      <c r="B44" s="5">
        <v>44169</v>
      </c>
      <c r="C44" s="45">
        <v>1</v>
      </c>
      <c r="D44" s="55">
        <v>0.61799999999999999</v>
      </c>
      <c r="E44" s="56">
        <v>1.27</v>
      </c>
      <c r="F44" s="57">
        <v>1.5</v>
      </c>
      <c r="G44" s="21">
        <f t="shared" ref="G44:G58" si="18">IF(D44="","",G43+M44)</f>
        <v>144167.00685053281</v>
      </c>
      <c r="H44" s="21">
        <f t="shared" ref="H44:H58" si="19">IF(E44="","",H43+N44)</f>
        <v>162421.24033237269</v>
      </c>
      <c r="I44" s="21">
        <f t="shared" ref="I44:I58" si="20">IF(F44="","",I43+O44)</f>
        <v>198909.30494835597</v>
      </c>
      <c r="J44" s="42">
        <f>IF(G43="","",G43*0.03)</f>
        <v>4246.2840983328924</v>
      </c>
      <c r="K44" s="43">
        <f t="shared" si="12"/>
        <v>4693.8033040855225</v>
      </c>
      <c r="L44" s="44">
        <f t="shared" si="13"/>
        <v>5710.3149745939509</v>
      </c>
      <c r="M44" s="42">
        <f>IF(D44="","",J44*D44)</f>
        <v>2624.2035727697275</v>
      </c>
      <c r="N44" s="43">
        <f t="shared" si="15"/>
        <v>5961.1301961886138</v>
      </c>
      <c r="O44" s="44">
        <f t="shared" si="16"/>
        <v>8565.4724618909258</v>
      </c>
      <c r="P44" s="86" t="s">
        <v>55</v>
      </c>
      <c r="Q44" s="87" t="s">
        <v>24</v>
      </c>
      <c r="R44" s="88" t="s">
        <v>24</v>
      </c>
      <c r="S44" s="117" t="s">
        <v>22</v>
      </c>
      <c r="T44" s="95" t="s">
        <v>62</v>
      </c>
    </row>
    <row r="45" spans="1:20">
      <c r="A45" s="8">
        <v>37</v>
      </c>
      <c r="B45" s="5">
        <v>44176</v>
      </c>
      <c r="C45" s="45">
        <v>2</v>
      </c>
      <c r="D45" s="55">
        <v>1.27</v>
      </c>
      <c r="E45" s="56">
        <v>1.5</v>
      </c>
      <c r="F45" s="57">
        <v>2</v>
      </c>
      <c r="G45" s="21">
        <f t="shared" si="18"/>
        <v>149659.76981153811</v>
      </c>
      <c r="H45" s="21">
        <f t="shared" si="19"/>
        <v>169730.19614732947</v>
      </c>
      <c r="I45" s="21">
        <f t="shared" si="20"/>
        <v>210843.86324525732</v>
      </c>
      <c r="J45" s="42">
        <f t="shared" si="11"/>
        <v>4325.0102055159841</v>
      </c>
      <c r="K45" s="43">
        <f t="shared" si="12"/>
        <v>4872.6372099711807</v>
      </c>
      <c r="L45" s="44">
        <f t="shared" si="13"/>
        <v>5967.2791484506788</v>
      </c>
      <c r="M45" s="42">
        <f t="shared" si="14"/>
        <v>5492.7629610053</v>
      </c>
      <c r="N45" s="43">
        <f t="shared" si="15"/>
        <v>7308.9558149567711</v>
      </c>
      <c r="O45" s="44">
        <f t="shared" si="16"/>
        <v>11934.558296901358</v>
      </c>
      <c r="P45" s="86" t="s">
        <v>60</v>
      </c>
      <c r="Q45" s="87" t="s">
        <v>22</v>
      </c>
      <c r="R45" s="88" t="s">
        <v>24</v>
      </c>
      <c r="S45" s="117" t="s">
        <v>22</v>
      </c>
    </row>
    <row r="46" spans="1:20">
      <c r="A46" s="8">
        <v>38</v>
      </c>
      <c r="B46" s="5">
        <v>43851</v>
      </c>
      <c r="C46" s="45">
        <v>2</v>
      </c>
      <c r="D46" s="55">
        <v>-1</v>
      </c>
      <c r="E46" s="56">
        <v>-1</v>
      </c>
      <c r="F46" s="57">
        <v>-1</v>
      </c>
      <c r="G46" s="21">
        <f t="shared" si="18"/>
        <v>145169.97671719195</v>
      </c>
      <c r="H46" s="21">
        <f t="shared" si="19"/>
        <v>164638.29026290958</v>
      </c>
      <c r="I46" s="21">
        <f t="shared" si="20"/>
        <v>204518.54734789961</v>
      </c>
      <c r="J46" s="42">
        <f t="shared" si="11"/>
        <v>4489.7930943461433</v>
      </c>
      <c r="K46" s="43">
        <f t="shared" si="12"/>
        <v>5091.9058844198835</v>
      </c>
      <c r="L46" s="44">
        <f t="shared" si="13"/>
        <v>6325.3158973577192</v>
      </c>
      <c r="M46" s="42">
        <f t="shared" si="14"/>
        <v>-4489.7930943461433</v>
      </c>
      <c r="N46" s="43">
        <f t="shared" si="15"/>
        <v>-5091.9058844198835</v>
      </c>
      <c r="O46" s="44">
        <f t="shared" si="16"/>
        <v>-6325.3158973577192</v>
      </c>
      <c r="P46" s="86" t="s">
        <v>60</v>
      </c>
      <c r="Q46" s="87" t="s">
        <v>22</v>
      </c>
      <c r="R46" s="88" t="s">
        <v>22</v>
      </c>
      <c r="S46" s="117" t="s">
        <v>22</v>
      </c>
    </row>
    <row r="47" spans="1:20">
      <c r="A47" s="8">
        <v>39</v>
      </c>
      <c r="B47" s="5">
        <v>43876</v>
      </c>
      <c r="C47" s="45">
        <v>1</v>
      </c>
      <c r="D47" s="55">
        <v>1.27</v>
      </c>
      <c r="E47" s="56">
        <v>1.5</v>
      </c>
      <c r="F47" s="57">
        <v>2</v>
      </c>
      <c r="G47" s="21">
        <f t="shared" si="18"/>
        <v>150700.95283011696</v>
      </c>
      <c r="H47" s="21">
        <f t="shared" si="19"/>
        <v>172047.01332474052</v>
      </c>
      <c r="I47" s="21">
        <f t="shared" si="20"/>
        <v>216789.66018877359</v>
      </c>
      <c r="J47" s="42">
        <f t="shared" si="11"/>
        <v>4355.0993015157583</v>
      </c>
      <c r="K47" s="43">
        <f t="shared" si="12"/>
        <v>4939.1487078872869</v>
      </c>
      <c r="L47" s="44">
        <f t="shared" si="13"/>
        <v>6135.5564204369884</v>
      </c>
      <c r="M47" s="42">
        <f t="shared" si="14"/>
        <v>5530.9761129250128</v>
      </c>
      <c r="N47" s="43">
        <f t="shared" si="15"/>
        <v>7408.7230618309304</v>
      </c>
      <c r="O47" s="44">
        <f t="shared" si="16"/>
        <v>12271.112840873977</v>
      </c>
      <c r="P47" s="86" t="s">
        <v>60</v>
      </c>
      <c r="Q47" s="87" t="s">
        <v>24</v>
      </c>
      <c r="R47" s="88" t="s">
        <v>22</v>
      </c>
      <c r="S47" s="117" t="s">
        <v>24</v>
      </c>
    </row>
    <row r="48" spans="1:20">
      <c r="A48" s="8">
        <v>40</v>
      </c>
      <c r="B48" s="5">
        <v>44244</v>
      </c>
      <c r="C48" s="45">
        <v>2</v>
      </c>
      <c r="D48" s="55">
        <v>0.61799999999999999</v>
      </c>
      <c r="E48" s="56">
        <v>1.27</v>
      </c>
      <c r="F48" s="57">
        <v>1.5</v>
      </c>
      <c r="G48" s="21">
        <f t="shared" si="18"/>
        <v>153494.94849558733</v>
      </c>
      <c r="H48" s="21">
        <f t="shared" si="19"/>
        <v>178602.00453241312</v>
      </c>
      <c r="I48" s="21">
        <f t="shared" si="20"/>
        <v>226545.1948972684</v>
      </c>
      <c r="J48" s="42">
        <f t="shared" si="11"/>
        <v>4521.028584903509</v>
      </c>
      <c r="K48" s="43">
        <f t="shared" si="12"/>
        <v>5161.4103997422153</v>
      </c>
      <c r="L48" s="44">
        <f t="shared" si="13"/>
        <v>6503.6898056632072</v>
      </c>
      <c r="M48" s="42">
        <f t="shared" si="14"/>
        <v>2793.9956654703687</v>
      </c>
      <c r="N48" s="43">
        <f t="shared" si="15"/>
        <v>6554.9912076726132</v>
      </c>
      <c r="O48" s="44">
        <f t="shared" si="16"/>
        <v>9755.5347084948116</v>
      </c>
      <c r="P48" s="86" t="s">
        <v>21</v>
      </c>
      <c r="Q48" s="87" t="s">
        <v>22</v>
      </c>
      <c r="R48" s="88" t="s">
        <v>22</v>
      </c>
      <c r="S48" s="117" t="s">
        <v>24</v>
      </c>
    </row>
    <row r="49" spans="1:20">
      <c r="A49" s="8">
        <v>41</v>
      </c>
      <c r="B49" s="5">
        <v>44256</v>
      </c>
      <c r="C49" s="45">
        <v>1</v>
      </c>
      <c r="D49" s="55">
        <v>1.27</v>
      </c>
      <c r="E49" s="56">
        <v>1.5</v>
      </c>
      <c r="F49" s="57">
        <v>2</v>
      </c>
      <c r="G49" s="21">
        <f t="shared" si="18"/>
        <v>159343.1060332692</v>
      </c>
      <c r="H49" s="21">
        <f t="shared" si="19"/>
        <v>186639.09473637171</v>
      </c>
      <c r="I49" s="21">
        <f t="shared" si="20"/>
        <v>240137.90659110452</v>
      </c>
      <c r="J49" s="42">
        <f t="shared" si="11"/>
        <v>4604.8484548676197</v>
      </c>
      <c r="K49" s="43">
        <f t="shared" si="12"/>
        <v>5358.0601359723933</v>
      </c>
      <c r="L49" s="44">
        <f t="shared" si="13"/>
        <v>6796.3558469180516</v>
      </c>
      <c r="M49" s="42">
        <f t="shared" si="14"/>
        <v>5848.1575376818773</v>
      </c>
      <c r="N49" s="43">
        <f t="shared" si="15"/>
        <v>8037.0902039585899</v>
      </c>
      <c r="O49" s="44">
        <f t="shared" si="16"/>
        <v>13592.711693836103</v>
      </c>
      <c r="P49" s="86" t="s">
        <v>60</v>
      </c>
      <c r="Q49" s="87" t="s">
        <v>24</v>
      </c>
      <c r="R49" s="88" t="s">
        <v>24</v>
      </c>
      <c r="S49" s="117"/>
    </row>
    <row r="50" spans="1:20">
      <c r="A50" s="8">
        <v>42</v>
      </c>
      <c r="B50" s="5">
        <v>44264</v>
      </c>
      <c r="C50" s="45">
        <v>2</v>
      </c>
      <c r="D50" s="55">
        <v>-1</v>
      </c>
      <c r="E50" s="58">
        <v>-1</v>
      </c>
      <c r="F50" s="75">
        <v>-1</v>
      </c>
      <c r="G50" s="21">
        <f t="shared" si="18"/>
        <v>154562.81285227113</v>
      </c>
      <c r="H50" s="21">
        <f t="shared" si="19"/>
        <v>181039.92189428056</v>
      </c>
      <c r="I50" s="21">
        <f t="shared" si="20"/>
        <v>232933.76939337139</v>
      </c>
      <c r="J50" s="42">
        <f t="shared" si="11"/>
        <v>4780.2931809980755</v>
      </c>
      <c r="K50" s="43">
        <f t="shared" si="12"/>
        <v>5599.1728420911513</v>
      </c>
      <c r="L50" s="44">
        <f t="shared" si="13"/>
        <v>7204.1371977331355</v>
      </c>
      <c r="M50" s="42">
        <f t="shared" si="14"/>
        <v>-4780.2931809980755</v>
      </c>
      <c r="N50" s="43">
        <f t="shared" si="15"/>
        <v>-5599.1728420911513</v>
      </c>
      <c r="O50" s="44">
        <f t="shared" si="16"/>
        <v>-7204.1371977331355</v>
      </c>
      <c r="P50" s="86" t="s">
        <v>55</v>
      </c>
      <c r="Q50" s="87" t="s">
        <v>22</v>
      </c>
      <c r="R50" s="88" t="s">
        <v>22</v>
      </c>
      <c r="S50" s="117" t="s">
        <v>50</v>
      </c>
    </row>
    <row r="51" spans="1:20">
      <c r="A51" s="8">
        <v>43</v>
      </c>
      <c r="B51" s="5">
        <v>44313</v>
      </c>
      <c r="C51" s="45">
        <v>1</v>
      </c>
      <c r="D51" s="55">
        <v>1.27</v>
      </c>
      <c r="E51" s="56">
        <v>1.5</v>
      </c>
      <c r="F51" s="57">
        <v>2</v>
      </c>
      <c r="G51" s="21">
        <f t="shared" si="18"/>
        <v>160451.65602194268</v>
      </c>
      <c r="H51" s="21">
        <f t="shared" si="19"/>
        <v>189186.7183795232</v>
      </c>
      <c r="I51" s="21">
        <f t="shared" si="20"/>
        <v>246909.79555697367</v>
      </c>
      <c r="J51" s="42">
        <f t="shared" si="11"/>
        <v>4636.8843855681334</v>
      </c>
      <c r="K51" s="43">
        <f t="shared" si="12"/>
        <v>5431.1976568284163</v>
      </c>
      <c r="L51" s="44">
        <f t="shared" si="13"/>
        <v>6988.0130818011412</v>
      </c>
      <c r="M51" s="42">
        <f t="shared" si="14"/>
        <v>5888.8431696715297</v>
      </c>
      <c r="N51" s="43">
        <f t="shared" si="15"/>
        <v>8146.7964852426248</v>
      </c>
      <c r="O51" s="44">
        <f t="shared" si="16"/>
        <v>13976.026163602282</v>
      </c>
      <c r="P51" s="86" t="s">
        <v>60</v>
      </c>
      <c r="Q51" s="87" t="s">
        <v>24</v>
      </c>
      <c r="R51" s="88" t="s">
        <v>24</v>
      </c>
      <c r="S51" s="117"/>
      <c r="T51" s="95" t="s">
        <v>63</v>
      </c>
    </row>
    <row r="52" spans="1:20">
      <c r="A52" s="8">
        <v>44</v>
      </c>
      <c r="B52" s="5">
        <v>80867</v>
      </c>
      <c r="C52" s="45">
        <v>1</v>
      </c>
      <c r="D52" s="55">
        <v>1.27</v>
      </c>
      <c r="E52" s="56">
        <v>1.5</v>
      </c>
      <c r="F52" s="57">
        <v>2</v>
      </c>
      <c r="G52" s="21">
        <f t="shared" si="18"/>
        <v>166564.86411637868</v>
      </c>
      <c r="H52" s="21">
        <f t="shared" si="19"/>
        <v>197700.12070660174</v>
      </c>
      <c r="I52" s="21">
        <f t="shared" si="20"/>
        <v>261724.38329039208</v>
      </c>
      <c r="J52" s="42">
        <f t="shared" si="11"/>
        <v>4813.5496806582805</v>
      </c>
      <c r="K52" s="43">
        <f t="shared" si="12"/>
        <v>5675.6015513856955</v>
      </c>
      <c r="L52" s="44">
        <f t="shared" si="13"/>
        <v>7407.2938667092094</v>
      </c>
      <c r="M52" s="42">
        <f t="shared" si="14"/>
        <v>6113.2080944360159</v>
      </c>
      <c r="N52" s="43">
        <f t="shared" si="15"/>
        <v>8513.4023270785437</v>
      </c>
      <c r="O52" s="44">
        <f t="shared" si="16"/>
        <v>14814.587733418419</v>
      </c>
      <c r="P52" s="86" t="s">
        <v>60</v>
      </c>
      <c r="Q52" s="87" t="s">
        <v>24</v>
      </c>
      <c r="R52" s="88" t="s">
        <v>24</v>
      </c>
      <c r="S52" s="117"/>
      <c r="T52" s="95" t="s">
        <v>63</v>
      </c>
    </row>
    <row r="53" spans="1:20">
      <c r="A53" s="8">
        <v>45</v>
      </c>
      <c r="B53" s="5">
        <v>80871</v>
      </c>
      <c r="C53" s="45">
        <v>2</v>
      </c>
      <c r="D53" s="55">
        <v>0.61799999999999999</v>
      </c>
      <c r="E53" s="56">
        <v>1.27</v>
      </c>
      <c r="F53" s="57">
        <v>1.5</v>
      </c>
      <c r="G53" s="21">
        <f t="shared" si="18"/>
        <v>169652.97669709634</v>
      </c>
      <c r="H53" s="21">
        <f t="shared" si="19"/>
        <v>205232.49530552328</v>
      </c>
      <c r="I53" s="21">
        <f t="shared" si="20"/>
        <v>273501.98053845973</v>
      </c>
      <c r="J53" s="42">
        <f t="shared" si="11"/>
        <v>4996.9459234913602</v>
      </c>
      <c r="K53" s="43">
        <f t="shared" si="12"/>
        <v>5931.0036211980523</v>
      </c>
      <c r="L53" s="44">
        <f t="shared" si="13"/>
        <v>7851.7314987117625</v>
      </c>
      <c r="M53" s="42">
        <f t="shared" si="14"/>
        <v>3088.1125807176604</v>
      </c>
      <c r="N53" s="43">
        <f t="shared" si="15"/>
        <v>7532.3745989215267</v>
      </c>
      <c r="O53" s="44">
        <f t="shared" si="16"/>
        <v>11777.597248067643</v>
      </c>
      <c r="P53" s="86" t="s">
        <v>48</v>
      </c>
      <c r="Q53" s="87" t="s">
        <v>22</v>
      </c>
      <c r="R53" s="88" t="s">
        <v>22</v>
      </c>
      <c r="S53" s="117" t="s">
        <v>24</v>
      </c>
    </row>
    <row r="54" spans="1:20">
      <c r="A54" s="8">
        <v>46</v>
      </c>
      <c r="B54" s="5">
        <v>44372</v>
      </c>
      <c r="C54" s="45">
        <v>2</v>
      </c>
      <c r="D54" s="55">
        <v>0.61799999999999999</v>
      </c>
      <c r="E54" s="58">
        <v>-1</v>
      </c>
      <c r="F54" s="75">
        <v>-1</v>
      </c>
      <c r="G54" s="21">
        <f t="shared" si="18"/>
        <v>172798.3428850605</v>
      </c>
      <c r="H54" s="21">
        <f t="shared" si="19"/>
        <v>199075.52044635758</v>
      </c>
      <c r="I54" s="21">
        <f t="shared" si="20"/>
        <v>265296.92112230591</v>
      </c>
      <c r="J54" s="42">
        <f t="shared" si="11"/>
        <v>5089.5893009128904</v>
      </c>
      <c r="K54" s="43">
        <f t="shared" si="12"/>
        <v>6156.974859165698</v>
      </c>
      <c r="L54" s="44">
        <f t="shared" si="13"/>
        <v>8205.059416153792</v>
      </c>
      <c r="M54" s="42">
        <f t="shared" si="14"/>
        <v>3145.3661879641663</v>
      </c>
      <c r="N54" s="43">
        <f t="shared" si="15"/>
        <v>-6156.974859165698</v>
      </c>
      <c r="O54" s="44">
        <f t="shared" si="16"/>
        <v>-8205.059416153792</v>
      </c>
      <c r="P54" s="86" t="s">
        <v>55</v>
      </c>
      <c r="Q54" s="87" t="s">
        <v>22</v>
      </c>
      <c r="R54" s="88" t="s">
        <v>22</v>
      </c>
      <c r="S54" s="117" t="s">
        <v>22</v>
      </c>
    </row>
    <row r="55" spans="1:20">
      <c r="A55" s="8">
        <v>47</v>
      </c>
      <c r="B55" s="5">
        <v>44382</v>
      </c>
      <c r="C55" s="45">
        <v>2</v>
      </c>
      <c r="D55" s="55">
        <v>1.27</v>
      </c>
      <c r="E55" s="56">
        <v>1.5</v>
      </c>
      <c r="F55" s="57">
        <v>2</v>
      </c>
      <c r="G55" s="21">
        <f t="shared" si="18"/>
        <v>179381.95974898129</v>
      </c>
      <c r="H55" s="21">
        <f t="shared" si="19"/>
        <v>208033.91886644368</v>
      </c>
      <c r="I55" s="21">
        <f t="shared" si="20"/>
        <v>281214.73638964427</v>
      </c>
      <c r="J55" s="42">
        <f t="shared" si="11"/>
        <v>5183.9502865518143</v>
      </c>
      <c r="K55" s="43">
        <f t="shared" si="12"/>
        <v>5972.2656133907276</v>
      </c>
      <c r="L55" s="44">
        <f t="shared" si="13"/>
        <v>7958.9076336691769</v>
      </c>
      <c r="M55" s="42">
        <f t="shared" si="14"/>
        <v>6583.6168639208045</v>
      </c>
      <c r="N55" s="43">
        <f t="shared" si="15"/>
        <v>8958.3984200860905</v>
      </c>
      <c r="O55" s="44">
        <f t="shared" si="16"/>
        <v>15917.815267338354</v>
      </c>
      <c r="P55" s="86" t="s">
        <v>60</v>
      </c>
      <c r="Q55" s="87" t="s">
        <v>22</v>
      </c>
      <c r="R55" s="88" t="s">
        <v>50</v>
      </c>
      <c r="S55" s="117" t="s">
        <v>22</v>
      </c>
    </row>
    <row r="56" spans="1:20">
      <c r="A56" s="8">
        <v>48</v>
      </c>
      <c r="B56" s="5">
        <v>44382</v>
      </c>
      <c r="C56" s="45">
        <v>2</v>
      </c>
      <c r="D56" s="55">
        <v>1.27</v>
      </c>
      <c r="E56" s="56">
        <v>1.5</v>
      </c>
      <c r="F56" s="57">
        <v>2</v>
      </c>
      <c r="G56" s="21">
        <f t="shared" si="18"/>
        <v>186216.41241541746</v>
      </c>
      <c r="H56" s="21">
        <f t="shared" si="19"/>
        <v>217395.44521543366</v>
      </c>
      <c r="I56" s="21">
        <f t="shared" si="20"/>
        <v>298087.62057302293</v>
      </c>
      <c r="J56" s="42">
        <f t="shared" si="11"/>
        <v>5381.4587924694388</v>
      </c>
      <c r="K56" s="43">
        <f t="shared" si="12"/>
        <v>6241.0175659933102</v>
      </c>
      <c r="L56" s="44">
        <f t="shared" si="13"/>
        <v>8436.4420916893287</v>
      </c>
      <c r="M56" s="42">
        <f t="shared" si="14"/>
        <v>6834.4526664361874</v>
      </c>
      <c r="N56" s="43">
        <f t="shared" si="15"/>
        <v>9361.5263489899662</v>
      </c>
      <c r="O56" s="44">
        <f t="shared" si="16"/>
        <v>16872.884183378657</v>
      </c>
      <c r="P56" s="86" t="s">
        <v>60</v>
      </c>
      <c r="Q56" s="87" t="s">
        <v>22</v>
      </c>
      <c r="R56" s="88" t="s">
        <v>24</v>
      </c>
      <c r="S56" s="117" t="s">
        <v>22</v>
      </c>
    </row>
    <row r="57" spans="1:20">
      <c r="A57" s="8">
        <v>49</v>
      </c>
      <c r="B57" s="5">
        <v>44398</v>
      </c>
      <c r="C57" s="45">
        <v>1</v>
      </c>
      <c r="D57" s="55">
        <v>1.27</v>
      </c>
      <c r="E57" s="56">
        <v>1.5</v>
      </c>
      <c r="F57" s="57">
        <v>2</v>
      </c>
      <c r="G57" s="21">
        <f t="shared" si="18"/>
        <v>193311.25772844488</v>
      </c>
      <c r="H57" s="21">
        <f t="shared" si="19"/>
        <v>227178.24025012818</v>
      </c>
      <c r="I57" s="21">
        <f t="shared" si="20"/>
        <v>315972.87780740432</v>
      </c>
      <c r="J57" s="42">
        <f t="shared" si="11"/>
        <v>5586.4923724625241</v>
      </c>
      <c r="K57" s="43">
        <f t="shared" si="12"/>
        <v>6521.8633564630099</v>
      </c>
      <c r="L57" s="44">
        <f t="shared" si="13"/>
        <v>8942.6286171906868</v>
      </c>
      <c r="M57" s="42">
        <f t="shared" si="14"/>
        <v>7094.8453130274056</v>
      </c>
      <c r="N57" s="43">
        <f t="shared" si="15"/>
        <v>9782.7950346945145</v>
      </c>
      <c r="O57" s="44">
        <f t="shared" si="16"/>
        <v>17885.257234381374</v>
      </c>
      <c r="P57" s="86" t="s">
        <v>60</v>
      </c>
      <c r="Q57" s="87" t="s">
        <v>24</v>
      </c>
      <c r="R57" s="88" t="s">
        <v>24</v>
      </c>
      <c r="S57" s="117" t="s">
        <v>24</v>
      </c>
    </row>
    <row r="58" spans="1:20" ht="14.25" thickBot="1">
      <c r="A58" s="8">
        <v>50</v>
      </c>
      <c r="B58" s="5">
        <v>44404</v>
      </c>
      <c r="C58" s="49">
        <v>2</v>
      </c>
      <c r="D58" s="55">
        <v>0.61799999999999999</v>
      </c>
      <c r="E58" s="56">
        <v>1.27</v>
      </c>
      <c r="F58" s="57">
        <v>1.5</v>
      </c>
      <c r="G58" s="21">
        <f t="shared" si="18"/>
        <v>196895.24844673026</v>
      </c>
      <c r="H58" s="21">
        <f t="shared" si="19"/>
        <v>235833.73120365807</v>
      </c>
      <c r="I58" s="21">
        <f t="shared" si="20"/>
        <v>330191.65730873751</v>
      </c>
      <c r="J58" s="42">
        <f t="shared" si="11"/>
        <v>5799.3377318533458</v>
      </c>
      <c r="K58" s="43">
        <f t="shared" si="12"/>
        <v>6815.3472075038453</v>
      </c>
      <c r="L58" s="44">
        <f t="shared" si="13"/>
        <v>9479.1863342221295</v>
      </c>
      <c r="M58" s="42">
        <f t="shared" si="14"/>
        <v>3583.9907182853676</v>
      </c>
      <c r="N58" s="43">
        <f t="shared" si="15"/>
        <v>8655.490953529883</v>
      </c>
      <c r="O58" s="44">
        <f t="shared" si="16"/>
        <v>14218.779501333194</v>
      </c>
      <c r="P58" s="86" t="s">
        <v>55</v>
      </c>
      <c r="Q58" s="87" t="s">
        <v>22</v>
      </c>
      <c r="R58" s="88" t="s">
        <v>22</v>
      </c>
      <c r="S58" s="117" t="s">
        <v>22</v>
      </c>
    </row>
    <row r="59" spans="1:20" ht="14.25" thickBot="1">
      <c r="A59" s="8"/>
      <c r="B59" s="104" t="s">
        <v>28</v>
      </c>
      <c r="C59" s="105"/>
      <c r="D59" s="6">
        <f>COUNTIFS(D9:D58,"1.27")+COUNTIFS(D9:D58,"0.618")</f>
        <v>40</v>
      </c>
      <c r="E59" s="6">
        <f>COUNTIFS(E9:E58,"1.27")+COUNTIFS(E9:E58,"1.5")</f>
        <v>28</v>
      </c>
      <c r="F59" s="7">
        <f>COUNTIFS(F9:F58,"2")+COUNTIFS(F9:F58,"1.5")</f>
        <v>34</v>
      </c>
      <c r="G59" s="65">
        <f>M59+G8</f>
        <v>196895.24844673031</v>
      </c>
      <c r="H59" s="66">
        <f>N59+H8</f>
        <v>235833.73120365804</v>
      </c>
      <c r="I59" s="67">
        <f>O59+I8</f>
        <v>330191.65730873751</v>
      </c>
      <c r="J59" s="62" t="s">
        <v>29</v>
      </c>
      <c r="K59" s="63">
        <f>B58-B9</f>
        <v>1219</v>
      </c>
      <c r="L59" s="64" t="s">
        <v>30</v>
      </c>
      <c r="M59" s="76">
        <f>SUM(M9:M58)</f>
        <v>96895.2484467303</v>
      </c>
      <c r="N59" s="77">
        <f>SUM(N9:N58)</f>
        <v>135833.73120365804</v>
      </c>
      <c r="O59" s="78">
        <f>SUM(O9:O58)</f>
        <v>230191.65730873749</v>
      </c>
      <c r="P59" s="89"/>
      <c r="Q59" s="90"/>
      <c r="R59" s="91"/>
      <c r="S59" s="79"/>
    </row>
    <row r="60" spans="1:20" ht="14.25" thickBot="1">
      <c r="A60" s="8"/>
      <c r="B60" s="98" t="s">
        <v>31</v>
      </c>
      <c r="C60" s="99"/>
      <c r="D60" s="6">
        <f>COUNTIF(D9:D58,-1)</f>
        <v>10</v>
      </c>
      <c r="E60" s="6">
        <f>COUNTIF(E9:E58,-1)</f>
        <v>16</v>
      </c>
      <c r="F60" s="7">
        <f>COUNTIF(F9:F58,-1)</f>
        <v>16</v>
      </c>
      <c r="G60" s="96" t="s">
        <v>32</v>
      </c>
      <c r="H60" s="97"/>
      <c r="I60" s="103"/>
      <c r="J60" s="96" t="s">
        <v>33</v>
      </c>
      <c r="K60" s="97"/>
      <c r="L60" s="103"/>
      <c r="M60" s="8"/>
      <c r="N60" s="3"/>
      <c r="O60" s="4"/>
    </row>
    <row r="61" spans="1:20" ht="14.25" thickBot="1">
      <c r="A61" s="8"/>
      <c r="B61" s="98" t="s">
        <v>34</v>
      </c>
      <c r="C61" s="99"/>
      <c r="D61" s="6">
        <f>COUNTIF(D9:D58,0)</f>
        <v>0</v>
      </c>
      <c r="E61" s="6">
        <f>COUNTIF(E9:E58,0)</f>
        <v>0</v>
      </c>
      <c r="F61" s="6">
        <f>COUNTIF(F9:F58,0)</f>
        <v>0</v>
      </c>
      <c r="G61" s="71">
        <f>G59/G8</f>
        <v>1.9689524844673032</v>
      </c>
      <c r="H61" s="72">
        <f t="shared" ref="H61" si="21">H59/H8</f>
        <v>2.3583373120365803</v>
      </c>
      <c r="I61" s="73">
        <f>I59/I8</f>
        <v>3.3019165730873752</v>
      </c>
      <c r="J61" s="60">
        <f>(G61-100%)*30/K59</f>
        <v>2.3846246541443065E-2</v>
      </c>
      <c r="K61" s="60">
        <f>(H61-100%)*30/K59</f>
        <v>3.3429138114107797E-2</v>
      </c>
      <c r="L61" s="61">
        <f>(I61-100%)*30/K59</f>
        <v>5.6650941093208576E-2</v>
      </c>
      <c r="M61" s="9"/>
      <c r="N61" s="2"/>
      <c r="O61" s="10"/>
    </row>
    <row r="62" spans="1:20" ht="14.25" thickBot="1">
      <c r="A62" s="3"/>
      <c r="B62" s="96" t="s">
        <v>35</v>
      </c>
      <c r="C62" s="97"/>
      <c r="D62" s="74">
        <f t="shared" ref="D62:E62" si="22">D59/(D59+D60+D61)</f>
        <v>0.8</v>
      </c>
      <c r="E62" s="69">
        <f t="shared" si="22"/>
        <v>0.63636363636363635</v>
      </c>
      <c r="F62" s="70">
        <f>F59/(F59+F60+F61)</f>
        <v>0.68</v>
      </c>
    </row>
    <row r="64" spans="1:20">
      <c r="D64" s="68"/>
      <c r="E64" s="68"/>
      <c r="F64" s="68"/>
    </row>
  </sheetData>
  <mergeCells count="16">
    <mergeCell ref="S6:S8"/>
    <mergeCell ref="P6:P7"/>
    <mergeCell ref="Q6:Q7"/>
    <mergeCell ref="R6:R7"/>
    <mergeCell ref="T6:T7"/>
    <mergeCell ref="B62:C62"/>
    <mergeCell ref="B61:C61"/>
    <mergeCell ref="J8:L8"/>
    <mergeCell ref="J6:L6"/>
    <mergeCell ref="M6:O6"/>
    <mergeCell ref="G6:I6"/>
    <mergeCell ref="M8:O8"/>
    <mergeCell ref="B59:C59"/>
    <mergeCell ref="B60:C60"/>
    <mergeCell ref="G60:I60"/>
    <mergeCell ref="J60:L60"/>
  </mergeCells>
  <phoneticPr fontId="1"/>
  <dataValidations count="2">
    <dataValidation type="list" allowBlank="1" showInputMessage="1" showErrorMessage="1" sqref="P9:P58">
      <formula1>$V$9:$V$14</formula1>
    </dataValidation>
    <dataValidation type="list" allowBlank="1" showInputMessage="1" showErrorMessage="1" sqref="Q9:S59">
      <formula1>$W$9:$W$11</formula1>
    </dataValidation>
  </dataValidations>
  <pageMargins left="0.7" right="0.7" top="0.75" bottom="0.75" header="0.3" footer="0.3"/>
  <pageSetup paperSize="9" orientation="portrait" horizontalDpi="4294967293"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K63" zoomScale="85" zoomScaleNormal="85" workbookViewId="0">
      <selection activeCell="Y133" sqref="Y133"/>
    </sheetView>
  </sheetViews>
  <sheetFormatPr defaultColWidth="8.125" defaultRowHeight="14.25"/>
  <cols>
    <col min="1" max="1" width="6.625" style="51" customWidth="1"/>
    <col min="2" max="2" width="7.25" style="50" customWidth="1"/>
    <col min="3" max="256" width="8.125" style="50"/>
    <col min="257" max="257" width="6.625" style="50" customWidth="1"/>
    <col min="258" max="258" width="7.25" style="50" customWidth="1"/>
    <col min="259" max="512" width="8.125" style="50"/>
    <col min="513" max="513" width="6.625" style="50" customWidth="1"/>
    <col min="514" max="514" width="7.25" style="50" customWidth="1"/>
    <col min="515" max="768" width="8.125" style="50"/>
    <col min="769" max="769" width="6.625" style="50" customWidth="1"/>
    <col min="770" max="770" width="7.25" style="50" customWidth="1"/>
    <col min="771" max="1024" width="8.125" style="50"/>
    <col min="1025" max="1025" width="6.625" style="50" customWidth="1"/>
    <col min="1026" max="1026" width="7.25" style="50" customWidth="1"/>
    <col min="1027" max="1280" width="8.125" style="50"/>
    <col min="1281" max="1281" width="6.625" style="50" customWidth="1"/>
    <col min="1282" max="1282" width="7.25" style="50" customWidth="1"/>
    <col min="1283" max="1536" width="8.125" style="50"/>
    <col min="1537" max="1537" width="6.625" style="50" customWidth="1"/>
    <col min="1538" max="1538" width="7.25" style="50" customWidth="1"/>
    <col min="1539" max="1792" width="8.125" style="50"/>
    <col min="1793" max="1793" width="6.625" style="50" customWidth="1"/>
    <col min="1794" max="1794" width="7.25" style="50" customWidth="1"/>
    <col min="1795" max="2048" width="8.125" style="50"/>
    <col min="2049" max="2049" width="6.625" style="50" customWidth="1"/>
    <col min="2050" max="2050" width="7.25" style="50" customWidth="1"/>
    <col min="2051" max="2304" width="8.125" style="50"/>
    <col min="2305" max="2305" width="6.625" style="50" customWidth="1"/>
    <col min="2306" max="2306" width="7.25" style="50" customWidth="1"/>
    <col min="2307" max="2560" width="8.125" style="50"/>
    <col min="2561" max="2561" width="6.625" style="50" customWidth="1"/>
    <col min="2562" max="2562" width="7.25" style="50" customWidth="1"/>
    <col min="2563" max="2816" width="8.125" style="50"/>
    <col min="2817" max="2817" width="6.625" style="50" customWidth="1"/>
    <col min="2818" max="2818" width="7.25" style="50" customWidth="1"/>
    <col min="2819" max="3072" width="8.125" style="50"/>
    <col min="3073" max="3073" width="6.625" style="50" customWidth="1"/>
    <col min="3074" max="3074" width="7.25" style="50" customWidth="1"/>
    <col min="3075" max="3328" width="8.125" style="50"/>
    <col min="3329" max="3329" width="6.625" style="50" customWidth="1"/>
    <col min="3330" max="3330" width="7.25" style="50" customWidth="1"/>
    <col min="3331" max="3584" width="8.125" style="50"/>
    <col min="3585" max="3585" width="6.625" style="50" customWidth="1"/>
    <col min="3586" max="3586" width="7.25" style="50" customWidth="1"/>
    <col min="3587" max="3840" width="8.125" style="50"/>
    <col min="3841" max="3841" width="6.625" style="50" customWidth="1"/>
    <col min="3842" max="3842" width="7.25" style="50" customWidth="1"/>
    <col min="3843" max="4096" width="8.125" style="50"/>
    <col min="4097" max="4097" width="6.625" style="50" customWidth="1"/>
    <col min="4098" max="4098" width="7.25" style="50" customWidth="1"/>
    <col min="4099" max="4352" width="8.125" style="50"/>
    <col min="4353" max="4353" width="6.625" style="50" customWidth="1"/>
    <col min="4354" max="4354" width="7.25" style="50" customWidth="1"/>
    <col min="4355" max="4608" width="8.125" style="50"/>
    <col min="4609" max="4609" width="6.625" style="50" customWidth="1"/>
    <col min="4610" max="4610" width="7.25" style="50" customWidth="1"/>
    <col min="4611" max="4864" width="8.125" style="50"/>
    <col min="4865" max="4865" width="6.625" style="50" customWidth="1"/>
    <col min="4866" max="4866" width="7.25" style="50" customWidth="1"/>
    <col min="4867" max="5120" width="8.125" style="50"/>
    <col min="5121" max="5121" width="6.625" style="50" customWidth="1"/>
    <col min="5122" max="5122" width="7.25" style="50" customWidth="1"/>
    <col min="5123" max="5376" width="8.125" style="50"/>
    <col min="5377" max="5377" width="6.625" style="50" customWidth="1"/>
    <col min="5378" max="5378" width="7.25" style="50" customWidth="1"/>
    <col min="5379" max="5632" width="8.125" style="50"/>
    <col min="5633" max="5633" width="6.625" style="50" customWidth="1"/>
    <col min="5634" max="5634" width="7.25" style="50" customWidth="1"/>
    <col min="5635" max="5888" width="8.125" style="50"/>
    <col min="5889" max="5889" width="6.625" style="50" customWidth="1"/>
    <col min="5890" max="5890" width="7.25" style="50" customWidth="1"/>
    <col min="5891" max="6144" width="8.125" style="50"/>
    <col min="6145" max="6145" width="6.625" style="50" customWidth="1"/>
    <col min="6146" max="6146" width="7.25" style="50" customWidth="1"/>
    <col min="6147" max="6400" width="8.125" style="50"/>
    <col min="6401" max="6401" width="6.625" style="50" customWidth="1"/>
    <col min="6402" max="6402" width="7.25" style="50" customWidth="1"/>
    <col min="6403" max="6656" width="8.125" style="50"/>
    <col min="6657" max="6657" width="6.625" style="50" customWidth="1"/>
    <col min="6658" max="6658" width="7.25" style="50" customWidth="1"/>
    <col min="6659" max="6912" width="8.125" style="50"/>
    <col min="6913" max="6913" width="6.625" style="50" customWidth="1"/>
    <col min="6914" max="6914" width="7.25" style="50" customWidth="1"/>
    <col min="6915" max="7168" width="8.125" style="50"/>
    <col min="7169" max="7169" width="6.625" style="50" customWidth="1"/>
    <col min="7170" max="7170" width="7.25" style="50" customWidth="1"/>
    <col min="7171" max="7424" width="8.125" style="50"/>
    <col min="7425" max="7425" width="6.625" style="50" customWidth="1"/>
    <col min="7426" max="7426" width="7.25" style="50" customWidth="1"/>
    <col min="7427" max="7680" width="8.125" style="50"/>
    <col min="7681" max="7681" width="6.625" style="50" customWidth="1"/>
    <col min="7682" max="7682" width="7.25" style="50" customWidth="1"/>
    <col min="7683" max="7936" width="8.125" style="50"/>
    <col min="7937" max="7937" width="6.625" style="50" customWidth="1"/>
    <col min="7938" max="7938" width="7.25" style="50" customWidth="1"/>
    <col min="7939" max="8192" width="8.125" style="50"/>
    <col min="8193" max="8193" width="6.625" style="50" customWidth="1"/>
    <col min="8194" max="8194" width="7.25" style="50" customWidth="1"/>
    <col min="8195" max="8448" width="8.125" style="50"/>
    <col min="8449" max="8449" width="6.625" style="50" customWidth="1"/>
    <col min="8450" max="8450" width="7.25" style="50" customWidth="1"/>
    <col min="8451" max="8704" width="8.125" style="50"/>
    <col min="8705" max="8705" width="6.625" style="50" customWidth="1"/>
    <col min="8706" max="8706" width="7.25" style="50" customWidth="1"/>
    <col min="8707" max="8960" width="8.125" style="50"/>
    <col min="8961" max="8961" width="6.625" style="50" customWidth="1"/>
    <col min="8962" max="8962" width="7.25" style="50" customWidth="1"/>
    <col min="8963" max="9216" width="8.125" style="50"/>
    <col min="9217" max="9217" width="6.625" style="50" customWidth="1"/>
    <col min="9218" max="9218" width="7.25" style="50" customWidth="1"/>
    <col min="9219" max="9472" width="8.125" style="50"/>
    <col min="9473" max="9473" width="6.625" style="50" customWidth="1"/>
    <col min="9474" max="9474" width="7.25" style="50" customWidth="1"/>
    <col min="9475" max="9728" width="8.125" style="50"/>
    <col min="9729" max="9729" width="6.625" style="50" customWidth="1"/>
    <col min="9730" max="9730" width="7.25" style="50" customWidth="1"/>
    <col min="9731" max="9984" width="8.125" style="50"/>
    <col min="9985" max="9985" width="6.625" style="50" customWidth="1"/>
    <col min="9986" max="9986" width="7.25" style="50" customWidth="1"/>
    <col min="9987" max="10240" width="8.125" style="50"/>
    <col min="10241" max="10241" width="6.625" style="50" customWidth="1"/>
    <col min="10242" max="10242" width="7.25" style="50" customWidth="1"/>
    <col min="10243" max="10496" width="8.125" style="50"/>
    <col min="10497" max="10497" width="6.625" style="50" customWidth="1"/>
    <col min="10498" max="10498" width="7.25" style="50" customWidth="1"/>
    <col min="10499" max="10752" width="8.125" style="50"/>
    <col min="10753" max="10753" width="6.625" style="50" customWidth="1"/>
    <col min="10754" max="10754" width="7.25" style="50" customWidth="1"/>
    <col min="10755" max="11008" width="8.125" style="50"/>
    <col min="11009" max="11009" width="6.625" style="50" customWidth="1"/>
    <col min="11010" max="11010" width="7.25" style="50" customWidth="1"/>
    <col min="11011" max="11264" width="8.125" style="50"/>
    <col min="11265" max="11265" width="6.625" style="50" customWidth="1"/>
    <col min="11266" max="11266" width="7.25" style="50" customWidth="1"/>
    <col min="11267" max="11520" width="8.125" style="50"/>
    <col min="11521" max="11521" width="6.625" style="50" customWidth="1"/>
    <col min="11522" max="11522" width="7.25" style="50" customWidth="1"/>
    <col min="11523" max="11776" width="8.125" style="50"/>
    <col min="11777" max="11777" width="6.625" style="50" customWidth="1"/>
    <col min="11778" max="11778" width="7.25" style="50" customWidth="1"/>
    <col min="11779" max="12032" width="8.125" style="50"/>
    <col min="12033" max="12033" width="6.625" style="50" customWidth="1"/>
    <col min="12034" max="12034" width="7.25" style="50" customWidth="1"/>
    <col min="12035" max="12288" width="8.125" style="50"/>
    <col min="12289" max="12289" width="6.625" style="50" customWidth="1"/>
    <col min="12290" max="12290" width="7.25" style="50" customWidth="1"/>
    <col min="12291" max="12544" width="8.125" style="50"/>
    <col min="12545" max="12545" width="6.625" style="50" customWidth="1"/>
    <col min="12546" max="12546" width="7.25" style="50" customWidth="1"/>
    <col min="12547" max="12800" width="8.125" style="50"/>
    <col min="12801" max="12801" width="6.625" style="50" customWidth="1"/>
    <col min="12802" max="12802" width="7.25" style="50" customWidth="1"/>
    <col min="12803" max="13056" width="8.125" style="50"/>
    <col min="13057" max="13057" width="6.625" style="50" customWidth="1"/>
    <col min="13058" max="13058" width="7.25" style="50" customWidth="1"/>
    <col min="13059" max="13312" width="8.125" style="50"/>
    <col min="13313" max="13313" width="6.625" style="50" customWidth="1"/>
    <col min="13314" max="13314" width="7.25" style="50" customWidth="1"/>
    <col min="13315" max="13568" width="8.125" style="50"/>
    <col min="13569" max="13569" width="6.625" style="50" customWidth="1"/>
    <col min="13570" max="13570" width="7.25" style="50" customWidth="1"/>
    <col min="13571" max="13824" width="8.125" style="50"/>
    <col min="13825" max="13825" width="6.625" style="50" customWidth="1"/>
    <col min="13826" max="13826" width="7.25" style="50" customWidth="1"/>
    <col min="13827" max="14080" width="8.125" style="50"/>
    <col min="14081" max="14081" width="6.625" style="50" customWidth="1"/>
    <col min="14082" max="14082" width="7.25" style="50" customWidth="1"/>
    <col min="14083" max="14336" width="8.125" style="50"/>
    <col min="14337" max="14337" width="6.625" style="50" customWidth="1"/>
    <col min="14338" max="14338" width="7.25" style="50" customWidth="1"/>
    <col min="14339" max="14592" width="8.125" style="50"/>
    <col min="14593" max="14593" width="6.625" style="50" customWidth="1"/>
    <col min="14594" max="14594" width="7.25" style="50" customWidth="1"/>
    <col min="14595" max="14848" width="8.125" style="50"/>
    <col min="14849" max="14849" width="6.625" style="50" customWidth="1"/>
    <col min="14850" max="14850" width="7.25" style="50" customWidth="1"/>
    <col min="14851" max="15104" width="8.125" style="50"/>
    <col min="15105" max="15105" width="6.625" style="50" customWidth="1"/>
    <col min="15106" max="15106" width="7.25" style="50" customWidth="1"/>
    <col min="15107" max="15360" width="8.125" style="50"/>
    <col min="15361" max="15361" width="6.625" style="50" customWidth="1"/>
    <col min="15362" max="15362" width="7.25" style="50" customWidth="1"/>
    <col min="15363" max="15616" width="8.125" style="50"/>
    <col min="15617" max="15617" width="6.625" style="50" customWidth="1"/>
    <col min="15618" max="15618" width="7.25" style="50" customWidth="1"/>
    <col min="15619" max="15872" width="8.125" style="50"/>
    <col min="15873" max="15873" width="6.625" style="50" customWidth="1"/>
    <col min="15874" max="15874" width="7.25" style="50" customWidth="1"/>
    <col min="15875" max="16128" width="8.125" style="50"/>
    <col min="16129" max="16129" width="6.625" style="50" customWidth="1"/>
    <col min="16130" max="16130" width="7.25" style="50" customWidth="1"/>
    <col min="16131" max="16384" width="8.125" style="50"/>
  </cols>
  <sheetData/>
  <phoneticPr fontId="1"/>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69" zoomScaleNormal="100" workbookViewId="0">
      <selection activeCell="E91" sqref="E91"/>
    </sheetView>
  </sheetViews>
  <sheetFormatPr defaultRowHeight="13.5"/>
  <sheetData/>
  <phoneticPr fontId="1"/>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9"/>
  <sheetViews>
    <sheetView topLeftCell="A16" zoomScale="145" zoomScaleSheetLayoutView="100" workbookViewId="0">
      <selection activeCell="K21" sqref="K21"/>
    </sheetView>
  </sheetViews>
  <sheetFormatPr defaultColWidth="8.125" defaultRowHeight="13.5"/>
  <cols>
    <col min="1" max="16384" width="8.125" style="50"/>
  </cols>
  <sheetData>
    <row r="1" spans="1:10">
      <c r="A1" s="50" t="s">
        <v>36</v>
      </c>
    </row>
    <row r="2" spans="1:10">
      <c r="A2" s="109" t="s">
        <v>64</v>
      </c>
      <c r="B2" s="110"/>
      <c r="C2" s="110"/>
      <c r="D2" s="110"/>
      <c r="E2" s="110"/>
      <c r="F2" s="110"/>
      <c r="G2" s="110"/>
      <c r="H2" s="110"/>
      <c r="I2" s="110"/>
      <c r="J2" s="110"/>
    </row>
    <row r="3" spans="1:10">
      <c r="A3" s="110"/>
      <c r="B3" s="110"/>
      <c r="C3" s="110"/>
      <c r="D3" s="110"/>
      <c r="E3" s="110"/>
      <c r="F3" s="110"/>
      <c r="G3" s="110"/>
      <c r="H3" s="110"/>
      <c r="I3" s="110"/>
      <c r="J3" s="110"/>
    </row>
    <row r="4" spans="1:10">
      <c r="A4" s="110"/>
      <c r="B4" s="110"/>
      <c r="C4" s="110"/>
      <c r="D4" s="110"/>
      <c r="E4" s="110"/>
      <c r="F4" s="110"/>
      <c r="G4" s="110"/>
      <c r="H4" s="110"/>
      <c r="I4" s="110"/>
      <c r="J4" s="110"/>
    </row>
    <row r="5" spans="1:10">
      <c r="A5" s="110"/>
      <c r="B5" s="110"/>
      <c r="C5" s="110"/>
      <c r="D5" s="110"/>
      <c r="E5" s="110"/>
      <c r="F5" s="110"/>
      <c r="G5" s="110"/>
      <c r="H5" s="110"/>
      <c r="I5" s="110"/>
      <c r="J5" s="110"/>
    </row>
    <row r="6" spans="1:10">
      <c r="A6" s="110"/>
      <c r="B6" s="110"/>
      <c r="C6" s="110"/>
      <c r="D6" s="110"/>
      <c r="E6" s="110"/>
      <c r="F6" s="110"/>
      <c r="G6" s="110"/>
      <c r="H6" s="110"/>
      <c r="I6" s="110"/>
      <c r="J6" s="110"/>
    </row>
    <row r="7" spans="1:10">
      <c r="A7" s="110"/>
      <c r="B7" s="110"/>
      <c r="C7" s="110"/>
      <c r="D7" s="110"/>
      <c r="E7" s="110"/>
      <c r="F7" s="110"/>
      <c r="G7" s="110"/>
      <c r="H7" s="110"/>
      <c r="I7" s="110"/>
      <c r="J7" s="110"/>
    </row>
    <row r="8" spans="1:10">
      <c r="A8" s="110"/>
      <c r="B8" s="110"/>
      <c r="C8" s="110"/>
      <c r="D8" s="110"/>
      <c r="E8" s="110"/>
      <c r="F8" s="110"/>
      <c r="G8" s="110"/>
      <c r="H8" s="110"/>
      <c r="I8" s="110"/>
      <c r="J8" s="110"/>
    </row>
    <row r="9" spans="1:10">
      <c r="A9" s="110"/>
      <c r="B9" s="110"/>
      <c r="C9" s="110"/>
      <c r="D9" s="110"/>
      <c r="E9" s="110"/>
      <c r="F9" s="110"/>
      <c r="G9" s="110"/>
      <c r="H9" s="110"/>
      <c r="I9" s="110"/>
      <c r="J9" s="110"/>
    </row>
    <row r="11" spans="1:10">
      <c r="A11" s="50" t="s">
        <v>37</v>
      </c>
    </row>
    <row r="12" spans="1:10">
      <c r="A12" s="111" t="s">
        <v>65</v>
      </c>
      <c r="B12" s="112"/>
      <c r="C12" s="112"/>
      <c r="D12" s="112"/>
      <c r="E12" s="112"/>
      <c r="F12" s="112"/>
      <c r="G12" s="112"/>
      <c r="H12" s="112"/>
      <c r="I12" s="112"/>
      <c r="J12" s="112"/>
    </row>
    <row r="13" spans="1:10">
      <c r="A13" s="112"/>
      <c r="B13" s="112"/>
      <c r="C13" s="112"/>
      <c r="D13" s="112"/>
      <c r="E13" s="112"/>
      <c r="F13" s="112"/>
      <c r="G13" s="112"/>
      <c r="H13" s="112"/>
      <c r="I13" s="112"/>
      <c r="J13" s="112"/>
    </row>
    <row r="14" spans="1:10">
      <c r="A14" s="112"/>
      <c r="B14" s="112"/>
      <c r="C14" s="112"/>
      <c r="D14" s="112"/>
      <c r="E14" s="112"/>
      <c r="F14" s="112"/>
      <c r="G14" s="112"/>
      <c r="H14" s="112"/>
      <c r="I14" s="112"/>
      <c r="J14" s="112"/>
    </row>
    <row r="15" spans="1:10">
      <c r="A15" s="112"/>
      <c r="B15" s="112"/>
      <c r="C15" s="112"/>
      <c r="D15" s="112"/>
      <c r="E15" s="112"/>
      <c r="F15" s="112"/>
      <c r="G15" s="112"/>
      <c r="H15" s="112"/>
      <c r="I15" s="112"/>
      <c r="J15" s="112"/>
    </row>
    <row r="16" spans="1:10">
      <c r="A16" s="112"/>
      <c r="B16" s="112"/>
      <c r="C16" s="112"/>
      <c r="D16" s="112"/>
      <c r="E16" s="112"/>
      <c r="F16" s="112"/>
      <c r="G16" s="112"/>
      <c r="H16" s="112"/>
      <c r="I16" s="112"/>
      <c r="J16" s="112"/>
    </row>
    <row r="17" spans="1:10">
      <c r="A17" s="112"/>
      <c r="B17" s="112"/>
      <c r="C17" s="112"/>
      <c r="D17" s="112"/>
      <c r="E17" s="112"/>
      <c r="F17" s="112"/>
      <c r="G17" s="112"/>
      <c r="H17" s="112"/>
      <c r="I17" s="112"/>
      <c r="J17" s="112"/>
    </row>
    <row r="18" spans="1:10">
      <c r="A18" s="112"/>
      <c r="B18" s="112"/>
      <c r="C18" s="112"/>
      <c r="D18" s="112"/>
      <c r="E18" s="112"/>
      <c r="F18" s="112"/>
      <c r="G18" s="112"/>
      <c r="H18" s="112"/>
      <c r="I18" s="112"/>
      <c r="J18" s="112"/>
    </row>
    <row r="19" spans="1:10">
      <c r="A19" s="112"/>
      <c r="B19" s="112"/>
      <c r="C19" s="112"/>
      <c r="D19" s="112"/>
      <c r="E19" s="112"/>
      <c r="F19" s="112"/>
      <c r="G19" s="112"/>
      <c r="H19" s="112"/>
      <c r="I19" s="112"/>
      <c r="J19" s="112"/>
    </row>
    <row r="21" spans="1:10">
      <c r="A21" s="50" t="s">
        <v>38</v>
      </c>
    </row>
    <row r="22" spans="1:10">
      <c r="A22" s="111" t="s">
        <v>66</v>
      </c>
      <c r="B22" s="111"/>
      <c r="C22" s="111"/>
      <c r="D22" s="111"/>
      <c r="E22" s="111"/>
      <c r="F22" s="111"/>
      <c r="G22" s="111"/>
      <c r="H22" s="111"/>
      <c r="I22" s="111"/>
      <c r="J22" s="111"/>
    </row>
    <row r="23" spans="1:10">
      <c r="A23" s="111"/>
      <c r="B23" s="111"/>
      <c r="C23" s="111"/>
      <c r="D23" s="111"/>
      <c r="E23" s="111"/>
      <c r="F23" s="111"/>
      <c r="G23" s="111"/>
      <c r="H23" s="111"/>
      <c r="I23" s="111"/>
      <c r="J23" s="111"/>
    </row>
    <row r="24" spans="1:10">
      <c r="A24" s="111"/>
      <c r="B24" s="111"/>
      <c r="C24" s="111"/>
      <c r="D24" s="111"/>
      <c r="E24" s="111"/>
      <c r="F24" s="111"/>
      <c r="G24" s="111"/>
      <c r="H24" s="111"/>
      <c r="I24" s="111"/>
      <c r="J24" s="111"/>
    </row>
    <row r="25" spans="1:10">
      <c r="A25" s="111"/>
      <c r="B25" s="111"/>
      <c r="C25" s="111"/>
      <c r="D25" s="111"/>
      <c r="E25" s="111"/>
      <c r="F25" s="111"/>
      <c r="G25" s="111"/>
      <c r="H25" s="111"/>
      <c r="I25" s="111"/>
      <c r="J25" s="111"/>
    </row>
    <row r="26" spans="1:10">
      <c r="A26" s="111"/>
      <c r="B26" s="111"/>
      <c r="C26" s="111"/>
      <c r="D26" s="111"/>
      <c r="E26" s="111"/>
      <c r="F26" s="111"/>
      <c r="G26" s="111"/>
      <c r="H26" s="111"/>
      <c r="I26" s="111"/>
      <c r="J26" s="111"/>
    </row>
    <row r="27" spans="1:10">
      <c r="A27" s="111"/>
      <c r="B27" s="111"/>
      <c r="C27" s="111"/>
      <c r="D27" s="111"/>
      <c r="E27" s="111"/>
      <c r="F27" s="111"/>
      <c r="G27" s="111"/>
      <c r="H27" s="111"/>
      <c r="I27" s="111"/>
      <c r="J27" s="111"/>
    </row>
    <row r="28" spans="1:10">
      <c r="A28" s="111"/>
      <c r="B28" s="111"/>
      <c r="C28" s="111"/>
      <c r="D28" s="111"/>
      <c r="E28" s="111"/>
      <c r="F28" s="111"/>
      <c r="G28" s="111"/>
      <c r="H28" s="111"/>
      <c r="I28" s="111"/>
      <c r="J28" s="111"/>
    </row>
    <row r="29" spans="1:10">
      <c r="A29" s="111"/>
      <c r="B29" s="111"/>
      <c r="C29" s="111"/>
      <c r="D29" s="111"/>
      <c r="E29" s="111"/>
      <c r="F29" s="111"/>
      <c r="G29" s="111"/>
      <c r="H29" s="111"/>
      <c r="I29" s="111"/>
      <c r="J29" s="111"/>
    </row>
  </sheetData>
  <mergeCells count="3">
    <mergeCell ref="A2:J9"/>
    <mergeCell ref="A12:J19"/>
    <mergeCell ref="A22:J29"/>
  </mergeCells>
  <phoneticPr fontId="1"/>
  <pageMargins left="0.75" right="0.75" top="1" bottom="1" header="0.51111111111111107" footer="0.51111111111111107"/>
  <pageSetup paperSize="9" orientation="portrait"/>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O20" sqref="O20"/>
    </sheetView>
  </sheetViews>
  <sheetFormatPr defaultRowHeight="13.5"/>
  <sheetData/>
  <phoneticPr fontId="1"/>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2"/>
  <sheetViews>
    <sheetView zoomScale="80" zoomScaleNormal="80" workbookViewId="0">
      <selection activeCell="E23" sqref="E23"/>
    </sheetView>
  </sheetViews>
  <sheetFormatPr defaultRowHeight="13.5"/>
  <cols>
    <col min="1" max="1" width="14" customWidth="1"/>
    <col min="2" max="2" width="13.25" customWidth="1"/>
    <col min="4" max="4" width="14.75" customWidth="1"/>
    <col min="6" max="6" width="14.25" customWidth="1"/>
    <col min="8" max="8" width="15.625" customWidth="1"/>
  </cols>
  <sheetData>
    <row r="1" spans="1:8" ht="17.25">
      <c r="A1" s="29" t="s">
        <v>39</v>
      </c>
      <c r="B1" s="30"/>
      <c r="C1" s="31"/>
      <c r="D1" s="32"/>
      <c r="E1" s="31"/>
      <c r="F1" s="32"/>
      <c r="G1" s="31"/>
      <c r="H1" s="32"/>
    </row>
    <row r="2" spans="1:8" ht="17.25">
      <c r="A2" s="33"/>
      <c r="B2" s="31"/>
      <c r="C2" s="31"/>
      <c r="D2" s="32"/>
      <c r="E2" s="31"/>
      <c r="F2" s="32"/>
      <c r="G2" s="31"/>
      <c r="H2" s="32"/>
    </row>
    <row r="3" spans="1:8" ht="17.25">
      <c r="A3" s="34" t="s">
        <v>40</v>
      </c>
      <c r="B3" s="34" t="s">
        <v>41</v>
      </c>
      <c r="C3" s="34" t="s">
        <v>42</v>
      </c>
      <c r="D3" s="35" t="s">
        <v>43</v>
      </c>
      <c r="E3" s="34" t="s">
        <v>44</v>
      </c>
      <c r="F3" s="35" t="s">
        <v>43</v>
      </c>
      <c r="G3" s="34" t="s">
        <v>45</v>
      </c>
      <c r="H3" s="35" t="s">
        <v>43</v>
      </c>
    </row>
    <row r="4" spans="1:8" ht="17.25">
      <c r="A4" s="36" t="s">
        <v>46</v>
      </c>
      <c r="B4" s="36" t="s">
        <v>47</v>
      </c>
      <c r="C4" s="36"/>
      <c r="D4" s="37"/>
      <c r="E4" s="36"/>
      <c r="F4" s="37"/>
      <c r="G4" s="36"/>
      <c r="H4" s="37"/>
    </row>
    <row r="5" spans="1:8" ht="17.25">
      <c r="A5" s="36" t="s">
        <v>46</v>
      </c>
      <c r="B5" s="36"/>
      <c r="C5" s="36"/>
      <c r="D5" s="37"/>
      <c r="E5" s="36"/>
      <c r="F5" s="38"/>
      <c r="G5" s="36"/>
      <c r="H5" s="38"/>
    </row>
    <row r="6" spans="1:8" ht="17.25">
      <c r="A6" s="36" t="s">
        <v>46</v>
      </c>
      <c r="B6" s="36"/>
      <c r="C6" s="36"/>
      <c r="D6" s="38"/>
      <c r="E6" s="36"/>
      <c r="F6" s="38"/>
      <c r="G6" s="36"/>
      <c r="H6" s="38"/>
    </row>
    <row r="7" spans="1:8" ht="17.25">
      <c r="A7" s="36" t="s">
        <v>46</v>
      </c>
      <c r="B7" s="36"/>
      <c r="C7" s="36"/>
      <c r="D7" s="38"/>
      <c r="E7" s="36"/>
      <c r="F7" s="38"/>
      <c r="G7" s="36"/>
      <c r="H7" s="38"/>
    </row>
    <row r="8" spans="1:8" ht="17.25">
      <c r="A8" s="36" t="s">
        <v>46</v>
      </c>
      <c r="B8" s="36"/>
      <c r="C8" s="36"/>
      <c r="D8" s="38"/>
      <c r="E8" s="36"/>
      <c r="F8" s="38"/>
      <c r="G8" s="36"/>
      <c r="H8" s="38"/>
    </row>
    <row r="9" spans="1:8" ht="17.25">
      <c r="A9" s="36" t="s">
        <v>46</v>
      </c>
      <c r="B9" s="36"/>
      <c r="C9" s="36"/>
      <c r="D9" s="38"/>
      <c r="E9" s="36"/>
      <c r="F9" s="38"/>
      <c r="G9" s="36"/>
      <c r="H9" s="38"/>
    </row>
    <row r="10" spans="1:8" ht="17.25">
      <c r="A10" s="36" t="s">
        <v>46</v>
      </c>
      <c r="B10" s="36"/>
      <c r="C10" s="36"/>
      <c r="D10" s="38"/>
      <c r="E10" s="36"/>
      <c r="F10" s="38"/>
      <c r="G10" s="36"/>
      <c r="H10" s="38"/>
    </row>
    <row r="11" spans="1:8" ht="17.25">
      <c r="A11" s="36" t="s">
        <v>46</v>
      </c>
      <c r="B11" s="36"/>
      <c r="C11" s="36"/>
      <c r="D11" s="38"/>
      <c r="E11" s="36"/>
      <c r="F11" s="38"/>
      <c r="G11" s="36"/>
      <c r="H11" s="38"/>
    </row>
    <row r="12" spans="1:8" ht="17.25">
      <c r="A12" s="33"/>
      <c r="B12" s="31"/>
      <c r="C12" s="31"/>
      <c r="D12" s="32"/>
      <c r="E12" s="31"/>
      <c r="F12" s="32"/>
      <c r="G12" s="31"/>
      <c r="H12" s="32"/>
    </row>
  </sheetData>
  <phoneticPr fontId="1"/>
  <pageMargins left="0.7" right="0.7" top="0.75" bottom="0.75" header="0.3" footer="0.3"/>
  <pageSetup paperSize="9" orientation="portrait" horizontalDpi="4294967293"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6</vt:i4>
      </vt:variant>
    </vt:vector>
  </HeadingPairs>
  <TitlesOfParts>
    <vt:vector size="6" baseType="lpstr">
      <vt:lpstr>検証シート</vt:lpstr>
      <vt:lpstr>画像</vt:lpstr>
      <vt:lpstr>画像（ＯＢ）</vt:lpstr>
      <vt:lpstr>気づき</vt:lpstr>
      <vt:lpstr>気づき２　画像</vt:lpstr>
      <vt:lpstr>検証終了通貨</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木村壽巳</dc:creator>
  <cp:keywords/>
  <dc:description/>
  <cp:lastModifiedBy>kikaku</cp:lastModifiedBy>
  <cp:revision/>
  <dcterms:created xsi:type="dcterms:W3CDTF">2020-09-18T03:10:57Z</dcterms:created>
  <dcterms:modified xsi:type="dcterms:W3CDTF">2021-09-06T12:19:48Z</dcterms:modified>
  <cp:category/>
  <cp:contentStatus/>
</cp:coreProperties>
</file>