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e\Desktop\"/>
    </mc:Choice>
  </mc:AlternateContent>
  <xr:revisionPtr revIDLastSave="0" documentId="13_ncr:1_{8286CD54-7C71-455D-B4F5-7569EDADA39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  <sheet name="Sheet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A3" i="7" s="1"/>
  <c r="F59" i="1"/>
  <c r="D59" i="1"/>
  <c r="A4" i="7" l="1"/>
  <c r="B3" i="7"/>
  <c r="B4" i="7" s="1"/>
  <c r="D61" i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<sst xmlns="http://schemas.openxmlformats.org/spreadsheetml/2006/main" count="54" uniqueCount="43">
  <si>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</si>
  <si>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</si>
  <si>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</si>
  <si>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</si>
  <si>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</si>
  <si>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</si>
  <si>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</si>
  <si>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</si>
  <si>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</si>
  <si>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</si>
  <si>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</si>
  <si>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</si>
  <si>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</si>
  <si>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</si>
  <si>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</si>
  <si>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</si>
  <si>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</si>
  <si>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</si>
  <si>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</si>
  <si>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</si>
  <si>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</si>
  <si>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</si>
  <si>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</si>
  <si>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</si>
  <si>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</si>
  <si>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</si>
  <si>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</si>
  <si>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</si>
  <si>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</si>
  <si>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</si>
  <si>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</si>
  <si>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</si>
  <si>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</si>
  <si>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</si>
  <si>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</si>
  <si>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</si>
  <si>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1H足</t>
    <rPh sb="2" eb="3">
      <t>アシ</t>
    </rPh>
    <phoneticPr fontId="1"/>
  </si>
  <si>
    <t>USDJPY</t>
    <phoneticPr fontId="1"/>
  </si>
  <si>
    <t>o</t>
    <phoneticPr fontId="1"/>
  </si>
  <si>
    <t>c</t>
    <phoneticPr fontId="1"/>
  </si>
  <si>
    <t>H1だと範囲が狭く全体像が分かりにくい。レンジ辺りで出現しているPBは損切になってしまう。かと言ってトレンド初期にあるかというとそうでもない。検証なのに暗い気分。こんなに勝率が低いのはなぜ？ただPBを探してエントリーすれば良いという訳ではなさそう。→MAのサポレジ？</t>
    <rPh sb="4" eb="6">
      <t>ハンイ</t>
    </rPh>
    <rPh sb="7" eb="8">
      <t>セマ</t>
    </rPh>
    <rPh sb="9" eb="12">
      <t>ゼンタイゾウ</t>
    </rPh>
    <rPh sb="13" eb="14">
      <t>ワ</t>
    </rPh>
    <rPh sb="23" eb="24">
      <t>アタ</t>
    </rPh>
    <rPh sb="26" eb="28">
      <t>シュツゲン</t>
    </rPh>
    <rPh sb="35" eb="37">
      <t>ソンギリ</t>
    </rPh>
    <rPh sb="47" eb="48">
      <t>イ</t>
    </rPh>
    <rPh sb="54" eb="56">
      <t>ショキ</t>
    </rPh>
    <rPh sb="71" eb="73">
      <t>ケンショウ</t>
    </rPh>
    <rPh sb="76" eb="77">
      <t>クラ</t>
    </rPh>
    <rPh sb="78" eb="80">
      <t>キブン</t>
    </rPh>
    <rPh sb="85" eb="87">
      <t>ショウリツ</t>
    </rPh>
    <rPh sb="88" eb="89">
      <t>ヒク</t>
    </rPh>
    <rPh sb="100" eb="101">
      <t>サガ</t>
    </rPh>
    <rPh sb="111" eb="112">
      <t>ヨ</t>
    </rPh>
    <rPh sb="116" eb="117">
      <t>ワケ</t>
    </rPh>
    <phoneticPr fontId="1"/>
  </si>
  <si>
    <t xml:space="preserve">PB自体はあっていますか？
2020.11頃よりMAを意識してエントリーするPBを探してみたが、MAがサポレジとなっている部分が実際のH1チャートだとよくわからない。
</t>
    <rPh sb="2" eb="4">
      <t>ジタイ</t>
    </rPh>
    <rPh sb="23" eb="24">
      <t>コロ</t>
    </rPh>
    <rPh sb="29" eb="31">
      <t>イシキ</t>
    </rPh>
    <rPh sb="43" eb="44">
      <t>サガ</t>
    </rPh>
    <rPh sb="63" eb="65">
      <t>ブブン</t>
    </rPh>
    <rPh sb="66" eb="68">
      <t>ジッサイ</t>
    </rPh>
    <phoneticPr fontId="1"/>
  </si>
  <si>
    <t>2021・４～同通貨でMAサポレジを意識しながらPB検証</t>
    <rPh sb="21" eb="22">
      <t>ドウ</t>
    </rPh>
    <rPh sb="22" eb="24">
      <t>ツウカ</t>
    </rPh>
    <rPh sb="23" eb="24">
      <t>カ</t>
    </rPh>
    <rPh sb="32" eb="34">
      <t>イシキ</t>
    </rPh>
    <rPh sb="40" eb="42">
      <t>ケンショウ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</si>
</sst>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/d;@"/>
    <numFmt numFmtId="177" formatCode="#,##0_);[Red]\(#,##0\)"/>
    <numFmt numFmtId="178" formatCode="#,##0_ "/>
    <numFmt numFmtId="179" formatCode="0.0%"/>
    <numFmt numFmtId="180" formatCode="0.000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5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12" fillId="0" borderId="0" xfId="0" applyNumberFormat="1" applyFont="1" applyBorder="1" applyAlignment="1">
      <alignment vertical="center"/>
    </xf>
    <xf numFmtId="0" fontId="12" fillId="0" borderId="9" xfId="0" applyNumberFormat="1" applyFont="1" applyBorder="1" applyAlignment="1">
      <alignment vertical="center"/>
    </xf>
    <xf numFmtId="0" fontId="10" fillId="0" borderId="0" xfId="2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2" fontId="0" fillId="0" borderId="0" xfId="0" applyNumberFormat="1">
      <alignment vertical="center"/>
    </xf>
    <xf numFmtId="180" fontId="0" fillId="0" borderId="16" xfId="0" applyNumberFormat="1" applyBorder="1">
      <alignment vertical="center"/>
    </xf>
    <xf numFmtId="180" fontId="0" fillId="0" borderId="0" xfId="0" applyNumberForma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135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0</xdr:col>
      <xdr:colOff>0</xdr:colOff>
      <xdr:row>1</xdr:row>
      <xdr:rowOff>1</xdr:rowOff>
    </xdr:from>
    <xdr:to>
      <xdr:col>21</xdr:col>
      <xdr:colOff>81411</xdr:colOff>
      <xdr:row>34</xdr:row>
      <xdr:rowOff>42882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E7A1FD56-5450-49CF-B667-EAEEC8648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8595"/>
          <a:ext cx="12892536" cy="5936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21</xdr:col>
      <xdr:colOff>148113</xdr:colOff>
      <xdr:row>70</xdr:row>
      <xdr:rowOff>61938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14A47BE5-D740-4CE3-8A77-6E70D6C31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07969"/>
          <a:ext cx="12959238" cy="5955532"/>
        </a:xfrm>
        <a:prstGeom prst="rect">
          <a:avLst/>
        </a:prstGeom>
      </xdr:spPr>
    </xdr:pic>
    <xdr:clientData/>
  </xdr:twoCellAnchor>
  <xdr:twoCellAnchor editAs="oneCell">
    <xdr:from>
      <xdr:col>0</xdr:col>
      <xdr:colOff>23813</xdr:colOff>
      <xdr:row>73</xdr:row>
      <xdr:rowOff>23812</xdr:rowOff>
    </xdr:from>
    <xdr:to>
      <xdr:col>21</xdr:col>
      <xdr:colOff>133811</xdr:colOff>
      <xdr:row>107</xdr:row>
      <xdr:rowOff>59619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31A4435D-5194-492B-B26D-8C3C97BA4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3" y="13061156"/>
          <a:ext cx="12921123" cy="61079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47625</xdr:rowOff>
    </xdr:from>
    <xdr:to>
      <xdr:col>21</xdr:col>
      <xdr:colOff>119527</xdr:colOff>
      <xdr:row>141</xdr:row>
      <xdr:rowOff>88051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5C617622-46C5-4DC4-A8B6-A56B36614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514344"/>
          <a:ext cx="12930652" cy="57554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21</xdr:col>
      <xdr:colOff>148113</xdr:colOff>
      <xdr:row>175</xdr:row>
      <xdr:rowOff>78542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2BE7172E-3ED2-4E39-8708-A668B24D1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5538906"/>
          <a:ext cx="12959238" cy="57935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20</xdr:col>
      <xdr:colOff>403948</xdr:colOff>
      <xdr:row>209</xdr:row>
      <xdr:rowOff>64317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22CC5D83-3FF1-46E8-BCDE-4AEBC59CE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1611094"/>
          <a:ext cx="12595948" cy="57793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21</xdr:col>
      <xdr:colOff>138584</xdr:colOff>
      <xdr:row>243</xdr:row>
      <xdr:rowOff>107128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AD57C453-DF1A-4F7B-AF58-AA5C8330D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7683281"/>
          <a:ext cx="12949709" cy="5822128"/>
        </a:xfrm>
        <a:prstGeom prst="rect">
          <a:avLst/>
        </a:prstGeom>
      </xdr:spPr>
    </xdr:pic>
    <xdr:clientData/>
  </xdr:twoCellAnchor>
  <xdr:twoCellAnchor editAs="oneCell">
    <xdr:from>
      <xdr:col>0</xdr:col>
      <xdr:colOff>11907</xdr:colOff>
      <xdr:row>246</xdr:row>
      <xdr:rowOff>35718</xdr:rowOff>
    </xdr:from>
    <xdr:to>
      <xdr:col>21</xdr:col>
      <xdr:colOff>131434</xdr:colOff>
      <xdr:row>278</xdr:row>
      <xdr:rowOff>133317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7AF00C8A-F9AB-4432-A32C-40E2ACC40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907" y="43969781"/>
          <a:ext cx="12930652" cy="5812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21</xdr:col>
      <xdr:colOff>148113</xdr:colOff>
      <xdr:row>313</xdr:row>
      <xdr:rowOff>154773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E8B96474-D41A-4A51-BF11-8E89B68ED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0184844"/>
          <a:ext cx="12959238" cy="58697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0</xdr:rowOff>
    </xdr:from>
    <xdr:to>
      <xdr:col>21</xdr:col>
      <xdr:colOff>148113</xdr:colOff>
      <xdr:row>348</xdr:row>
      <xdr:rowOff>126186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7A7C73DD-3B77-40CE-A792-208AC11F7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6435625"/>
          <a:ext cx="12959238" cy="58411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21</xdr:col>
      <xdr:colOff>119527</xdr:colOff>
      <xdr:row>382</xdr:row>
      <xdr:rowOff>154773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112B2B85-2570-43F9-86CD-B58C7F12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62507813"/>
          <a:ext cx="12930652" cy="58697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21</xdr:col>
      <xdr:colOff>148113</xdr:colOff>
      <xdr:row>417</xdr:row>
      <xdr:rowOff>11840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1E9883F4-2E1F-4308-8074-779C6BE22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8758594"/>
          <a:ext cx="12959238" cy="5726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454</xdr:row>
      <xdr:rowOff>71437</xdr:rowOff>
    </xdr:from>
    <xdr:to>
      <xdr:col>21</xdr:col>
      <xdr:colOff>119527</xdr:colOff>
      <xdr:row>486</xdr:row>
      <xdr:rowOff>149979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766FD876-3DA1-416F-8696-4C0FDEFBA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81153000"/>
          <a:ext cx="12930652" cy="57935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419</xdr:row>
      <xdr:rowOff>0</xdr:rowOff>
    </xdr:from>
    <xdr:to>
      <xdr:col>21</xdr:col>
      <xdr:colOff>119527</xdr:colOff>
      <xdr:row>451</xdr:row>
      <xdr:rowOff>116657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BE8E52DA-405E-4847-B2EF-5A5977389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74830781"/>
          <a:ext cx="12930652" cy="58316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21</xdr:col>
      <xdr:colOff>129055</xdr:colOff>
      <xdr:row>521</xdr:row>
      <xdr:rowOff>40426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6DA0F7EC-DDB5-45AC-A466-1A271A84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7332344"/>
          <a:ext cx="12940180" cy="57554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523</xdr:row>
      <xdr:rowOff>0</xdr:rowOff>
    </xdr:from>
    <xdr:to>
      <xdr:col>21</xdr:col>
      <xdr:colOff>129055</xdr:colOff>
      <xdr:row>556</xdr:row>
      <xdr:rowOff>80996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D902F4DD-3133-4D07-AD28-05550E3EB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3404531"/>
          <a:ext cx="12940180" cy="5974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558</xdr:row>
      <xdr:rowOff>0</xdr:rowOff>
    </xdr:from>
    <xdr:to>
      <xdr:col>21</xdr:col>
      <xdr:colOff>148113</xdr:colOff>
      <xdr:row>591</xdr:row>
      <xdr:rowOff>42882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E383BCAA-88C5-455E-95DE-F3AE4A97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9655313"/>
          <a:ext cx="12959238" cy="5936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593</xdr:row>
      <xdr:rowOff>0</xdr:rowOff>
    </xdr:from>
    <xdr:to>
      <xdr:col>21</xdr:col>
      <xdr:colOff>109998</xdr:colOff>
      <xdr:row>626</xdr:row>
      <xdr:rowOff>109582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DAF024B0-2DAC-4854-BEFF-9C1529CE8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5906094"/>
          <a:ext cx="12921123" cy="60031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21</xdr:col>
      <xdr:colOff>157642</xdr:colOff>
      <xdr:row>662</xdr:row>
      <xdr:rowOff>147698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CA55946D-9B42-4C46-9E99-A77182FCF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12335469"/>
          <a:ext cx="12968767" cy="60412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21</xdr:col>
      <xdr:colOff>129055</xdr:colOff>
      <xdr:row>697</xdr:row>
      <xdr:rowOff>109582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A68B05E7-E185-42E3-83C3-6BE0A837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8586250"/>
          <a:ext cx="12940180" cy="60031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699</xdr:row>
      <xdr:rowOff>0</xdr:rowOff>
    </xdr:from>
    <xdr:to>
      <xdr:col>21</xdr:col>
      <xdr:colOff>119527</xdr:colOff>
      <xdr:row>733</xdr:row>
      <xdr:rowOff>7219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D953B8E0-64D6-47CA-A17F-2E31A9FF2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24837031"/>
          <a:ext cx="12930652" cy="60794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735</xdr:row>
      <xdr:rowOff>0</xdr:rowOff>
    </xdr:from>
    <xdr:to>
      <xdr:col>21</xdr:col>
      <xdr:colOff>109998</xdr:colOff>
      <xdr:row>768</xdr:row>
      <xdr:rowOff>33352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3717994A-963D-4640-85EF-F0FBFC8E2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1266406"/>
          <a:ext cx="12921123" cy="59269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770</xdr:row>
      <xdr:rowOff>0</xdr:rowOff>
    </xdr:from>
    <xdr:to>
      <xdr:col>21</xdr:col>
      <xdr:colOff>157642</xdr:colOff>
      <xdr:row>802</xdr:row>
      <xdr:rowOff>21369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2B4445E1-1F0E-46E7-9375-A59A46D47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37517188"/>
          <a:ext cx="12968767" cy="5736369"/>
        </a:xfrm>
        <a:prstGeom prst="rect">
          <a:avLst/>
        </a:prstGeom>
      </xdr:spPr>
    </xdr:pic>
    <xdr:clientData/>
  </xdr:twoCellAnchor>
  <xdr:twoCellAnchor editAs="oneCell">
    <xdr:from>
      <xdr:col>0</xdr:col>
      <xdr:colOff>59531</xdr:colOff>
      <xdr:row>804</xdr:row>
      <xdr:rowOff>0</xdr:rowOff>
    </xdr:from>
    <xdr:to>
      <xdr:col>21</xdr:col>
      <xdr:colOff>188586</xdr:colOff>
      <xdr:row>837</xdr:row>
      <xdr:rowOff>52409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A1271797-E6B1-45FC-93D3-467B3C249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9531" y="143589375"/>
          <a:ext cx="12940180" cy="59460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21</xdr:col>
      <xdr:colOff>148113</xdr:colOff>
      <xdr:row>872</xdr:row>
      <xdr:rowOff>90525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BBEC8C95-3509-4C0C-8204-684343C3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9840156"/>
          <a:ext cx="12959238" cy="59841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874</xdr:row>
      <xdr:rowOff>0</xdr:rowOff>
    </xdr:from>
    <xdr:to>
      <xdr:col>21</xdr:col>
      <xdr:colOff>119527</xdr:colOff>
      <xdr:row>906</xdr:row>
      <xdr:rowOff>21369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16877890-0029-4253-81DB-0F3DD61B0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56090938"/>
          <a:ext cx="12930652" cy="5736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908</xdr:row>
      <xdr:rowOff>11907</xdr:rowOff>
    </xdr:from>
    <xdr:to>
      <xdr:col>21</xdr:col>
      <xdr:colOff>138584</xdr:colOff>
      <xdr:row>940</xdr:row>
      <xdr:rowOff>33276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FD9EBF25-2C77-4D89-8BB1-C8EA7CF8E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62175032"/>
          <a:ext cx="12949709" cy="5736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942</xdr:row>
      <xdr:rowOff>142874</xdr:rowOff>
    </xdr:from>
    <xdr:to>
      <xdr:col>21</xdr:col>
      <xdr:colOff>167171</xdr:colOff>
      <xdr:row>976</xdr:row>
      <xdr:rowOff>45277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D68F89B9-D1AF-499F-81A3-D5D3E19F4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68378187"/>
          <a:ext cx="12978296" cy="59745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978</xdr:row>
      <xdr:rowOff>0</xdr:rowOff>
    </xdr:from>
    <xdr:to>
      <xdr:col>21</xdr:col>
      <xdr:colOff>119527</xdr:colOff>
      <xdr:row>1010</xdr:row>
      <xdr:rowOff>40426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9A353B1-8C8E-4F61-BC79-8FCBECE5F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74664688"/>
          <a:ext cx="12930652" cy="57554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1012</xdr:row>
      <xdr:rowOff>0</xdr:rowOff>
    </xdr:from>
    <xdr:to>
      <xdr:col>21</xdr:col>
      <xdr:colOff>119527</xdr:colOff>
      <xdr:row>1044</xdr:row>
      <xdr:rowOff>88071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F37B1500-AD79-4E24-902F-D03BB6351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80736875"/>
          <a:ext cx="12930652" cy="58030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1046</xdr:row>
      <xdr:rowOff>0</xdr:rowOff>
    </xdr:from>
    <xdr:to>
      <xdr:col>21</xdr:col>
      <xdr:colOff>167171</xdr:colOff>
      <xdr:row>1078</xdr:row>
      <xdr:rowOff>11840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66364E71-274E-43D3-B624-4FD785B7F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86809063"/>
          <a:ext cx="12978296" cy="57268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1080</xdr:row>
      <xdr:rowOff>0</xdr:rowOff>
    </xdr:from>
    <xdr:to>
      <xdr:col>21</xdr:col>
      <xdr:colOff>157642</xdr:colOff>
      <xdr:row>1111</xdr:row>
      <xdr:rowOff>161847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FD30BE36-DEF7-4A27-8AE0-8F7E1D014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92881250"/>
          <a:ext cx="12968767" cy="5698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1114</xdr:row>
      <xdr:rowOff>0</xdr:rowOff>
    </xdr:from>
    <xdr:to>
      <xdr:col>21</xdr:col>
      <xdr:colOff>176700</xdr:colOff>
      <xdr:row>1146</xdr:row>
      <xdr:rowOff>78542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2EB56FBF-BC4B-4AEB-817C-31215A4A8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98953438"/>
          <a:ext cx="12987825" cy="57935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1148</xdr:row>
      <xdr:rowOff>0</xdr:rowOff>
    </xdr:from>
    <xdr:to>
      <xdr:col>21</xdr:col>
      <xdr:colOff>81411</xdr:colOff>
      <xdr:row>1180</xdr:row>
      <xdr:rowOff>30897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7411541D-93BA-4FF5-B00D-B324D506C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05025625"/>
          <a:ext cx="12892536" cy="57458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1182</xdr:row>
      <xdr:rowOff>0</xdr:rowOff>
    </xdr:from>
    <xdr:to>
      <xdr:col>21</xdr:col>
      <xdr:colOff>109998</xdr:colOff>
      <xdr:row>1214</xdr:row>
      <xdr:rowOff>30897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E622AEFE-3C9A-4349-B471-16F851EEF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11097813"/>
          <a:ext cx="12921123" cy="57458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1216</xdr:row>
      <xdr:rowOff>0</xdr:rowOff>
    </xdr:from>
    <xdr:to>
      <xdr:col>21</xdr:col>
      <xdr:colOff>119527</xdr:colOff>
      <xdr:row>1248</xdr:row>
      <xdr:rowOff>49955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76563241-7C45-4AB2-83EE-20486E5C3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17170000"/>
          <a:ext cx="12930652" cy="57649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1250</xdr:row>
      <xdr:rowOff>0</xdr:rowOff>
    </xdr:from>
    <xdr:to>
      <xdr:col>21</xdr:col>
      <xdr:colOff>109998</xdr:colOff>
      <xdr:row>1282</xdr:row>
      <xdr:rowOff>30897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0010AB4A-CFF9-484F-A76C-F30828124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23242188"/>
          <a:ext cx="12921123" cy="57458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1284</xdr:row>
      <xdr:rowOff>0</xdr:rowOff>
    </xdr:from>
    <xdr:to>
      <xdr:col>21</xdr:col>
      <xdr:colOff>129055</xdr:colOff>
      <xdr:row>1316</xdr:row>
      <xdr:rowOff>78542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FE16D6B5-E3C0-4080-81E3-6AD323C9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229314375"/>
          <a:ext cx="12940180" cy="57935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1318</xdr:row>
      <xdr:rowOff>0</xdr:rowOff>
    </xdr:from>
    <xdr:to>
      <xdr:col>21</xdr:col>
      <xdr:colOff>109998</xdr:colOff>
      <xdr:row>1350</xdr:row>
      <xdr:rowOff>2311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E840DDC7-9178-46B3-9C0A-7D6F1FDFD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35386563"/>
          <a:ext cx="12921123" cy="5717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1352</xdr:row>
      <xdr:rowOff>0</xdr:rowOff>
    </xdr:from>
    <xdr:to>
      <xdr:col>21</xdr:col>
      <xdr:colOff>157642</xdr:colOff>
      <xdr:row>1385</xdr:row>
      <xdr:rowOff>128640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5774A64-7C65-4CE2-8A84-7862C8463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41458750"/>
          <a:ext cx="12968767" cy="60222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1388</xdr:row>
      <xdr:rowOff>0</xdr:rowOff>
    </xdr:from>
    <xdr:to>
      <xdr:col>21</xdr:col>
      <xdr:colOff>157642</xdr:colOff>
      <xdr:row>1419</xdr:row>
      <xdr:rowOff>161847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010095B6-DA34-4BE0-B418-731AFDD3E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47888125"/>
          <a:ext cx="12968767" cy="5698253"/>
        </a:xfrm>
        <a:prstGeom prst="rect">
          <a:avLst/>
        </a:prstGeom>
      </xdr:spPr>
    </xdr:pic>
    <xdr:clientData/>
  </xdr:twoCellAnchor>
  <xdr:twoCellAnchor editAs="oneCell">
    <xdr:from>
      <xdr:col>0</xdr:col>
      <xdr:colOff>71438</xdr:colOff>
      <xdr:row>1422</xdr:row>
      <xdr:rowOff>95250</xdr:rowOff>
    </xdr:from>
    <xdr:to>
      <xdr:col>21</xdr:col>
      <xdr:colOff>162378</xdr:colOff>
      <xdr:row>1454</xdr:row>
      <xdr:rowOff>88032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F1FC46DA-7106-47E4-B1D6-D71B8DEE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1438" y="254055563"/>
          <a:ext cx="12902065" cy="5707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1456</xdr:row>
      <xdr:rowOff>0</xdr:rowOff>
    </xdr:from>
    <xdr:to>
      <xdr:col>21</xdr:col>
      <xdr:colOff>148113</xdr:colOff>
      <xdr:row>1488</xdr:row>
      <xdr:rowOff>88071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4288CFB5-2BC3-4AAC-BD4D-DB6F17050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60032500"/>
          <a:ext cx="12959238" cy="58030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1490</xdr:row>
      <xdr:rowOff>0</xdr:rowOff>
    </xdr:from>
    <xdr:to>
      <xdr:col>21</xdr:col>
      <xdr:colOff>148113</xdr:colOff>
      <xdr:row>1522</xdr:row>
      <xdr:rowOff>69013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34FA4A98-BE48-460F-A836-33F64DD6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66104688"/>
          <a:ext cx="12959238" cy="578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1524</xdr:row>
      <xdr:rowOff>0</xdr:rowOff>
    </xdr:from>
    <xdr:to>
      <xdr:col>21</xdr:col>
      <xdr:colOff>205286</xdr:colOff>
      <xdr:row>1556</xdr:row>
      <xdr:rowOff>69013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F65C947B-2B4B-4081-AACB-7ED64789F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272176875"/>
          <a:ext cx="13016411" cy="578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1558</xdr:row>
      <xdr:rowOff>0</xdr:rowOff>
    </xdr:from>
    <xdr:to>
      <xdr:col>21</xdr:col>
      <xdr:colOff>119527</xdr:colOff>
      <xdr:row>1590</xdr:row>
      <xdr:rowOff>69013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60FEA8CA-7D8C-48E2-86B5-6991C7307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278249063"/>
          <a:ext cx="12930652" cy="578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1592</xdr:row>
      <xdr:rowOff>0</xdr:rowOff>
    </xdr:from>
    <xdr:to>
      <xdr:col>21</xdr:col>
      <xdr:colOff>138584</xdr:colOff>
      <xdr:row>1623</xdr:row>
      <xdr:rowOff>142790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FB4CCBE3-4C89-4214-B364-4E29C921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284321250"/>
          <a:ext cx="12949709" cy="5679196"/>
        </a:xfrm>
        <a:prstGeom prst="rect">
          <a:avLst/>
        </a:prstGeom>
      </xdr:spPr>
    </xdr:pic>
    <xdr:clientData/>
  </xdr:twoCellAnchor>
  <xdr:twoCellAnchor editAs="oneCell">
    <xdr:from>
      <xdr:col>0</xdr:col>
      <xdr:colOff>35718</xdr:colOff>
      <xdr:row>1662</xdr:row>
      <xdr:rowOff>-1</xdr:rowOff>
    </xdr:from>
    <xdr:to>
      <xdr:col>21</xdr:col>
      <xdr:colOff>183831</xdr:colOff>
      <xdr:row>1694</xdr:row>
      <xdr:rowOff>21368</xdr:rowOff>
    </xdr:to>
    <xdr:pic>
      <xdr:nvPicPr>
        <xdr:cNvPr id="75" name="図 74">
          <a:extLst>
            <a:ext uri="{FF2B5EF4-FFF2-40B4-BE49-F238E27FC236}">
              <a16:creationId xmlns:a16="http://schemas.microsoft.com/office/drawing/2014/main" id="{D8BC307B-3F36-44E0-B933-EDBB0548D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5718" y="296822812"/>
          <a:ext cx="12959238" cy="57363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1626</xdr:row>
      <xdr:rowOff>0</xdr:rowOff>
    </xdr:from>
    <xdr:to>
      <xdr:col>21</xdr:col>
      <xdr:colOff>176700</xdr:colOff>
      <xdr:row>1658</xdr:row>
      <xdr:rowOff>145244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9D19A8CC-4CD7-43B2-AC20-E5E53A8C6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290393438"/>
          <a:ext cx="12987825" cy="58602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1696</xdr:row>
      <xdr:rowOff>0</xdr:rowOff>
    </xdr:from>
    <xdr:to>
      <xdr:col>21</xdr:col>
      <xdr:colOff>157642</xdr:colOff>
      <xdr:row>1728</xdr:row>
      <xdr:rowOff>88071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9A21F78E-1BEF-4483-AFDC-86A699F29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302895000"/>
          <a:ext cx="12968767" cy="5803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9" sqref="B59:C59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5" width="7.75" customWidth="1"/>
  </cols>
  <sheetData>
    <row r="1" spans="1:18" x14ac:dyDescent="0.4">
      <c r="A1" s="1" t="s">
        <v>7</v>
      </c>
      <c r="C1" t="s">
        <v>37</v>
      </c>
    </row>
    <row r="2" spans="1:18" x14ac:dyDescent="0.4">
      <c r="A2" s="1" t="s">
        <v>8</v>
      </c>
      <c r="C2" t="s">
        <v>36</v>
      </c>
    </row>
    <row r="3" spans="1:18" x14ac:dyDescent="0.4">
      <c r="A3" s="1" t="s">
        <v>10</v>
      </c>
      <c r="C3" s="29">
        <v>100000</v>
      </c>
    </row>
    <row r="4" spans="1:18" x14ac:dyDescent="0.4">
      <c r="A4" s="1" t="s">
        <v>11</v>
      </c>
      <c r="C4" s="29" t="s">
        <v>13</v>
      </c>
    </row>
    <row r="5" spans="1:18" ht="19.5" thickBot="1" x14ac:dyDescent="0.45">
      <c r="A5" s="1" t="s">
        <v>12</v>
      </c>
      <c r="C5" s="29" t="s">
        <v>34</v>
      </c>
    </row>
    <row r="6" spans="1:18" ht="19.5" thickBot="1" x14ac:dyDescent="0.45">
      <c r="A6" s="24" t="s">
        <v>0</v>
      </c>
      <c r="B6" s="24" t="s">
        <v>1</v>
      </c>
      <c r="C6" s="24" t="s">
        <v>1</v>
      </c>
      <c r="D6" s="48" t="s">
        <v>25</v>
      </c>
      <c r="E6" s="25"/>
      <c r="F6" s="26"/>
      <c r="G6" s="91" t="s">
        <v>3</v>
      </c>
      <c r="H6" s="92"/>
      <c r="I6" s="98"/>
      <c r="J6" s="91" t="s">
        <v>23</v>
      </c>
      <c r="K6" s="92"/>
      <c r="L6" s="98"/>
      <c r="M6" s="91" t="s">
        <v>24</v>
      </c>
      <c r="N6" s="92"/>
      <c r="O6" s="98"/>
    </row>
    <row r="7" spans="1:18" ht="19.5" thickBot="1" x14ac:dyDescent="0.45">
      <c r="A7" s="27"/>
      <c r="B7" s="27" t="s">
        <v>2</v>
      </c>
      <c r="C7" s="63" t="s">
        <v>29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9.5" thickBot="1" x14ac:dyDescent="0.45">
      <c r="A8" s="28" t="s">
        <v>9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95" t="s">
        <v>23</v>
      </c>
      <c r="K8" s="96"/>
      <c r="L8" s="97"/>
      <c r="M8" s="95"/>
      <c r="N8" s="96"/>
      <c r="O8" s="97"/>
    </row>
    <row r="9" spans="1:18" x14ac:dyDescent="0.4">
      <c r="A9" s="9">
        <v>1</v>
      </c>
      <c r="B9" s="23">
        <v>43889</v>
      </c>
      <c r="C9" s="50">
        <v>2</v>
      </c>
      <c r="D9" s="54">
        <v>1.27</v>
      </c>
      <c r="E9" s="55">
        <v>1.5</v>
      </c>
      <c r="F9" s="56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/>
      <c r="Q9" s="40"/>
      <c r="R9" s="40"/>
    </row>
    <row r="10" spans="1:18" x14ac:dyDescent="0.4">
      <c r="A10" s="9">
        <v>2</v>
      </c>
      <c r="B10" s="5">
        <v>43893</v>
      </c>
      <c r="C10" s="47">
        <v>2</v>
      </c>
      <c r="D10" s="57">
        <v>1.27</v>
      </c>
      <c r="E10" s="83">
        <v>1.5</v>
      </c>
      <c r="F10" s="84">
        <v>2</v>
      </c>
      <c r="G10" s="22">
        <f t="shared" ref="G10:G42" si="2">IF(D10="","",G9+M10)</f>
        <v>107765.16099999999</v>
      </c>
      <c r="H10" s="22">
        <f t="shared" ref="H10:H42" si="3">IF(E10="","",H9+N10)</f>
        <v>109202.5</v>
      </c>
      <c r="I10" s="22">
        <f t="shared" ref="I10:I42" si="4">IF(F10="","",I9+O10)</f>
        <v>112360</v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3955.1609999999996</v>
      </c>
      <c r="N10" s="45">
        <f t="shared" ref="N10:N12" si="9">IF(E10="","",K10*E10)</f>
        <v>4702.5</v>
      </c>
      <c r="O10" s="46">
        <f t="shared" ref="O10:O12" si="10">IF(F10="","",L10*F10)</f>
        <v>6360</v>
      </c>
      <c r="P10" s="40"/>
    </row>
    <row r="11" spans="1:18" x14ac:dyDescent="0.4">
      <c r="A11" s="9">
        <v>3</v>
      </c>
      <c r="B11" s="5">
        <v>43899</v>
      </c>
      <c r="C11" s="47">
        <v>2</v>
      </c>
      <c r="D11" s="57">
        <v>1.27</v>
      </c>
      <c r="E11" s="83">
        <v>1.5</v>
      </c>
      <c r="F11" s="84">
        <v>2</v>
      </c>
      <c r="G11" s="22">
        <f t="shared" si="2"/>
        <v>111871.01363409999</v>
      </c>
      <c r="H11" s="22">
        <f t="shared" si="3"/>
        <v>114116.6125</v>
      </c>
      <c r="I11" s="22">
        <f t="shared" si="4"/>
        <v>119101.6</v>
      </c>
      <c r="J11" s="44">
        <f t="shared" si="5"/>
        <v>3232.9548299999997</v>
      </c>
      <c r="K11" s="45">
        <f t="shared" si="6"/>
        <v>3276.0749999999998</v>
      </c>
      <c r="L11" s="46">
        <f t="shared" si="7"/>
        <v>3370.7999999999997</v>
      </c>
      <c r="M11" s="44">
        <f t="shared" si="8"/>
        <v>4105.8526340999997</v>
      </c>
      <c r="N11" s="45">
        <f t="shared" si="9"/>
        <v>4914.1124999999993</v>
      </c>
      <c r="O11" s="46">
        <f t="shared" si="10"/>
        <v>6741.5999999999995</v>
      </c>
      <c r="P11" s="40"/>
    </row>
    <row r="12" spans="1:18" x14ac:dyDescent="0.4">
      <c r="A12" s="9">
        <v>4</v>
      </c>
      <c r="B12" s="5">
        <v>43902</v>
      </c>
      <c r="C12" s="47">
        <v>2</v>
      </c>
      <c r="D12" s="57">
        <v>-1</v>
      </c>
      <c r="E12" s="83">
        <v>-1</v>
      </c>
      <c r="F12" s="84">
        <v>-1</v>
      </c>
      <c r="G12" s="22">
        <f t="shared" si="2"/>
        <v>108514.88322507699</v>
      </c>
      <c r="H12" s="22">
        <f t="shared" si="3"/>
        <v>110693.11412500001</v>
      </c>
      <c r="I12" s="22">
        <f t="shared" si="4"/>
        <v>115528.55200000001</v>
      </c>
      <c r="J12" s="44">
        <f t="shared" si="5"/>
        <v>3356.1304090229996</v>
      </c>
      <c r="K12" s="45">
        <f t="shared" si="6"/>
        <v>3423.4983750000001</v>
      </c>
      <c r="L12" s="46">
        <f t="shared" si="7"/>
        <v>3573.0480000000002</v>
      </c>
      <c r="M12" s="44">
        <f t="shared" si="8"/>
        <v>-3356.1304090229996</v>
      </c>
      <c r="N12" s="45">
        <f t="shared" si="9"/>
        <v>-3423.4983750000001</v>
      </c>
      <c r="O12" s="46">
        <f t="shared" si="10"/>
        <v>-3573.0480000000002</v>
      </c>
      <c r="P12" s="40"/>
      <c r="Q12" s="87"/>
      <c r="R12" s="86"/>
    </row>
    <row r="13" spans="1:18" x14ac:dyDescent="0.4">
      <c r="A13" s="9">
        <v>5</v>
      </c>
      <c r="B13" s="5">
        <v>43903</v>
      </c>
      <c r="C13" s="47">
        <v>1</v>
      </c>
      <c r="D13" s="57">
        <v>1.27</v>
      </c>
      <c r="E13" s="83">
        <v>1.5</v>
      </c>
      <c r="F13" s="84">
        <v>2</v>
      </c>
      <c r="G13" s="22">
        <f t="shared" si="2"/>
        <v>112649.30027595242</v>
      </c>
      <c r="H13" s="22">
        <f t="shared" si="3"/>
        <v>115674.30426062501</v>
      </c>
      <c r="I13" s="22">
        <f t="shared" si="4"/>
        <v>122460.26512000001</v>
      </c>
      <c r="J13" s="44">
        <f t="shared" ref="J13:J58" si="11">IF(G12="","",G12*0.03)</f>
        <v>3255.4464967523095</v>
      </c>
      <c r="K13" s="45">
        <f t="shared" ref="K13:K58" si="12">IF(H12="","",H12*0.03)</f>
        <v>3320.7934237499999</v>
      </c>
      <c r="L13" s="46">
        <f t="shared" ref="L13:L58" si="13">IF(I12="","",I12*0.03)</f>
        <v>3465.8565600000002</v>
      </c>
      <c r="M13" s="44">
        <f t="shared" ref="M13:M58" si="14">IF(D13="","",J13*D13)</f>
        <v>4134.4170508754332</v>
      </c>
      <c r="N13" s="45">
        <f t="shared" ref="N13:N58" si="15">IF(E13="","",K13*E13)</f>
        <v>4981.190135625</v>
      </c>
      <c r="O13" s="46">
        <f t="shared" ref="O13:O58" si="16">IF(F13="","",L13*F13)</f>
        <v>6931.7131200000003</v>
      </c>
      <c r="P13" s="40"/>
      <c r="Q13" s="40"/>
      <c r="R13" s="40"/>
    </row>
    <row r="14" spans="1:18" x14ac:dyDescent="0.4">
      <c r="A14" s="9">
        <v>6</v>
      </c>
      <c r="B14" s="5">
        <v>43906</v>
      </c>
      <c r="C14" s="47">
        <v>2</v>
      </c>
      <c r="D14" s="57">
        <v>-1</v>
      </c>
      <c r="E14" s="83">
        <v>-1</v>
      </c>
      <c r="F14" s="84">
        <v>-1</v>
      </c>
      <c r="G14" s="22">
        <f t="shared" si="2"/>
        <v>109269.82126767385</v>
      </c>
      <c r="H14" s="22">
        <f t="shared" si="3"/>
        <v>112204.07513280626</v>
      </c>
      <c r="I14" s="22">
        <f t="shared" si="4"/>
        <v>118786.45716640001</v>
      </c>
      <c r="J14" s="44">
        <f t="shared" si="11"/>
        <v>3379.4790082785726</v>
      </c>
      <c r="K14" s="45">
        <f t="shared" si="12"/>
        <v>3470.2291278187499</v>
      </c>
      <c r="L14" s="46">
        <f t="shared" si="13"/>
        <v>3673.8079536</v>
      </c>
      <c r="M14" s="44">
        <f t="shared" si="14"/>
        <v>-3379.4790082785726</v>
      </c>
      <c r="N14" s="45">
        <f t="shared" si="15"/>
        <v>-3470.2291278187499</v>
      </c>
      <c r="O14" s="46">
        <f t="shared" si="16"/>
        <v>-3673.8079536</v>
      </c>
      <c r="P14" s="40"/>
      <c r="Q14" s="40"/>
      <c r="R14" s="40"/>
    </row>
    <row r="15" spans="1:18" x14ac:dyDescent="0.4">
      <c r="A15" s="9">
        <v>7</v>
      </c>
      <c r="B15" s="5">
        <v>43931</v>
      </c>
      <c r="C15" s="47">
        <v>2</v>
      </c>
      <c r="D15" s="57">
        <v>-1</v>
      </c>
      <c r="E15" s="83">
        <v>-1</v>
      </c>
      <c r="F15" s="84">
        <v>-1</v>
      </c>
      <c r="G15" s="22">
        <f t="shared" si="2"/>
        <v>105991.72662964363</v>
      </c>
      <c r="H15" s="22">
        <f t="shared" si="3"/>
        <v>108837.95287882208</v>
      </c>
      <c r="I15" s="22">
        <f t="shared" si="4"/>
        <v>115222.863451408</v>
      </c>
      <c r="J15" s="44">
        <f t="shared" si="11"/>
        <v>3278.0946380302153</v>
      </c>
      <c r="K15" s="45">
        <f t="shared" si="12"/>
        <v>3366.1222539841879</v>
      </c>
      <c r="L15" s="46">
        <f t="shared" si="13"/>
        <v>3563.5937149920001</v>
      </c>
      <c r="M15" s="44">
        <f t="shared" si="14"/>
        <v>-3278.0946380302153</v>
      </c>
      <c r="N15" s="45">
        <f t="shared" si="15"/>
        <v>-3366.1222539841879</v>
      </c>
      <c r="O15" s="46">
        <f t="shared" si="16"/>
        <v>-3563.5937149920001</v>
      </c>
      <c r="P15" s="40"/>
      <c r="Q15" s="40"/>
      <c r="R15" s="40"/>
    </row>
    <row r="16" spans="1:18" x14ac:dyDescent="0.4">
      <c r="A16" s="9">
        <v>8</v>
      </c>
      <c r="B16" s="5">
        <v>43936</v>
      </c>
      <c r="C16" s="47">
        <v>2</v>
      </c>
      <c r="D16" s="57">
        <v>-1</v>
      </c>
      <c r="E16" s="58">
        <v>-1</v>
      </c>
      <c r="F16" s="59">
        <v>-1</v>
      </c>
      <c r="G16" s="22">
        <f t="shared" si="2"/>
        <v>102811.97483075432</v>
      </c>
      <c r="H16" s="22">
        <f t="shared" si="3"/>
        <v>105572.81429245742</v>
      </c>
      <c r="I16" s="22">
        <f t="shared" si="4"/>
        <v>111766.17754786577</v>
      </c>
      <c r="J16" s="44">
        <f t="shared" si="11"/>
        <v>3179.7517988893087</v>
      </c>
      <c r="K16" s="45">
        <f t="shared" si="12"/>
        <v>3265.1385863646624</v>
      </c>
      <c r="L16" s="46">
        <f t="shared" si="13"/>
        <v>3456.6859035422399</v>
      </c>
      <c r="M16" s="44">
        <f t="shared" si="14"/>
        <v>-3179.7517988893087</v>
      </c>
      <c r="N16" s="45">
        <f t="shared" si="15"/>
        <v>-3265.1385863646624</v>
      </c>
      <c r="O16" s="46">
        <f t="shared" si="16"/>
        <v>-3456.6859035422399</v>
      </c>
      <c r="P16" s="40"/>
      <c r="Q16" s="40"/>
      <c r="R16" s="40"/>
    </row>
    <row r="17" spans="1:18" x14ac:dyDescent="0.4">
      <c r="A17" s="9">
        <v>9</v>
      </c>
      <c r="B17" s="5">
        <v>43942</v>
      </c>
      <c r="C17" s="47">
        <v>2</v>
      </c>
      <c r="D17" s="57">
        <v>-1</v>
      </c>
      <c r="E17" s="58">
        <v>-1</v>
      </c>
      <c r="F17" s="59">
        <v>-1</v>
      </c>
      <c r="G17" s="22">
        <f t="shared" si="2"/>
        <v>99727.615585831692</v>
      </c>
      <c r="H17" s="22">
        <f t="shared" si="3"/>
        <v>102405.6298636837</v>
      </c>
      <c r="I17" s="22">
        <f t="shared" si="4"/>
        <v>108413.1922214298</v>
      </c>
      <c r="J17" s="44">
        <f t="shared" si="11"/>
        <v>3084.3592449226294</v>
      </c>
      <c r="K17" s="45">
        <f t="shared" si="12"/>
        <v>3167.1844287737226</v>
      </c>
      <c r="L17" s="46">
        <f t="shared" si="13"/>
        <v>3352.9853264359726</v>
      </c>
      <c r="M17" s="44">
        <f t="shared" si="14"/>
        <v>-3084.3592449226294</v>
      </c>
      <c r="N17" s="45">
        <f t="shared" si="15"/>
        <v>-3167.1844287737226</v>
      </c>
      <c r="O17" s="46">
        <f t="shared" si="16"/>
        <v>-3352.9853264359726</v>
      </c>
      <c r="P17" s="40"/>
      <c r="Q17" s="40"/>
      <c r="R17" s="40"/>
    </row>
    <row r="18" spans="1:18" x14ac:dyDescent="0.4">
      <c r="A18" s="9">
        <v>10</v>
      </c>
      <c r="B18" s="5">
        <v>43944</v>
      </c>
      <c r="C18" s="47">
        <v>1</v>
      </c>
      <c r="D18" s="57">
        <v>-1</v>
      </c>
      <c r="E18" s="58">
        <v>-1</v>
      </c>
      <c r="F18" s="59">
        <v>-1</v>
      </c>
      <c r="G18" s="22">
        <f t="shared" si="2"/>
        <v>96735.787118256747</v>
      </c>
      <c r="H18" s="22">
        <f t="shared" si="3"/>
        <v>99333.460967773193</v>
      </c>
      <c r="I18" s="22">
        <f t="shared" si="4"/>
        <v>105160.79645478691</v>
      </c>
      <c r="J18" s="44">
        <f t="shared" si="11"/>
        <v>2991.8284675749505</v>
      </c>
      <c r="K18" s="45">
        <f t="shared" si="12"/>
        <v>3072.1688959105109</v>
      </c>
      <c r="L18" s="46">
        <f t="shared" si="13"/>
        <v>3252.3957666428937</v>
      </c>
      <c r="M18" s="44">
        <f t="shared" si="14"/>
        <v>-2991.8284675749505</v>
      </c>
      <c r="N18" s="45">
        <f t="shared" si="15"/>
        <v>-3072.1688959105109</v>
      </c>
      <c r="O18" s="46">
        <f t="shared" si="16"/>
        <v>-3252.3957666428937</v>
      </c>
      <c r="P18" s="40"/>
      <c r="Q18" s="40"/>
      <c r="R18" s="40"/>
    </row>
    <row r="19" spans="1:18" x14ac:dyDescent="0.4">
      <c r="A19" s="9">
        <v>11</v>
      </c>
      <c r="B19" s="5">
        <v>43950</v>
      </c>
      <c r="C19" s="47">
        <v>2</v>
      </c>
      <c r="D19" s="57">
        <v>1.27</v>
      </c>
      <c r="E19" s="58">
        <v>1.5</v>
      </c>
      <c r="F19" s="59">
        <v>2</v>
      </c>
      <c r="G19" s="22">
        <f t="shared" si="2"/>
        <v>100421.42060746232</v>
      </c>
      <c r="H19" s="22">
        <f t="shared" si="3"/>
        <v>103803.46671132298</v>
      </c>
      <c r="I19" s="22">
        <f t="shared" si="4"/>
        <v>111470.44424207413</v>
      </c>
      <c r="J19" s="44">
        <f t="shared" si="11"/>
        <v>2902.0736135477023</v>
      </c>
      <c r="K19" s="45">
        <f t="shared" si="12"/>
        <v>2980.0038290331959</v>
      </c>
      <c r="L19" s="46">
        <f t="shared" si="13"/>
        <v>3154.8238936436069</v>
      </c>
      <c r="M19" s="44">
        <f t="shared" si="14"/>
        <v>3685.633489205582</v>
      </c>
      <c r="N19" s="45">
        <f t="shared" si="15"/>
        <v>4470.0057435497938</v>
      </c>
      <c r="O19" s="46">
        <f t="shared" si="16"/>
        <v>6309.6477872872138</v>
      </c>
      <c r="P19" s="40"/>
      <c r="Q19" s="40"/>
      <c r="R19" s="40"/>
    </row>
    <row r="20" spans="1:18" x14ac:dyDescent="0.4">
      <c r="A20" s="9">
        <v>12</v>
      </c>
      <c r="B20" s="5">
        <v>43951</v>
      </c>
      <c r="C20" s="47">
        <v>1</v>
      </c>
      <c r="D20" s="57">
        <v>-1</v>
      </c>
      <c r="E20" s="58">
        <v>-1</v>
      </c>
      <c r="F20" s="59">
        <v>-1</v>
      </c>
      <c r="G20" s="22">
        <f t="shared" si="2"/>
        <v>97408.777989238457</v>
      </c>
      <c r="H20" s="22">
        <f t="shared" si="3"/>
        <v>100689.3627099833</v>
      </c>
      <c r="I20" s="22">
        <f t="shared" si="4"/>
        <v>108126.3309148119</v>
      </c>
      <c r="J20" s="44">
        <f t="shared" si="11"/>
        <v>3012.6426182238697</v>
      </c>
      <c r="K20" s="45">
        <f t="shared" si="12"/>
        <v>3114.1040013396891</v>
      </c>
      <c r="L20" s="46">
        <f t="shared" si="13"/>
        <v>3344.1133272622237</v>
      </c>
      <c r="M20" s="44">
        <f t="shared" si="14"/>
        <v>-3012.6426182238697</v>
      </c>
      <c r="N20" s="45">
        <f t="shared" si="15"/>
        <v>-3114.1040013396891</v>
      </c>
      <c r="O20" s="46">
        <f t="shared" si="16"/>
        <v>-3344.1133272622237</v>
      </c>
      <c r="P20" s="40"/>
      <c r="Q20" s="40"/>
      <c r="R20" s="40"/>
    </row>
    <row r="21" spans="1:18" x14ac:dyDescent="0.4">
      <c r="A21" s="9">
        <v>13</v>
      </c>
      <c r="B21" s="5">
        <v>43952</v>
      </c>
      <c r="C21" s="47">
        <v>2</v>
      </c>
      <c r="D21" s="57">
        <v>-1</v>
      </c>
      <c r="E21" s="58">
        <v>-1</v>
      </c>
      <c r="F21" s="59">
        <v>-1</v>
      </c>
      <c r="G21" s="22">
        <f t="shared" si="2"/>
        <v>94486.514649561301</v>
      </c>
      <c r="H21" s="22">
        <f t="shared" si="3"/>
        <v>97668.681828683795</v>
      </c>
      <c r="I21" s="22">
        <f t="shared" si="4"/>
        <v>104882.54098736754</v>
      </c>
      <c r="J21" s="44">
        <f t="shared" si="11"/>
        <v>2922.2633396771535</v>
      </c>
      <c r="K21" s="45">
        <f t="shared" si="12"/>
        <v>3020.6808812994987</v>
      </c>
      <c r="L21" s="46">
        <f t="shared" si="13"/>
        <v>3243.7899274443571</v>
      </c>
      <c r="M21" s="44">
        <f t="shared" si="14"/>
        <v>-2922.2633396771535</v>
      </c>
      <c r="N21" s="45">
        <f t="shared" si="15"/>
        <v>-3020.6808812994987</v>
      </c>
      <c r="O21" s="46">
        <f t="shared" si="16"/>
        <v>-3243.7899274443571</v>
      </c>
      <c r="P21" s="40"/>
      <c r="Q21" s="40"/>
      <c r="R21" s="40"/>
    </row>
    <row r="22" spans="1:18" x14ac:dyDescent="0.4">
      <c r="A22" s="9">
        <v>14</v>
      </c>
      <c r="B22" s="5">
        <v>43955</v>
      </c>
      <c r="C22" s="47">
        <v>2</v>
      </c>
      <c r="D22" s="57">
        <v>-1</v>
      </c>
      <c r="E22" s="58">
        <v>-1</v>
      </c>
      <c r="F22" s="59">
        <v>-1</v>
      </c>
      <c r="G22" s="22">
        <f t="shared" si="2"/>
        <v>91651.919210074455</v>
      </c>
      <c r="H22" s="22">
        <f t="shared" si="3"/>
        <v>94738.621373823276</v>
      </c>
      <c r="I22" s="22">
        <f t="shared" si="4"/>
        <v>101736.06475774651</v>
      </c>
      <c r="J22" s="44">
        <f t="shared" si="11"/>
        <v>2834.595439486839</v>
      </c>
      <c r="K22" s="45">
        <f t="shared" si="12"/>
        <v>2930.0604548605138</v>
      </c>
      <c r="L22" s="46">
        <f t="shared" si="13"/>
        <v>3146.4762296210261</v>
      </c>
      <c r="M22" s="44">
        <f t="shared" si="14"/>
        <v>-2834.595439486839</v>
      </c>
      <c r="N22" s="45">
        <f t="shared" si="15"/>
        <v>-2930.0604548605138</v>
      </c>
      <c r="O22" s="46">
        <f t="shared" si="16"/>
        <v>-3146.4762296210261</v>
      </c>
      <c r="P22" s="40"/>
      <c r="Q22" s="40"/>
      <c r="R22" s="40"/>
    </row>
    <row r="23" spans="1:18" x14ac:dyDescent="0.4">
      <c r="A23" s="9">
        <v>15</v>
      </c>
      <c r="B23" s="5">
        <v>43971</v>
      </c>
      <c r="C23" s="47">
        <v>2</v>
      </c>
      <c r="D23" s="57">
        <v>1.27</v>
      </c>
      <c r="E23" s="58">
        <v>1.5</v>
      </c>
      <c r="F23" s="79">
        <v>-1</v>
      </c>
      <c r="G23" s="22">
        <f t="shared" si="2"/>
        <v>95143.857331978288</v>
      </c>
      <c r="H23" s="22">
        <f t="shared" si="3"/>
        <v>99001.85933564532</v>
      </c>
      <c r="I23" s="22">
        <f t="shared" si="4"/>
        <v>98683.982815014111</v>
      </c>
      <c r="J23" s="44">
        <f t="shared" si="11"/>
        <v>2749.5575763022334</v>
      </c>
      <c r="K23" s="45">
        <f t="shared" si="12"/>
        <v>2842.158641214698</v>
      </c>
      <c r="L23" s="46">
        <f t="shared" si="13"/>
        <v>3052.0819427323954</v>
      </c>
      <c r="M23" s="44">
        <f t="shared" si="14"/>
        <v>3491.9381219038364</v>
      </c>
      <c r="N23" s="45">
        <f t="shared" si="15"/>
        <v>4263.2379618220475</v>
      </c>
      <c r="O23" s="46">
        <f t="shared" si="16"/>
        <v>-3052.0819427323954</v>
      </c>
      <c r="P23" s="40"/>
      <c r="Q23" s="40"/>
      <c r="R23" s="40"/>
    </row>
    <row r="24" spans="1:18" x14ac:dyDescent="0.4">
      <c r="A24" s="9">
        <v>16</v>
      </c>
      <c r="B24" s="5">
        <v>43979</v>
      </c>
      <c r="C24" s="47">
        <v>2</v>
      </c>
      <c r="D24" s="57">
        <v>1.27</v>
      </c>
      <c r="E24" s="58">
        <v>1.5</v>
      </c>
      <c r="F24" s="59">
        <v>2</v>
      </c>
      <c r="G24" s="22">
        <f t="shared" si="2"/>
        <v>98768.838296326663</v>
      </c>
      <c r="H24" s="22">
        <f t="shared" si="3"/>
        <v>103456.94300574936</v>
      </c>
      <c r="I24" s="22">
        <f t="shared" si="4"/>
        <v>104605.02178391496</v>
      </c>
      <c r="J24" s="44">
        <f t="shared" si="11"/>
        <v>2854.3157199593484</v>
      </c>
      <c r="K24" s="45">
        <f t="shared" si="12"/>
        <v>2970.0557800693596</v>
      </c>
      <c r="L24" s="46">
        <f t="shared" si="13"/>
        <v>2960.5194844504231</v>
      </c>
      <c r="M24" s="44">
        <f t="shared" si="14"/>
        <v>3624.9809643483727</v>
      </c>
      <c r="N24" s="45">
        <f t="shared" si="15"/>
        <v>4455.0836701040389</v>
      </c>
      <c r="O24" s="46">
        <f t="shared" si="16"/>
        <v>5921.0389689008462</v>
      </c>
      <c r="P24" s="40"/>
      <c r="Q24" s="40"/>
      <c r="R24" s="40"/>
    </row>
    <row r="25" spans="1:18" x14ac:dyDescent="0.4">
      <c r="A25" s="9">
        <v>17</v>
      </c>
      <c r="B25" s="5">
        <v>43983</v>
      </c>
      <c r="C25" s="47">
        <v>2</v>
      </c>
      <c r="D25" s="57">
        <v>-1</v>
      </c>
      <c r="E25" s="58">
        <v>-1</v>
      </c>
      <c r="F25" s="59">
        <v>-1</v>
      </c>
      <c r="G25" s="22">
        <f t="shared" si="2"/>
        <v>95805.773147436863</v>
      </c>
      <c r="H25" s="22">
        <f t="shared" si="3"/>
        <v>100353.23471557688</v>
      </c>
      <c r="I25" s="22">
        <f t="shared" si="4"/>
        <v>101466.87113039751</v>
      </c>
      <c r="J25" s="44">
        <f t="shared" si="11"/>
        <v>2963.0651488897997</v>
      </c>
      <c r="K25" s="45">
        <f t="shared" si="12"/>
        <v>3103.7082901724807</v>
      </c>
      <c r="L25" s="46">
        <f t="shared" si="13"/>
        <v>3138.1506535174485</v>
      </c>
      <c r="M25" s="44">
        <f t="shared" si="14"/>
        <v>-2963.0651488897997</v>
      </c>
      <c r="N25" s="45">
        <f t="shared" si="15"/>
        <v>-3103.7082901724807</v>
      </c>
      <c r="O25" s="46">
        <f t="shared" si="16"/>
        <v>-3138.1506535174485</v>
      </c>
      <c r="P25" s="40"/>
      <c r="Q25" s="40"/>
      <c r="R25" s="40"/>
    </row>
    <row r="26" spans="1:18" x14ac:dyDescent="0.4">
      <c r="A26" s="9">
        <v>18</v>
      </c>
      <c r="B26" s="5">
        <v>43990</v>
      </c>
      <c r="C26" s="47">
        <v>2</v>
      </c>
      <c r="D26" s="57">
        <v>1.27</v>
      </c>
      <c r="E26" s="58">
        <v>1.5</v>
      </c>
      <c r="F26" s="59">
        <v>2</v>
      </c>
      <c r="G26" s="22">
        <f t="shared" si="2"/>
        <v>99455.973104354212</v>
      </c>
      <c r="H26" s="22">
        <f t="shared" si="3"/>
        <v>104869.13027777783</v>
      </c>
      <c r="I26" s="22">
        <f t="shared" si="4"/>
        <v>107554.88339822137</v>
      </c>
      <c r="J26" s="44">
        <f t="shared" si="11"/>
        <v>2874.173194423106</v>
      </c>
      <c r="K26" s="45">
        <f t="shared" si="12"/>
        <v>3010.5970414673061</v>
      </c>
      <c r="L26" s="46">
        <f t="shared" si="13"/>
        <v>3044.0061339119252</v>
      </c>
      <c r="M26" s="44">
        <f t="shared" si="14"/>
        <v>3650.1999569173445</v>
      </c>
      <c r="N26" s="45">
        <f t="shared" si="15"/>
        <v>4515.8955622009589</v>
      </c>
      <c r="O26" s="46">
        <f t="shared" si="16"/>
        <v>6088.0122678238504</v>
      </c>
      <c r="P26" s="40"/>
      <c r="Q26" s="40"/>
      <c r="R26" s="40"/>
    </row>
    <row r="27" spans="1:18" x14ac:dyDescent="0.4">
      <c r="A27" s="9">
        <v>19</v>
      </c>
      <c r="B27" s="5">
        <v>43992</v>
      </c>
      <c r="C27" s="47">
        <v>2</v>
      </c>
      <c r="D27" s="57">
        <v>-1</v>
      </c>
      <c r="E27" s="58">
        <v>-1</v>
      </c>
      <c r="F27" s="59">
        <v>-1</v>
      </c>
      <c r="G27" s="22">
        <f t="shared" si="2"/>
        <v>96472.293911223591</v>
      </c>
      <c r="H27" s="22">
        <f t="shared" si="3"/>
        <v>101723.0563694445</v>
      </c>
      <c r="I27" s="22">
        <f t="shared" si="4"/>
        <v>104328.23689627473</v>
      </c>
      <c r="J27" s="44">
        <f t="shared" si="11"/>
        <v>2983.6791931306261</v>
      </c>
      <c r="K27" s="45">
        <f t="shared" si="12"/>
        <v>3146.0739083333347</v>
      </c>
      <c r="L27" s="46">
        <f t="shared" si="13"/>
        <v>3226.6465019466409</v>
      </c>
      <c r="M27" s="44">
        <f t="shared" si="14"/>
        <v>-2983.6791931306261</v>
      </c>
      <c r="N27" s="45">
        <f t="shared" si="15"/>
        <v>-3146.0739083333347</v>
      </c>
      <c r="O27" s="46">
        <f t="shared" si="16"/>
        <v>-3226.6465019466409</v>
      </c>
      <c r="P27" s="40"/>
      <c r="Q27" s="40"/>
      <c r="R27" s="40"/>
    </row>
    <row r="28" spans="1:18" x14ac:dyDescent="0.4">
      <c r="A28" s="9">
        <v>20</v>
      </c>
      <c r="B28" s="5">
        <v>43992</v>
      </c>
      <c r="C28" s="47">
        <v>2</v>
      </c>
      <c r="D28" s="57">
        <v>1.27</v>
      </c>
      <c r="E28" s="58">
        <v>1.5</v>
      </c>
      <c r="F28" s="59">
        <v>-1</v>
      </c>
      <c r="G28" s="22">
        <f t="shared" si="2"/>
        <v>100147.88830924121</v>
      </c>
      <c r="H28" s="22">
        <f t="shared" si="3"/>
        <v>106300.59390606951</v>
      </c>
      <c r="I28" s="22">
        <f t="shared" si="4"/>
        <v>101198.38978938649</v>
      </c>
      <c r="J28" s="44">
        <f t="shared" si="11"/>
        <v>2894.1688173367074</v>
      </c>
      <c r="K28" s="45">
        <f t="shared" si="12"/>
        <v>3051.6916910833347</v>
      </c>
      <c r="L28" s="46">
        <f t="shared" si="13"/>
        <v>3129.8471068882418</v>
      </c>
      <c r="M28" s="44">
        <f t="shared" si="14"/>
        <v>3675.5943980176185</v>
      </c>
      <c r="N28" s="45">
        <f t="shared" si="15"/>
        <v>4577.5375366250018</v>
      </c>
      <c r="O28" s="46">
        <f t="shared" si="16"/>
        <v>-3129.8471068882418</v>
      </c>
      <c r="P28" s="40"/>
      <c r="Q28" s="40"/>
      <c r="R28" s="40"/>
    </row>
    <row r="29" spans="1:18" x14ac:dyDescent="0.4">
      <c r="A29" s="9">
        <v>21</v>
      </c>
      <c r="B29" s="5">
        <v>43994</v>
      </c>
      <c r="C29" s="47">
        <v>1</v>
      </c>
      <c r="D29" s="57">
        <v>-1</v>
      </c>
      <c r="E29" s="58">
        <v>-1</v>
      </c>
      <c r="F29" s="79">
        <v>-1</v>
      </c>
      <c r="G29" s="22">
        <f t="shared" si="2"/>
        <v>97143.451659963976</v>
      </c>
      <c r="H29" s="22">
        <f t="shared" si="3"/>
        <v>103111.57608888742</v>
      </c>
      <c r="I29" s="22">
        <f t="shared" si="4"/>
        <v>98162.4380957049</v>
      </c>
      <c r="J29" s="44">
        <f t="shared" si="11"/>
        <v>3004.4366492772365</v>
      </c>
      <c r="K29" s="45">
        <f t="shared" si="12"/>
        <v>3189.0178171820853</v>
      </c>
      <c r="L29" s="46">
        <f t="shared" si="13"/>
        <v>3035.9516936815949</v>
      </c>
      <c r="M29" s="44">
        <f t="shared" si="14"/>
        <v>-3004.4366492772365</v>
      </c>
      <c r="N29" s="45">
        <f t="shared" si="15"/>
        <v>-3189.0178171820853</v>
      </c>
      <c r="O29" s="46">
        <f t="shared" si="16"/>
        <v>-3035.9516936815949</v>
      </c>
      <c r="P29" s="40"/>
      <c r="Q29" s="40"/>
      <c r="R29" s="40"/>
    </row>
    <row r="30" spans="1:18" x14ac:dyDescent="0.4">
      <c r="A30" s="9">
        <v>22</v>
      </c>
      <c r="B30" s="5">
        <v>43997</v>
      </c>
      <c r="C30" s="47">
        <v>1</v>
      </c>
      <c r="D30" s="57">
        <v>-1</v>
      </c>
      <c r="E30" s="58">
        <v>-1</v>
      </c>
      <c r="F30" s="79">
        <v>-1</v>
      </c>
      <c r="G30" s="22">
        <f t="shared" si="2"/>
        <v>94229.148110165057</v>
      </c>
      <c r="H30" s="22">
        <f t="shared" si="3"/>
        <v>100018.2288062208</v>
      </c>
      <c r="I30" s="22">
        <f t="shared" si="4"/>
        <v>95217.564952833753</v>
      </c>
      <c r="J30" s="44">
        <f t="shared" si="11"/>
        <v>2914.303549798919</v>
      </c>
      <c r="K30" s="45">
        <f t="shared" si="12"/>
        <v>3093.3472826666225</v>
      </c>
      <c r="L30" s="46">
        <f t="shared" si="13"/>
        <v>2944.8731428711467</v>
      </c>
      <c r="M30" s="44">
        <f t="shared" si="14"/>
        <v>-2914.303549798919</v>
      </c>
      <c r="N30" s="45">
        <f t="shared" si="15"/>
        <v>-3093.3472826666225</v>
      </c>
      <c r="O30" s="46">
        <f t="shared" si="16"/>
        <v>-2944.8731428711467</v>
      </c>
      <c r="P30" s="40"/>
      <c r="Q30" s="40"/>
      <c r="R30" s="40"/>
    </row>
    <row r="31" spans="1:18" x14ac:dyDescent="0.4">
      <c r="A31" s="9">
        <v>23</v>
      </c>
      <c r="B31" s="5">
        <v>44007</v>
      </c>
      <c r="C31" s="47">
        <v>1</v>
      </c>
      <c r="D31" s="57">
        <v>1.27</v>
      </c>
      <c r="E31" s="58">
        <v>1.5</v>
      </c>
      <c r="F31" s="59">
        <v>2</v>
      </c>
      <c r="G31" s="22">
        <f t="shared" si="2"/>
        <v>97819.278653162342</v>
      </c>
      <c r="H31" s="22">
        <f t="shared" si="3"/>
        <v>104519.04910250074</v>
      </c>
      <c r="I31" s="22">
        <f t="shared" si="4"/>
        <v>100930.61885000378</v>
      </c>
      <c r="J31" s="44">
        <f t="shared" si="11"/>
        <v>2826.8744433049515</v>
      </c>
      <c r="K31" s="45">
        <f t="shared" si="12"/>
        <v>3000.5468641866237</v>
      </c>
      <c r="L31" s="46">
        <f t="shared" si="13"/>
        <v>2856.5269485850126</v>
      </c>
      <c r="M31" s="44">
        <f t="shared" si="14"/>
        <v>3590.1305429972886</v>
      </c>
      <c r="N31" s="45">
        <f t="shared" si="15"/>
        <v>4500.8202962799351</v>
      </c>
      <c r="O31" s="46">
        <f t="shared" si="16"/>
        <v>5713.0538971700253</v>
      </c>
      <c r="P31" s="40"/>
      <c r="Q31" s="40"/>
      <c r="R31" s="40"/>
    </row>
    <row r="32" spans="1:18" x14ac:dyDescent="0.4">
      <c r="A32" s="9">
        <v>24</v>
      </c>
      <c r="B32" s="5">
        <v>44028</v>
      </c>
      <c r="C32" s="47">
        <v>1</v>
      </c>
      <c r="D32" s="57">
        <v>1.27</v>
      </c>
      <c r="E32" s="58">
        <v>1.5</v>
      </c>
      <c r="F32" s="59">
        <v>2</v>
      </c>
      <c r="G32" s="22">
        <f t="shared" si="2"/>
        <v>101546.19316984783</v>
      </c>
      <c r="H32" s="22">
        <f t="shared" si="3"/>
        <v>109222.40631211326</v>
      </c>
      <c r="I32" s="22">
        <f t="shared" si="4"/>
        <v>106986.45598100401</v>
      </c>
      <c r="J32" s="44">
        <f t="shared" si="11"/>
        <v>2934.5783595948701</v>
      </c>
      <c r="K32" s="45">
        <f t="shared" si="12"/>
        <v>3135.5714730750219</v>
      </c>
      <c r="L32" s="46">
        <f t="shared" si="13"/>
        <v>3027.9185655001133</v>
      </c>
      <c r="M32" s="44">
        <f t="shared" si="14"/>
        <v>3726.9145166854851</v>
      </c>
      <c r="N32" s="45">
        <f t="shared" si="15"/>
        <v>4703.3572096125326</v>
      </c>
      <c r="O32" s="46">
        <f t="shared" si="16"/>
        <v>6055.8371310002267</v>
      </c>
      <c r="P32" s="40"/>
      <c r="Q32" s="40"/>
      <c r="R32" s="40"/>
    </row>
    <row r="33" spans="1:18" x14ac:dyDescent="0.4">
      <c r="A33" s="9">
        <v>25</v>
      </c>
      <c r="B33" s="5">
        <v>44041</v>
      </c>
      <c r="C33" s="47">
        <v>2</v>
      </c>
      <c r="D33" s="57">
        <v>1.27</v>
      </c>
      <c r="E33" s="58">
        <v>1.5</v>
      </c>
      <c r="F33" s="59">
        <v>-1</v>
      </c>
      <c r="G33" s="22">
        <f t="shared" si="2"/>
        <v>105415.10312961903</v>
      </c>
      <c r="H33" s="22">
        <f t="shared" si="3"/>
        <v>114137.41459615836</v>
      </c>
      <c r="I33" s="22">
        <f t="shared" si="4"/>
        <v>103776.86230157388</v>
      </c>
      <c r="J33" s="44">
        <f t="shared" si="11"/>
        <v>3046.3857950954348</v>
      </c>
      <c r="K33" s="45">
        <f t="shared" si="12"/>
        <v>3276.6721893633976</v>
      </c>
      <c r="L33" s="46">
        <f t="shared" si="13"/>
        <v>3209.5936794301201</v>
      </c>
      <c r="M33" s="44">
        <f t="shared" si="14"/>
        <v>3868.909959771202</v>
      </c>
      <c r="N33" s="45">
        <f t="shared" si="15"/>
        <v>4915.0082840450959</v>
      </c>
      <c r="O33" s="46">
        <f t="shared" si="16"/>
        <v>-3209.5936794301201</v>
      </c>
      <c r="P33" s="40"/>
      <c r="Q33" s="40"/>
      <c r="R33" s="40"/>
    </row>
    <row r="34" spans="1:18" x14ac:dyDescent="0.4">
      <c r="A34" s="9">
        <v>26</v>
      </c>
      <c r="B34" s="5">
        <v>44048</v>
      </c>
      <c r="C34" s="47">
        <v>2</v>
      </c>
      <c r="D34" s="57">
        <v>-1</v>
      </c>
      <c r="E34" s="58">
        <v>-1</v>
      </c>
      <c r="F34" s="79">
        <v>-1</v>
      </c>
      <c r="G34" s="22">
        <f t="shared" si="2"/>
        <v>102252.65003573046</v>
      </c>
      <c r="H34" s="22">
        <f t="shared" si="3"/>
        <v>110713.2921582736</v>
      </c>
      <c r="I34" s="22">
        <f t="shared" si="4"/>
        <v>100663.55643252668</v>
      </c>
      <c r="J34" s="44">
        <f t="shared" si="11"/>
        <v>3162.4530938885709</v>
      </c>
      <c r="K34" s="45">
        <f t="shared" si="12"/>
        <v>3424.1224378847505</v>
      </c>
      <c r="L34" s="46">
        <f t="shared" si="13"/>
        <v>3113.3058690472162</v>
      </c>
      <c r="M34" s="44">
        <f t="shared" si="14"/>
        <v>-3162.4530938885709</v>
      </c>
      <c r="N34" s="45">
        <f t="shared" si="15"/>
        <v>-3424.1224378847505</v>
      </c>
      <c r="O34" s="46">
        <f t="shared" si="16"/>
        <v>-3113.3058690472162</v>
      </c>
      <c r="P34" s="40"/>
      <c r="Q34" s="40"/>
      <c r="R34" s="40"/>
    </row>
    <row r="35" spans="1:18" x14ac:dyDescent="0.4">
      <c r="A35" s="9">
        <v>27</v>
      </c>
      <c r="B35" s="5">
        <v>44050</v>
      </c>
      <c r="C35" s="47">
        <v>1</v>
      </c>
      <c r="D35" s="57">
        <v>1.27</v>
      </c>
      <c r="E35" s="58">
        <v>1.5</v>
      </c>
      <c r="F35" s="79">
        <v>2</v>
      </c>
      <c r="G35" s="22">
        <f t="shared" si="2"/>
        <v>106148.47600209179</v>
      </c>
      <c r="H35" s="22">
        <f t="shared" si="3"/>
        <v>115695.39030539591</v>
      </c>
      <c r="I35" s="22">
        <f t="shared" si="4"/>
        <v>106703.36981847827</v>
      </c>
      <c r="J35" s="44">
        <f t="shared" si="11"/>
        <v>3067.5795010719139</v>
      </c>
      <c r="K35" s="45">
        <f t="shared" si="12"/>
        <v>3321.3987647482081</v>
      </c>
      <c r="L35" s="46">
        <f t="shared" si="13"/>
        <v>3019.9066929758001</v>
      </c>
      <c r="M35" s="44">
        <f t="shared" si="14"/>
        <v>3895.8259663613308</v>
      </c>
      <c r="N35" s="45">
        <f t="shared" si="15"/>
        <v>4982.0981471223122</v>
      </c>
      <c r="O35" s="46">
        <f t="shared" si="16"/>
        <v>6039.8133859516001</v>
      </c>
      <c r="P35" s="40"/>
      <c r="Q35" s="40"/>
      <c r="R35" s="40"/>
    </row>
    <row r="36" spans="1:18" x14ac:dyDescent="0.4">
      <c r="A36" s="9">
        <v>28</v>
      </c>
      <c r="B36" s="5">
        <v>44056</v>
      </c>
      <c r="C36" s="47">
        <v>1</v>
      </c>
      <c r="D36" s="57">
        <v>-1</v>
      </c>
      <c r="E36" s="58">
        <v>-1</v>
      </c>
      <c r="F36" s="59">
        <v>-1</v>
      </c>
      <c r="G36" s="22">
        <f t="shared" si="2"/>
        <v>102964.02172202904</v>
      </c>
      <c r="H36" s="22">
        <f t="shared" si="3"/>
        <v>112224.52859623403</v>
      </c>
      <c r="I36" s="22">
        <f t="shared" si="4"/>
        <v>103502.26872392392</v>
      </c>
      <c r="J36" s="44">
        <f t="shared" si="11"/>
        <v>3184.4542800627537</v>
      </c>
      <c r="K36" s="45">
        <f t="shared" si="12"/>
        <v>3470.8617091618771</v>
      </c>
      <c r="L36" s="46">
        <f t="shared" si="13"/>
        <v>3201.101094554348</v>
      </c>
      <c r="M36" s="44">
        <f t="shared" si="14"/>
        <v>-3184.4542800627537</v>
      </c>
      <c r="N36" s="45">
        <f t="shared" si="15"/>
        <v>-3470.8617091618771</v>
      </c>
      <c r="O36" s="46">
        <f t="shared" si="16"/>
        <v>-3201.101094554348</v>
      </c>
      <c r="P36" s="40"/>
      <c r="Q36" s="40"/>
      <c r="R36" s="40"/>
    </row>
    <row r="37" spans="1:18" x14ac:dyDescent="0.4">
      <c r="A37" s="9">
        <v>29</v>
      </c>
      <c r="B37" s="5">
        <v>44074</v>
      </c>
      <c r="C37" s="47">
        <v>1</v>
      </c>
      <c r="D37" s="57">
        <v>1.27</v>
      </c>
      <c r="E37" s="58">
        <v>1.5</v>
      </c>
      <c r="F37" s="79">
        <v>2</v>
      </c>
      <c r="G37" s="22">
        <f t="shared" si="2"/>
        <v>106886.95094963834</v>
      </c>
      <c r="H37" s="22">
        <f t="shared" si="3"/>
        <v>117274.63238306456</v>
      </c>
      <c r="I37" s="22">
        <f t="shared" si="4"/>
        <v>109712.40484735936</v>
      </c>
      <c r="J37" s="44">
        <f t="shared" si="11"/>
        <v>3088.920651660871</v>
      </c>
      <c r="K37" s="45">
        <f t="shared" si="12"/>
        <v>3366.7358578870208</v>
      </c>
      <c r="L37" s="46">
        <f t="shared" si="13"/>
        <v>3105.0680617177172</v>
      </c>
      <c r="M37" s="44">
        <f t="shared" si="14"/>
        <v>3922.9292276093065</v>
      </c>
      <c r="N37" s="45">
        <f t="shared" si="15"/>
        <v>5050.1037868305311</v>
      </c>
      <c r="O37" s="46">
        <f t="shared" si="16"/>
        <v>6210.1361234354345</v>
      </c>
      <c r="P37" s="40"/>
      <c r="Q37" s="40"/>
      <c r="R37" s="40"/>
    </row>
    <row r="38" spans="1:18" x14ac:dyDescent="0.4">
      <c r="A38" s="9">
        <v>30</v>
      </c>
      <c r="B38" s="5">
        <v>44077</v>
      </c>
      <c r="C38" s="47">
        <v>1</v>
      </c>
      <c r="D38" s="57">
        <v>1.27</v>
      </c>
      <c r="E38" s="58">
        <v>1.5</v>
      </c>
      <c r="F38" s="59">
        <v>-1</v>
      </c>
      <c r="G38" s="22">
        <f t="shared" si="2"/>
        <v>110959.34378081956</v>
      </c>
      <c r="H38" s="22">
        <f t="shared" si="3"/>
        <v>122551.99084030246</v>
      </c>
      <c r="I38" s="22">
        <f t="shared" si="4"/>
        <v>106421.03270193857</v>
      </c>
      <c r="J38" s="44">
        <f t="shared" si="11"/>
        <v>3206.6085284891501</v>
      </c>
      <c r="K38" s="45">
        <f t="shared" si="12"/>
        <v>3518.2389714919364</v>
      </c>
      <c r="L38" s="46">
        <f t="shared" si="13"/>
        <v>3291.3721454207807</v>
      </c>
      <c r="M38" s="44">
        <f t="shared" si="14"/>
        <v>4072.3928311812206</v>
      </c>
      <c r="N38" s="45">
        <f t="shared" si="15"/>
        <v>5277.3584572379041</v>
      </c>
      <c r="O38" s="46">
        <f t="shared" si="16"/>
        <v>-3291.3721454207807</v>
      </c>
      <c r="P38" s="40"/>
      <c r="Q38" s="40"/>
      <c r="R38" s="40"/>
    </row>
    <row r="39" spans="1:18" x14ac:dyDescent="0.4">
      <c r="A39" s="9">
        <v>31</v>
      </c>
      <c r="B39" s="5">
        <v>44083</v>
      </c>
      <c r="C39" s="47">
        <v>2</v>
      </c>
      <c r="D39" s="57">
        <v>1.27</v>
      </c>
      <c r="E39" s="58">
        <v>1.5</v>
      </c>
      <c r="F39" s="59">
        <v>-1</v>
      </c>
      <c r="G39" s="22">
        <f t="shared" si="2"/>
        <v>115186.89477886878</v>
      </c>
      <c r="H39" s="22">
        <f t="shared" si="3"/>
        <v>128066.83042811607</v>
      </c>
      <c r="I39" s="22">
        <f t="shared" si="4"/>
        <v>103228.40172088041</v>
      </c>
      <c r="J39" s="44">
        <f t="shared" si="11"/>
        <v>3328.7803134245864</v>
      </c>
      <c r="K39" s="45">
        <f t="shared" si="12"/>
        <v>3676.5597252090738</v>
      </c>
      <c r="L39" s="46">
        <f t="shared" si="13"/>
        <v>3192.630981058157</v>
      </c>
      <c r="M39" s="44">
        <f t="shared" si="14"/>
        <v>4227.5509980492252</v>
      </c>
      <c r="N39" s="45">
        <f t="shared" si="15"/>
        <v>5514.8395878136107</v>
      </c>
      <c r="O39" s="46">
        <f t="shared" si="16"/>
        <v>-3192.630981058157</v>
      </c>
      <c r="P39" s="40"/>
      <c r="Q39" s="40"/>
      <c r="R39" s="40"/>
    </row>
    <row r="40" spans="1:18" x14ac:dyDescent="0.4">
      <c r="A40" s="9">
        <v>32</v>
      </c>
      <c r="B40" s="5">
        <v>44089</v>
      </c>
      <c r="C40" s="47">
        <v>2</v>
      </c>
      <c r="D40" s="57">
        <v>1.27</v>
      </c>
      <c r="E40" s="58">
        <v>1.5</v>
      </c>
      <c r="F40" s="79">
        <v>2</v>
      </c>
      <c r="G40" s="22">
        <f t="shared" si="2"/>
        <v>119575.51546994368</v>
      </c>
      <c r="H40" s="22">
        <f t="shared" si="3"/>
        <v>133829.8377973813</v>
      </c>
      <c r="I40" s="22">
        <f t="shared" si="4"/>
        <v>109422.10582413324</v>
      </c>
      <c r="J40" s="44">
        <f t="shared" si="11"/>
        <v>3455.6068433660635</v>
      </c>
      <c r="K40" s="45">
        <f t="shared" si="12"/>
        <v>3842.0049128434821</v>
      </c>
      <c r="L40" s="46">
        <f t="shared" si="13"/>
        <v>3096.8520516264125</v>
      </c>
      <c r="M40" s="44">
        <f t="shared" si="14"/>
        <v>4388.6206910749006</v>
      </c>
      <c r="N40" s="45">
        <f t="shared" si="15"/>
        <v>5763.0073692652231</v>
      </c>
      <c r="O40" s="46">
        <f t="shared" si="16"/>
        <v>6193.704103252825</v>
      </c>
      <c r="P40" s="40"/>
      <c r="Q40" s="40"/>
      <c r="R40" s="40"/>
    </row>
    <row r="41" spans="1:18" x14ac:dyDescent="0.4">
      <c r="A41" s="9">
        <v>33</v>
      </c>
      <c r="B41" s="5">
        <v>44123</v>
      </c>
      <c r="C41" s="47">
        <v>1</v>
      </c>
      <c r="D41" s="57">
        <v>1.27</v>
      </c>
      <c r="E41" s="58">
        <v>1.5</v>
      </c>
      <c r="F41" s="79">
        <v>2</v>
      </c>
      <c r="G41" s="22">
        <f t="shared" si="2"/>
        <v>124131.34260934853</v>
      </c>
      <c r="H41" s="22">
        <f t="shared" si="3"/>
        <v>139852.18049826345</v>
      </c>
      <c r="I41" s="22">
        <f t="shared" si="4"/>
        <v>115987.43217358123</v>
      </c>
      <c r="J41" s="44">
        <f t="shared" si="11"/>
        <v>3587.2654640983105</v>
      </c>
      <c r="K41" s="45">
        <f t="shared" si="12"/>
        <v>4014.8951339214391</v>
      </c>
      <c r="L41" s="46">
        <f t="shared" si="13"/>
        <v>3282.6631747239971</v>
      </c>
      <c r="M41" s="44">
        <f t="shared" si="14"/>
        <v>4555.8271394048543</v>
      </c>
      <c r="N41" s="45">
        <f t="shared" si="15"/>
        <v>6022.3427008821582</v>
      </c>
      <c r="O41" s="46">
        <f t="shared" si="16"/>
        <v>6565.3263494479943</v>
      </c>
      <c r="P41" s="40"/>
      <c r="Q41" s="40"/>
      <c r="R41" s="40"/>
    </row>
    <row r="42" spans="1:18" x14ac:dyDescent="0.4">
      <c r="A42" s="9">
        <v>34</v>
      </c>
      <c r="B42" s="5">
        <v>44125</v>
      </c>
      <c r="C42" s="47">
        <v>2</v>
      </c>
      <c r="D42" s="57">
        <v>1.27</v>
      </c>
      <c r="E42" s="58">
        <v>1.5</v>
      </c>
      <c r="F42" s="79">
        <v>2</v>
      </c>
      <c r="G42" s="22">
        <f t="shared" si="2"/>
        <v>128860.74676276471</v>
      </c>
      <c r="H42" s="22">
        <f t="shared" si="3"/>
        <v>146145.52862068531</v>
      </c>
      <c r="I42" s="22">
        <f t="shared" si="4"/>
        <v>122946.67810399611</v>
      </c>
      <c r="J42" s="44">
        <f t="shared" si="11"/>
        <v>3723.9402782804559</v>
      </c>
      <c r="K42" s="45">
        <f t="shared" si="12"/>
        <v>4195.5654149479033</v>
      </c>
      <c r="L42" s="46">
        <f t="shared" si="13"/>
        <v>3479.6229652074367</v>
      </c>
      <c r="M42" s="44">
        <f>IF(D42="","",J42*D42)</f>
        <v>4729.4041534161788</v>
      </c>
      <c r="N42" s="45">
        <f t="shared" si="15"/>
        <v>6293.3481224218549</v>
      </c>
      <c r="O42" s="46">
        <f t="shared" si="16"/>
        <v>6959.2459304148733</v>
      </c>
      <c r="P42" s="40"/>
      <c r="Q42" s="40"/>
      <c r="R42" s="40"/>
    </row>
    <row r="43" spans="1:18" x14ac:dyDescent="0.4">
      <c r="A43" s="3">
        <v>35</v>
      </c>
      <c r="B43" s="5">
        <v>44140</v>
      </c>
      <c r="C43" s="47">
        <v>2</v>
      </c>
      <c r="D43" s="57">
        <v>1.27</v>
      </c>
      <c r="E43" s="58">
        <v>1.5</v>
      </c>
      <c r="F43" s="79">
        <v>2</v>
      </c>
      <c r="G43" s="22">
        <f>IF(D43="","",G42+M43)</f>
        <v>133770.34121442604</v>
      </c>
      <c r="H43" s="22">
        <f t="shared" ref="H43:I43" si="17">IF(E43="","",H42+N43)</f>
        <v>152722.07740861614</v>
      </c>
      <c r="I43" s="22">
        <f t="shared" si="17"/>
        <v>130323.47879023587</v>
      </c>
      <c r="J43" s="44">
        <f t="shared" si="11"/>
        <v>3865.8224028829413</v>
      </c>
      <c r="K43" s="45">
        <f t="shared" si="12"/>
        <v>4384.3658586205593</v>
      </c>
      <c r="L43" s="46">
        <f t="shared" si="13"/>
        <v>3688.400343119883</v>
      </c>
      <c r="M43" s="44">
        <f t="shared" si="14"/>
        <v>4909.5944516613354</v>
      </c>
      <c r="N43" s="45">
        <f t="shared" si="15"/>
        <v>6576.5487879308384</v>
      </c>
      <c r="O43" s="46">
        <f t="shared" si="16"/>
        <v>7376.800686239766</v>
      </c>
    </row>
    <row r="44" spans="1:18" x14ac:dyDescent="0.4">
      <c r="A44" s="9">
        <v>36</v>
      </c>
      <c r="B44" s="5">
        <v>44141</v>
      </c>
      <c r="C44" s="47">
        <v>2</v>
      </c>
      <c r="D44" s="57">
        <v>1.27</v>
      </c>
      <c r="E44" s="58">
        <v>1.5</v>
      </c>
      <c r="F44" s="79">
        <v>2</v>
      </c>
      <c r="G44" s="22">
        <f t="shared" ref="G44:G58" si="18">IF(D44="","",G43+M44)</f>
        <v>138866.99121469568</v>
      </c>
      <c r="H44" s="22">
        <f t="shared" ref="H44:H58" si="19">IF(E44="","",H43+N44)</f>
        <v>159594.57089200386</v>
      </c>
      <c r="I44" s="22">
        <f t="shared" ref="I44:I58" si="20">IF(F44="","",I43+O44)</f>
        <v>138142.88751765003</v>
      </c>
      <c r="J44" s="44">
        <f>IF(G43="","",G43*0.03)</f>
        <v>4013.1102364327808</v>
      </c>
      <c r="K44" s="45">
        <f t="shared" si="12"/>
        <v>4581.662322258484</v>
      </c>
      <c r="L44" s="46">
        <f t="shared" si="13"/>
        <v>3909.704363707076</v>
      </c>
      <c r="M44" s="44">
        <f>IF(D44="","",J44*D44)</f>
        <v>5096.6500002696321</v>
      </c>
      <c r="N44" s="45">
        <f t="shared" si="15"/>
        <v>6872.493483387726</v>
      </c>
      <c r="O44" s="46">
        <f t="shared" si="16"/>
        <v>7819.4087274141521</v>
      </c>
    </row>
    <row r="45" spans="1:18" x14ac:dyDescent="0.4">
      <c r="A45" s="9">
        <v>37</v>
      </c>
      <c r="B45" s="5">
        <v>44161</v>
      </c>
      <c r="C45" s="47">
        <v>2</v>
      </c>
      <c r="D45" s="57">
        <v>-1</v>
      </c>
      <c r="E45" s="58">
        <v>-1</v>
      </c>
      <c r="F45" s="59">
        <v>-1</v>
      </c>
      <c r="G45" s="22">
        <f t="shared" si="18"/>
        <v>134700.98147825481</v>
      </c>
      <c r="H45" s="22">
        <f t="shared" si="19"/>
        <v>154806.73376524376</v>
      </c>
      <c r="I45" s="22">
        <f t="shared" si="20"/>
        <v>133998.60089212054</v>
      </c>
      <c r="J45" s="44">
        <f t="shared" si="11"/>
        <v>4166.0097364408703</v>
      </c>
      <c r="K45" s="45">
        <f t="shared" si="12"/>
        <v>4787.837126760116</v>
      </c>
      <c r="L45" s="46">
        <f t="shared" si="13"/>
        <v>4144.2866255295012</v>
      </c>
      <c r="M45" s="44">
        <f t="shared" si="14"/>
        <v>-4166.0097364408703</v>
      </c>
      <c r="N45" s="45">
        <f t="shared" si="15"/>
        <v>-4787.837126760116</v>
      </c>
      <c r="O45" s="46">
        <f t="shared" si="16"/>
        <v>-4144.2866255295012</v>
      </c>
    </row>
    <row r="46" spans="1:18" x14ac:dyDescent="0.4">
      <c r="A46" s="9">
        <v>38</v>
      </c>
      <c r="B46" s="5">
        <v>44165</v>
      </c>
      <c r="C46" s="47">
        <v>1</v>
      </c>
      <c r="D46" s="57">
        <v>1.27</v>
      </c>
      <c r="E46" s="58">
        <v>1.5</v>
      </c>
      <c r="F46" s="59">
        <v>-1</v>
      </c>
      <c r="G46" s="22">
        <f t="shared" si="18"/>
        <v>139833.08887257631</v>
      </c>
      <c r="H46" s="22">
        <f t="shared" si="19"/>
        <v>161773.03678467972</v>
      </c>
      <c r="I46" s="22">
        <f t="shared" si="20"/>
        <v>129978.64286535692</v>
      </c>
      <c r="J46" s="44">
        <f t="shared" si="11"/>
        <v>4041.0294443476441</v>
      </c>
      <c r="K46" s="45">
        <f t="shared" si="12"/>
        <v>4644.2020129573129</v>
      </c>
      <c r="L46" s="46">
        <f t="shared" si="13"/>
        <v>4019.9580267636161</v>
      </c>
      <c r="M46" s="44">
        <f t="shared" si="14"/>
        <v>5132.1073943215079</v>
      </c>
      <c r="N46" s="45">
        <f t="shared" si="15"/>
        <v>6966.303019435969</v>
      </c>
      <c r="O46" s="46">
        <f t="shared" si="16"/>
        <v>-4019.9580267636161</v>
      </c>
    </row>
    <row r="47" spans="1:18" x14ac:dyDescent="0.4">
      <c r="A47" s="9">
        <v>39</v>
      </c>
      <c r="B47" s="5">
        <v>44169</v>
      </c>
      <c r="C47" s="47">
        <v>1</v>
      </c>
      <c r="D47" s="57">
        <v>1.27</v>
      </c>
      <c r="E47" s="58">
        <v>1.5</v>
      </c>
      <c r="F47" s="79">
        <v>2</v>
      </c>
      <c r="G47" s="22">
        <f t="shared" si="18"/>
        <v>145160.72955862148</v>
      </c>
      <c r="H47" s="22">
        <f t="shared" si="19"/>
        <v>169052.82343999032</v>
      </c>
      <c r="I47" s="22">
        <f t="shared" si="20"/>
        <v>137777.36143727833</v>
      </c>
      <c r="J47" s="44">
        <f t="shared" si="11"/>
        <v>4194.9926661772888</v>
      </c>
      <c r="K47" s="45">
        <f t="shared" si="12"/>
        <v>4853.1911035403909</v>
      </c>
      <c r="L47" s="46">
        <f t="shared" si="13"/>
        <v>3899.3592859607074</v>
      </c>
      <c r="M47" s="44">
        <f t="shared" si="14"/>
        <v>5327.6406860451571</v>
      </c>
      <c r="N47" s="45">
        <f t="shared" si="15"/>
        <v>7279.7866553105869</v>
      </c>
      <c r="O47" s="46">
        <f t="shared" si="16"/>
        <v>7798.7185719214149</v>
      </c>
    </row>
    <row r="48" spans="1:18" x14ac:dyDescent="0.4">
      <c r="A48" s="9">
        <v>40</v>
      </c>
      <c r="B48" s="5">
        <v>44173</v>
      </c>
      <c r="C48" s="47">
        <v>1</v>
      </c>
      <c r="D48" s="57">
        <v>1.27</v>
      </c>
      <c r="E48" s="58">
        <v>1.5</v>
      </c>
      <c r="F48" s="79">
        <v>2</v>
      </c>
      <c r="G48" s="22">
        <f t="shared" si="18"/>
        <v>150691.35335480495</v>
      </c>
      <c r="H48" s="22">
        <f t="shared" si="19"/>
        <v>176660.20049478987</v>
      </c>
      <c r="I48" s="22">
        <f t="shared" si="20"/>
        <v>146044.00312351502</v>
      </c>
      <c r="J48" s="44">
        <f t="shared" si="11"/>
        <v>4354.8218867586438</v>
      </c>
      <c r="K48" s="45">
        <f t="shared" si="12"/>
        <v>5071.5847031997091</v>
      </c>
      <c r="L48" s="46">
        <f t="shared" si="13"/>
        <v>4133.3208431183502</v>
      </c>
      <c r="M48" s="44">
        <f t="shared" si="14"/>
        <v>5530.6237961834777</v>
      </c>
      <c r="N48" s="45">
        <f t="shared" si="15"/>
        <v>7607.3770547995637</v>
      </c>
      <c r="O48" s="46">
        <f t="shared" si="16"/>
        <v>8266.6416862367005</v>
      </c>
    </row>
    <row r="49" spans="1:16" x14ac:dyDescent="0.4">
      <c r="A49" s="9">
        <v>41</v>
      </c>
      <c r="B49" s="5">
        <v>44173</v>
      </c>
      <c r="C49" s="47">
        <v>2</v>
      </c>
      <c r="D49" s="57">
        <v>1.27</v>
      </c>
      <c r="E49" s="58">
        <v>1.5</v>
      </c>
      <c r="F49" s="59">
        <v>-1</v>
      </c>
      <c r="G49" s="22">
        <f t="shared" si="18"/>
        <v>156432.69391762302</v>
      </c>
      <c r="H49" s="22">
        <f t="shared" si="19"/>
        <v>184609.90951705541</v>
      </c>
      <c r="I49" s="22">
        <f t="shared" si="20"/>
        <v>141662.68302980956</v>
      </c>
      <c r="J49" s="44">
        <f t="shared" si="11"/>
        <v>4520.7406006441479</v>
      </c>
      <c r="K49" s="45">
        <f t="shared" si="12"/>
        <v>5299.8060148436962</v>
      </c>
      <c r="L49" s="46">
        <f t="shared" si="13"/>
        <v>4381.3200937054507</v>
      </c>
      <c r="M49" s="44">
        <f t="shared" si="14"/>
        <v>5741.3405628180681</v>
      </c>
      <c r="N49" s="45">
        <f t="shared" si="15"/>
        <v>7949.7090222655443</v>
      </c>
      <c r="O49" s="46">
        <f t="shared" si="16"/>
        <v>-4381.3200937054507</v>
      </c>
    </row>
    <row r="50" spans="1:16" x14ac:dyDescent="0.4">
      <c r="A50" s="9">
        <v>42</v>
      </c>
      <c r="B50" s="5">
        <v>44204</v>
      </c>
      <c r="C50" s="47">
        <v>1</v>
      </c>
      <c r="D50" s="57">
        <v>1.27</v>
      </c>
      <c r="E50" s="58">
        <v>1.5</v>
      </c>
      <c r="F50" s="79">
        <v>2</v>
      </c>
      <c r="G50" s="22">
        <f t="shared" si="18"/>
        <v>162392.77955588445</v>
      </c>
      <c r="H50" s="22">
        <f t="shared" si="19"/>
        <v>192917.3554453229</v>
      </c>
      <c r="I50" s="22">
        <f t="shared" si="20"/>
        <v>150162.44401159813</v>
      </c>
      <c r="J50" s="44">
        <f t="shared" si="11"/>
        <v>4692.9808175286907</v>
      </c>
      <c r="K50" s="45">
        <f t="shared" si="12"/>
        <v>5538.2972855116623</v>
      </c>
      <c r="L50" s="46">
        <f t="shared" si="13"/>
        <v>4249.8804908942866</v>
      </c>
      <c r="M50" s="44">
        <f t="shared" si="14"/>
        <v>5960.0856382614375</v>
      </c>
      <c r="N50" s="45">
        <f t="shared" si="15"/>
        <v>8307.4459282674943</v>
      </c>
      <c r="O50" s="46">
        <f t="shared" si="16"/>
        <v>8499.7609817885732</v>
      </c>
    </row>
    <row r="51" spans="1:16" x14ac:dyDescent="0.4">
      <c r="A51" s="9">
        <v>43</v>
      </c>
      <c r="B51" s="5">
        <v>44207</v>
      </c>
      <c r="C51" s="47">
        <v>1</v>
      </c>
      <c r="D51" s="57">
        <v>1.27</v>
      </c>
      <c r="E51" s="58">
        <v>1.5</v>
      </c>
      <c r="F51" s="79">
        <v>2</v>
      </c>
      <c r="G51" s="22">
        <f t="shared" si="18"/>
        <v>168579.94445696365</v>
      </c>
      <c r="H51" s="22">
        <f t="shared" si="19"/>
        <v>201598.63644036243</v>
      </c>
      <c r="I51" s="22">
        <f t="shared" si="20"/>
        <v>159172.19065229403</v>
      </c>
      <c r="J51" s="44">
        <f t="shared" si="11"/>
        <v>4871.7833866765332</v>
      </c>
      <c r="K51" s="45">
        <f t="shared" si="12"/>
        <v>5787.5206633596872</v>
      </c>
      <c r="L51" s="46">
        <f t="shared" si="13"/>
        <v>4504.8733203479433</v>
      </c>
      <c r="M51" s="44">
        <f t="shared" si="14"/>
        <v>6187.1649010791971</v>
      </c>
      <c r="N51" s="45">
        <f t="shared" si="15"/>
        <v>8681.2809950395313</v>
      </c>
      <c r="O51" s="46">
        <f t="shared" si="16"/>
        <v>9009.7466406958865</v>
      </c>
    </row>
    <row r="52" spans="1:16" x14ac:dyDescent="0.4">
      <c r="A52" s="9">
        <v>44</v>
      </c>
      <c r="B52" s="5">
        <v>44218</v>
      </c>
      <c r="C52" s="47">
        <v>1</v>
      </c>
      <c r="D52" s="57">
        <v>1.27</v>
      </c>
      <c r="E52" s="58">
        <v>1.5</v>
      </c>
      <c r="F52" s="79">
        <v>2</v>
      </c>
      <c r="G52" s="22">
        <f t="shared" si="18"/>
        <v>175002.84034077398</v>
      </c>
      <c r="H52" s="22">
        <f t="shared" si="19"/>
        <v>210670.57508017874</v>
      </c>
      <c r="I52" s="22">
        <f t="shared" si="20"/>
        <v>168722.52209143166</v>
      </c>
      <c r="J52" s="44">
        <f t="shared" si="11"/>
        <v>5057.3983337089094</v>
      </c>
      <c r="K52" s="45">
        <f t="shared" si="12"/>
        <v>6047.9590932108731</v>
      </c>
      <c r="L52" s="46">
        <f t="shared" si="13"/>
        <v>4775.1657195688204</v>
      </c>
      <c r="M52" s="44">
        <f t="shared" si="14"/>
        <v>6422.8958838103154</v>
      </c>
      <c r="N52" s="45">
        <f t="shared" si="15"/>
        <v>9071.9386398163097</v>
      </c>
      <c r="O52" s="46">
        <f t="shared" si="16"/>
        <v>9550.3314391376407</v>
      </c>
    </row>
    <row r="53" spans="1:16" x14ac:dyDescent="0.4">
      <c r="A53" s="9">
        <v>45</v>
      </c>
      <c r="B53" s="5">
        <v>44236</v>
      </c>
      <c r="C53" s="47">
        <v>2</v>
      </c>
      <c r="D53" s="57">
        <v>1.27</v>
      </c>
      <c r="E53" s="83">
        <v>1.5</v>
      </c>
      <c r="F53" s="84">
        <v>2</v>
      </c>
      <c r="G53" s="22">
        <f t="shared" si="18"/>
        <v>181670.44855775748</v>
      </c>
      <c r="H53" s="22">
        <f t="shared" si="19"/>
        <v>220150.75095878678</v>
      </c>
      <c r="I53" s="22">
        <f t="shared" si="20"/>
        <v>178845.87341691757</v>
      </c>
      <c r="J53" s="44">
        <f t="shared" si="11"/>
        <v>5250.0852102232193</v>
      </c>
      <c r="K53" s="45">
        <f t="shared" si="12"/>
        <v>6320.1172524053618</v>
      </c>
      <c r="L53" s="46">
        <f t="shared" si="13"/>
        <v>5061.6756627429495</v>
      </c>
      <c r="M53" s="44">
        <f t="shared" si="14"/>
        <v>6667.608216983489</v>
      </c>
      <c r="N53" s="45">
        <f t="shared" si="15"/>
        <v>9480.1758786080427</v>
      </c>
      <c r="O53" s="46">
        <f t="shared" si="16"/>
        <v>10123.351325485899</v>
      </c>
    </row>
    <row r="54" spans="1:16" x14ac:dyDescent="0.4">
      <c r="A54" s="9">
        <v>46</v>
      </c>
      <c r="B54" s="5">
        <v>44238</v>
      </c>
      <c r="C54" s="47">
        <v>1</v>
      </c>
      <c r="D54" s="57">
        <v>1.27</v>
      </c>
      <c r="E54" s="83">
        <v>1.5</v>
      </c>
      <c r="F54" s="84">
        <v>2</v>
      </c>
      <c r="G54" s="22">
        <f t="shared" si="18"/>
        <v>188592.09264780805</v>
      </c>
      <c r="H54" s="22">
        <f t="shared" si="19"/>
        <v>230057.53475193219</v>
      </c>
      <c r="I54" s="22">
        <f t="shared" si="20"/>
        <v>189576.62582193263</v>
      </c>
      <c r="J54" s="44">
        <f t="shared" si="11"/>
        <v>5450.1134567327244</v>
      </c>
      <c r="K54" s="45">
        <f t="shared" si="12"/>
        <v>6604.5225287636031</v>
      </c>
      <c r="L54" s="46">
        <f t="shared" si="13"/>
        <v>5365.3762025075266</v>
      </c>
      <c r="M54" s="44">
        <f t="shared" si="14"/>
        <v>6921.6440900505604</v>
      </c>
      <c r="N54" s="45">
        <f t="shared" si="15"/>
        <v>9906.7837931454051</v>
      </c>
      <c r="O54" s="46">
        <f t="shared" si="16"/>
        <v>10730.752405015053</v>
      </c>
    </row>
    <row r="55" spans="1:16" x14ac:dyDescent="0.4">
      <c r="A55" s="9">
        <v>47</v>
      </c>
      <c r="B55" s="5">
        <v>44242</v>
      </c>
      <c r="C55" s="47">
        <v>1</v>
      </c>
      <c r="D55" s="57">
        <v>1.27</v>
      </c>
      <c r="E55" s="83">
        <v>1.5</v>
      </c>
      <c r="F55" s="84">
        <v>2</v>
      </c>
      <c r="G55" s="22">
        <f t="shared" si="18"/>
        <v>195777.45137768955</v>
      </c>
      <c r="H55" s="22">
        <f t="shared" si="19"/>
        <v>240410.12381576916</v>
      </c>
      <c r="I55" s="22">
        <f t="shared" si="20"/>
        <v>200951.22337124858</v>
      </c>
      <c r="J55" s="44">
        <f t="shared" si="11"/>
        <v>5657.7627794342416</v>
      </c>
      <c r="K55" s="45">
        <f t="shared" si="12"/>
        <v>6901.7260425579652</v>
      </c>
      <c r="L55" s="46">
        <f t="shared" si="13"/>
        <v>5687.2987746579784</v>
      </c>
      <c r="M55" s="44">
        <f t="shared" si="14"/>
        <v>7185.3587298814873</v>
      </c>
      <c r="N55" s="45">
        <f t="shared" si="15"/>
        <v>10352.589063836947</v>
      </c>
      <c r="O55" s="46">
        <f t="shared" si="16"/>
        <v>11374.597549315957</v>
      </c>
    </row>
    <row r="56" spans="1:16" x14ac:dyDescent="0.4">
      <c r="A56" s="9">
        <v>48</v>
      </c>
      <c r="B56" s="5">
        <v>44246</v>
      </c>
      <c r="C56" s="47">
        <v>1</v>
      </c>
      <c r="D56" s="57">
        <v>1.27</v>
      </c>
      <c r="E56" s="83">
        <v>1.5</v>
      </c>
      <c r="F56" s="84">
        <v>2</v>
      </c>
      <c r="G56" s="22">
        <f t="shared" si="18"/>
        <v>203236.57227517953</v>
      </c>
      <c r="H56" s="22">
        <f t="shared" si="19"/>
        <v>251228.57938747876</v>
      </c>
      <c r="I56" s="22">
        <f t="shared" si="20"/>
        <v>213008.2967735235</v>
      </c>
      <c r="J56" s="44">
        <f t="shared" si="11"/>
        <v>5873.3235413306866</v>
      </c>
      <c r="K56" s="45">
        <f t="shared" si="12"/>
        <v>7212.3037144730743</v>
      </c>
      <c r="L56" s="46">
        <f t="shared" si="13"/>
        <v>6028.5367011374574</v>
      </c>
      <c r="M56" s="44">
        <f t="shared" si="14"/>
        <v>7459.1208974899719</v>
      </c>
      <c r="N56" s="45">
        <f t="shared" si="15"/>
        <v>10818.455571709612</v>
      </c>
      <c r="O56" s="46">
        <f t="shared" si="16"/>
        <v>12057.073402274915</v>
      </c>
    </row>
    <row r="57" spans="1:16" x14ac:dyDescent="0.4">
      <c r="A57" s="9">
        <v>49</v>
      </c>
      <c r="B57" s="5">
        <v>44256</v>
      </c>
      <c r="C57" s="47">
        <v>1</v>
      </c>
      <c r="D57" s="57">
        <v>1.27</v>
      </c>
      <c r="E57" s="83">
        <v>1.5</v>
      </c>
      <c r="F57" s="84">
        <v>2</v>
      </c>
      <c r="G57" s="22">
        <f t="shared" si="18"/>
        <v>210979.88567886385</v>
      </c>
      <c r="H57" s="22">
        <f t="shared" si="19"/>
        <v>262533.86545991531</v>
      </c>
      <c r="I57" s="22">
        <f t="shared" si="20"/>
        <v>225788.79457993491</v>
      </c>
      <c r="J57" s="44">
        <f t="shared" si="11"/>
        <v>6097.0971682553854</v>
      </c>
      <c r="K57" s="45">
        <f t="shared" si="12"/>
        <v>7536.8573816243625</v>
      </c>
      <c r="L57" s="46">
        <f t="shared" si="13"/>
        <v>6390.2489032057047</v>
      </c>
      <c r="M57" s="44">
        <f t="shared" si="14"/>
        <v>7743.3134036843394</v>
      </c>
      <c r="N57" s="45">
        <f t="shared" si="15"/>
        <v>11305.286072436544</v>
      </c>
      <c r="O57" s="46">
        <f t="shared" si="16"/>
        <v>12780.497806411409</v>
      </c>
      <c r="P57">
        <v>1</v>
      </c>
    </row>
    <row r="58" spans="1:16" ht="19.5" thickBot="1" x14ac:dyDescent="0.45">
      <c r="A58" s="9">
        <v>50</v>
      </c>
      <c r="B58" s="6">
        <v>44280</v>
      </c>
      <c r="C58" s="51">
        <v>1</v>
      </c>
      <c r="D58" s="60">
        <v>1.27</v>
      </c>
      <c r="E58" s="61">
        <v>1.5</v>
      </c>
      <c r="F58" s="62">
        <v>2</v>
      </c>
      <c r="G58" s="22">
        <f t="shared" si="18"/>
        <v>219018.21932322855</v>
      </c>
      <c r="H58" s="22">
        <f t="shared" si="19"/>
        <v>274347.8894056115</v>
      </c>
      <c r="I58" s="22">
        <f t="shared" si="20"/>
        <v>239336.12225473102</v>
      </c>
      <c r="J58" s="44">
        <f t="shared" si="11"/>
        <v>6329.3965703659151</v>
      </c>
      <c r="K58" s="45">
        <f t="shared" si="12"/>
        <v>7876.0159637974593</v>
      </c>
      <c r="L58" s="46">
        <f t="shared" si="13"/>
        <v>6773.6638373980468</v>
      </c>
      <c r="M58" s="44">
        <f t="shared" si="14"/>
        <v>8038.3336443647122</v>
      </c>
      <c r="N58" s="45">
        <f t="shared" si="15"/>
        <v>11814.02394569619</v>
      </c>
      <c r="O58" s="46">
        <f t="shared" si="16"/>
        <v>13547.327674796094</v>
      </c>
    </row>
    <row r="59" spans="1:16" ht="19.5" thickBot="1" x14ac:dyDescent="0.45">
      <c r="A59" s="9"/>
      <c r="B59" s="99" t="s">
        <v>5</v>
      </c>
      <c r="C59" s="100"/>
      <c r="D59" s="7">
        <f>COUNTIF(D9:D58,1.27)</f>
        <v>34</v>
      </c>
      <c r="E59" s="7">
        <f>COUNTIF(E9:E58,1.5)</f>
        <v>34</v>
      </c>
      <c r="F59" s="8">
        <f>COUNTIF(F9:F58,2)</f>
        <v>27</v>
      </c>
      <c r="G59" s="69">
        <f>M59+G8</f>
        <v>219018.21932322852</v>
      </c>
      <c r="H59" s="70">
        <f>N59+H8</f>
        <v>274347.8894056115</v>
      </c>
      <c r="I59" s="71">
        <f>O59+I8</f>
        <v>239336.12225473096</v>
      </c>
      <c r="J59" s="66" t="s">
        <v>31</v>
      </c>
      <c r="K59" s="67">
        <f>B58-B9</f>
        <v>391</v>
      </c>
      <c r="L59" s="68" t="s">
        <v>32</v>
      </c>
      <c r="M59" s="80">
        <f>SUM(M9:M58)</f>
        <v>119018.21932322854</v>
      </c>
      <c r="N59" s="81">
        <f>SUM(N9:N58)</f>
        <v>174347.8894056115</v>
      </c>
      <c r="O59" s="82">
        <f>SUM(O9:O58)</f>
        <v>139336.12225473096</v>
      </c>
    </row>
    <row r="60" spans="1:16" ht="19.5" thickBot="1" x14ac:dyDescent="0.45">
      <c r="A60" s="9"/>
      <c r="B60" s="93" t="s">
        <v>6</v>
      </c>
      <c r="C60" s="94"/>
      <c r="D60" s="7">
        <f>COUNTIF(D9:D58,-1)</f>
        <v>16</v>
      </c>
      <c r="E60" s="7">
        <f>COUNTIF(E9:E58,-1)</f>
        <v>16</v>
      </c>
      <c r="F60" s="8">
        <f>COUNTIF(F9:F58,-1)</f>
        <v>23</v>
      </c>
      <c r="G60" s="91" t="s">
        <v>30</v>
      </c>
      <c r="H60" s="92"/>
      <c r="I60" s="98"/>
      <c r="J60" s="91" t="s">
        <v>33</v>
      </c>
      <c r="K60" s="92"/>
      <c r="L60" s="98"/>
      <c r="M60" s="9"/>
      <c r="N60" s="3"/>
      <c r="O60" s="4"/>
    </row>
    <row r="61" spans="1:16" ht="19.5" thickBot="1" x14ac:dyDescent="0.45">
      <c r="A61" s="9"/>
      <c r="B61" s="93" t="s">
        <v>35</v>
      </c>
      <c r="C61" s="94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2.1901821932322854</v>
      </c>
      <c r="H61" s="76">
        <f t="shared" ref="H61" si="21">H59/H8</f>
        <v>2.743478894056115</v>
      </c>
      <c r="I61" s="77">
        <f>I59/I8</f>
        <v>2.3933612225473095</v>
      </c>
      <c r="J61" s="64">
        <f>(G61-100%)*30/K59</f>
        <v>9.1318326846466902E-2</v>
      </c>
      <c r="K61" s="64">
        <f>(H61-100%)*30/K59</f>
        <v>0.13377075913474029</v>
      </c>
      <c r="L61" s="65">
        <f>(I61-100%)*30/K59</f>
        <v>0.10690751068137926</v>
      </c>
      <c r="M61" s="10"/>
      <c r="N61" s="2"/>
      <c r="O61" s="11"/>
    </row>
    <row r="62" spans="1:16" ht="19.5" thickBot="1" x14ac:dyDescent="0.45">
      <c r="A62" s="3"/>
      <c r="B62" s="91" t="s">
        <v>4</v>
      </c>
      <c r="C62" s="92"/>
      <c r="D62" s="78">
        <f t="shared" ref="D62:E62" si="22">D59/(D59+D60+D61)</f>
        <v>0.68</v>
      </c>
      <c r="E62" s="73">
        <f t="shared" si="22"/>
        <v>0.68</v>
      </c>
      <c r="F62" s="74">
        <f>F59/(F59+F60+F61)</f>
        <v>0.54</v>
      </c>
    </row>
    <row r="64" spans="1:16" x14ac:dyDescent="0.4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G1696"/>
  <sheetViews>
    <sheetView zoomScale="80" zoomScaleNormal="80" workbookViewId="0">
      <selection activeCell="A1697" sqref="A1697"/>
    </sheetView>
  </sheetViews>
  <sheetFormatPr defaultColWidth="8.125" defaultRowHeight="14.25" x14ac:dyDescent="0.4"/>
  <cols>
    <col min="1" max="1" width="6.625" style="53" customWidth="1"/>
    <col min="2" max="2" width="7.25" style="52" customWidth="1"/>
    <col min="3" max="256" width="8.125" style="52"/>
    <col min="257" max="257" width="6.625" style="52" customWidth="1"/>
    <col min="258" max="258" width="7.25" style="52" customWidth="1"/>
    <col min="259" max="512" width="8.125" style="52"/>
    <col min="513" max="513" width="6.625" style="52" customWidth="1"/>
    <col min="514" max="514" width="7.25" style="52" customWidth="1"/>
    <col min="515" max="768" width="8.125" style="52"/>
    <col min="769" max="769" width="6.625" style="52" customWidth="1"/>
    <col min="770" max="770" width="7.25" style="52" customWidth="1"/>
    <col min="771" max="1024" width="8.125" style="52"/>
    <col min="1025" max="1025" width="6.625" style="52" customWidth="1"/>
    <col min="1026" max="1026" width="7.25" style="52" customWidth="1"/>
    <col min="1027" max="1280" width="8.125" style="52"/>
    <col min="1281" max="1281" width="6.625" style="52" customWidth="1"/>
    <col min="1282" max="1282" width="7.25" style="52" customWidth="1"/>
    <col min="1283" max="1536" width="8.125" style="52"/>
    <col min="1537" max="1537" width="6.625" style="52" customWidth="1"/>
    <col min="1538" max="1538" width="7.25" style="52" customWidth="1"/>
    <col min="1539" max="1792" width="8.125" style="52"/>
    <col min="1793" max="1793" width="6.625" style="52" customWidth="1"/>
    <col min="1794" max="1794" width="7.25" style="52" customWidth="1"/>
    <col min="1795" max="2048" width="8.125" style="52"/>
    <col min="2049" max="2049" width="6.625" style="52" customWidth="1"/>
    <col min="2050" max="2050" width="7.25" style="52" customWidth="1"/>
    <col min="2051" max="2304" width="8.125" style="52"/>
    <col min="2305" max="2305" width="6.625" style="52" customWidth="1"/>
    <col min="2306" max="2306" width="7.25" style="52" customWidth="1"/>
    <col min="2307" max="2560" width="8.125" style="52"/>
    <col min="2561" max="2561" width="6.625" style="52" customWidth="1"/>
    <col min="2562" max="2562" width="7.25" style="52" customWidth="1"/>
    <col min="2563" max="2816" width="8.125" style="52"/>
    <col min="2817" max="2817" width="6.625" style="52" customWidth="1"/>
    <col min="2818" max="2818" width="7.25" style="52" customWidth="1"/>
    <col min="2819" max="3072" width="8.125" style="52"/>
    <col min="3073" max="3073" width="6.625" style="52" customWidth="1"/>
    <col min="3074" max="3074" width="7.25" style="52" customWidth="1"/>
    <col min="3075" max="3328" width="8.125" style="52"/>
    <col min="3329" max="3329" width="6.625" style="52" customWidth="1"/>
    <col min="3330" max="3330" width="7.25" style="52" customWidth="1"/>
    <col min="3331" max="3584" width="8.125" style="52"/>
    <col min="3585" max="3585" width="6.625" style="52" customWidth="1"/>
    <col min="3586" max="3586" width="7.25" style="52" customWidth="1"/>
    <col min="3587" max="3840" width="8.125" style="52"/>
    <col min="3841" max="3841" width="6.625" style="52" customWidth="1"/>
    <col min="3842" max="3842" width="7.25" style="52" customWidth="1"/>
    <col min="3843" max="4096" width="8.125" style="52"/>
    <col min="4097" max="4097" width="6.625" style="52" customWidth="1"/>
    <col min="4098" max="4098" width="7.25" style="52" customWidth="1"/>
    <col min="4099" max="4352" width="8.125" style="52"/>
    <col min="4353" max="4353" width="6.625" style="52" customWidth="1"/>
    <col min="4354" max="4354" width="7.25" style="52" customWidth="1"/>
    <col min="4355" max="4608" width="8.125" style="52"/>
    <col min="4609" max="4609" width="6.625" style="52" customWidth="1"/>
    <col min="4610" max="4610" width="7.25" style="52" customWidth="1"/>
    <col min="4611" max="4864" width="8.125" style="52"/>
    <col min="4865" max="4865" width="6.625" style="52" customWidth="1"/>
    <col min="4866" max="4866" width="7.25" style="52" customWidth="1"/>
    <col min="4867" max="5120" width="8.125" style="52"/>
    <col min="5121" max="5121" width="6.625" style="52" customWidth="1"/>
    <col min="5122" max="5122" width="7.25" style="52" customWidth="1"/>
    <col min="5123" max="5376" width="8.125" style="52"/>
    <col min="5377" max="5377" width="6.625" style="52" customWidth="1"/>
    <col min="5378" max="5378" width="7.25" style="52" customWidth="1"/>
    <col min="5379" max="5632" width="8.125" style="52"/>
    <col min="5633" max="5633" width="6.625" style="52" customWidth="1"/>
    <col min="5634" max="5634" width="7.25" style="52" customWidth="1"/>
    <col min="5635" max="5888" width="8.125" style="52"/>
    <col min="5889" max="5889" width="6.625" style="52" customWidth="1"/>
    <col min="5890" max="5890" width="7.25" style="52" customWidth="1"/>
    <col min="5891" max="6144" width="8.125" style="52"/>
    <col min="6145" max="6145" width="6.625" style="52" customWidth="1"/>
    <col min="6146" max="6146" width="7.25" style="52" customWidth="1"/>
    <col min="6147" max="6400" width="8.125" style="52"/>
    <col min="6401" max="6401" width="6.625" style="52" customWidth="1"/>
    <col min="6402" max="6402" width="7.25" style="52" customWidth="1"/>
    <col min="6403" max="6656" width="8.125" style="52"/>
    <col min="6657" max="6657" width="6.625" style="52" customWidth="1"/>
    <col min="6658" max="6658" width="7.25" style="52" customWidth="1"/>
    <col min="6659" max="6912" width="8.125" style="52"/>
    <col min="6913" max="6913" width="6.625" style="52" customWidth="1"/>
    <col min="6914" max="6914" width="7.25" style="52" customWidth="1"/>
    <col min="6915" max="7168" width="8.125" style="52"/>
    <col min="7169" max="7169" width="6.625" style="52" customWidth="1"/>
    <col min="7170" max="7170" width="7.25" style="52" customWidth="1"/>
    <col min="7171" max="7424" width="8.125" style="52"/>
    <col min="7425" max="7425" width="6.625" style="52" customWidth="1"/>
    <col min="7426" max="7426" width="7.25" style="52" customWidth="1"/>
    <col min="7427" max="7680" width="8.125" style="52"/>
    <col min="7681" max="7681" width="6.625" style="52" customWidth="1"/>
    <col min="7682" max="7682" width="7.25" style="52" customWidth="1"/>
    <col min="7683" max="7936" width="8.125" style="52"/>
    <col min="7937" max="7937" width="6.625" style="52" customWidth="1"/>
    <col min="7938" max="7938" width="7.25" style="52" customWidth="1"/>
    <col min="7939" max="8192" width="8.125" style="52"/>
    <col min="8193" max="8193" width="6.625" style="52" customWidth="1"/>
    <col min="8194" max="8194" width="7.25" style="52" customWidth="1"/>
    <col min="8195" max="8448" width="8.125" style="52"/>
    <col min="8449" max="8449" width="6.625" style="52" customWidth="1"/>
    <col min="8450" max="8450" width="7.25" style="52" customWidth="1"/>
    <col min="8451" max="8704" width="8.125" style="52"/>
    <col min="8705" max="8705" width="6.625" style="52" customWidth="1"/>
    <col min="8706" max="8706" width="7.25" style="52" customWidth="1"/>
    <col min="8707" max="8960" width="8.125" style="52"/>
    <col min="8961" max="8961" width="6.625" style="52" customWidth="1"/>
    <col min="8962" max="8962" width="7.25" style="52" customWidth="1"/>
    <col min="8963" max="9216" width="8.125" style="52"/>
    <col min="9217" max="9217" width="6.625" style="52" customWidth="1"/>
    <col min="9218" max="9218" width="7.25" style="52" customWidth="1"/>
    <col min="9219" max="9472" width="8.125" style="52"/>
    <col min="9473" max="9473" width="6.625" style="52" customWidth="1"/>
    <col min="9474" max="9474" width="7.25" style="52" customWidth="1"/>
    <col min="9475" max="9728" width="8.125" style="52"/>
    <col min="9729" max="9729" width="6.625" style="52" customWidth="1"/>
    <col min="9730" max="9730" width="7.25" style="52" customWidth="1"/>
    <col min="9731" max="9984" width="8.125" style="52"/>
    <col min="9985" max="9985" width="6.625" style="52" customWidth="1"/>
    <col min="9986" max="9986" width="7.25" style="52" customWidth="1"/>
    <col min="9987" max="10240" width="8.125" style="52"/>
    <col min="10241" max="10241" width="6.625" style="52" customWidth="1"/>
    <col min="10242" max="10242" width="7.25" style="52" customWidth="1"/>
    <col min="10243" max="10496" width="8.125" style="52"/>
    <col min="10497" max="10497" width="6.625" style="52" customWidth="1"/>
    <col min="10498" max="10498" width="7.25" style="52" customWidth="1"/>
    <col min="10499" max="10752" width="8.125" style="52"/>
    <col min="10753" max="10753" width="6.625" style="52" customWidth="1"/>
    <col min="10754" max="10754" width="7.25" style="52" customWidth="1"/>
    <col min="10755" max="11008" width="8.125" style="52"/>
    <col min="11009" max="11009" width="6.625" style="52" customWidth="1"/>
    <col min="11010" max="11010" width="7.25" style="52" customWidth="1"/>
    <col min="11011" max="11264" width="8.125" style="52"/>
    <col min="11265" max="11265" width="6.625" style="52" customWidth="1"/>
    <col min="11266" max="11266" width="7.25" style="52" customWidth="1"/>
    <col min="11267" max="11520" width="8.125" style="52"/>
    <col min="11521" max="11521" width="6.625" style="52" customWidth="1"/>
    <col min="11522" max="11522" width="7.25" style="52" customWidth="1"/>
    <col min="11523" max="11776" width="8.125" style="52"/>
    <col min="11777" max="11777" width="6.625" style="52" customWidth="1"/>
    <col min="11778" max="11778" width="7.25" style="52" customWidth="1"/>
    <col min="11779" max="12032" width="8.125" style="52"/>
    <col min="12033" max="12033" width="6.625" style="52" customWidth="1"/>
    <col min="12034" max="12034" width="7.25" style="52" customWidth="1"/>
    <col min="12035" max="12288" width="8.125" style="52"/>
    <col min="12289" max="12289" width="6.625" style="52" customWidth="1"/>
    <col min="12290" max="12290" width="7.25" style="52" customWidth="1"/>
    <col min="12291" max="12544" width="8.125" style="52"/>
    <col min="12545" max="12545" width="6.625" style="52" customWidth="1"/>
    <col min="12546" max="12546" width="7.25" style="52" customWidth="1"/>
    <col min="12547" max="12800" width="8.125" style="52"/>
    <col min="12801" max="12801" width="6.625" style="52" customWidth="1"/>
    <col min="12802" max="12802" width="7.25" style="52" customWidth="1"/>
    <col min="12803" max="13056" width="8.125" style="52"/>
    <col min="13057" max="13057" width="6.625" style="52" customWidth="1"/>
    <col min="13058" max="13058" width="7.25" style="52" customWidth="1"/>
    <col min="13059" max="13312" width="8.125" style="52"/>
    <col min="13313" max="13313" width="6.625" style="52" customWidth="1"/>
    <col min="13314" max="13314" width="7.25" style="52" customWidth="1"/>
    <col min="13315" max="13568" width="8.125" style="52"/>
    <col min="13569" max="13569" width="6.625" style="52" customWidth="1"/>
    <col min="13570" max="13570" width="7.25" style="52" customWidth="1"/>
    <col min="13571" max="13824" width="8.125" style="52"/>
    <col min="13825" max="13825" width="6.625" style="52" customWidth="1"/>
    <col min="13826" max="13826" width="7.25" style="52" customWidth="1"/>
    <col min="13827" max="14080" width="8.125" style="52"/>
    <col min="14081" max="14081" width="6.625" style="52" customWidth="1"/>
    <col min="14082" max="14082" width="7.25" style="52" customWidth="1"/>
    <col min="14083" max="14336" width="8.125" style="52"/>
    <col min="14337" max="14337" width="6.625" style="52" customWidth="1"/>
    <col min="14338" max="14338" width="7.25" style="52" customWidth="1"/>
    <col min="14339" max="14592" width="8.125" style="52"/>
    <col min="14593" max="14593" width="6.625" style="52" customWidth="1"/>
    <col min="14594" max="14594" width="7.25" style="52" customWidth="1"/>
    <col min="14595" max="14848" width="8.125" style="52"/>
    <col min="14849" max="14849" width="6.625" style="52" customWidth="1"/>
    <col min="14850" max="14850" width="7.25" style="52" customWidth="1"/>
    <col min="14851" max="15104" width="8.125" style="52"/>
    <col min="15105" max="15105" width="6.625" style="52" customWidth="1"/>
    <col min="15106" max="15106" width="7.25" style="52" customWidth="1"/>
    <col min="15107" max="15360" width="8.125" style="52"/>
    <col min="15361" max="15361" width="6.625" style="52" customWidth="1"/>
    <col min="15362" max="15362" width="7.25" style="52" customWidth="1"/>
    <col min="15363" max="15616" width="8.125" style="52"/>
    <col min="15617" max="15617" width="6.625" style="52" customWidth="1"/>
    <col min="15618" max="15618" width="7.25" style="52" customWidth="1"/>
    <col min="15619" max="15872" width="8.125" style="52"/>
    <col min="15873" max="15873" width="6.625" style="52" customWidth="1"/>
    <col min="15874" max="15874" width="7.25" style="52" customWidth="1"/>
    <col min="15875" max="16128" width="8.125" style="52"/>
    <col min="16129" max="16129" width="6.625" style="52" customWidth="1"/>
    <col min="16130" max="16130" width="7.25" style="52" customWidth="1"/>
    <col min="16131" max="16384" width="8.125" style="52"/>
  </cols>
  <sheetData>
    <row r="1" spans="1:7" x14ac:dyDescent="0.4">
      <c r="A1" s="53">
        <v>1</v>
      </c>
    </row>
    <row r="2" spans="1:7" x14ac:dyDescent="0.4">
      <c r="G2" s="85"/>
    </row>
    <row r="37" spans="1:1" x14ac:dyDescent="0.4">
      <c r="A37" s="53">
        <v>2</v>
      </c>
    </row>
    <row r="73" spans="1:1" x14ac:dyDescent="0.4">
      <c r="A73" s="53">
        <v>3</v>
      </c>
    </row>
    <row r="109" spans="1:1" x14ac:dyDescent="0.4">
      <c r="A109" s="53">
        <v>4</v>
      </c>
    </row>
    <row r="143" spans="1:1" x14ac:dyDescent="0.4">
      <c r="A143" s="53">
        <v>5</v>
      </c>
    </row>
    <row r="177" spans="1:1" x14ac:dyDescent="0.4">
      <c r="A177" s="53">
        <v>6</v>
      </c>
    </row>
    <row r="211" spans="1:1" x14ac:dyDescent="0.4">
      <c r="A211" s="53">
        <v>7</v>
      </c>
    </row>
    <row r="246" spans="1:1" x14ac:dyDescent="0.4">
      <c r="A246" s="53">
        <v>8</v>
      </c>
    </row>
    <row r="281" spans="1:1" x14ac:dyDescent="0.4">
      <c r="A281" s="53">
        <v>9</v>
      </c>
    </row>
    <row r="316" spans="1:1" x14ac:dyDescent="0.4">
      <c r="A316" s="53">
        <v>10</v>
      </c>
    </row>
    <row r="350" spans="1:1" x14ac:dyDescent="0.4">
      <c r="A350" s="53">
        <v>11</v>
      </c>
    </row>
    <row r="385" spans="1:1" x14ac:dyDescent="0.4">
      <c r="A385" s="53">
        <v>12</v>
      </c>
    </row>
    <row r="419" spans="1:1" x14ac:dyDescent="0.4">
      <c r="A419" s="53">
        <v>13</v>
      </c>
    </row>
    <row r="454" spans="1:1" x14ac:dyDescent="0.4">
      <c r="A454" s="53">
        <v>14</v>
      </c>
    </row>
    <row r="489" spans="1:1" x14ac:dyDescent="0.4">
      <c r="A489" s="53">
        <v>15</v>
      </c>
    </row>
    <row r="523" spans="1:1" x14ac:dyDescent="0.4">
      <c r="A523" s="53">
        <v>16</v>
      </c>
    </row>
    <row r="558" spans="1:1" x14ac:dyDescent="0.4">
      <c r="A558" s="53">
        <v>17</v>
      </c>
    </row>
    <row r="593" spans="1:1" x14ac:dyDescent="0.4">
      <c r="A593" s="53">
        <v>18</v>
      </c>
    </row>
    <row r="629" spans="1:1" x14ac:dyDescent="0.4">
      <c r="A629" s="53">
        <v>19</v>
      </c>
    </row>
    <row r="664" spans="1:1" x14ac:dyDescent="0.4">
      <c r="A664" s="53">
        <v>20</v>
      </c>
    </row>
    <row r="699" spans="1:1" x14ac:dyDescent="0.4">
      <c r="A699" s="53">
        <v>21</v>
      </c>
    </row>
    <row r="735" spans="1:1" x14ac:dyDescent="0.4">
      <c r="A735" s="53">
        <v>22</v>
      </c>
    </row>
    <row r="770" spans="1:1" x14ac:dyDescent="0.4">
      <c r="A770" s="53">
        <v>23</v>
      </c>
    </row>
    <row r="804" spans="1:1" x14ac:dyDescent="0.4">
      <c r="A804" s="53">
        <v>24</v>
      </c>
    </row>
    <row r="839" spans="1:1" x14ac:dyDescent="0.4">
      <c r="A839" s="53">
        <v>25</v>
      </c>
    </row>
    <row r="874" spans="1:1" x14ac:dyDescent="0.4">
      <c r="A874" s="53">
        <v>26</v>
      </c>
    </row>
    <row r="908" spans="1:1" x14ac:dyDescent="0.4">
      <c r="A908" s="53">
        <v>27</v>
      </c>
    </row>
    <row r="942" spans="1:1" x14ac:dyDescent="0.4">
      <c r="A942" s="53">
        <v>28</v>
      </c>
    </row>
    <row r="978" spans="1:1" x14ac:dyDescent="0.4">
      <c r="A978" s="53">
        <v>29</v>
      </c>
    </row>
    <row r="1012" spans="1:1" x14ac:dyDescent="0.4">
      <c r="A1012" s="53">
        <v>30</v>
      </c>
    </row>
    <row r="1046" spans="1:1" x14ac:dyDescent="0.4">
      <c r="A1046" s="53">
        <v>31</v>
      </c>
    </row>
    <row r="1080" spans="1:1" x14ac:dyDescent="0.4">
      <c r="A1080" s="53">
        <v>32</v>
      </c>
    </row>
    <row r="1114" spans="1:1" x14ac:dyDescent="0.4">
      <c r="A1114" s="53">
        <v>33</v>
      </c>
    </row>
    <row r="1148" spans="1:1" x14ac:dyDescent="0.4">
      <c r="A1148" s="53">
        <v>34</v>
      </c>
    </row>
    <row r="1182" spans="1:1" x14ac:dyDescent="0.4">
      <c r="A1182" s="53">
        <v>35</v>
      </c>
    </row>
    <row r="1216" spans="1:1" x14ac:dyDescent="0.4">
      <c r="A1216" s="53">
        <v>36</v>
      </c>
    </row>
    <row r="1250" spans="1:1" x14ac:dyDescent="0.4">
      <c r="A1250" s="53">
        <v>37</v>
      </c>
    </row>
    <row r="1284" spans="1:1" x14ac:dyDescent="0.4">
      <c r="A1284" s="53">
        <v>38</v>
      </c>
    </row>
    <row r="1318" spans="1:1" x14ac:dyDescent="0.4">
      <c r="A1318" s="53">
        <v>39</v>
      </c>
    </row>
    <row r="1352" spans="1:1" x14ac:dyDescent="0.4">
      <c r="A1352" s="53">
        <v>40</v>
      </c>
    </row>
    <row r="1388" spans="1:1" x14ac:dyDescent="0.4">
      <c r="A1388" s="53">
        <v>41</v>
      </c>
    </row>
    <row r="1422" spans="1:1" x14ac:dyDescent="0.4">
      <c r="A1422" s="53">
        <v>42</v>
      </c>
    </row>
    <row r="1456" spans="1:1" x14ac:dyDescent="0.4">
      <c r="A1456" s="53">
        <v>43</v>
      </c>
    </row>
    <row r="1490" spans="1:1" x14ac:dyDescent="0.4">
      <c r="A1490" s="53">
        <v>44</v>
      </c>
    </row>
    <row r="1524" spans="1:1" x14ac:dyDescent="0.4">
      <c r="A1524" s="53">
        <v>45</v>
      </c>
    </row>
    <row r="1558" spans="1:1" x14ac:dyDescent="0.4">
      <c r="A1558" s="53">
        <v>46</v>
      </c>
    </row>
    <row r="1592" spans="1:1" x14ac:dyDescent="0.4">
      <c r="A1592" s="53">
        <v>47</v>
      </c>
    </row>
    <row r="1626" spans="1:1" x14ac:dyDescent="0.4">
      <c r="A1626" s="53">
        <v>48</v>
      </c>
    </row>
    <row r="1661" spans="1:1" x14ac:dyDescent="0.4">
      <c r="A1661" s="53">
        <v>49</v>
      </c>
    </row>
    <row r="1696" spans="1:1" x14ac:dyDescent="0.4">
      <c r="A1696" s="53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A22" sqref="A22:J29"/>
    </sheetView>
  </sheetViews>
  <sheetFormatPr defaultColWidth="8.125" defaultRowHeight="13.5" x14ac:dyDescent="0.4"/>
  <cols>
    <col min="1" max="16384" width="8.125" style="52"/>
  </cols>
  <sheetData>
    <row r="1" spans="1:10" x14ac:dyDescent="0.4">
      <c r="A1" s="52" t="s">
        <v>26</v>
      </c>
    </row>
    <row r="2" spans="1:10" x14ac:dyDescent="0.4">
      <c r="A2" s="101" t="s">
        <v>41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4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4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4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4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x14ac:dyDescent="0.4">
      <c r="A7" s="102"/>
      <c r="B7" s="102"/>
      <c r="C7" s="102"/>
      <c r="D7" s="102"/>
      <c r="E7" s="102"/>
      <c r="F7" s="102"/>
      <c r="G7" s="102"/>
      <c r="H7" s="102"/>
      <c r="I7" s="102"/>
      <c r="J7" s="102"/>
    </row>
    <row r="8" spans="1:10" x14ac:dyDescent="0.4">
      <c r="A8" s="102"/>
      <c r="B8" s="102"/>
      <c r="C8" s="102"/>
      <c r="D8" s="102"/>
      <c r="E8" s="102"/>
      <c r="F8" s="102"/>
      <c r="G8" s="102"/>
      <c r="H8" s="102"/>
      <c r="I8" s="102"/>
      <c r="J8" s="102"/>
    </row>
    <row r="9" spans="1:10" x14ac:dyDescent="0.4">
      <c r="A9" s="102"/>
      <c r="B9" s="102"/>
      <c r="C9" s="102"/>
      <c r="D9" s="102"/>
      <c r="E9" s="102"/>
      <c r="F9" s="102"/>
      <c r="G9" s="102"/>
      <c r="H9" s="102"/>
      <c r="I9" s="102"/>
      <c r="J9" s="102"/>
    </row>
    <row r="11" spans="1:10" x14ac:dyDescent="0.4">
      <c r="A11" s="52" t="s">
        <v>27</v>
      </c>
    </row>
    <row r="12" spans="1:10" x14ac:dyDescent="0.4">
      <c r="A12" s="103" t="s">
        <v>40</v>
      </c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10" x14ac:dyDescent="0.4">
      <c r="A13" s="104"/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0" x14ac:dyDescent="0.4">
      <c r="A14" s="104"/>
      <c r="B14" s="104"/>
      <c r="C14" s="104"/>
      <c r="D14" s="104"/>
      <c r="E14" s="104"/>
      <c r="F14" s="104"/>
      <c r="G14" s="104"/>
      <c r="H14" s="104"/>
      <c r="I14" s="104"/>
      <c r="J14" s="104"/>
    </row>
    <row r="15" spans="1:10" x14ac:dyDescent="0.4">
      <c r="A15" s="104"/>
      <c r="B15" s="104"/>
      <c r="C15" s="104"/>
      <c r="D15" s="104"/>
      <c r="E15" s="104"/>
      <c r="F15" s="104"/>
      <c r="G15" s="104"/>
      <c r="H15" s="104"/>
      <c r="I15" s="104"/>
      <c r="J15" s="104"/>
    </row>
    <row r="16" spans="1:10" x14ac:dyDescent="0.4">
      <c r="A16" s="104"/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0" x14ac:dyDescent="0.4">
      <c r="A17" s="104"/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0" x14ac:dyDescent="0.4">
      <c r="A18" s="104"/>
      <c r="B18" s="104"/>
      <c r="C18" s="104"/>
      <c r="D18" s="104"/>
      <c r="E18" s="104"/>
      <c r="F18" s="104"/>
      <c r="G18" s="104"/>
      <c r="H18" s="104"/>
      <c r="I18" s="104"/>
      <c r="J18" s="104"/>
    </row>
    <row r="19" spans="1:10" x14ac:dyDescent="0.4">
      <c r="A19" s="104"/>
      <c r="B19" s="104"/>
      <c r="C19" s="104"/>
      <c r="D19" s="104"/>
      <c r="E19" s="104"/>
      <c r="F19" s="104"/>
      <c r="G19" s="104"/>
      <c r="H19" s="104"/>
      <c r="I19" s="104"/>
      <c r="J19" s="104"/>
    </row>
    <row r="21" spans="1:10" x14ac:dyDescent="0.4">
      <c r="A21" s="52" t="s">
        <v>28</v>
      </c>
    </row>
    <row r="22" spans="1:10" x14ac:dyDescent="0.4">
      <c r="A22" s="103" t="s">
        <v>42</v>
      </c>
      <c r="B22" s="103"/>
      <c r="C22" s="103"/>
      <c r="D22" s="103"/>
      <c r="E22" s="103"/>
      <c r="F22" s="103"/>
      <c r="G22" s="103"/>
      <c r="H22" s="103"/>
      <c r="I22" s="103"/>
      <c r="J22" s="103"/>
    </row>
    <row r="23" spans="1:10" x14ac:dyDescent="0.4">
      <c r="A23" s="103"/>
      <c r="B23" s="103"/>
      <c r="C23" s="103"/>
      <c r="D23" s="103"/>
      <c r="E23" s="103"/>
      <c r="F23" s="103"/>
      <c r="G23" s="103"/>
      <c r="H23" s="103"/>
      <c r="I23" s="103"/>
      <c r="J23" s="103"/>
    </row>
    <row r="24" spans="1:10" x14ac:dyDescent="0.4">
      <c r="A24" s="103"/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10" x14ac:dyDescent="0.4">
      <c r="A25" s="103"/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0" x14ac:dyDescent="0.4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0" x14ac:dyDescent="0.4">
      <c r="A27" s="103"/>
      <c r="B27" s="103"/>
      <c r="C27" s="103"/>
      <c r="D27" s="103"/>
      <c r="E27" s="103"/>
      <c r="F27" s="103"/>
      <c r="G27" s="103"/>
      <c r="H27" s="103"/>
      <c r="I27" s="103"/>
      <c r="J27" s="103"/>
    </row>
    <row r="28" spans="1:10" x14ac:dyDescent="0.4">
      <c r="A28" s="103"/>
      <c r="B28" s="103"/>
      <c r="C28" s="103"/>
      <c r="D28" s="103"/>
      <c r="E28" s="103"/>
      <c r="F28" s="103"/>
      <c r="G28" s="103"/>
      <c r="H28" s="103"/>
      <c r="I28" s="103"/>
      <c r="J28" s="103"/>
    </row>
    <row r="29" spans="1:10" x14ac:dyDescent="0.4">
      <c r="A29" s="103"/>
      <c r="B29" s="103"/>
      <c r="C29" s="103"/>
      <c r="D29" s="103"/>
      <c r="E29" s="103"/>
      <c r="F29" s="103"/>
      <c r="G29" s="103"/>
      <c r="H29" s="103"/>
      <c r="I29" s="103"/>
      <c r="J29" s="103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H4" sqref="H4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30" t="s">
        <v>14</v>
      </c>
      <c r="B1" s="31"/>
      <c r="C1" s="32"/>
      <c r="D1" s="33"/>
      <c r="E1" s="32"/>
      <c r="F1" s="33"/>
      <c r="G1" s="32"/>
      <c r="H1" s="33"/>
    </row>
    <row r="2" spans="1:8" x14ac:dyDescent="0.4">
      <c r="A2" s="34"/>
      <c r="B2" s="32"/>
      <c r="C2" s="32"/>
      <c r="D2" s="33"/>
      <c r="E2" s="32"/>
      <c r="F2" s="33"/>
      <c r="G2" s="32"/>
      <c r="H2" s="33"/>
    </row>
    <row r="3" spans="1:8" x14ac:dyDescent="0.4">
      <c r="A3" s="35" t="s">
        <v>15</v>
      </c>
      <c r="B3" s="35" t="s">
        <v>16</v>
      </c>
      <c r="C3" s="35" t="s">
        <v>17</v>
      </c>
      <c r="D3" s="36" t="s">
        <v>18</v>
      </c>
      <c r="E3" s="35" t="s">
        <v>19</v>
      </c>
      <c r="F3" s="36" t="s">
        <v>18</v>
      </c>
      <c r="G3" s="35" t="s">
        <v>20</v>
      </c>
      <c r="H3" s="36" t="s">
        <v>18</v>
      </c>
    </row>
    <row r="4" spans="1:8" x14ac:dyDescent="0.4">
      <c r="A4" s="37" t="s">
        <v>21</v>
      </c>
      <c r="B4" s="37" t="s">
        <v>22</v>
      </c>
      <c r="C4" s="37"/>
      <c r="D4" s="38"/>
      <c r="E4" s="37"/>
      <c r="F4" s="38"/>
      <c r="G4" s="37"/>
      <c r="H4" s="38"/>
    </row>
    <row r="5" spans="1:8" x14ac:dyDescent="0.4">
      <c r="A5" s="37" t="s">
        <v>21</v>
      </c>
      <c r="B5" s="37"/>
      <c r="C5" s="37"/>
      <c r="D5" s="38"/>
      <c r="E5" s="37"/>
      <c r="F5" s="39"/>
      <c r="G5" s="37"/>
      <c r="H5" s="39"/>
    </row>
    <row r="6" spans="1:8" x14ac:dyDescent="0.4">
      <c r="A6" s="37" t="s">
        <v>21</v>
      </c>
      <c r="B6" s="37"/>
      <c r="C6" s="37"/>
      <c r="D6" s="39"/>
      <c r="E6" s="37"/>
      <c r="F6" s="39"/>
      <c r="G6" s="37"/>
      <c r="H6" s="39"/>
    </row>
    <row r="7" spans="1:8" x14ac:dyDescent="0.4">
      <c r="A7" s="37" t="s">
        <v>21</v>
      </c>
      <c r="B7" s="37"/>
      <c r="C7" s="37"/>
      <c r="D7" s="39"/>
      <c r="E7" s="37"/>
      <c r="F7" s="39"/>
      <c r="G7" s="37"/>
      <c r="H7" s="39"/>
    </row>
    <row r="8" spans="1:8" x14ac:dyDescent="0.4">
      <c r="A8" s="37" t="s">
        <v>21</v>
      </c>
      <c r="B8" s="37"/>
      <c r="C8" s="37"/>
      <c r="D8" s="39"/>
      <c r="E8" s="37"/>
      <c r="F8" s="39"/>
      <c r="G8" s="37"/>
      <c r="H8" s="39"/>
    </row>
    <row r="9" spans="1:8" x14ac:dyDescent="0.4">
      <c r="A9" s="37" t="s">
        <v>21</v>
      </c>
      <c r="B9" s="37"/>
      <c r="C9" s="37"/>
      <c r="D9" s="39"/>
      <c r="E9" s="37"/>
      <c r="F9" s="39"/>
      <c r="G9" s="37"/>
      <c r="H9" s="39"/>
    </row>
    <row r="10" spans="1:8" x14ac:dyDescent="0.4">
      <c r="A10" s="37" t="s">
        <v>21</v>
      </c>
      <c r="B10" s="37"/>
      <c r="C10" s="37"/>
      <c r="D10" s="39"/>
      <c r="E10" s="37"/>
      <c r="F10" s="39"/>
      <c r="G10" s="37"/>
      <c r="H10" s="39"/>
    </row>
    <row r="11" spans="1:8" x14ac:dyDescent="0.4">
      <c r="A11" s="37" t="s">
        <v>21</v>
      </c>
      <c r="B11" s="37"/>
      <c r="C11" s="37"/>
      <c r="D11" s="39"/>
      <c r="E11" s="37"/>
      <c r="F11" s="39"/>
      <c r="G11" s="37"/>
      <c r="H11" s="39"/>
    </row>
    <row r="12" spans="1:8" x14ac:dyDescent="0.4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9311-6DF5-4850-970C-C54E819BEC91}">
  <dimension ref="A1:H4"/>
  <sheetViews>
    <sheetView workbookViewId="0">
      <selection activeCell="A3" sqref="A3"/>
    </sheetView>
  </sheetViews>
  <sheetFormatPr defaultRowHeight="18.75" x14ac:dyDescent="0.4"/>
  <cols>
    <col min="1" max="3" width="9" style="88"/>
  </cols>
  <sheetData>
    <row r="1" spans="1:8" x14ac:dyDescent="0.4">
      <c r="A1" s="88" t="s">
        <v>38</v>
      </c>
      <c r="B1" s="88" t="s">
        <v>39</v>
      </c>
    </row>
    <row r="2" spans="1:8" x14ac:dyDescent="0.4">
      <c r="A2" s="89">
        <v>0.64</v>
      </c>
      <c r="B2" s="89">
        <v>0.88</v>
      </c>
      <c r="C2" s="90">
        <f>(A2-B2)*3</f>
        <v>-0.72</v>
      </c>
      <c r="F2" s="86"/>
      <c r="G2" s="86"/>
      <c r="H2" s="86"/>
    </row>
    <row r="3" spans="1:8" x14ac:dyDescent="0.4">
      <c r="A3" s="90">
        <f>ABS(C2)</f>
        <v>0.72</v>
      </c>
      <c r="B3" s="90">
        <f>A3</f>
        <v>0.72</v>
      </c>
      <c r="F3" s="86"/>
      <c r="G3" s="86"/>
      <c r="H3" s="86"/>
    </row>
    <row r="4" spans="1:8" x14ac:dyDescent="0.4">
      <c r="A4" s="90">
        <f>SUM(A2:A3)</f>
        <v>1.3599999999999999</v>
      </c>
      <c r="B4" s="90">
        <f>SUM(B2:B3)</f>
        <v>1.6</v>
      </c>
      <c r="F4" s="86"/>
      <c r="G4" s="86"/>
      <c r="H4" s="86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検証シート</vt:lpstr>
      <vt:lpstr>画像</vt:lpstr>
      <vt:lpstr>気づき</vt:lpstr>
      <vt:lpstr>検証終了通貨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az</cp:lastModifiedBy>
  <dcterms:created xsi:type="dcterms:W3CDTF">2020-09-18T03:10:57Z</dcterms:created>
  <dcterms:modified xsi:type="dcterms:W3CDTF">2021-10-18T14:54:21Z</dcterms:modified>
</cp:coreProperties>
</file>