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lueb\Desktop\"/>
    </mc:Choice>
  </mc:AlternateContent>
  <xr:revisionPtr revIDLastSave="0" documentId="13_ncr:1_{CCA499B9-CA78-47D8-B73F-7997431ED28F}" xr6:coauthVersionLast="47" xr6:coauthVersionMax="47" xr10:uidLastSave="{00000000-0000-0000-0000-000000000000}"/>
  <bookViews>
    <workbookView xWindow="-98" yWindow="-98" windowWidth="20715" windowHeight="13276" activeTab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0" i="1" l="1"/>
  <c r="F59" i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/>
  <c r="O10" i="1" s="1"/>
  <c r="H9" i="1"/>
  <c r="K10" i="1" s="1"/>
  <c r="N10" i="1" s="1"/>
  <c r="H10" i="1" s="1"/>
  <c r="J11" i="1" l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<sst xmlns="http://schemas.openxmlformats.org/spreadsheetml/2006/main" count="64" uniqueCount="53">
  <si>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</si>
  <si>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</si>
  <si>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</si>
  <si>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</si>
  <si>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</si>
  <si>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</si>
  <si>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</si>
  <si>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</si>
  <si>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</si>
  <si>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</si>
  <si>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</si>
  <si>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</si>
  <si>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</si>
  <si>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</si>
  <si>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</si>
  <si>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</si>
  <si>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</si>
  <si>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</si>
  <si>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</si>
  <si>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</si>
  <si>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</si>
  <si>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</si>
  <si>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</si>
  <si>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</si>
  <si>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</si>
  <si>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</si>
  <si>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</si>
  <si>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</si>
  <si>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</si>
  <si>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</si>
  <si>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</si>
  <si>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</si>
  <si>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</si>
  <si>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</si>
  <si>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</si>
  <si>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</si>
  <si>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</si>
  <si>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</si>
  <si>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　リスクリワード1：5以上</t>
    <rPh sb="11" eb="13">
      <t>イジョウ</t>
    </rPh>
    <phoneticPr fontId="1"/>
  </si>
  <si>
    <t>上昇局面</t>
    <rPh sb="0" eb="4">
      <t>ジョウショウキョクメン</t>
    </rPh>
    <phoneticPr fontId="1"/>
  </si>
  <si>
    <t>2つ前の高値で反発か</t>
    <rPh sb="2" eb="3">
      <t>マエ</t>
    </rPh>
    <rPh sb="4" eb="6">
      <t>タカネ</t>
    </rPh>
    <rPh sb="7" eb="9">
      <t>ハンパツ</t>
    </rPh>
    <phoneticPr fontId="1"/>
  </si>
  <si>
    <t>底値付近でレンジを形成しMAが入れ替わると上がりやすいか</t>
    <rPh sb="0" eb="2">
      <t>ソコネ</t>
    </rPh>
    <rPh sb="2" eb="4">
      <t>フキン</t>
    </rPh>
    <rPh sb="9" eb="11">
      <t>ケイセイ</t>
    </rPh>
    <rPh sb="15" eb="16">
      <t>イ</t>
    </rPh>
    <rPh sb="17" eb="18">
      <t>カ</t>
    </rPh>
    <rPh sb="21" eb="22">
      <t>ア</t>
    </rPh>
    <phoneticPr fontId="1"/>
  </si>
  <si>
    <t>10MAと20MAに当たっている　局所の上昇局面だが</t>
    <rPh sb="10" eb="11">
      <t>ア</t>
    </rPh>
    <rPh sb="17" eb="19">
      <t>キョクショ</t>
    </rPh>
    <rPh sb="20" eb="22">
      <t>ジョウショウ</t>
    </rPh>
    <rPh sb="22" eb="24">
      <t>キョクメン</t>
    </rPh>
    <phoneticPr fontId="1"/>
  </si>
  <si>
    <t>10MAと20MAに当たっている　下落からの変換点</t>
    <rPh sb="10" eb="11">
      <t>ア</t>
    </rPh>
    <rPh sb="17" eb="19">
      <t>ゲラク</t>
    </rPh>
    <rPh sb="22" eb="24">
      <t>ヘンカン</t>
    </rPh>
    <rPh sb="24" eb="25">
      <t>テン</t>
    </rPh>
    <phoneticPr fontId="1"/>
  </si>
  <si>
    <t>10MAと20MAに当たっている　上昇局面</t>
    <rPh sb="10" eb="11">
      <t>ア</t>
    </rPh>
    <rPh sb="17" eb="19">
      <t>ジョウショウ</t>
    </rPh>
    <rPh sb="19" eb="21">
      <t>キョクメン</t>
    </rPh>
    <phoneticPr fontId="1"/>
  </si>
  <si>
    <t>MAクロス部(ゴールデンクロス) レンジ局面から上昇へ</t>
    <rPh sb="5" eb="6">
      <t>ブ</t>
    </rPh>
    <rPh sb="20" eb="22">
      <t>キョクメン</t>
    </rPh>
    <rPh sb="24" eb="26">
      <t>ジョウショウ</t>
    </rPh>
    <phoneticPr fontId="1"/>
  </si>
  <si>
    <t>下落局面　安値からの上昇　さすがに無いか</t>
    <rPh sb="0" eb="2">
      <t>ゲラク</t>
    </rPh>
    <rPh sb="2" eb="4">
      <t>キョクメン</t>
    </rPh>
    <rPh sb="5" eb="7">
      <t>ヤスネ</t>
    </rPh>
    <rPh sb="10" eb="12">
      <t>ジョウショウ</t>
    </rPh>
    <rPh sb="17" eb="18">
      <t>ナ</t>
    </rPh>
    <phoneticPr fontId="1"/>
  </si>
  <si>
    <t>2012/2/80</t>
    <phoneticPr fontId="1"/>
  </si>
  <si>
    <t>分からない</t>
    <rPh sb="0" eb="1">
      <t>ワ</t>
    </rPh>
    <phoneticPr fontId="1"/>
  </si>
  <si>
    <t>上昇局面で陰線続き　上ヒゲ長い</t>
    <rPh sb="0" eb="2">
      <t>ジョウショウ</t>
    </rPh>
    <rPh sb="2" eb="4">
      <t>キョクメン</t>
    </rPh>
    <rPh sb="5" eb="7">
      <t>インセン</t>
    </rPh>
    <rPh sb="7" eb="8">
      <t>ツヅ</t>
    </rPh>
    <rPh sb="10" eb="11">
      <t>ウエ</t>
    </rPh>
    <rPh sb="13" eb="14">
      <t>ナガ</t>
    </rPh>
    <phoneticPr fontId="1"/>
  </si>
  <si>
    <t>以前の高値を意識する　
買はゴールデンクロスが近ければよい
ヒゲの長さに注意する→買は上ヒゲ　売は下ヒゲ</t>
    <rPh sb="0" eb="2">
      <t>イゼン</t>
    </rPh>
    <rPh sb="3" eb="5">
      <t>タカネ</t>
    </rPh>
    <rPh sb="6" eb="8">
      <t>イシキ</t>
    </rPh>
    <rPh sb="12" eb="13">
      <t>カイ</t>
    </rPh>
    <rPh sb="23" eb="24">
      <t>チカ</t>
    </rPh>
    <rPh sb="33" eb="34">
      <t>ナガ</t>
    </rPh>
    <rPh sb="36" eb="38">
      <t>チュウイ</t>
    </rPh>
    <rPh sb="41" eb="42">
      <t>カイ</t>
    </rPh>
    <rPh sb="43" eb="44">
      <t>ウエ</t>
    </rPh>
    <rPh sb="47" eb="48">
      <t>ウリ</t>
    </rPh>
    <rPh sb="49" eb="50">
      <t>シタ</t>
    </rPh>
    <phoneticPr fontId="1"/>
  </si>
  <si>
    <t>取り上げえずエントリーしたが結果はマイナスになった
検証を重ねて行くしかない</t>
    <rPh sb="0" eb="1">
      <t>ト</t>
    </rPh>
    <rPh sb="2" eb="3">
      <t>ア</t>
    </rPh>
    <rPh sb="14" eb="16">
      <t>ケッカ</t>
    </rPh>
    <rPh sb="26" eb="28">
      <t>ケンショウ</t>
    </rPh>
    <rPh sb="29" eb="30">
      <t>カサ</t>
    </rPh>
    <rPh sb="32" eb="33">
      <t>イ</t>
    </rPh>
    <phoneticPr fontId="1"/>
  </si>
  <si>
    <t>とりあえずエントリーすることをしてみる
そこでの気づきを得られるように</t>
    <rPh sb="24" eb="25">
      <t>キ</t>
    </rPh>
    <rPh sb="28" eb="29">
      <t>エ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</si>
</sst>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0</xdr:row>
      <xdr:rowOff>0</xdr:rowOff>
    </xdr:from>
    <xdr:to>
      <xdr:col>13</xdr:col>
      <xdr:colOff>303666</xdr:colOff>
      <xdr:row>24</xdr:row>
      <xdr:rowOff>66707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9384A7E-2AEB-4063-929E-45D89559E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6016" y="0"/>
          <a:ext cx="7667681" cy="43529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</xdr:row>
      <xdr:rowOff>1</xdr:rowOff>
    </xdr:from>
    <xdr:to>
      <xdr:col>13</xdr:col>
      <xdr:colOff>297656</xdr:colOff>
      <xdr:row>48</xdr:row>
      <xdr:rowOff>72649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265BDAAB-33AF-4F44-A84E-686A2CDCE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6016" y="4464845"/>
          <a:ext cx="7661671" cy="4180304"/>
        </a:xfrm>
        <a:prstGeom prst="rect">
          <a:avLst/>
        </a:prstGeom>
      </xdr:spPr>
    </xdr:pic>
    <xdr:clientData/>
  </xdr:twoCellAnchor>
  <xdr:twoCellAnchor editAs="oneCell">
    <xdr:from>
      <xdr:col>0</xdr:col>
      <xdr:colOff>494109</xdr:colOff>
      <xdr:row>49</xdr:row>
      <xdr:rowOff>119062</xdr:rowOff>
    </xdr:from>
    <xdr:to>
      <xdr:col>13</xdr:col>
      <xdr:colOff>367960</xdr:colOff>
      <xdr:row>73</xdr:row>
      <xdr:rowOff>100043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712A2CDC-C186-46B6-B052-E2C078DC3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94109" y="8870156"/>
          <a:ext cx="7743882" cy="42672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13</xdr:col>
      <xdr:colOff>370342</xdr:colOff>
      <xdr:row>97</xdr:row>
      <xdr:rowOff>150050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4A739659-02F2-4068-9900-E6889E158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6016" y="13215938"/>
          <a:ext cx="7734357" cy="42577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13</xdr:col>
      <xdr:colOff>332241</xdr:colOff>
      <xdr:row>122</xdr:row>
      <xdr:rowOff>102424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80246F7-9006-4518-A90E-CF8BF49BF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6016" y="17680781"/>
          <a:ext cx="7696256" cy="42100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</xdr:row>
      <xdr:rowOff>0</xdr:rowOff>
    </xdr:from>
    <xdr:to>
      <xdr:col>13</xdr:col>
      <xdr:colOff>313191</xdr:colOff>
      <xdr:row>146</xdr:row>
      <xdr:rowOff>92899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3C994D31-4CFB-42DE-B175-D006CFF41C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6016" y="21967031"/>
          <a:ext cx="7677206" cy="420055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147</xdr:row>
      <xdr:rowOff>0</xdr:rowOff>
    </xdr:from>
    <xdr:to>
      <xdr:col>13</xdr:col>
      <xdr:colOff>351291</xdr:colOff>
      <xdr:row>170</xdr:row>
      <xdr:rowOff>102424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953C4E8A-83D6-4F7D-82E9-1EEC34B9A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6016" y="26253281"/>
          <a:ext cx="7715306" cy="421008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172</xdr:row>
      <xdr:rowOff>0</xdr:rowOff>
    </xdr:from>
    <xdr:to>
      <xdr:col>13</xdr:col>
      <xdr:colOff>322716</xdr:colOff>
      <xdr:row>195</xdr:row>
      <xdr:rowOff>73850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291FD855-1C66-4C9C-B1FC-CC982EC47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6016" y="30718125"/>
          <a:ext cx="7686731" cy="41815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196</xdr:row>
      <xdr:rowOff>0</xdr:rowOff>
    </xdr:from>
    <xdr:to>
      <xdr:col>13</xdr:col>
      <xdr:colOff>322716</xdr:colOff>
      <xdr:row>219</xdr:row>
      <xdr:rowOff>159575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531D012-8D15-4E79-BB8D-FD10E9D8E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6016" y="35004375"/>
          <a:ext cx="7686731" cy="42672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221</xdr:row>
      <xdr:rowOff>0</xdr:rowOff>
    </xdr:from>
    <xdr:to>
      <xdr:col>13</xdr:col>
      <xdr:colOff>351291</xdr:colOff>
      <xdr:row>244</xdr:row>
      <xdr:rowOff>7174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54439CE4-E26E-4373-BA01-14DF0A2F0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6016" y="39469219"/>
          <a:ext cx="7715306" cy="41148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zoomScaleNormal="100" workbookViewId="0">
      <pane xSplit="1" ySplit="8" topLeftCell="E9" activePane="bottomRight" state="frozen"/>
      <selection pane="topRight" activeCell="B1" sqref="B1"/>
      <selection pane="bottomLeft" activeCell="A9" sqref="A9"/>
      <selection pane="bottomRight" activeCell="B11" sqref="B11"/>
    </sheetView>
  </sheetViews>
  <sheetFormatPr defaultRowHeight="17.649999999999999" x14ac:dyDescent="0.7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7">
      <c r="A1" s="1" t="s">
        <v>7</v>
      </c>
      <c r="C1" t="s">
        <v>9</v>
      </c>
    </row>
    <row r="2" spans="1:18" x14ac:dyDescent="0.7">
      <c r="A2" s="1" t="s">
        <v>8</v>
      </c>
      <c r="C2" t="s">
        <v>24</v>
      </c>
    </row>
    <row r="3" spans="1:18" x14ac:dyDescent="0.7">
      <c r="A3" s="1" t="s">
        <v>11</v>
      </c>
      <c r="C3" s="29">
        <v>100000</v>
      </c>
    </row>
    <row r="4" spans="1:18" x14ac:dyDescent="0.7">
      <c r="A4" s="1" t="s">
        <v>12</v>
      </c>
      <c r="C4" s="29" t="s">
        <v>14</v>
      </c>
    </row>
    <row r="5" spans="1:18" ht="18" thickBot="1" x14ac:dyDescent="0.75">
      <c r="A5" s="1" t="s">
        <v>13</v>
      </c>
      <c r="C5" s="29" t="s">
        <v>36</v>
      </c>
      <c r="N5" t="s">
        <v>38</v>
      </c>
    </row>
    <row r="6" spans="1:18" ht="18" thickBot="1" x14ac:dyDescent="0.75">
      <c r="A6" s="24" t="s">
        <v>0</v>
      </c>
      <c r="B6" s="24" t="s">
        <v>1</v>
      </c>
      <c r="C6" s="24" t="s">
        <v>1</v>
      </c>
      <c r="D6" s="48" t="s">
        <v>27</v>
      </c>
      <c r="E6" s="25"/>
      <c r="F6" s="26"/>
      <c r="G6" s="84" t="s">
        <v>3</v>
      </c>
      <c r="H6" s="85"/>
      <c r="I6" s="91"/>
      <c r="J6" s="84" t="s">
        <v>25</v>
      </c>
      <c r="K6" s="85"/>
      <c r="L6" s="91"/>
      <c r="M6" s="84" t="s">
        <v>26</v>
      </c>
      <c r="N6" s="85"/>
      <c r="O6" s="91"/>
    </row>
    <row r="7" spans="1:18" ht="18" thickBot="1" x14ac:dyDescent="0.75">
      <c r="A7" s="27"/>
      <c r="B7" s="27" t="s">
        <v>2</v>
      </c>
      <c r="C7" s="64" t="s">
        <v>31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" thickBot="1" x14ac:dyDescent="0.7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25</v>
      </c>
      <c r="K8" s="89"/>
      <c r="L8" s="90"/>
      <c r="M8" s="88"/>
      <c r="N8" s="89"/>
      <c r="O8" s="90"/>
    </row>
    <row r="9" spans="1:18" x14ac:dyDescent="0.7">
      <c r="A9" s="9">
        <v>1</v>
      </c>
      <c r="B9" s="23">
        <v>40457</v>
      </c>
      <c r="C9" s="50">
        <v>1</v>
      </c>
      <c r="D9" s="54">
        <v>1.27</v>
      </c>
      <c r="E9" s="55">
        <v>1.5</v>
      </c>
      <c r="F9" s="56">
        <v>-1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-3000</v>
      </c>
      <c r="P9" s="40" t="s">
        <v>39</v>
      </c>
      <c r="Q9" s="40"/>
      <c r="R9" s="40"/>
    </row>
    <row r="10" spans="1:18" x14ac:dyDescent="0.7">
      <c r="A10" s="9">
        <v>2</v>
      </c>
      <c r="B10" s="5">
        <v>40483</v>
      </c>
      <c r="C10" s="47">
        <v>1</v>
      </c>
      <c r="D10" s="57">
        <v>-1</v>
      </c>
      <c r="E10" s="58">
        <v>-1</v>
      </c>
      <c r="F10" s="59">
        <v>-1</v>
      </c>
      <c r="G10" s="22">
        <f>IF(D10="","",G9+M10)</f>
        <v>100695.7</v>
      </c>
      <c r="H10" s="22">
        <f t="shared" ref="H10:H42" si="2">IF(E10="","",H9+N10)</f>
        <v>101365</v>
      </c>
      <c r="I10" s="22">
        <f t="shared" ref="I10:I42" si="3">IF(F10="","",I9+O10)</f>
        <v>94090</v>
      </c>
      <c r="J10" s="44">
        <f t="shared" ref="J10:J12" si="4">IF(G9="","",G9*0.03)</f>
        <v>3114.2999999999997</v>
      </c>
      <c r="K10" s="45">
        <f t="shared" ref="K10:K12" si="5">IF(H9="","",H9*0.03)</f>
        <v>3135</v>
      </c>
      <c r="L10" s="46">
        <f t="shared" ref="L10:L12" si="6">IF(I9="","",I9*0.03)</f>
        <v>2910</v>
      </c>
      <c r="M10" s="44">
        <f t="shared" ref="M10:M12" si="7">IF(D10="","",J10*D10)</f>
        <v>-3114.2999999999997</v>
      </c>
      <c r="N10" s="45">
        <f t="shared" ref="N10:N12" si="8">IF(E10="","",K10*E10)</f>
        <v>-3135</v>
      </c>
      <c r="O10" s="46">
        <f t="shared" ref="O10:O12" si="9">IF(F10="","",L10*F10)</f>
        <v>-2910</v>
      </c>
      <c r="P10" s="40" t="s">
        <v>40</v>
      </c>
      <c r="Q10" s="40"/>
      <c r="R10" s="40"/>
    </row>
    <row r="11" spans="1:18" x14ac:dyDescent="0.7">
      <c r="A11" s="9">
        <v>3</v>
      </c>
      <c r="B11" s="5">
        <v>40514</v>
      </c>
      <c r="C11" s="47">
        <v>1</v>
      </c>
      <c r="D11" s="57">
        <v>1.27</v>
      </c>
      <c r="E11" s="58">
        <v>1.5</v>
      </c>
      <c r="F11" s="80">
        <v>2</v>
      </c>
      <c r="G11" s="22">
        <f t="shared" ref="G11:G42" si="10">IF(D11="","",G10+M11)</f>
        <v>104532.20616999999</v>
      </c>
      <c r="H11" s="22">
        <f t="shared" si="2"/>
        <v>105926.425</v>
      </c>
      <c r="I11" s="22">
        <f t="shared" si="3"/>
        <v>99735.4</v>
      </c>
      <c r="J11" s="44">
        <f t="shared" si="4"/>
        <v>3020.8709999999996</v>
      </c>
      <c r="K11" s="45">
        <f t="shared" si="5"/>
        <v>3040.95</v>
      </c>
      <c r="L11" s="46">
        <f t="shared" si="6"/>
        <v>2822.7</v>
      </c>
      <c r="M11" s="44">
        <f t="shared" si="7"/>
        <v>3836.5061699999997</v>
      </c>
      <c r="N11" s="45">
        <f t="shared" si="8"/>
        <v>4561.4249999999993</v>
      </c>
      <c r="O11" s="46">
        <f t="shared" si="9"/>
        <v>5645.4</v>
      </c>
      <c r="P11" s="40" t="s">
        <v>41</v>
      </c>
      <c r="Q11" s="40"/>
      <c r="R11" s="40"/>
    </row>
    <row r="12" spans="1:18" x14ac:dyDescent="0.7">
      <c r="A12" s="9">
        <v>4</v>
      </c>
      <c r="B12" s="5">
        <v>40772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10"/>
        <v>101396.23998489999</v>
      </c>
      <c r="H12" s="22">
        <f t="shared" si="2"/>
        <v>102748.63225000001</v>
      </c>
      <c r="I12" s="22">
        <f t="shared" si="3"/>
        <v>96743.337999999989</v>
      </c>
      <c r="J12" s="44">
        <f t="shared" si="4"/>
        <v>3135.9661850999996</v>
      </c>
      <c r="K12" s="45">
        <f t="shared" si="5"/>
        <v>3177.7927500000001</v>
      </c>
      <c r="L12" s="46">
        <f t="shared" si="6"/>
        <v>2992.0619999999999</v>
      </c>
      <c r="M12" s="44">
        <f t="shared" si="7"/>
        <v>-3135.9661850999996</v>
      </c>
      <c r="N12" s="45">
        <f t="shared" si="8"/>
        <v>-3177.7927500000001</v>
      </c>
      <c r="O12" s="46">
        <f t="shared" si="9"/>
        <v>-2992.0619999999999</v>
      </c>
      <c r="P12" s="40" t="s">
        <v>42</v>
      </c>
      <c r="Q12" s="40"/>
      <c r="R12" s="40"/>
    </row>
    <row r="13" spans="1:18" x14ac:dyDescent="0.7">
      <c r="A13" s="9">
        <v>5</v>
      </c>
      <c r="B13" s="5">
        <v>40812</v>
      </c>
      <c r="C13" s="47">
        <v>2</v>
      </c>
      <c r="D13" s="57">
        <v>-1</v>
      </c>
      <c r="E13" s="58">
        <v>-1</v>
      </c>
      <c r="F13" s="80">
        <v>-1</v>
      </c>
      <c r="G13" s="22">
        <f t="shared" si="10"/>
        <v>98354.352785352996</v>
      </c>
      <c r="H13" s="22">
        <f t="shared" si="2"/>
        <v>99666.173282500007</v>
      </c>
      <c r="I13" s="22">
        <f t="shared" si="3"/>
        <v>93841.037859999982</v>
      </c>
      <c r="J13" s="44">
        <f t="shared" ref="J13:J58" si="11">IF(G12="","",G12*0.03)</f>
        <v>3041.8871995469995</v>
      </c>
      <c r="K13" s="45">
        <f t="shared" ref="K13:K58" si="12">IF(H12="","",H12*0.03)</f>
        <v>3082.4589675000002</v>
      </c>
      <c r="L13" s="46">
        <f t="shared" ref="L13:L58" si="13">IF(I12="","",I12*0.03)</f>
        <v>2902.3001399999994</v>
      </c>
      <c r="M13" s="44">
        <f t="shared" ref="M13:M58" si="14">IF(D13="","",J13*D13)</f>
        <v>-3041.8871995469995</v>
      </c>
      <c r="N13" s="45">
        <f t="shared" ref="N13:N58" si="15">IF(E13="","",K13*E13)</f>
        <v>-3082.4589675000002</v>
      </c>
      <c r="O13" s="46">
        <f t="shared" ref="O13:O58" si="16">IF(F13="","",L13*F13)</f>
        <v>-2902.3001399999994</v>
      </c>
      <c r="P13" s="40" t="s">
        <v>43</v>
      </c>
      <c r="Q13" s="40"/>
      <c r="R13" s="40"/>
    </row>
    <row r="14" spans="1:18" x14ac:dyDescent="0.7">
      <c r="A14" s="9">
        <v>6</v>
      </c>
      <c r="B14" s="5">
        <v>40822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10"/>
        <v>102101.65362647494</v>
      </c>
      <c r="H14" s="22">
        <f t="shared" si="2"/>
        <v>104151.15108021251</v>
      </c>
      <c r="I14" s="22">
        <f t="shared" si="3"/>
        <v>99471.500131599983</v>
      </c>
      <c r="J14" s="44">
        <f t="shared" si="11"/>
        <v>2950.6305835605899</v>
      </c>
      <c r="K14" s="45">
        <f t="shared" si="12"/>
        <v>2989.9851984750003</v>
      </c>
      <c r="L14" s="46">
        <f t="shared" si="13"/>
        <v>2815.2311357999993</v>
      </c>
      <c r="M14" s="44">
        <f t="shared" si="14"/>
        <v>3747.3008411219494</v>
      </c>
      <c r="N14" s="45">
        <f t="shared" si="15"/>
        <v>4484.9777977125004</v>
      </c>
      <c r="O14" s="46">
        <f t="shared" si="16"/>
        <v>5630.4622715999985</v>
      </c>
      <c r="P14" s="40" t="s">
        <v>44</v>
      </c>
      <c r="Q14" s="40"/>
      <c r="R14" s="40"/>
    </row>
    <row r="15" spans="1:18" x14ac:dyDescent="0.7">
      <c r="A15" s="9">
        <v>7</v>
      </c>
      <c r="B15" s="5">
        <v>40837</v>
      </c>
      <c r="C15" s="47">
        <v>1</v>
      </c>
      <c r="D15" s="57">
        <v>1.27</v>
      </c>
      <c r="E15" s="58">
        <v>1.5</v>
      </c>
      <c r="F15" s="59">
        <v>2</v>
      </c>
      <c r="G15" s="22">
        <f t="shared" si="10"/>
        <v>105991.72662964364</v>
      </c>
      <c r="H15" s="22">
        <f t="shared" si="2"/>
        <v>108837.95287882208</v>
      </c>
      <c r="I15" s="22">
        <f t="shared" si="3"/>
        <v>105439.79013949598</v>
      </c>
      <c r="J15" s="44">
        <f t="shared" si="11"/>
        <v>3063.0496087942483</v>
      </c>
      <c r="K15" s="45">
        <f t="shared" si="12"/>
        <v>3124.5345324063751</v>
      </c>
      <c r="L15" s="46">
        <f t="shared" si="13"/>
        <v>2984.1450039479996</v>
      </c>
      <c r="M15" s="44">
        <f t="shared" si="14"/>
        <v>3890.0730031686953</v>
      </c>
      <c r="N15" s="45">
        <f t="shared" si="15"/>
        <v>4686.8017986095629</v>
      </c>
      <c r="O15" s="46">
        <f t="shared" si="16"/>
        <v>5968.2900078959992</v>
      </c>
      <c r="P15" s="40" t="s">
        <v>45</v>
      </c>
      <c r="Q15" s="40"/>
      <c r="R15" s="40"/>
    </row>
    <row r="16" spans="1:18" x14ac:dyDescent="0.7">
      <c r="A16" s="9">
        <v>8</v>
      </c>
      <c r="B16" s="5">
        <v>40857</v>
      </c>
      <c r="C16" s="47">
        <v>2</v>
      </c>
      <c r="D16" s="57">
        <v>-1</v>
      </c>
      <c r="E16" s="58">
        <v>-1</v>
      </c>
      <c r="F16" s="59">
        <v>-1</v>
      </c>
      <c r="G16" s="22">
        <f t="shared" si="10"/>
        <v>102811.97483075433</v>
      </c>
      <c r="H16" s="22">
        <f t="shared" si="2"/>
        <v>105572.81429245742</v>
      </c>
      <c r="I16" s="22">
        <f t="shared" si="3"/>
        <v>102276.5964353111</v>
      </c>
      <c r="J16" s="44">
        <f t="shared" si="11"/>
        <v>3179.7517988893092</v>
      </c>
      <c r="K16" s="45">
        <f t="shared" si="12"/>
        <v>3265.1385863646624</v>
      </c>
      <c r="L16" s="46">
        <f t="shared" si="13"/>
        <v>3163.1937041848792</v>
      </c>
      <c r="M16" s="44">
        <f t="shared" si="14"/>
        <v>-3179.7517988893092</v>
      </c>
      <c r="N16" s="45">
        <f t="shared" si="15"/>
        <v>-3265.1385863646624</v>
      </c>
      <c r="O16" s="46">
        <f t="shared" si="16"/>
        <v>-3163.1937041848792</v>
      </c>
      <c r="P16" s="40" t="s">
        <v>46</v>
      </c>
      <c r="Q16" s="40"/>
      <c r="R16" s="40"/>
    </row>
    <row r="17" spans="1:18" x14ac:dyDescent="0.7">
      <c r="A17" s="9">
        <v>9</v>
      </c>
      <c r="B17" s="5">
        <v>40941</v>
      </c>
      <c r="C17" s="47">
        <v>1</v>
      </c>
      <c r="D17" s="57">
        <v>-1</v>
      </c>
      <c r="E17" s="58">
        <v>-1</v>
      </c>
      <c r="F17" s="59">
        <v>-1</v>
      </c>
      <c r="G17" s="22">
        <f t="shared" si="10"/>
        <v>99727.615585831707</v>
      </c>
      <c r="H17" s="22">
        <f t="shared" si="2"/>
        <v>102405.6298636837</v>
      </c>
      <c r="I17" s="22">
        <f t="shared" si="3"/>
        <v>99208.298542251767</v>
      </c>
      <c r="J17" s="44">
        <f t="shared" si="11"/>
        <v>3084.3592449226298</v>
      </c>
      <c r="K17" s="45">
        <f t="shared" si="12"/>
        <v>3167.1844287737226</v>
      </c>
      <c r="L17" s="46">
        <f t="shared" si="13"/>
        <v>3068.2978930593331</v>
      </c>
      <c r="M17" s="44">
        <f t="shared" si="14"/>
        <v>-3084.3592449226298</v>
      </c>
      <c r="N17" s="45">
        <f t="shared" si="15"/>
        <v>-3167.1844287737226</v>
      </c>
      <c r="O17" s="46">
        <f t="shared" si="16"/>
        <v>-3068.2978930593331</v>
      </c>
      <c r="P17" s="40" t="s">
        <v>48</v>
      </c>
      <c r="Q17" s="40"/>
      <c r="R17" s="40"/>
    </row>
    <row r="18" spans="1:18" x14ac:dyDescent="0.7">
      <c r="A18" s="9">
        <v>10</v>
      </c>
      <c r="B18" s="5" t="s">
        <v>47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10"/>
        <v>96735.787118256761</v>
      </c>
      <c r="H18" s="22">
        <f t="shared" si="2"/>
        <v>99333.460967773193</v>
      </c>
      <c r="I18" s="22">
        <f t="shared" si="3"/>
        <v>96232.049585984219</v>
      </c>
      <c r="J18" s="44">
        <f t="shared" si="11"/>
        <v>2991.828467574951</v>
      </c>
      <c r="K18" s="45">
        <f t="shared" si="12"/>
        <v>3072.1688959105109</v>
      </c>
      <c r="L18" s="46">
        <f t="shared" si="13"/>
        <v>2976.2489562675528</v>
      </c>
      <c r="M18" s="44">
        <f t="shared" si="14"/>
        <v>-2991.828467574951</v>
      </c>
      <c r="N18" s="45">
        <f t="shared" si="15"/>
        <v>-3072.1688959105109</v>
      </c>
      <c r="O18" s="46">
        <f t="shared" si="16"/>
        <v>-2976.2489562675528</v>
      </c>
      <c r="P18" s="40" t="s">
        <v>49</v>
      </c>
      <c r="Q18" s="40"/>
      <c r="R18" s="40"/>
    </row>
    <row r="19" spans="1:18" x14ac:dyDescent="0.7">
      <c r="A19" s="9">
        <v>11</v>
      </c>
      <c r="B19" s="5"/>
      <c r="C19" s="47"/>
      <c r="D19" s="57"/>
      <c r="E19" s="58"/>
      <c r="F19" s="59"/>
      <c r="G19" s="22" t="str">
        <f t="shared" si="10"/>
        <v/>
      </c>
      <c r="H19" s="22" t="str">
        <f t="shared" si="2"/>
        <v/>
      </c>
      <c r="I19" s="22" t="str">
        <f t="shared" si="3"/>
        <v/>
      </c>
      <c r="J19" s="44">
        <f t="shared" si="11"/>
        <v>2902.0736135477027</v>
      </c>
      <c r="K19" s="45">
        <f t="shared" si="12"/>
        <v>2980.0038290331959</v>
      </c>
      <c r="L19" s="46">
        <f t="shared" si="13"/>
        <v>2886.9614875795264</v>
      </c>
      <c r="M19" s="44" t="str">
        <f t="shared" si="14"/>
        <v/>
      </c>
      <c r="N19" s="45" t="str">
        <f t="shared" si="15"/>
        <v/>
      </c>
      <c r="O19" s="46" t="str">
        <f t="shared" si="16"/>
        <v/>
      </c>
      <c r="P19" s="40"/>
      <c r="Q19" s="40"/>
      <c r="R19" s="40"/>
    </row>
    <row r="20" spans="1:18" x14ac:dyDescent="0.7">
      <c r="A20" s="9">
        <v>12</v>
      </c>
      <c r="B20" s="5"/>
      <c r="C20" s="47"/>
      <c r="D20" s="57"/>
      <c r="E20" s="58"/>
      <c r="F20" s="59"/>
      <c r="G20" s="22" t="str">
        <f t="shared" si="10"/>
        <v/>
      </c>
      <c r="H20" s="22" t="str">
        <f t="shared" si="2"/>
        <v/>
      </c>
      <c r="I20" s="22" t="str">
        <f t="shared" si="3"/>
        <v/>
      </c>
      <c r="J20" s="44" t="str">
        <f t="shared" si="11"/>
        <v/>
      </c>
      <c r="K20" s="45" t="str">
        <f t="shared" si="12"/>
        <v/>
      </c>
      <c r="L20" s="46" t="str">
        <f t="shared" si="13"/>
        <v/>
      </c>
      <c r="M20" s="44" t="str">
        <f t="shared" si="14"/>
        <v/>
      </c>
      <c r="N20" s="45" t="str">
        <f t="shared" si="15"/>
        <v/>
      </c>
      <c r="O20" s="46" t="str">
        <f t="shared" si="16"/>
        <v/>
      </c>
      <c r="P20" s="40"/>
      <c r="Q20" s="40"/>
      <c r="R20" s="40"/>
    </row>
    <row r="21" spans="1:18" x14ac:dyDescent="0.7">
      <c r="A21" s="9">
        <v>13</v>
      </c>
      <c r="B21" s="5"/>
      <c r="C21" s="47"/>
      <c r="D21" s="57"/>
      <c r="E21" s="58"/>
      <c r="F21" s="59"/>
      <c r="G21" s="22" t="str">
        <f t="shared" si="10"/>
        <v/>
      </c>
      <c r="H21" s="22" t="str">
        <f t="shared" si="2"/>
        <v/>
      </c>
      <c r="I21" s="22" t="str">
        <f t="shared" si="3"/>
        <v/>
      </c>
      <c r="J21" s="44" t="str">
        <f t="shared" si="11"/>
        <v/>
      </c>
      <c r="K21" s="45" t="str">
        <f t="shared" si="12"/>
        <v/>
      </c>
      <c r="L21" s="46" t="str">
        <f t="shared" si="13"/>
        <v/>
      </c>
      <c r="M21" s="44" t="str">
        <f t="shared" si="14"/>
        <v/>
      </c>
      <c r="N21" s="45" t="str">
        <f t="shared" si="15"/>
        <v/>
      </c>
      <c r="O21" s="46" t="str">
        <f t="shared" si="16"/>
        <v/>
      </c>
      <c r="P21" s="40"/>
      <c r="Q21" s="40"/>
      <c r="R21" s="40"/>
    </row>
    <row r="22" spans="1:18" x14ac:dyDescent="0.7">
      <c r="A22" s="9">
        <v>14</v>
      </c>
      <c r="B22" s="5"/>
      <c r="C22" s="47"/>
      <c r="D22" s="57"/>
      <c r="E22" s="58"/>
      <c r="F22" s="59"/>
      <c r="G22" s="22" t="str">
        <f t="shared" si="10"/>
        <v/>
      </c>
      <c r="H22" s="22" t="str">
        <f t="shared" si="2"/>
        <v/>
      </c>
      <c r="I22" s="22" t="str">
        <f t="shared" si="3"/>
        <v/>
      </c>
      <c r="J22" s="44" t="str">
        <f t="shared" si="11"/>
        <v/>
      </c>
      <c r="K22" s="45" t="str">
        <f t="shared" si="12"/>
        <v/>
      </c>
      <c r="L22" s="46" t="str">
        <f t="shared" si="13"/>
        <v/>
      </c>
      <c r="M22" s="44" t="str">
        <f t="shared" si="14"/>
        <v/>
      </c>
      <c r="N22" s="45" t="str">
        <f t="shared" si="15"/>
        <v/>
      </c>
      <c r="O22" s="46" t="str">
        <f t="shared" si="16"/>
        <v/>
      </c>
      <c r="P22" s="40"/>
      <c r="Q22" s="40"/>
      <c r="R22" s="40"/>
    </row>
    <row r="23" spans="1:18" x14ac:dyDescent="0.7">
      <c r="A23" s="9">
        <v>15</v>
      </c>
      <c r="B23" s="5"/>
      <c r="C23" s="47"/>
      <c r="D23" s="57"/>
      <c r="E23" s="58"/>
      <c r="F23" s="80"/>
      <c r="G23" s="22" t="str">
        <f t="shared" si="10"/>
        <v/>
      </c>
      <c r="H23" s="22" t="str">
        <f t="shared" si="2"/>
        <v/>
      </c>
      <c r="I23" s="22" t="str">
        <f t="shared" si="3"/>
        <v/>
      </c>
      <c r="J23" s="44" t="str">
        <f t="shared" si="11"/>
        <v/>
      </c>
      <c r="K23" s="45" t="str">
        <f t="shared" si="12"/>
        <v/>
      </c>
      <c r="L23" s="46" t="str">
        <f t="shared" si="13"/>
        <v/>
      </c>
      <c r="M23" s="44" t="str">
        <f t="shared" si="14"/>
        <v/>
      </c>
      <c r="N23" s="45" t="str">
        <f t="shared" si="15"/>
        <v/>
      </c>
      <c r="O23" s="46" t="str">
        <f t="shared" si="16"/>
        <v/>
      </c>
      <c r="P23" s="40"/>
      <c r="Q23" s="40"/>
      <c r="R23" s="40"/>
    </row>
    <row r="24" spans="1:18" x14ac:dyDescent="0.7">
      <c r="A24" s="9">
        <v>16</v>
      </c>
      <c r="B24" s="5"/>
      <c r="C24" s="47"/>
      <c r="D24" s="57"/>
      <c r="E24" s="58"/>
      <c r="F24" s="59"/>
      <c r="G24" s="22" t="str">
        <f t="shared" si="10"/>
        <v/>
      </c>
      <c r="H24" s="22" t="str">
        <f t="shared" si="2"/>
        <v/>
      </c>
      <c r="I24" s="22" t="str">
        <f t="shared" si="3"/>
        <v/>
      </c>
      <c r="J24" s="44" t="str">
        <f t="shared" si="11"/>
        <v/>
      </c>
      <c r="K24" s="45" t="str">
        <f t="shared" si="12"/>
        <v/>
      </c>
      <c r="L24" s="46" t="str">
        <f t="shared" si="13"/>
        <v/>
      </c>
      <c r="M24" s="44" t="str">
        <f t="shared" si="14"/>
        <v/>
      </c>
      <c r="N24" s="45" t="str">
        <f t="shared" si="15"/>
        <v/>
      </c>
      <c r="O24" s="46" t="str">
        <f t="shared" si="16"/>
        <v/>
      </c>
      <c r="P24" s="40"/>
      <c r="Q24" s="40"/>
      <c r="R24" s="40"/>
    </row>
    <row r="25" spans="1:18" x14ac:dyDescent="0.7">
      <c r="A25" s="9">
        <v>17</v>
      </c>
      <c r="B25" s="5"/>
      <c r="C25" s="47"/>
      <c r="D25" s="57"/>
      <c r="E25" s="58"/>
      <c r="F25" s="59"/>
      <c r="G25" s="22" t="str">
        <f t="shared" si="10"/>
        <v/>
      </c>
      <c r="H25" s="22" t="str">
        <f t="shared" si="2"/>
        <v/>
      </c>
      <c r="I25" s="22" t="str">
        <f t="shared" si="3"/>
        <v/>
      </c>
      <c r="J25" s="44" t="str">
        <f t="shared" si="11"/>
        <v/>
      </c>
      <c r="K25" s="45" t="str">
        <f t="shared" si="12"/>
        <v/>
      </c>
      <c r="L25" s="46" t="str">
        <f t="shared" si="13"/>
        <v/>
      </c>
      <c r="M25" s="44" t="str">
        <f t="shared" si="14"/>
        <v/>
      </c>
      <c r="N25" s="45" t="str">
        <f t="shared" si="15"/>
        <v/>
      </c>
      <c r="O25" s="46" t="str">
        <f t="shared" si="16"/>
        <v/>
      </c>
      <c r="P25" s="40"/>
      <c r="Q25" s="40"/>
      <c r="R25" s="40"/>
    </row>
    <row r="26" spans="1:18" x14ac:dyDescent="0.7">
      <c r="A26" s="9">
        <v>18</v>
      </c>
      <c r="B26" s="5"/>
      <c r="C26" s="47"/>
      <c r="D26" s="57"/>
      <c r="E26" s="58"/>
      <c r="F26" s="59"/>
      <c r="G26" s="22" t="str">
        <f t="shared" si="10"/>
        <v/>
      </c>
      <c r="H26" s="22" t="str">
        <f t="shared" si="2"/>
        <v/>
      </c>
      <c r="I26" s="22" t="str">
        <f t="shared" si="3"/>
        <v/>
      </c>
      <c r="J26" s="44" t="str">
        <f t="shared" si="11"/>
        <v/>
      </c>
      <c r="K26" s="45" t="str">
        <f t="shared" si="12"/>
        <v/>
      </c>
      <c r="L26" s="46" t="str">
        <f t="shared" si="13"/>
        <v/>
      </c>
      <c r="M26" s="44" t="str">
        <f t="shared" si="14"/>
        <v/>
      </c>
      <c r="N26" s="45" t="str">
        <f t="shared" si="15"/>
        <v/>
      </c>
      <c r="O26" s="46" t="str">
        <f t="shared" si="16"/>
        <v/>
      </c>
      <c r="P26" s="40"/>
      <c r="Q26" s="40"/>
      <c r="R26" s="40"/>
    </row>
    <row r="27" spans="1:18" x14ac:dyDescent="0.7">
      <c r="A27" s="9">
        <v>19</v>
      </c>
      <c r="B27" s="5"/>
      <c r="C27" s="47"/>
      <c r="D27" s="57"/>
      <c r="E27" s="58"/>
      <c r="F27" s="59"/>
      <c r="G27" s="22" t="str">
        <f t="shared" si="10"/>
        <v/>
      </c>
      <c r="H27" s="22" t="str">
        <f t="shared" si="2"/>
        <v/>
      </c>
      <c r="I27" s="22" t="str">
        <f t="shared" si="3"/>
        <v/>
      </c>
      <c r="J27" s="44" t="str">
        <f t="shared" si="11"/>
        <v/>
      </c>
      <c r="K27" s="45" t="str">
        <f t="shared" si="12"/>
        <v/>
      </c>
      <c r="L27" s="46" t="str">
        <f t="shared" si="13"/>
        <v/>
      </c>
      <c r="M27" s="44" t="str">
        <f t="shared" si="14"/>
        <v/>
      </c>
      <c r="N27" s="45" t="str">
        <f t="shared" si="15"/>
        <v/>
      </c>
      <c r="O27" s="46" t="str">
        <f t="shared" si="16"/>
        <v/>
      </c>
      <c r="P27" s="40"/>
      <c r="Q27" s="40"/>
      <c r="R27" s="40"/>
    </row>
    <row r="28" spans="1:18" x14ac:dyDescent="0.7">
      <c r="A28" s="9">
        <v>20</v>
      </c>
      <c r="B28" s="5"/>
      <c r="C28" s="47"/>
      <c r="D28" s="57"/>
      <c r="E28" s="58"/>
      <c r="F28" s="59"/>
      <c r="G28" s="22" t="str">
        <f t="shared" si="10"/>
        <v/>
      </c>
      <c r="H28" s="22" t="str">
        <f t="shared" si="2"/>
        <v/>
      </c>
      <c r="I28" s="22" t="str">
        <f t="shared" si="3"/>
        <v/>
      </c>
      <c r="J28" s="44" t="str">
        <f t="shared" si="11"/>
        <v/>
      </c>
      <c r="K28" s="45" t="str">
        <f t="shared" si="12"/>
        <v/>
      </c>
      <c r="L28" s="46" t="str">
        <f t="shared" si="13"/>
        <v/>
      </c>
      <c r="M28" s="44" t="str">
        <f t="shared" si="14"/>
        <v/>
      </c>
      <c r="N28" s="45" t="str">
        <f t="shared" si="15"/>
        <v/>
      </c>
      <c r="O28" s="46" t="str">
        <f t="shared" si="16"/>
        <v/>
      </c>
      <c r="P28" s="40"/>
      <c r="Q28" s="40"/>
      <c r="R28" s="40"/>
    </row>
    <row r="29" spans="1:18" x14ac:dyDescent="0.7">
      <c r="A29" s="9">
        <v>21</v>
      </c>
      <c r="B29" s="5"/>
      <c r="C29" s="47"/>
      <c r="D29" s="57"/>
      <c r="E29" s="58"/>
      <c r="F29" s="80"/>
      <c r="G29" s="22" t="str">
        <f t="shared" si="10"/>
        <v/>
      </c>
      <c r="H29" s="22" t="str">
        <f t="shared" si="2"/>
        <v/>
      </c>
      <c r="I29" s="22" t="str">
        <f t="shared" si="3"/>
        <v/>
      </c>
      <c r="J29" s="44" t="str">
        <f t="shared" si="11"/>
        <v/>
      </c>
      <c r="K29" s="45" t="str">
        <f t="shared" si="12"/>
        <v/>
      </c>
      <c r="L29" s="46" t="str">
        <f t="shared" si="13"/>
        <v/>
      </c>
      <c r="M29" s="44" t="str">
        <f t="shared" si="14"/>
        <v/>
      </c>
      <c r="N29" s="45" t="str">
        <f t="shared" si="15"/>
        <v/>
      </c>
      <c r="O29" s="46" t="str">
        <f t="shared" si="16"/>
        <v/>
      </c>
      <c r="P29" s="40"/>
      <c r="Q29" s="40"/>
      <c r="R29" s="40"/>
    </row>
    <row r="30" spans="1:18" x14ac:dyDescent="0.7">
      <c r="A30" s="9">
        <v>22</v>
      </c>
      <c r="B30" s="5"/>
      <c r="C30" s="47"/>
      <c r="D30" s="57"/>
      <c r="E30" s="58"/>
      <c r="F30" s="80"/>
      <c r="G30" s="22" t="str">
        <f t="shared" si="10"/>
        <v/>
      </c>
      <c r="H30" s="22" t="str">
        <f t="shared" si="2"/>
        <v/>
      </c>
      <c r="I30" s="22" t="str">
        <f t="shared" si="3"/>
        <v/>
      </c>
      <c r="J30" s="44" t="str">
        <f t="shared" si="11"/>
        <v/>
      </c>
      <c r="K30" s="45" t="str">
        <f t="shared" si="12"/>
        <v/>
      </c>
      <c r="L30" s="46" t="str">
        <f t="shared" si="13"/>
        <v/>
      </c>
      <c r="M30" s="44" t="str">
        <f t="shared" si="14"/>
        <v/>
      </c>
      <c r="N30" s="45" t="str">
        <f t="shared" si="15"/>
        <v/>
      </c>
      <c r="O30" s="46" t="str">
        <f t="shared" si="16"/>
        <v/>
      </c>
      <c r="P30" s="40"/>
      <c r="Q30" s="40"/>
      <c r="R30" s="40"/>
    </row>
    <row r="31" spans="1:18" x14ac:dyDescent="0.7">
      <c r="A31" s="9">
        <v>23</v>
      </c>
      <c r="B31" s="5"/>
      <c r="C31" s="47"/>
      <c r="D31" s="57"/>
      <c r="E31" s="58"/>
      <c r="F31" s="59"/>
      <c r="G31" s="22" t="str">
        <f t="shared" si="10"/>
        <v/>
      </c>
      <c r="H31" s="22" t="str">
        <f t="shared" si="2"/>
        <v/>
      </c>
      <c r="I31" s="22" t="str">
        <f t="shared" si="3"/>
        <v/>
      </c>
      <c r="J31" s="44" t="str">
        <f t="shared" si="11"/>
        <v/>
      </c>
      <c r="K31" s="45" t="str">
        <f t="shared" si="12"/>
        <v/>
      </c>
      <c r="L31" s="46" t="str">
        <f t="shared" si="13"/>
        <v/>
      </c>
      <c r="M31" s="44" t="str">
        <f t="shared" si="14"/>
        <v/>
      </c>
      <c r="N31" s="45" t="str">
        <f t="shared" si="15"/>
        <v/>
      </c>
      <c r="O31" s="46" t="str">
        <f t="shared" si="16"/>
        <v/>
      </c>
      <c r="P31" s="40"/>
      <c r="Q31" s="40"/>
      <c r="R31" s="40"/>
    </row>
    <row r="32" spans="1:18" x14ac:dyDescent="0.7">
      <c r="A32" s="9">
        <v>24</v>
      </c>
      <c r="B32" s="5"/>
      <c r="C32" s="47"/>
      <c r="D32" s="57"/>
      <c r="E32" s="58"/>
      <c r="F32" s="59"/>
      <c r="G32" s="22" t="str">
        <f t="shared" si="10"/>
        <v/>
      </c>
      <c r="H32" s="22" t="str">
        <f t="shared" si="2"/>
        <v/>
      </c>
      <c r="I32" s="22" t="str">
        <f t="shared" si="3"/>
        <v/>
      </c>
      <c r="J32" s="44" t="str">
        <f t="shared" si="11"/>
        <v/>
      </c>
      <c r="K32" s="45" t="str">
        <f t="shared" si="12"/>
        <v/>
      </c>
      <c r="L32" s="46" t="str">
        <f t="shared" si="13"/>
        <v/>
      </c>
      <c r="M32" s="44" t="str">
        <f t="shared" si="14"/>
        <v/>
      </c>
      <c r="N32" s="45" t="str">
        <f t="shared" si="15"/>
        <v/>
      </c>
      <c r="O32" s="46" t="str">
        <f t="shared" si="16"/>
        <v/>
      </c>
      <c r="P32" s="40"/>
      <c r="Q32" s="40"/>
      <c r="R32" s="40"/>
    </row>
    <row r="33" spans="1:18" x14ac:dyDescent="0.7">
      <c r="A33" s="9">
        <v>25</v>
      </c>
      <c r="B33" s="5"/>
      <c r="C33" s="47"/>
      <c r="D33" s="57"/>
      <c r="E33" s="58"/>
      <c r="F33" s="59"/>
      <c r="G33" s="22" t="str">
        <f t="shared" si="10"/>
        <v/>
      </c>
      <c r="H33" s="22" t="str">
        <f t="shared" si="2"/>
        <v/>
      </c>
      <c r="I33" s="22" t="str">
        <f t="shared" si="3"/>
        <v/>
      </c>
      <c r="J33" s="44" t="str">
        <f t="shared" si="11"/>
        <v/>
      </c>
      <c r="K33" s="45" t="str">
        <f t="shared" si="12"/>
        <v/>
      </c>
      <c r="L33" s="46" t="str">
        <f t="shared" si="13"/>
        <v/>
      </c>
      <c r="M33" s="44" t="str">
        <f t="shared" si="14"/>
        <v/>
      </c>
      <c r="N33" s="45" t="str">
        <f t="shared" si="15"/>
        <v/>
      </c>
      <c r="O33" s="46" t="str">
        <f t="shared" si="16"/>
        <v/>
      </c>
      <c r="P33" s="40"/>
      <c r="Q33" s="40"/>
      <c r="R33" s="40"/>
    </row>
    <row r="34" spans="1:18" x14ac:dyDescent="0.7">
      <c r="A34" s="9">
        <v>26</v>
      </c>
      <c r="B34" s="5"/>
      <c r="C34" s="47"/>
      <c r="D34" s="57"/>
      <c r="E34" s="58"/>
      <c r="F34" s="80"/>
      <c r="G34" s="22" t="str">
        <f t="shared" si="10"/>
        <v/>
      </c>
      <c r="H34" s="22" t="str">
        <f t="shared" si="2"/>
        <v/>
      </c>
      <c r="I34" s="22" t="str">
        <f t="shared" si="3"/>
        <v/>
      </c>
      <c r="J34" s="44" t="str">
        <f t="shared" si="11"/>
        <v/>
      </c>
      <c r="K34" s="45" t="str">
        <f t="shared" si="12"/>
        <v/>
      </c>
      <c r="L34" s="46" t="str">
        <f t="shared" si="13"/>
        <v/>
      </c>
      <c r="M34" s="44" t="str">
        <f t="shared" si="14"/>
        <v/>
      </c>
      <c r="N34" s="45" t="str">
        <f t="shared" si="15"/>
        <v/>
      </c>
      <c r="O34" s="46" t="str">
        <f t="shared" si="16"/>
        <v/>
      </c>
      <c r="P34" s="40"/>
      <c r="Q34" s="40"/>
      <c r="R34" s="40"/>
    </row>
    <row r="35" spans="1:18" x14ac:dyDescent="0.7">
      <c r="A35" s="9">
        <v>27</v>
      </c>
      <c r="B35" s="5"/>
      <c r="C35" s="47"/>
      <c r="D35" s="57"/>
      <c r="E35" s="58"/>
      <c r="F35" s="80"/>
      <c r="G35" s="22" t="str">
        <f t="shared" si="10"/>
        <v/>
      </c>
      <c r="H35" s="22" t="str">
        <f t="shared" si="2"/>
        <v/>
      </c>
      <c r="I35" s="22" t="str">
        <f t="shared" si="3"/>
        <v/>
      </c>
      <c r="J35" s="44" t="str">
        <f t="shared" si="11"/>
        <v/>
      </c>
      <c r="K35" s="45" t="str">
        <f t="shared" si="12"/>
        <v/>
      </c>
      <c r="L35" s="46" t="str">
        <f t="shared" si="13"/>
        <v/>
      </c>
      <c r="M35" s="44" t="str">
        <f t="shared" si="14"/>
        <v/>
      </c>
      <c r="N35" s="45" t="str">
        <f t="shared" si="15"/>
        <v/>
      </c>
      <c r="O35" s="46" t="str">
        <f t="shared" si="16"/>
        <v/>
      </c>
      <c r="P35" s="40"/>
      <c r="Q35" s="40"/>
      <c r="R35" s="40"/>
    </row>
    <row r="36" spans="1:18" x14ac:dyDescent="0.7">
      <c r="A36" s="9">
        <v>28</v>
      </c>
      <c r="B36" s="5"/>
      <c r="C36" s="47"/>
      <c r="D36" s="57"/>
      <c r="E36" s="58"/>
      <c r="F36" s="59"/>
      <c r="G36" s="22" t="str">
        <f t="shared" si="10"/>
        <v/>
      </c>
      <c r="H36" s="22" t="str">
        <f t="shared" si="2"/>
        <v/>
      </c>
      <c r="I36" s="22" t="str">
        <f t="shared" si="3"/>
        <v/>
      </c>
      <c r="J36" s="44" t="str">
        <f t="shared" si="11"/>
        <v/>
      </c>
      <c r="K36" s="45" t="str">
        <f t="shared" si="12"/>
        <v/>
      </c>
      <c r="L36" s="46" t="str">
        <f t="shared" si="13"/>
        <v/>
      </c>
      <c r="M36" s="44" t="str">
        <f t="shared" si="14"/>
        <v/>
      </c>
      <c r="N36" s="45" t="str">
        <f t="shared" si="15"/>
        <v/>
      </c>
      <c r="O36" s="46" t="str">
        <f t="shared" si="16"/>
        <v/>
      </c>
      <c r="P36" s="40"/>
      <c r="Q36" s="40"/>
      <c r="R36" s="40"/>
    </row>
    <row r="37" spans="1:18" x14ac:dyDescent="0.7">
      <c r="A37" s="9">
        <v>29</v>
      </c>
      <c r="B37" s="5"/>
      <c r="C37" s="47"/>
      <c r="D37" s="57"/>
      <c r="E37" s="58"/>
      <c r="F37" s="59"/>
      <c r="G37" s="22" t="str">
        <f t="shared" si="10"/>
        <v/>
      </c>
      <c r="H37" s="22" t="str">
        <f t="shared" si="2"/>
        <v/>
      </c>
      <c r="I37" s="22" t="str">
        <f t="shared" si="3"/>
        <v/>
      </c>
      <c r="J37" s="44" t="str">
        <f t="shared" si="11"/>
        <v/>
      </c>
      <c r="K37" s="45" t="str">
        <f t="shared" si="12"/>
        <v/>
      </c>
      <c r="L37" s="46" t="str">
        <f t="shared" si="13"/>
        <v/>
      </c>
      <c r="M37" s="44" t="str">
        <f t="shared" si="14"/>
        <v/>
      </c>
      <c r="N37" s="45" t="str">
        <f t="shared" si="15"/>
        <v/>
      </c>
      <c r="O37" s="46" t="str">
        <f t="shared" si="16"/>
        <v/>
      </c>
      <c r="P37" s="40"/>
      <c r="Q37" s="40"/>
      <c r="R37" s="40"/>
    </row>
    <row r="38" spans="1:18" x14ac:dyDescent="0.7">
      <c r="A38" s="9">
        <v>30</v>
      </c>
      <c r="B38" s="5"/>
      <c r="C38" s="47"/>
      <c r="D38" s="57"/>
      <c r="E38" s="58"/>
      <c r="F38" s="59"/>
      <c r="G38" s="22" t="str">
        <f t="shared" si="10"/>
        <v/>
      </c>
      <c r="H38" s="22" t="str">
        <f t="shared" si="2"/>
        <v/>
      </c>
      <c r="I38" s="22" t="str">
        <f t="shared" si="3"/>
        <v/>
      </c>
      <c r="J38" s="44" t="str">
        <f t="shared" si="11"/>
        <v/>
      </c>
      <c r="K38" s="45" t="str">
        <f t="shared" si="12"/>
        <v/>
      </c>
      <c r="L38" s="46" t="str">
        <f t="shared" si="13"/>
        <v/>
      </c>
      <c r="M38" s="44" t="str">
        <f t="shared" si="14"/>
        <v/>
      </c>
      <c r="N38" s="45" t="str">
        <f t="shared" si="15"/>
        <v/>
      </c>
      <c r="O38" s="46" t="str">
        <f t="shared" si="16"/>
        <v/>
      </c>
      <c r="P38" s="40"/>
      <c r="Q38" s="40"/>
      <c r="R38" s="40"/>
    </row>
    <row r="39" spans="1:18" x14ac:dyDescent="0.7">
      <c r="A39" s="9">
        <v>31</v>
      </c>
      <c r="B39" s="5"/>
      <c r="C39" s="47"/>
      <c r="D39" s="57"/>
      <c r="E39" s="60"/>
      <c r="F39" s="59"/>
      <c r="G39" s="22" t="str">
        <f t="shared" si="10"/>
        <v/>
      </c>
      <c r="H39" s="22" t="str">
        <f t="shared" si="2"/>
        <v/>
      </c>
      <c r="I39" s="22" t="str">
        <f t="shared" si="3"/>
        <v/>
      </c>
      <c r="J39" s="44" t="str">
        <f t="shared" si="11"/>
        <v/>
      </c>
      <c r="K39" s="45" t="str">
        <f t="shared" si="12"/>
        <v/>
      </c>
      <c r="L39" s="46" t="str">
        <f t="shared" si="13"/>
        <v/>
      </c>
      <c r="M39" s="44" t="str">
        <f t="shared" si="14"/>
        <v/>
      </c>
      <c r="N39" s="45" t="str">
        <f t="shared" si="15"/>
        <v/>
      </c>
      <c r="O39" s="46" t="str">
        <f t="shared" si="16"/>
        <v/>
      </c>
      <c r="P39" s="40"/>
      <c r="Q39" s="40"/>
      <c r="R39" s="40"/>
    </row>
    <row r="40" spans="1:18" x14ac:dyDescent="0.7">
      <c r="A40" s="9">
        <v>32</v>
      </c>
      <c r="B40" s="5"/>
      <c r="C40" s="47"/>
      <c r="D40" s="57"/>
      <c r="E40" s="60"/>
      <c r="F40" s="59"/>
      <c r="G40" s="22" t="str">
        <f t="shared" si="10"/>
        <v/>
      </c>
      <c r="H40" s="22" t="str">
        <f t="shared" si="2"/>
        <v/>
      </c>
      <c r="I40" s="22" t="str">
        <f t="shared" si="3"/>
        <v/>
      </c>
      <c r="J40" s="44" t="str">
        <f t="shared" si="11"/>
        <v/>
      </c>
      <c r="K40" s="45" t="str">
        <f t="shared" si="12"/>
        <v/>
      </c>
      <c r="L40" s="46" t="str">
        <f t="shared" si="13"/>
        <v/>
      </c>
      <c r="M40" s="44" t="str">
        <f t="shared" si="14"/>
        <v/>
      </c>
      <c r="N40" s="45" t="str">
        <f t="shared" si="15"/>
        <v/>
      </c>
      <c r="O40" s="46" t="str">
        <f t="shared" si="16"/>
        <v/>
      </c>
      <c r="P40" s="40"/>
      <c r="Q40" s="40"/>
      <c r="R40" s="40"/>
    </row>
    <row r="41" spans="1:18" x14ac:dyDescent="0.7">
      <c r="A41" s="9">
        <v>33</v>
      </c>
      <c r="B41" s="5"/>
      <c r="C41" s="47"/>
      <c r="D41" s="57"/>
      <c r="E41" s="60"/>
      <c r="F41" s="80"/>
      <c r="G41" s="22" t="str">
        <f t="shared" si="10"/>
        <v/>
      </c>
      <c r="H41" s="22" t="str">
        <f t="shared" si="2"/>
        <v/>
      </c>
      <c r="I41" s="22" t="str">
        <f t="shared" si="3"/>
        <v/>
      </c>
      <c r="J41" s="44" t="str">
        <f t="shared" si="11"/>
        <v/>
      </c>
      <c r="K41" s="45" t="str">
        <f t="shared" si="12"/>
        <v/>
      </c>
      <c r="L41" s="46" t="str">
        <f t="shared" si="13"/>
        <v/>
      </c>
      <c r="M41" s="44" t="str">
        <f t="shared" si="14"/>
        <v/>
      </c>
      <c r="N41" s="45" t="str">
        <f t="shared" si="15"/>
        <v/>
      </c>
      <c r="O41" s="46" t="str">
        <f t="shared" si="16"/>
        <v/>
      </c>
      <c r="P41" s="40"/>
      <c r="Q41" s="40"/>
      <c r="R41" s="40"/>
    </row>
    <row r="42" spans="1:18" x14ac:dyDescent="0.7">
      <c r="A42" s="9">
        <v>34</v>
      </c>
      <c r="B42" s="5"/>
      <c r="C42" s="47"/>
      <c r="D42" s="57"/>
      <c r="E42" s="60"/>
      <c r="F42" s="80"/>
      <c r="G42" s="22" t="str">
        <f t="shared" si="10"/>
        <v/>
      </c>
      <c r="H42" s="22" t="str">
        <f t="shared" si="2"/>
        <v/>
      </c>
      <c r="I42" s="22" t="str">
        <f t="shared" si="3"/>
        <v/>
      </c>
      <c r="J42" s="44" t="str">
        <f t="shared" si="11"/>
        <v/>
      </c>
      <c r="K42" s="45" t="str">
        <f t="shared" si="12"/>
        <v/>
      </c>
      <c r="L42" s="46" t="str">
        <f t="shared" si="13"/>
        <v/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7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7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7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7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7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7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7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7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7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7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7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7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7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7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7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8" thickBot="1" x14ac:dyDescent="0.7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8" thickBot="1" x14ac:dyDescent="0.75">
      <c r="A59" s="9"/>
      <c r="B59" s="92" t="s">
        <v>5</v>
      </c>
      <c r="C59" s="93"/>
      <c r="D59" s="7">
        <f>COUNTIF(D9:D58,1.27)</f>
        <v>4</v>
      </c>
      <c r="E59" s="7">
        <f>COUNTIF(E9:E58,1.5)</f>
        <v>4</v>
      </c>
      <c r="F59" s="8">
        <f>COUNTIF(F9:F58,2)</f>
        <v>3</v>
      </c>
      <c r="G59" s="70">
        <f>M59+G8</f>
        <v>96735.787118256761</v>
      </c>
      <c r="H59" s="71">
        <f>N59+H8</f>
        <v>99333.460967773164</v>
      </c>
      <c r="I59" s="72">
        <f>O59+I8</f>
        <v>96232.049585984234</v>
      </c>
      <c r="J59" s="67" t="s">
        <v>33</v>
      </c>
      <c r="K59" s="68">
        <f>B58-B9</f>
        <v>-40457</v>
      </c>
      <c r="L59" s="69" t="s">
        <v>34</v>
      </c>
      <c r="M59" s="81">
        <f>SUM(M9:M58)</f>
        <v>-3264.2128817432454</v>
      </c>
      <c r="N59" s="82">
        <f>SUM(N9:N58)</f>
        <v>-666.53903222683311</v>
      </c>
      <c r="O59" s="83">
        <f>SUM(O9:O58)</f>
        <v>-3767.9504140157669</v>
      </c>
    </row>
    <row r="60" spans="1:15" ht="18" thickBot="1" x14ac:dyDescent="0.75">
      <c r="A60" s="9"/>
      <c r="B60" s="86" t="s">
        <v>6</v>
      </c>
      <c r="C60" s="87"/>
      <c r="D60" s="7">
        <f>COUNTIF(D9:D58,-1)</f>
        <v>6</v>
      </c>
      <c r="E60" s="7">
        <f>COUNTIF(E9:E58,-1)</f>
        <v>6</v>
      </c>
      <c r="F60" s="8">
        <f>COUNTIF(F9:F58,-1)</f>
        <v>7</v>
      </c>
      <c r="G60" s="84" t="s">
        <v>32</v>
      </c>
      <c r="H60" s="85"/>
      <c r="I60" s="91"/>
      <c r="J60" s="84" t="s">
        <v>35</v>
      </c>
      <c r="K60" s="85"/>
      <c r="L60" s="91"/>
      <c r="M60" s="9"/>
      <c r="N60" s="3"/>
      <c r="O60" s="4"/>
    </row>
    <row r="61" spans="1:15" ht="18" thickBot="1" x14ac:dyDescent="0.75">
      <c r="A61" s="9"/>
      <c r="B61" s="86" t="s">
        <v>37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0.96735787118256766</v>
      </c>
      <c r="H61" s="77">
        <f t="shared" ref="H61" si="21">H59/H8</f>
        <v>0.99333460967773168</v>
      </c>
      <c r="I61" s="78">
        <f>I59/I8</f>
        <v>0.96232049585984236</v>
      </c>
      <c r="J61" s="65">
        <f>(G61-100%)*30/K59</f>
        <v>2.4205053872580025E-5</v>
      </c>
      <c r="K61" s="65">
        <f>(H61-100%)*30/K59</f>
        <v>4.9425738356291743E-6</v>
      </c>
      <c r="L61" s="66">
        <f>(I61-100%)*30/K59</f>
        <v>2.794040893305804E-5</v>
      </c>
      <c r="M61" s="10"/>
      <c r="N61" s="2"/>
      <c r="O61" s="11"/>
    </row>
    <row r="62" spans="1:15" ht="18" thickBot="1" x14ac:dyDescent="0.75">
      <c r="A62" s="3"/>
      <c r="B62" s="84" t="s">
        <v>4</v>
      </c>
      <c r="C62" s="85"/>
      <c r="D62" s="79">
        <f t="shared" ref="D62:E62" si="22">D59/(D59+D60+D61)</f>
        <v>0.4</v>
      </c>
      <c r="E62" s="74">
        <f t="shared" si="22"/>
        <v>0.4</v>
      </c>
      <c r="F62" s="75">
        <f>F59/(F59+F60+F61)</f>
        <v>0.3</v>
      </c>
    </row>
    <row r="64" spans="1:15" x14ac:dyDescent="0.7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222"/>
  <sheetViews>
    <sheetView topLeftCell="A163" zoomScale="80" zoomScaleNormal="80" workbookViewId="0">
      <selection activeCell="D221" sqref="D221"/>
    </sheetView>
  </sheetViews>
  <sheetFormatPr defaultColWidth="8.125" defaultRowHeight="14.25" x14ac:dyDescent="0.7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" x14ac:dyDescent="0.7">
      <c r="A1" s="53">
        <v>1</v>
      </c>
    </row>
    <row r="26" spans="1:1" x14ac:dyDescent="0.7">
      <c r="A26" s="53">
        <v>2</v>
      </c>
    </row>
    <row r="51" spans="1:1" x14ac:dyDescent="0.7">
      <c r="A51" s="53">
        <v>3</v>
      </c>
    </row>
    <row r="75" spans="1:1" x14ac:dyDescent="0.7">
      <c r="A75" s="53">
        <v>4</v>
      </c>
    </row>
    <row r="100" spans="1:1" x14ac:dyDescent="0.7">
      <c r="A100" s="53">
        <v>5</v>
      </c>
    </row>
    <row r="124" spans="1:1" x14ac:dyDescent="0.7">
      <c r="A124" s="53">
        <v>6</v>
      </c>
    </row>
    <row r="148" spans="1:1" x14ac:dyDescent="0.7">
      <c r="A148" s="53">
        <v>7</v>
      </c>
    </row>
    <row r="173" spans="1:1" x14ac:dyDescent="0.7">
      <c r="A173" s="53">
        <v>8</v>
      </c>
    </row>
    <row r="197" spans="1:1" x14ac:dyDescent="0.7">
      <c r="A197" s="53">
        <v>9</v>
      </c>
    </row>
    <row r="222" spans="1:1" x14ac:dyDescent="0.7">
      <c r="A222" s="53">
        <v>10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12" sqref="A12:J19"/>
    </sheetView>
  </sheetViews>
  <sheetFormatPr defaultColWidth="8.125" defaultRowHeight="12.75" x14ac:dyDescent="0.7"/>
  <cols>
    <col min="1" max="16384" width="8.125" style="52"/>
  </cols>
  <sheetData>
    <row r="1" spans="1:10" x14ac:dyDescent="0.7">
      <c r="A1" s="52" t="s">
        <v>28</v>
      </c>
    </row>
    <row r="2" spans="1:10" x14ac:dyDescent="0.7">
      <c r="A2" s="94" t="s">
        <v>50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7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7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7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7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7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7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7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7">
      <c r="A11" s="52" t="s">
        <v>29</v>
      </c>
    </row>
    <row r="12" spans="1:10" x14ac:dyDescent="0.7">
      <c r="A12" s="96" t="s">
        <v>51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7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7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7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7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7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7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7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7">
      <c r="A21" s="52" t="s">
        <v>30</v>
      </c>
    </row>
    <row r="22" spans="1:10" x14ac:dyDescent="0.7">
      <c r="A22" s="96" t="s">
        <v>52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7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7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7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7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7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7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7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7.649999999999999" x14ac:dyDescent="0.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7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7">
      <c r="A2" s="34"/>
      <c r="B2" s="32"/>
      <c r="C2" s="32"/>
      <c r="D2" s="33"/>
      <c r="E2" s="32"/>
      <c r="F2" s="33"/>
      <c r="G2" s="32"/>
      <c r="H2" s="33"/>
    </row>
    <row r="3" spans="1:8" x14ac:dyDescent="0.7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7">
      <c r="A4" s="37" t="s">
        <v>22</v>
      </c>
      <c r="B4" s="37" t="s">
        <v>23</v>
      </c>
      <c r="C4" s="37"/>
      <c r="D4" s="38"/>
      <c r="E4" s="37"/>
      <c r="F4" s="38"/>
      <c r="G4" s="37"/>
      <c r="H4" s="38"/>
    </row>
    <row r="5" spans="1:8" x14ac:dyDescent="0.7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7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7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7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7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7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7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7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blueb</cp:lastModifiedBy>
  <dcterms:created xsi:type="dcterms:W3CDTF">2020-09-18T03:10:57Z</dcterms:created>
  <dcterms:modified xsi:type="dcterms:W3CDTF">2021-10-03T07:20:18Z</dcterms:modified>
</cp:coreProperties>
</file>