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マイドライブ\CMA\トレード管理シート\トレード管理シート\検証済み\"/>
    </mc:Choice>
  </mc:AlternateContent>
  <xr:revisionPtr revIDLastSave="0" documentId="13_ncr:1_{9D48B9E1-81D2-4789-ACCA-1140C83B993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21" i="1" l="1"/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<sst xmlns="http://schemas.openxmlformats.org/spreadsheetml/2006/main" count="151" uniqueCount="137">
  <si>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</si>
  <si>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</si>
  <si>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</si>
  <si>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</si>
  <si>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</si>
  <si>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</si>
  <si>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</si>
  <si>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</si>
  <si>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</si>
  <si>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</si>
  <si>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</si>
  <si>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</si>
  <si>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</si>
  <si>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</si>
  <si>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</si>
  <si>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</si>
  <si>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</si>
  <si>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</si>
  <si>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</si>
  <si>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</si>
  <si>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</si>
  <si>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</si>
  <si>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</si>
  <si>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</si>
  <si>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</si>
  <si>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</si>
  <si>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</si>
  <si>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</si>
  <si>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</si>
  <si>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</si>
  <si>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</si>
  <si>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</si>
  <si>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</si>
  <si>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</si>
  <si>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</si>
  <si>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</si>
  <si>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5"/>
  </si>
  <si>
    <t>NO,1</t>
    <phoneticPr fontId="1"/>
  </si>
  <si>
    <t>2019.01.16</t>
    <phoneticPr fontId="1"/>
  </si>
  <si>
    <t>No,2</t>
    <phoneticPr fontId="1"/>
  </si>
  <si>
    <t>2019.01.21</t>
    <phoneticPr fontId="1"/>
  </si>
  <si>
    <t>2019.02.06</t>
    <phoneticPr fontId="1"/>
  </si>
  <si>
    <t>No,3</t>
    <phoneticPr fontId="1"/>
  </si>
  <si>
    <t>No,4</t>
    <phoneticPr fontId="1"/>
  </si>
  <si>
    <t>USDJPY</t>
    <phoneticPr fontId="1"/>
  </si>
  <si>
    <t>2019.02.10</t>
    <phoneticPr fontId="1"/>
  </si>
  <si>
    <t>2019.02.25</t>
    <phoneticPr fontId="1"/>
  </si>
  <si>
    <t>No,5</t>
    <phoneticPr fontId="1"/>
  </si>
  <si>
    <t>2019.03.07</t>
    <phoneticPr fontId="1"/>
  </si>
  <si>
    <t>No,6</t>
    <phoneticPr fontId="1"/>
  </si>
  <si>
    <t>2019.03.12</t>
    <phoneticPr fontId="1"/>
  </si>
  <si>
    <t>No,7</t>
    <phoneticPr fontId="1"/>
  </si>
  <si>
    <t>2019.04.03</t>
    <phoneticPr fontId="1"/>
  </si>
  <si>
    <t>No,8</t>
    <phoneticPr fontId="1"/>
  </si>
  <si>
    <t>2019.04.10</t>
    <phoneticPr fontId="1"/>
  </si>
  <si>
    <t>No,9</t>
    <phoneticPr fontId="1"/>
  </si>
  <si>
    <t>2019.04.16</t>
    <phoneticPr fontId="1"/>
  </si>
  <si>
    <t>No,10</t>
    <phoneticPr fontId="1"/>
  </si>
  <si>
    <t>2019.04.23</t>
    <phoneticPr fontId="1"/>
  </si>
  <si>
    <t>No,11</t>
    <phoneticPr fontId="1"/>
  </si>
  <si>
    <t>2019.04.26</t>
    <phoneticPr fontId="1"/>
  </si>
  <si>
    <t>No,12</t>
    <phoneticPr fontId="1"/>
  </si>
  <si>
    <t>2019.05.27</t>
    <phoneticPr fontId="1"/>
  </si>
  <si>
    <t>No,13</t>
    <phoneticPr fontId="1"/>
  </si>
  <si>
    <t>2019.06.25</t>
    <phoneticPr fontId="1"/>
  </si>
  <si>
    <t>No,14</t>
    <phoneticPr fontId="1"/>
  </si>
  <si>
    <t>2019.07.22</t>
    <phoneticPr fontId="1"/>
  </si>
  <si>
    <t>No,15</t>
    <phoneticPr fontId="1"/>
  </si>
  <si>
    <t>2019.07.31</t>
    <phoneticPr fontId="1"/>
  </si>
  <si>
    <t>No,16</t>
    <phoneticPr fontId="1"/>
  </si>
  <si>
    <t>No,17</t>
    <phoneticPr fontId="1"/>
  </si>
  <si>
    <t>2019.08.13</t>
    <phoneticPr fontId="1"/>
  </si>
  <si>
    <t>2019.08.16</t>
    <phoneticPr fontId="1"/>
  </si>
  <si>
    <t>No,18</t>
    <phoneticPr fontId="1"/>
  </si>
  <si>
    <t>2019.08.23</t>
    <phoneticPr fontId="1"/>
  </si>
  <si>
    <t>18の1.27は利確済だが1.5は未利確で建玉あり</t>
    <rPh sb="8" eb="10">
      <t>リカク</t>
    </rPh>
    <rPh sb="10" eb="11">
      <t>スミ</t>
    </rPh>
    <rPh sb="17" eb="18">
      <t>ミ</t>
    </rPh>
    <rPh sb="18" eb="20">
      <t>リカク</t>
    </rPh>
    <rPh sb="21" eb="23">
      <t>タテギョク</t>
    </rPh>
    <phoneticPr fontId="1"/>
  </si>
  <si>
    <t>No,19</t>
    <phoneticPr fontId="1"/>
  </si>
  <si>
    <t>2019.09.15</t>
    <phoneticPr fontId="1"/>
  </si>
  <si>
    <t>No,20</t>
    <phoneticPr fontId="1"/>
  </si>
  <si>
    <t>2019.09.20</t>
    <phoneticPr fontId="1"/>
  </si>
  <si>
    <t>No,21</t>
    <phoneticPr fontId="1"/>
  </si>
  <si>
    <t>2019.09.30</t>
    <phoneticPr fontId="1"/>
  </si>
  <si>
    <t>No,22</t>
    <phoneticPr fontId="1"/>
  </si>
  <si>
    <t>2019.10.14</t>
    <phoneticPr fontId="1"/>
  </si>
  <si>
    <t>No,23</t>
    <phoneticPr fontId="1"/>
  </si>
  <si>
    <t>2019.10.30</t>
    <phoneticPr fontId="1"/>
  </si>
  <si>
    <t>No,24</t>
    <phoneticPr fontId="1"/>
  </si>
  <si>
    <t>2019.11.20</t>
    <phoneticPr fontId="1"/>
  </si>
  <si>
    <t>No,25</t>
    <phoneticPr fontId="1"/>
  </si>
  <si>
    <t>2019.11.26</t>
    <phoneticPr fontId="1"/>
  </si>
  <si>
    <t>No,26</t>
    <phoneticPr fontId="1"/>
  </si>
  <si>
    <t>2019.12.18</t>
    <phoneticPr fontId="1"/>
  </si>
  <si>
    <t>No,27</t>
    <phoneticPr fontId="1"/>
  </si>
  <si>
    <t>2019.12.26</t>
    <phoneticPr fontId="1"/>
  </si>
  <si>
    <t>No,28</t>
    <phoneticPr fontId="1"/>
  </si>
  <si>
    <t>窓を開けてエントリー</t>
    <rPh sb="0" eb="1">
      <t>マド</t>
    </rPh>
    <rPh sb="2" eb="3">
      <t>ア</t>
    </rPh>
    <phoneticPr fontId="1"/>
  </si>
  <si>
    <t>No,28は窓を開けてエントリーをしています。この場合どのように検証すればよいのでしょうか？</t>
    <rPh sb="6" eb="7">
      <t>マド</t>
    </rPh>
    <rPh sb="8" eb="9">
      <t>ア</t>
    </rPh>
    <rPh sb="25" eb="27">
      <t>バアイ</t>
    </rPh>
    <rPh sb="32" eb="34">
      <t>ケンショウ</t>
    </rPh>
    <phoneticPr fontId="1"/>
  </si>
  <si>
    <t>2020.02.10</t>
    <phoneticPr fontId="1"/>
  </si>
  <si>
    <t>No,29</t>
    <phoneticPr fontId="1"/>
  </si>
  <si>
    <t>2020.02.14</t>
    <phoneticPr fontId="1"/>
  </si>
  <si>
    <t>No,30</t>
    <phoneticPr fontId="1"/>
  </si>
  <si>
    <t>2020.03.04</t>
    <phoneticPr fontId="1"/>
  </si>
  <si>
    <t>No,31</t>
    <phoneticPr fontId="1"/>
  </si>
  <si>
    <t>2020.03.20</t>
    <phoneticPr fontId="1"/>
  </si>
  <si>
    <t>No,32</t>
    <phoneticPr fontId="1"/>
  </si>
  <si>
    <t>2020.04.23</t>
    <phoneticPr fontId="1"/>
  </si>
  <si>
    <t>No,33</t>
    <phoneticPr fontId="1"/>
  </si>
  <si>
    <t>No,34</t>
    <phoneticPr fontId="1"/>
  </si>
  <si>
    <t>2020.05.08</t>
    <phoneticPr fontId="1"/>
  </si>
  <si>
    <t>2020.06.16</t>
    <phoneticPr fontId="1"/>
  </si>
  <si>
    <t>No,35</t>
    <phoneticPr fontId="1"/>
  </si>
  <si>
    <t>2020.06.21</t>
    <phoneticPr fontId="1"/>
  </si>
  <si>
    <t>No,36</t>
    <phoneticPr fontId="1"/>
  </si>
  <si>
    <t>2020.06.26</t>
    <phoneticPr fontId="1"/>
  </si>
  <si>
    <t>No,37</t>
    <phoneticPr fontId="1"/>
  </si>
  <si>
    <t>エントリーできず</t>
    <phoneticPr fontId="1"/>
  </si>
  <si>
    <t>2020.07.21</t>
    <phoneticPr fontId="1"/>
  </si>
  <si>
    <t>No,38</t>
    <phoneticPr fontId="1"/>
  </si>
  <si>
    <t>2020.08.13</t>
    <phoneticPr fontId="1"/>
  </si>
  <si>
    <t>No,39</t>
    <phoneticPr fontId="1"/>
  </si>
  <si>
    <t>2020.09.08</t>
    <phoneticPr fontId="1"/>
  </si>
  <si>
    <t>No,40</t>
    <phoneticPr fontId="1"/>
  </si>
  <si>
    <t>2020.09.10</t>
    <phoneticPr fontId="1"/>
  </si>
  <si>
    <t>No,41</t>
    <phoneticPr fontId="1"/>
  </si>
  <si>
    <t>2020.09.14</t>
    <phoneticPr fontId="1"/>
  </si>
  <si>
    <t>No,42</t>
    <phoneticPr fontId="1"/>
  </si>
  <si>
    <t>2020.09.17</t>
    <phoneticPr fontId="1"/>
  </si>
  <si>
    <t>No,43</t>
    <phoneticPr fontId="1"/>
  </si>
  <si>
    <t>2020.10.10</t>
    <phoneticPr fontId="1"/>
  </si>
  <si>
    <t>No,44</t>
    <phoneticPr fontId="1"/>
  </si>
  <si>
    <t>2020.11.08</t>
    <phoneticPr fontId="1"/>
  </si>
  <si>
    <t>No,45</t>
    <phoneticPr fontId="1"/>
  </si>
  <si>
    <t>2020.12.02</t>
    <phoneticPr fontId="1"/>
  </si>
  <si>
    <t>No,46</t>
    <phoneticPr fontId="1"/>
  </si>
  <si>
    <t>2020.12.29</t>
    <phoneticPr fontId="1"/>
  </si>
  <si>
    <t>No,47</t>
    <phoneticPr fontId="1"/>
  </si>
  <si>
    <t>自分のPBの解釈が間違っているのか、あまりの勝率の低さに驚いています。</t>
    <rPh sb="0" eb="2">
      <t>ジブン</t>
    </rPh>
    <rPh sb="6" eb="8">
      <t>カイシャク</t>
    </rPh>
    <rPh sb="9" eb="11">
      <t>マチガ</t>
    </rPh>
    <rPh sb="22" eb="24">
      <t>ショウリツ</t>
    </rPh>
    <rPh sb="25" eb="26">
      <t>ヒク</t>
    </rPh>
    <rPh sb="28" eb="29">
      <t>オドロ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</si>
</sst>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9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4" borderId="9" xfId="0" applyNumberFormat="1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23</xdr:col>
      <xdr:colOff>558354</xdr:colOff>
      <xdr:row>41</xdr:row>
      <xdr:rowOff>69591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BFADA29-E249-49BD-AF2F-143D720CC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8594"/>
          <a:ext cx="14607729" cy="72133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71437</xdr:rowOff>
    </xdr:from>
    <xdr:to>
      <xdr:col>23</xdr:col>
      <xdr:colOff>558354</xdr:colOff>
      <xdr:row>83</xdr:row>
      <xdr:rowOff>93383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95C68435-0A2E-4D6D-B9D3-3232A5E8A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750968"/>
          <a:ext cx="14607729" cy="71656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23</xdr:col>
      <xdr:colOff>567883</xdr:colOff>
      <xdr:row>126</xdr:row>
      <xdr:rowOff>88648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6297FAF6-4D34-44A2-AA99-650EE4107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5359063"/>
          <a:ext cx="14617258" cy="7232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23</xdr:col>
      <xdr:colOff>548826</xdr:colOff>
      <xdr:row>169</xdr:row>
      <xdr:rowOff>69591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E9893498-FC70-44EB-B344-E89DA2506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3038594"/>
          <a:ext cx="14598201" cy="72133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172</xdr:row>
      <xdr:rowOff>0</xdr:rowOff>
    </xdr:from>
    <xdr:to>
      <xdr:col>23</xdr:col>
      <xdr:colOff>548826</xdr:colOff>
      <xdr:row>212</xdr:row>
      <xdr:rowOff>98177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E846B34-1D32-40AD-BA88-6D49A6EAF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0718125"/>
          <a:ext cx="14598201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215</xdr:row>
      <xdr:rowOff>0</xdr:rowOff>
    </xdr:from>
    <xdr:to>
      <xdr:col>23</xdr:col>
      <xdr:colOff>529768</xdr:colOff>
      <xdr:row>255</xdr:row>
      <xdr:rowOff>98177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6B351152-C0E3-4063-AEEA-50BB804D1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8397656"/>
          <a:ext cx="14579143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</xdr:row>
      <xdr:rowOff>0</xdr:rowOff>
    </xdr:from>
    <xdr:to>
      <xdr:col>23</xdr:col>
      <xdr:colOff>520239</xdr:colOff>
      <xdr:row>298</xdr:row>
      <xdr:rowOff>98177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EE124FC2-AC7E-4D2F-BFB8-6B35E918A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6077188"/>
          <a:ext cx="14569614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23</xdr:col>
      <xdr:colOff>520239</xdr:colOff>
      <xdr:row>341</xdr:row>
      <xdr:rowOff>107706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2B0F862-D637-476C-9C87-475B998D4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3756719"/>
          <a:ext cx="14569614" cy="72514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345</xdr:row>
      <xdr:rowOff>0</xdr:rowOff>
    </xdr:from>
    <xdr:to>
      <xdr:col>23</xdr:col>
      <xdr:colOff>491652</xdr:colOff>
      <xdr:row>385</xdr:row>
      <xdr:rowOff>98177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B8C40AEB-F478-43D7-82FE-BFD84B94A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1614844"/>
          <a:ext cx="14541027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388</xdr:row>
      <xdr:rowOff>0</xdr:rowOff>
    </xdr:from>
    <xdr:to>
      <xdr:col>23</xdr:col>
      <xdr:colOff>501181</xdr:colOff>
      <xdr:row>428</xdr:row>
      <xdr:rowOff>79119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157B7FED-8275-4770-AD2D-227BC5253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9294375"/>
          <a:ext cx="14550556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431</xdr:row>
      <xdr:rowOff>0</xdr:rowOff>
    </xdr:from>
    <xdr:to>
      <xdr:col>23</xdr:col>
      <xdr:colOff>510710</xdr:colOff>
      <xdr:row>471</xdr:row>
      <xdr:rowOff>79119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6B982A39-4399-48D3-AEEC-BBAC3FA4F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6973906"/>
          <a:ext cx="14560085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474</xdr:row>
      <xdr:rowOff>0</xdr:rowOff>
    </xdr:from>
    <xdr:to>
      <xdr:col>23</xdr:col>
      <xdr:colOff>529768</xdr:colOff>
      <xdr:row>514</xdr:row>
      <xdr:rowOff>88648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FCC4C800-CF5C-4C26-BE0D-B04A7CA8B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4653438"/>
          <a:ext cx="14579143" cy="7232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517</xdr:row>
      <xdr:rowOff>0</xdr:rowOff>
    </xdr:from>
    <xdr:to>
      <xdr:col>23</xdr:col>
      <xdr:colOff>529768</xdr:colOff>
      <xdr:row>557</xdr:row>
      <xdr:rowOff>79119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FB057125-8E72-43D3-B044-481518CDE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92332969"/>
          <a:ext cx="14579143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561</xdr:row>
      <xdr:rowOff>0</xdr:rowOff>
    </xdr:from>
    <xdr:to>
      <xdr:col>23</xdr:col>
      <xdr:colOff>548826</xdr:colOff>
      <xdr:row>601</xdr:row>
      <xdr:rowOff>69591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270C687C-4BCA-433C-A323-6929DF867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00191094"/>
          <a:ext cx="14598201" cy="72133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604</xdr:row>
      <xdr:rowOff>0</xdr:rowOff>
    </xdr:from>
    <xdr:to>
      <xdr:col>23</xdr:col>
      <xdr:colOff>548826</xdr:colOff>
      <xdr:row>644</xdr:row>
      <xdr:rowOff>98177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A154E691-E9F0-42C5-903C-BC88315CB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07870625"/>
          <a:ext cx="14598201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648</xdr:row>
      <xdr:rowOff>0</xdr:rowOff>
    </xdr:from>
    <xdr:to>
      <xdr:col>23</xdr:col>
      <xdr:colOff>548826</xdr:colOff>
      <xdr:row>688</xdr:row>
      <xdr:rowOff>79119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27883936-9675-492A-82BB-FC21F6560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15728750"/>
          <a:ext cx="14598201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691</xdr:row>
      <xdr:rowOff>0</xdr:rowOff>
    </xdr:from>
    <xdr:to>
      <xdr:col>23</xdr:col>
      <xdr:colOff>577412</xdr:colOff>
      <xdr:row>731</xdr:row>
      <xdr:rowOff>98177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9470F850-B58C-492C-94F4-CFC53528D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23408281"/>
          <a:ext cx="14626787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733</xdr:row>
      <xdr:rowOff>59532</xdr:rowOff>
    </xdr:from>
    <xdr:to>
      <xdr:col>23</xdr:col>
      <xdr:colOff>567883</xdr:colOff>
      <xdr:row>773</xdr:row>
      <xdr:rowOff>157709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F1C0206B-5FF8-4BCA-B91F-1EE56FAFC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30968751"/>
          <a:ext cx="14617258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23</xdr:col>
      <xdr:colOff>567883</xdr:colOff>
      <xdr:row>817</xdr:row>
      <xdr:rowOff>79119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DB59E8DE-C12B-4C40-8F67-ECB2A02D0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38767344"/>
          <a:ext cx="14617258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819</xdr:row>
      <xdr:rowOff>35719</xdr:rowOff>
    </xdr:from>
    <xdr:to>
      <xdr:col>23</xdr:col>
      <xdr:colOff>482124</xdr:colOff>
      <xdr:row>859</xdr:row>
      <xdr:rowOff>124367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67846B34-0265-4C3A-94A3-9D45C1D88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46304000"/>
          <a:ext cx="14531499" cy="7232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863</xdr:row>
      <xdr:rowOff>0</xdr:rowOff>
    </xdr:from>
    <xdr:to>
      <xdr:col>23</xdr:col>
      <xdr:colOff>529768</xdr:colOff>
      <xdr:row>903</xdr:row>
      <xdr:rowOff>107706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11140C0F-6805-4BD4-B8A1-494CDCCD9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54126406"/>
          <a:ext cx="14579143" cy="72514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906</xdr:row>
      <xdr:rowOff>0</xdr:rowOff>
    </xdr:from>
    <xdr:to>
      <xdr:col>23</xdr:col>
      <xdr:colOff>501181</xdr:colOff>
      <xdr:row>946</xdr:row>
      <xdr:rowOff>79119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9A20F6EB-9CEF-481A-ACF1-A31C8A109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61805938"/>
          <a:ext cx="14550556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949</xdr:row>
      <xdr:rowOff>0</xdr:rowOff>
    </xdr:from>
    <xdr:to>
      <xdr:col>23</xdr:col>
      <xdr:colOff>491652</xdr:colOff>
      <xdr:row>989</xdr:row>
      <xdr:rowOff>88648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C9B8D8AE-98C2-401D-95AF-1AF4AB146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69485469"/>
          <a:ext cx="14541027" cy="7232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992</xdr:row>
      <xdr:rowOff>0</xdr:rowOff>
    </xdr:from>
    <xdr:to>
      <xdr:col>23</xdr:col>
      <xdr:colOff>529768</xdr:colOff>
      <xdr:row>1032</xdr:row>
      <xdr:rowOff>79119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1E043974-463C-4E50-8BD9-884E3BA03F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7165000"/>
          <a:ext cx="14579143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1035</xdr:row>
      <xdr:rowOff>0</xdr:rowOff>
    </xdr:from>
    <xdr:to>
      <xdr:col>23</xdr:col>
      <xdr:colOff>510710</xdr:colOff>
      <xdr:row>1075</xdr:row>
      <xdr:rowOff>107706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87A1FB62-AE49-4922-89DD-574B610B33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84844531"/>
          <a:ext cx="14560085" cy="72514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1079</xdr:row>
      <xdr:rowOff>0</xdr:rowOff>
    </xdr:from>
    <xdr:to>
      <xdr:col>23</xdr:col>
      <xdr:colOff>520239</xdr:colOff>
      <xdr:row>1119</xdr:row>
      <xdr:rowOff>50533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169F548C-ADF6-4742-8D78-DE7FACF3A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92702656"/>
          <a:ext cx="14569614" cy="71942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1122</xdr:row>
      <xdr:rowOff>0</xdr:rowOff>
    </xdr:from>
    <xdr:to>
      <xdr:col>23</xdr:col>
      <xdr:colOff>558354</xdr:colOff>
      <xdr:row>1162</xdr:row>
      <xdr:rowOff>79119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D60AB651-CB8D-4955-9606-AC6A97736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200382188"/>
          <a:ext cx="14607729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1165</xdr:row>
      <xdr:rowOff>0</xdr:rowOff>
    </xdr:from>
    <xdr:to>
      <xdr:col>23</xdr:col>
      <xdr:colOff>577412</xdr:colOff>
      <xdr:row>1205</xdr:row>
      <xdr:rowOff>88648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0168CE0F-0E5E-4C8E-84AD-340B96B8B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208061719"/>
          <a:ext cx="14626787" cy="7232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1208</xdr:row>
      <xdr:rowOff>0</xdr:rowOff>
    </xdr:from>
    <xdr:to>
      <xdr:col>23</xdr:col>
      <xdr:colOff>548826</xdr:colOff>
      <xdr:row>1248</xdr:row>
      <xdr:rowOff>98177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F94042C6-BEE1-4B95-BF4E-85D4B11C2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215741250"/>
          <a:ext cx="14598201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1251</xdr:row>
      <xdr:rowOff>0</xdr:rowOff>
    </xdr:from>
    <xdr:to>
      <xdr:col>23</xdr:col>
      <xdr:colOff>520239</xdr:colOff>
      <xdr:row>1291</xdr:row>
      <xdr:rowOff>79119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DF95D8AA-3629-4003-A0A4-00FBAF56C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223420781"/>
          <a:ext cx="14569614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1293</xdr:row>
      <xdr:rowOff>59532</xdr:rowOff>
    </xdr:from>
    <xdr:to>
      <xdr:col>23</xdr:col>
      <xdr:colOff>548826</xdr:colOff>
      <xdr:row>1333</xdr:row>
      <xdr:rowOff>148180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91EFEA7B-B234-4866-A4E1-0F179EEE2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230981251"/>
          <a:ext cx="14598201" cy="7232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1337</xdr:row>
      <xdr:rowOff>0</xdr:rowOff>
    </xdr:from>
    <xdr:to>
      <xdr:col>23</xdr:col>
      <xdr:colOff>529768</xdr:colOff>
      <xdr:row>1377</xdr:row>
      <xdr:rowOff>88648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F1396ABE-CB3D-4F30-8CF9-B29EF0559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238779844"/>
          <a:ext cx="14579143" cy="7232398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1379</xdr:row>
      <xdr:rowOff>83344</xdr:rowOff>
    </xdr:from>
    <xdr:to>
      <xdr:col>23</xdr:col>
      <xdr:colOff>551203</xdr:colOff>
      <xdr:row>1420</xdr:row>
      <xdr:rowOff>12456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4E411330-BE43-43B1-878E-E23FDF29B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1906" y="246364125"/>
          <a:ext cx="14588672" cy="72514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1423</xdr:row>
      <xdr:rowOff>0</xdr:rowOff>
    </xdr:from>
    <xdr:to>
      <xdr:col>23</xdr:col>
      <xdr:colOff>558354</xdr:colOff>
      <xdr:row>1463</xdr:row>
      <xdr:rowOff>79119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27E6AEA3-E32D-47AC-B3A5-C6470094D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254138906"/>
          <a:ext cx="14607729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1466</xdr:row>
      <xdr:rowOff>0</xdr:rowOff>
    </xdr:from>
    <xdr:to>
      <xdr:col>23</xdr:col>
      <xdr:colOff>529768</xdr:colOff>
      <xdr:row>1506</xdr:row>
      <xdr:rowOff>50533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34CABD5F-E892-4C28-9DE8-C3088907C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261818438"/>
          <a:ext cx="14579143" cy="71942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1509</xdr:row>
      <xdr:rowOff>0</xdr:rowOff>
    </xdr:from>
    <xdr:to>
      <xdr:col>23</xdr:col>
      <xdr:colOff>510710</xdr:colOff>
      <xdr:row>1549</xdr:row>
      <xdr:rowOff>117235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3B60D4E0-AB92-4AE0-872A-AB5C06ECA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269497969"/>
          <a:ext cx="14560085" cy="72609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1553</xdr:row>
      <xdr:rowOff>0</xdr:rowOff>
    </xdr:from>
    <xdr:to>
      <xdr:col>23</xdr:col>
      <xdr:colOff>501181</xdr:colOff>
      <xdr:row>1593</xdr:row>
      <xdr:rowOff>88648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E95D0CE9-CEC0-4AD1-98F6-B24F20E75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277356094"/>
          <a:ext cx="14550556" cy="7232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1596</xdr:row>
      <xdr:rowOff>0</xdr:rowOff>
    </xdr:from>
    <xdr:to>
      <xdr:col>23</xdr:col>
      <xdr:colOff>539297</xdr:colOff>
      <xdr:row>1636</xdr:row>
      <xdr:rowOff>107706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83860B9B-AEA4-4FD3-82B9-0A72D767E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285035625"/>
          <a:ext cx="14588672" cy="72514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1639</xdr:row>
      <xdr:rowOff>0</xdr:rowOff>
    </xdr:from>
    <xdr:to>
      <xdr:col>23</xdr:col>
      <xdr:colOff>548826</xdr:colOff>
      <xdr:row>1679</xdr:row>
      <xdr:rowOff>107706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CC1B8525-3A0F-4528-9DB3-A524BBCB9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292715156"/>
          <a:ext cx="14598201" cy="72514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1682</xdr:row>
      <xdr:rowOff>59531</xdr:rowOff>
    </xdr:from>
    <xdr:to>
      <xdr:col>23</xdr:col>
      <xdr:colOff>510710</xdr:colOff>
      <xdr:row>1722</xdr:row>
      <xdr:rowOff>138650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132F69FB-3792-4870-9586-EF8EFE37E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300454219"/>
          <a:ext cx="14560085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1725</xdr:row>
      <xdr:rowOff>71437</xdr:rowOff>
    </xdr:from>
    <xdr:to>
      <xdr:col>23</xdr:col>
      <xdr:colOff>529768</xdr:colOff>
      <xdr:row>1765</xdr:row>
      <xdr:rowOff>150556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EB59D0E5-CB1E-458F-9C3D-8E22EFCB0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308145656"/>
          <a:ext cx="14579143" cy="72228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1768</xdr:row>
      <xdr:rowOff>107156</xdr:rowOff>
    </xdr:from>
    <xdr:to>
      <xdr:col>23</xdr:col>
      <xdr:colOff>501181</xdr:colOff>
      <xdr:row>1809</xdr:row>
      <xdr:rowOff>36268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DA14909E-CA4A-44E6-9F3A-63C70A940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315860906"/>
          <a:ext cx="14550556" cy="72514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1811</xdr:row>
      <xdr:rowOff>47625</xdr:rowOff>
    </xdr:from>
    <xdr:to>
      <xdr:col>23</xdr:col>
      <xdr:colOff>529768</xdr:colOff>
      <xdr:row>1851</xdr:row>
      <xdr:rowOff>117216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E64EAD4A-8D1F-4D70-8B0D-4D799EA50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323480906"/>
          <a:ext cx="14579143" cy="72133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1855</xdr:row>
      <xdr:rowOff>0</xdr:rowOff>
    </xdr:from>
    <xdr:to>
      <xdr:col>23</xdr:col>
      <xdr:colOff>501181</xdr:colOff>
      <xdr:row>1895</xdr:row>
      <xdr:rowOff>88648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C9EC6FAF-6985-4D58-9229-64A3E0C79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331291406"/>
          <a:ext cx="14550556" cy="7232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1897</xdr:row>
      <xdr:rowOff>35719</xdr:rowOff>
    </xdr:from>
    <xdr:to>
      <xdr:col>23</xdr:col>
      <xdr:colOff>558354</xdr:colOff>
      <xdr:row>1937</xdr:row>
      <xdr:rowOff>133896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78679C12-54F6-4C3A-9983-991C00062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338828063"/>
          <a:ext cx="14607729" cy="724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1941</xdr:row>
      <xdr:rowOff>0</xdr:rowOff>
    </xdr:from>
    <xdr:to>
      <xdr:col>23</xdr:col>
      <xdr:colOff>548826</xdr:colOff>
      <xdr:row>1981</xdr:row>
      <xdr:rowOff>60062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446AEE14-8574-4AE6-9D61-D1D37E7F0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346650469"/>
          <a:ext cx="14598201" cy="72038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1984</xdr:row>
      <xdr:rowOff>0</xdr:rowOff>
    </xdr:from>
    <xdr:to>
      <xdr:col>23</xdr:col>
      <xdr:colOff>510710</xdr:colOff>
      <xdr:row>2024</xdr:row>
      <xdr:rowOff>60062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9E29FE3D-E0E8-457F-BCC5-D1F2B06D1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354330000"/>
          <a:ext cx="14560085" cy="72038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56" sqref="F56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44</v>
      </c>
    </row>
    <row r="2" spans="1:18" x14ac:dyDescent="0.4">
      <c r="A2" s="1" t="s">
        <v>8</v>
      </c>
      <c r="C2" t="s">
        <v>22</v>
      </c>
    </row>
    <row r="3" spans="1:18" x14ac:dyDescent="0.4">
      <c r="A3" s="1" t="s">
        <v>10</v>
      </c>
      <c r="C3" s="29">
        <v>100000</v>
      </c>
    </row>
    <row r="4" spans="1:18" x14ac:dyDescent="0.4">
      <c r="A4" s="1" t="s">
        <v>11</v>
      </c>
      <c r="C4" s="29" t="s">
        <v>13</v>
      </c>
    </row>
    <row r="5" spans="1:18" ht="19.5" thickBot="1" x14ac:dyDescent="0.45">
      <c r="A5" s="1" t="s">
        <v>12</v>
      </c>
      <c r="C5" s="29" t="s">
        <v>34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25</v>
      </c>
      <c r="E6" s="25"/>
      <c r="F6" s="26"/>
      <c r="G6" s="84" t="s">
        <v>3</v>
      </c>
      <c r="H6" s="85"/>
      <c r="I6" s="91"/>
      <c r="J6" s="84" t="s">
        <v>23</v>
      </c>
      <c r="K6" s="85"/>
      <c r="L6" s="91"/>
      <c r="M6" s="84" t="s">
        <v>24</v>
      </c>
      <c r="N6" s="85"/>
      <c r="O6" s="91"/>
    </row>
    <row r="7" spans="1:18" ht="19.5" thickBot="1" x14ac:dyDescent="0.45">
      <c r="A7" s="27"/>
      <c r="B7" s="27" t="s">
        <v>2</v>
      </c>
      <c r="C7" s="64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8" t="s">
        <v>23</v>
      </c>
      <c r="K8" s="89"/>
      <c r="L8" s="90"/>
      <c r="M8" s="88"/>
      <c r="N8" s="89"/>
      <c r="O8" s="90"/>
    </row>
    <row r="9" spans="1:18" x14ac:dyDescent="0.4">
      <c r="A9" s="9">
        <v>1</v>
      </c>
      <c r="B9" s="23" t="s">
        <v>38</v>
      </c>
      <c r="C9" s="50">
        <v>1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 x14ac:dyDescent="0.4">
      <c r="A10" s="9">
        <v>2</v>
      </c>
      <c r="B10" s="5" t="s">
        <v>40</v>
      </c>
      <c r="C10" s="47">
        <v>1</v>
      </c>
      <c r="D10" s="57">
        <v>-1</v>
      </c>
      <c r="E10" s="58">
        <v>-1</v>
      </c>
      <c r="F10" s="59">
        <v>-1</v>
      </c>
      <c r="G10" s="22">
        <f t="shared" ref="G10:G42" si="2">IF(D10="","",G9+M10)</f>
        <v>100695.7</v>
      </c>
      <c r="H10" s="22">
        <f t="shared" ref="H10:H42" si="3">IF(E10="","",H9+N10)</f>
        <v>101365</v>
      </c>
      <c r="I10" s="22">
        <f t="shared" ref="I10:I42" si="4">IF(F10="","",I9+O10)</f>
        <v>102820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-3114.2999999999997</v>
      </c>
      <c r="N10" s="45">
        <f t="shared" ref="N10:N12" si="9">IF(E10="","",K10*E10)</f>
        <v>-3135</v>
      </c>
      <c r="O10" s="46">
        <f t="shared" ref="O10:O12" si="10">IF(F10="","",L10*F10)</f>
        <v>-3180</v>
      </c>
      <c r="P10" s="40"/>
      <c r="Q10" s="40"/>
      <c r="R10" s="40"/>
    </row>
    <row r="11" spans="1:18" x14ac:dyDescent="0.4">
      <c r="A11" s="9">
        <v>3</v>
      </c>
      <c r="B11" s="5" t="s">
        <v>41</v>
      </c>
      <c r="C11" s="47">
        <v>1</v>
      </c>
      <c r="D11" s="57">
        <v>-1</v>
      </c>
      <c r="E11" s="58">
        <v>-1</v>
      </c>
      <c r="F11" s="80">
        <v>-1</v>
      </c>
      <c r="G11" s="22">
        <f t="shared" si="2"/>
        <v>97674.828999999998</v>
      </c>
      <c r="H11" s="22">
        <f t="shared" si="3"/>
        <v>98324.05</v>
      </c>
      <c r="I11" s="22">
        <f t="shared" si="4"/>
        <v>99735.4</v>
      </c>
      <c r="J11" s="44">
        <f t="shared" si="5"/>
        <v>3020.8709999999996</v>
      </c>
      <c r="K11" s="45">
        <f t="shared" si="6"/>
        <v>3040.95</v>
      </c>
      <c r="L11" s="46">
        <f t="shared" si="7"/>
        <v>3084.6</v>
      </c>
      <c r="M11" s="44">
        <f t="shared" si="8"/>
        <v>-3020.8709999999996</v>
      </c>
      <c r="N11" s="45">
        <f t="shared" si="9"/>
        <v>-3040.95</v>
      </c>
      <c r="O11" s="46">
        <f t="shared" si="10"/>
        <v>-3084.6</v>
      </c>
      <c r="P11" s="40"/>
      <c r="Q11" s="40"/>
      <c r="R11" s="40"/>
    </row>
    <row r="12" spans="1:18" x14ac:dyDescent="0.4">
      <c r="A12" s="9">
        <v>4</v>
      </c>
      <c r="B12" s="5" t="s">
        <v>45</v>
      </c>
      <c r="C12" s="47">
        <v>2</v>
      </c>
      <c r="D12" s="57">
        <v>0</v>
      </c>
      <c r="E12" s="58">
        <v>0</v>
      </c>
      <c r="F12" s="59">
        <v>0</v>
      </c>
      <c r="G12" s="22">
        <f t="shared" si="2"/>
        <v>97674.828999999998</v>
      </c>
      <c r="H12" s="22">
        <f t="shared" si="3"/>
        <v>98324.05</v>
      </c>
      <c r="I12" s="22">
        <f t="shared" si="4"/>
        <v>99735.4</v>
      </c>
      <c r="J12" s="44">
        <f t="shared" si="5"/>
        <v>2930.24487</v>
      </c>
      <c r="K12" s="45">
        <f t="shared" si="6"/>
        <v>2949.7215000000001</v>
      </c>
      <c r="L12" s="46">
        <f t="shared" si="7"/>
        <v>2992.0619999999999</v>
      </c>
      <c r="M12" s="44">
        <f t="shared" si="8"/>
        <v>0</v>
      </c>
      <c r="N12" s="45">
        <f t="shared" si="9"/>
        <v>0</v>
      </c>
      <c r="O12" s="46">
        <f t="shared" si="10"/>
        <v>0</v>
      </c>
      <c r="P12" s="40" t="s">
        <v>115</v>
      </c>
      <c r="Q12" s="40"/>
      <c r="R12" s="40"/>
    </row>
    <row r="13" spans="1:18" x14ac:dyDescent="0.4">
      <c r="A13" s="9">
        <v>5</v>
      </c>
      <c r="B13" s="5" t="s">
        <v>46</v>
      </c>
      <c r="C13" s="47">
        <v>2</v>
      </c>
      <c r="D13" s="57">
        <v>-1</v>
      </c>
      <c r="E13" s="58">
        <v>-1</v>
      </c>
      <c r="F13" s="80">
        <v>-1</v>
      </c>
      <c r="G13" s="22">
        <f t="shared" si="2"/>
        <v>94744.584130000003</v>
      </c>
      <c r="H13" s="22">
        <f t="shared" si="3"/>
        <v>95374.328500000003</v>
      </c>
      <c r="I13" s="22">
        <f t="shared" si="4"/>
        <v>96743.337999999989</v>
      </c>
      <c r="J13" s="44">
        <f t="shared" ref="J13:J58" si="11">IF(G12="","",G12*0.03)</f>
        <v>2930.24487</v>
      </c>
      <c r="K13" s="45">
        <f t="shared" ref="K13:K58" si="12">IF(H12="","",H12*0.03)</f>
        <v>2949.7215000000001</v>
      </c>
      <c r="L13" s="46">
        <f t="shared" ref="L13:L58" si="13">IF(I12="","",I12*0.03)</f>
        <v>2992.0619999999999</v>
      </c>
      <c r="M13" s="44">
        <f t="shared" ref="M13:M58" si="14">IF(D13="","",J13*D13)</f>
        <v>-2930.24487</v>
      </c>
      <c r="N13" s="45">
        <f t="shared" ref="N13:N58" si="15">IF(E13="","",K13*E13)</f>
        <v>-2949.7215000000001</v>
      </c>
      <c r="O13" s="46">
        <f t="shared" ref="O13:O58" si="16">IF(F13="","",L13*F13)</f>
        <v>-2992.0619999999999</v>
      </c>
      <c r="P13" s="40"/>
      <c r="Q13" s="40"/>
      <c r="R13" s="40"/>
    </row>
    <row r="14" spans="1:18" x14ac:dyDescent="0.4">
      <c r="A14" s="9">
        <v>6</v>
      </c>
      <c r="B14" s="5" t="s">
        <v>48</v>
      </c>
      <c r="C14" s="47">
        <v>2</v>
      </c>
      <c r="D14" s="57">
        <v>-1</v>
      </c>
      <c r="E14" s="58">
        <v>-1</v>
      </c>
      <c r="F14" s="59">
        <v>-1</v>
      </c>
      <c r="G14" s="22">
        <f t="shared" si="2"/>
        <v>91902.246606100001</v>
      </c>
      <c r="H14" s="22">
        <f t="shared" si="3"/>
        <v>92513.098645000005</v>
      </c>
      <c r="I14" s="22">
        <f t="shared" si="4"/>
        <v>93841.037859999982</v>
      </c>
      <c r="J14" s="44">
        <f t="shared" si="11"/>
        <v>2842.3375239000002</v>
      </c>
      <c r="K14" s="45">
        <f t="shared" si="12"/>
        <v>2861.229855</v>
      </c>
      <c r="L14" s="46">
        <f t="shared" si="13"/>
        <v>2902.3001399999994</v>
      </c>
      <c r="M14" s="44">
        <f t="shared" si="14"/>
        <v>-2842.3375239000002</v>
      </c>
      <c r="N14" s="45">
        <f t="shared" si="15"/>
        <v>-2861.229855</v>
      </c>
      <c r="O14" s="46">
        <f t="shared" si="16"/>
        <v>-2902.3001399999994</v>
      </c>
      <c r="P14" s="40"/>
      <c r="Q14" s="40"/>
      <c r="R14" s="40"/>
    </row>
    <row r="15" spans="1:18" x14ac:dyDescent="0.4">
      <c r="A15" s="9">
        <v>7</v>
      </c>
      <c r="B15" s="5" t="s">
        <v>50</v>
      </c>
      <c r="C15" s="47">
        <v>2</v>
      </c>
      <c r="D15" s="57">
        <v>-1</v>
      </c>
      <c r="E15" s="58">
        <v>-1</v>
      </c>
      <c r="F15" s="59">
        <v>-1</v>
      </c>
      <c r="G15" s="22">
        <f t="shared" si="2"/>
        <v>89145.179207916997</v>
      </c>
      <c r="H15" s="22">
        <f t="shared" si="3"/>
        <v>89737.705685649998</v>
      </c>
      <c r="I15" s="22">
        <f t="shared" si="4"/>
        <v>91025.806724199982</v>
      </c>
      <c r="J15" s="44">
        <f t="shared" si="11"/>
        <v>2757.067398183</v>
      </c>
      <c r="K15" s="45">
        <f t="shared" si="12"/>
        <v>2775.3929593500002</v>
      </c>
      <c r="L15" s="46">
        <f t="shared" si="13"/>
        <v>2815.2311357999993</v>
      </c>
      <c r="M15" s="44">
        <f t="shared" si="14"/>
        <v>-2757.067398183</v>
      </c>
      <c r="N15" s="45">
        <f t="shared" si="15"/>
        <v>-2775.3929593500002</v>
      </c>
      <c r="O15" s="46">
        <f t="shared" si="16"/>
        <v>-2815.2311357999993</v>
      </c>
      <c r="P15" s="40"/>
      <c r="Q15" s="40"/>
      <c r="R15" s="40"/>
    </row>
    <row r="16" spans="1:18" x14ac:dyDescent="0.4">
      <c r="A16" s="9">
        <v>8</v>
      </c>
      <c r="B16" s="5" t="s">
        <v>52</v>
      </c>
      <c r="C16" s="47">
        <v>1</v>
      </c>
      <c r="D16" s="57">
        <v>1.27</v>
      </c>
      <c r="E16" s="58">
        <v>1.5</v>
      </c>
      <c r="F16" s="59">
        <v>-1</v>
      </c>
      <c r="G16" s="22">
        <f t="shared" si="2"/>
        <v>92541.61053573864</v>
      </c>
      <c r="H16" s="22">
        <f t="shared" si="3"/>
        <v>93775.902441504251</v>
      </c>
      <c r="I16" s="22">
        <f t="shared" si="4"/>
        <v>88295.032522473979</v>
      </c>
      <c r="J16" s="44">
        <f t="shared" si="11"/>
        <v>2674.35537623751</v>
      </c>
      <c r="K16" s="45">
        <f t="shared" si="12"/>
        <v>2692.1311705694998</v>
      </c>
      <c r="L16" s="46">
        <f t="shared" si="13"/>
        <v>2730.7742017259993</v>
      </c>
      <c r="M16" s="44">
        <f t="shared" si="14"/>
        <v>3396.4313278216378</v>
      </c>
      <c r="N16" s="45">
        <f t="shared" si="15"/>
        <v>4038.1967558542497</v>
      </c>
      <c r="O16" s="46">
        <f t="shared" si="16"/>
        <v>-2730.7742017259993</v>
      </c>
      <c r="P16" s="40"/>
      <c r="Q16" s="40"/>
      <c r="R16" s="40"/>
    </row>
    <row r="17" spans="1:18" x14ac:dyDescent="0.4">
      <c r="A17" s="9">
        <v>9</v>
      </c>
      <c r="B17" s="5" t="s">
        <v>54</v>
      </c>
      <c r="C17" s="47">
        <v>2</v>
      </c>
      <c r="D17" s="57">
        <v>-1</v>
      </c>
      <c r="E17" s="58">
        <v>-1</v>
      </c>
      <c r="F17" s="59">
        <v>-1</v>
      </c>
      <c r="G17" s="22">
        <f t="shared" si="2"/>
        <v>89765.36221966648</v>
      </c>
      <c r="H17" s="22">
        <f t="shared" si="3"/>
        <v>90962.62536825912</v>
      </c>
      <c r="I17" s="22">
        <f t="shared" si="4"/>
        <v>85646.181546799766</v>
      </c>
      <c r="J17" s="44">
        <f t="shared" si="11"/>
        <v>2776.248316072159</v>
      </c>
      <c r="K17" s="45">
        <f t="shared" si="12"/>
        <v>2813.2770732451272</v>
      </c>
      <c r="L17" s="46">
        <f t="shared" si="13"/>
        <v>2648.8509756742192</v>
      </c>
      <c r="M17" s="44">
        <f t="shared" si="14"/>
        <v>-2776.248316072159</v>
      </c>
      <c r="N17" s="45">
        <f t="shared" si="15"/>
        <v>-2813.2770732451272</v>
      </c>
      <c r="O17" s="46">
        <f t="shared" si="16"/>
        <v>-2648.8509756742192</v>
      </c>
      <c r="P17" s="40"/>
      <c r="Q17" s="40"/>
      <c r="R17" s="40"/>
    </row>
    <row r="18" spans="1:18" x14ac:dyDescent="0.4">
      <c r="A18" s="9">
        <v>10</v>
      </c>
      <c r="B18" s="5" t="s">
        <v>56</v>
      </c>
      <c r="C18" s="47">
        <v>1</v>
      </c>
      <c r="D18" s="57">
        <v>-1</v>
      </c>
      <c r="E18" s="58">
        <v>-1</v>
      </c>
      <c r="F18" s="59">
        <v>-1</v>
      </c>
      <c r="G18" s="22">
        <f t="shared" si="2"/>
        <v>87072.401353076479</v>
      </c>
      <c r="H18" s="22">
        <f t="shared" si="3"/>
        <v>88233.746607211346</v>
      </c>
      <c r="I18" s="22">
        <f t="shared" si="4"/>
        <v>83076.796100395775</v>
      </c>
      <c r="J18" s="44">
        <f t="shared" si="11"/>
        <v>2692.9608665899941</v>
      </c>
      <c r="K18" s="45">
        <f t="shared" si="12"/>
        <v>2728.8787610477734</v>
      </c>
      <c r="L18" s="46">
        <f t="shared" si="13"/>
        <v>2569.3854464039928</v>
      </c>
      <c r="M18" s="44">
        <f t="shared" si="14"/>
        <v>-2692.9608665899941</v>
      </c>
      <c r="N18" s="45">
        <f t="shared" si="15"/>
        <v>-2728.8787610477734</v>
      </c>
      <c r="O18" s="46">
        <f t="shared" si="16"/>
        <v>-2569.3854464039928</v>
      </c>
      <c r="P18" s="40"/>
      <c r="Q18" s="40"/>
      <c r="R18" s="40"/>
    </row>
    <row r="19" spans="1:18" x14ac:dyDescent="0.4">
      <c r="A19" s="9">
        <v>11</v>
      </c>
      <c r="B19" s="5" t="s">
        <v>58</v>
      </c>
      <c r="C19" s="47">
        <v>2</v>
      </c>
      <c r="D19" s="57">
        <v>-1</v>
      </c>
      <c r="E19" s="58">
        <v>-1</v>
      </c>
      <c r="F19" s="59">
        <v>-1</v>
      </c>
      <c r="G19" s="22">
        <f t="shared" si="2"/>
        <v>84460.229312484182</v>
      </c>
      <c r="H19" s="22">
        <f t="shared" si="3"/>
        <v>85586.734208995011</v>
      </c>
      <c r="I19" s="22">
        <f t="shared" si="4"/>
        <v>80584.4922173839</v>
      </c>
      <c r="J19" s="44">
        <f t="shared" si="11"/>
        <v>2612.1720405922943</v>
      </c>
      <c r="K19" s="45">
        <f t="shared" si="12"/>
        <v>2647.0123982163404</v>
      </c>
      <c r="L19" s="46">
        <f t="shared" si="13"/>
        <v>2492.303883011873</v>
      </c>
      <c r="M19" s="44">
        <f t="shared" si="14"/>
        <v>-2612.1720405922943</v>
      </c>
      <c r="N19" s="45">
        <f t="shared" si="15"/>
        <v>-2647.0123982163404</v>
      </c>
      <c r="O19" s="46">
        <f t="shared" si="16"/>
        <v>-2492.303883011873</v>
      </c>
      <c r="P19" s="40"/>
      <c r="Q19" s="40"/>
      <c r="R19" s="40"/>
    </row>
    <row r="20" spans="1:18" x14ac:dyDescent="0.4">
      <c r="A20" s="9">
        <v>12</v>
      </c>
      <c r="B20" s="5" t="s">
        <v>60</v>
      </c>
      <c r="C20" s="47">
        <v>2</v>
      </c>
      <c r="D20" s="57">
        <v>1.27</v>
      </c>
      <c r="E20" s="58">
        <v>-1</v>
      </c>
      <c r="F20" s="59">
        <v>-1</v>
      </c>
      <c r="G20" s="22">
        <f t="shared" si="2"/>
        <v>87678.16404928983</v>
      </c>
      <c r="H20" s="22">
        <f t="shared" si="3"/>
        <v>83019.132182725167</v>
      </c>
      <c r="I20" s="22">
        <f t="shared" si="4"/>
        <v>78166.957450862377</v>
      </c>
      <c r="J20" s="44">
        <f t="shared" si="11"/>
        <v>2533.8068793745256</v>
      </c>
      <c r="K20" s="45">
        <f t="shared" si="12"/>
        <v>2567.6020262698503</v>
      </c>
      <c r="L20" s="46">
        <f t="shared" si="13"/>
        <v>2417.5347665215168</v>
      </c>
      <c r="M20" s="44">
        <f t="shared" si="14"/>
        <v>3217.9347368056474</v>
      </c>
      <c r="N20" s="45">
        <f t="shared" si="15"/>
        <v>-2567.6020262698503</v>
      </c>
      <c r="O20" s="46">
        <f t="shared" si="16"/>
        <v>-2417.5347665215168</v>
      </c>
      <c r="P20" s="40"/>
      <c r="Q20" s="40"/>
      <c r="R20" s="40"/>
    </row>
    <row r="21" spans="1:18" x14ac:dyDescent="0.4">
      <c r="A21" s="9">
        <v>13</v>
      </c>
      <c r="B21" s="5" t="s">
        <v>62</v>
      </c>
      <c r="C21" s="47">
        <v>2</v>
      </c>
      <c r="D21" s="57">
        <v>-1</v>
      </c>
      <c r="E21" s="58">
        <v>-1</v>
      </c>
      <c r="F21" s="59">
        <f>--1</f>
        <v>1</v>
      </c>
      <c r="G21" s="22">
        <f t="shared" si="2"/>
        <v>85047.819127811134</v>
      </c>
      <c r="H21" s="22">
        <f t="shared" si="3"/>
        <v>80528.558217243408</v>
      </c>
      <c r="I21" s="22">
        <f t="shared" si="4"/>
        <v>80511.966174388246</v>
      </c>
      <c r="J21" s="44">
        <f t="shared" si="11"/>
        <v>2630.3449214786947</v>
      </c>
      <c r="K21" s="45">
        <f t="shared" si="12"/>
        <v>2490.5739654817548</v>
      </c>
      <c r="L21" s="46">
        <f t="shared" si="13"/>
        <v>2345.0087235258711</v>
      </c>
      <c r="M21" s="44">
        <f t="shared" si="14"/>
        <v>-2630.3449214786947</v>
      </c>
      <c r="N21" s="45">
        <f t="shared" si="15"/>
        <v>-2490.5739654817548</v>
      </c>
      <c r="O21" s="46">
        <f t="shared" si="16"/>
        <v>2345.0087235258711</v>
      </c>
      <c r="P21" s="40"/>
      <c r="Q21" s="40"/>
      <c r="R21" s="40"/>
    </row>
    <row r="22" spans="1:18" x14ac:dyDescent="0.4">
      <c r="A22" s="9">
        <v>14</v>
      </c>
      <c r="B22" s="5" t="s">
        <v>64</v>
      </c>
      <c r="C22" s="47">
        <v>2</v>
      </c>
      <c r="D22" s="57">
        <v>1.27</v>
      </c>
      <c r="E22" s="58">
        <v>1.5</v>
      </c>
      <c r="F22" s="59">
        <v>2</v>
      </c>
      <c r="G22" s="22">
        <f t="shared" si="2"/>
        <v>88288.141036580739</v>
      </c>
      <c r="H22" s="22">
        <f t="shared" si="3"/>
        <v>84152.343337019367</v>
      </c>
      <c r="I22" s="22">
        <f t="shared" si="4"/>
        <v>85342.684144851548</v>
      </c>
      <c r="J22" s="44">
        <f t="shared" si="11"/>
        <v>2551.4345738343341</v>
      </c>
      <c r="K22" s="45">
        <f t="shared" si="12"/>
        <v>2415.8567465173023</v>
      </c>
      <c r="L22" s="46">
        <f t="shared" si="13"/>
        <v>2415.3589852316472</v>
      </c>
      <c r="M22" s="44">
        <f t="shared" si="14"/>
        <v>3240.3219087696043</v>
      </c>
      <c r="N22" s="45">
        <f t="shared" si="15"/>
        <v>3623.7851197759537</v>
      </c>
      <c r="O22" s="46">
        <f t="shared" si="16"/>
        <v>4830.7179704632945</v>
      </c>
      <c r="P22" s="40"/>
      <c r="Q22" s="40"/>
      <c r="R22" s="40"/>
    </row>
    <row r="23" spans="1:18" x14ac:dyDescent="0.4">
      <c r="A23" s="9">
        <v>15</v>
      </c>
      <c r="B23" s="5" t="s">
        <v>66</v>
      </c>
      <c r="C23" s="47">
        <v>1</v>
      </c>
      <c r="D23" s="57">
        <v>1.27</v>
      </c>
      <c r="E23" s="58">
        <v>1.5</v>
      </c>
      <c r="F23" s="98">
        <v>2</v>
      </c>
      <c r="G23" s="22">
        <f t="shared" si="2"/>
        <v>91651.919210074469</v>
      </c>
      <c r="H23" s="22">
        <f t="shared" si="3"/>
        <v>87939.198787185233</v>
      </c>
      <c r="I23" s="22">
        <f t="shared" si="4"/>
        <v>90463.245193542636</v>
      </c>
      <c r="J23" s="44">
        <f t="shared" si="11"/>
        <v>2648.6442310974221</v>
      </c>
      <c r="K23" s="45">
        <f t="shared" si="12"/>
        <v>2524.5703001105808</v>
      </c>
      <c r="L23" s="46">
        <f t="shared" si="13"/>
        <v>2560.2805243455464</v>
      </c>
      <c r="M23" s="44">
        <f t="shared" si="14"/>
        <v>3363.7781734937262</v>
      </c>
      <c r="N23" s="45">
        <f t="shared" si="15"/>
        <v>3786.8554501658709</v>
      </c>
      <c r="O23" s="46">
        <f t="shared" si="16"/>
        <v>5120.5610486910928</v>
      </c>
      <c r="P23" s="40"/>
      <c r="Q23" s="40"/>
      <c r="R23" s="40"/>
    </row>
    <row r="24" spans="1:18" x14ac:dyDescent="0.4">
      <c r="A24" s="9">
        <v>16</v>
      </c>
      <c r="B24" s="5" t="s">
        <v>68</v>
      </c>
      <c r="C24" s="47">
        <v>2</v>
      </c>
      <c r="D24" s="57">
        <v>-1</v>
      </c>
      <c r="E24" s="58">
        <v>-1</v>
      </c>
      <c r="F24" s="59">
        <v>-1</v>
      </c>
      <c r="G24" s="22">
        <f t="shared" si="2"/>
        <v>88902.361633772234</v>
      </c>
      <c r="H24" s="22">
        <f t="shared" si="3"/>
        <v>85301.02282356967</v>
      </c>
      <c r="I24" s="22">
        <f t="shared" si="4"/>
        <v>87749.347837736364</v>
      </c>
      <c r="J24" s="44">
        <f t="shared" si="11"/>
        <v>2749.5575763022339</v>
      </c>
      <c r="K24" s="45">
        <f t="shared" si="12"/>
        <v>2638.1759636155571</v>
      </c>
      <c r="L24" s="46">
        <f t="shared" si="13"/>
        <v>2713.8973558062789</v>
      </c>
      <c r="M24" s="44">
        <f t="shared" si="14"/>
        <v>-2749.5575763022339</v>
      </c>
      <c r="N24" s="45">
        <f t="shared" si="15"/>
        <v>-2638.1759636155571</v>
      </c>
      <c r="O24" s="46">
        <f t="shared" si="16"/>
        <v>-2713.8973558062789</v>
      </c>
      <c r="P24" s="40"/>
      <c r="Q24" s="40"/>
      <c r="R24" s="40"/>
    </row>
    <row r="25" spans="1:18" x14ac:dyDescent="0.4">
      <c r="A25" s="9">
        <v>17</v>
      </c>
      <c r="B25" s="5" t="s">
        <v>71</v>
      </c>
      <c r="C25" s="47">
        <v>2</v>
      </c>
      <c r="D25" s="57">
        <v>-1</v>
      </c>
      <c r="E25" s="58">
        <v>-1</v>
      </c>
      <c r="F25" s="59">
        <v>-1</v>
      </c>
      <c r="G25" s="22">
        <f t="shared" si="2"/>
        <v>86235.290784759069</v>
      </c>
      <c r="H25" s="22">
        <f t="shared" si="3"/>
        <v>82741.992138862581</v>
      </c>
      <c r="I25" s="22">
        <f t="shared" si="4"/>
        <v>85116.867402604272</v>
      </c>
      <c r="J25" s="44">
        <f t="shared" si="11"/>
        <v>2667.0708490131669</v>
      </c>
      <c r="K25" s="45">
        <f t="shared" si="12"/>
        <v>2559.0306847070901</v>
      </c>
      <c r="L25" s="46">
        <f t="shared" si="13"/>
        <v>2632.4804351320909</v>
      </c>
      <c r="M25" s="44">
        <f t="shared" si="14"/>
        <v>-2667.0708490131669</v>
      </c>
      <c r="N25" s="45">
        <f t="shared" si="15"/>
        <v>-2559.0306847070901</v>
      </c>
      <c r="O25" s="46">
        <f t="shared" si="16"/>
        <v>-2632.4804351320909</v>
      </c>
      <c r="P25" s="40"/>
      <c r="Q25" s="40"/>
      <c r="R25" s="40"/>
    </row>
    <row r="26" spans="1:18" x14ac:dyDescent="0.4">
      <c r="A26" s="9">
        <v>18</v>
      </c>
      <c r="B26" s="5" t="s">
        <v>72</v>
      </c>
      <c r="C26" s="47">
        <v>1</v>
      </c>
      <c r="D26" s="57">
        <v>1.27</v>
      </c>
      <c r="E26" s="58">
        <v>-1</v>
      </c>
      <c r="F26" s="59">
        <v>-1</v>
      </c>
      <c r="G26" s="22">
        <f t="shared" si="2"/>
        <v>89520.855363658397</v>
      </c>
      <c r="H26" s="22">
        <f t="shared" si="3"/>
        <v>80259.732374696701</v>
      </c>
      <c r="I26" s="22">
        <f t="shared" si="4"/>
        <v>82563.361380526141</v>
      </c>
      <c r="J26" s="44">
        <f t="shared" si="11"/>
        <v>2587.058723542772</v>
      </c>
      <c r="K26" s="45">
        <f t="shared" si="12"/>
        <v>2482.2597641658772</v>
      </c>
      <c r="L26" s="46">
        <f t="shared" si="13"/>
        <v>2553.5060220781279</v>
      </c>
      <c r="M26" s="44">
        <f t="shared" si="14"/>
        <v>3285.5645788993206</v>
      </c>
      <c r="N26" s="45">
        <f t="shared" si="15"/>
        <v>-2482.2597641658772</v>
      </c>
      <c r="O26" s="46">
        <f t="shared" si="16"/>
        <v>-2553.5060220781279</v>
      </c>
      <c r="P26" s="40"/>
      <c r="Q26" s="40"/>
      <c r="R26" s="40"/>
    </row>
    <row r="27" spans="1:18" x14ac:dyDescent="0.4">
      <c r="A27" s="9">
        <v>19</v>
      </c>
      <c r="B27" s="5" t="s">
        <v>74</v>
      </c>
      <c r="C27" s="47">
        <v>1</v>
      </c>
      <c r="D27" s="57">
        <v>-1</v>
      </c>
      <c r="E27" s="58">
        <v>-1</v>
      </c>
      <c r="F27" s="59">
        <v>-1</v>
      </c>
      <c r="G27" s="22">
        <f t="shared" si="2"/>
        <v>86835.229702748649</v>
      </c>
      <c r="H27" s="22">
        <f t="shared" si="3"/>
        <v>77851.940403455796</v>
      </c>
      <c r="I27" s="22">
        <f t="shared" si="4"/>
        <v>80086.460539110354</v>
      </c>
      <c r="J27" s="44">
        <f t="shared" si="11"/>
        <v>2685.6256609097518</v>
      </c>
      <c r="K27" s="45">
        <f t="shared" si="12"/>
        <v>2407.7919712409011</v>
      </c>
      <c r="L27" s="46">
        <f t="shared" si="13"/>
        <v>2476.9008414157843</v>
      </c>
      <c r="M27" s="44">
        <f t="shared" si="14"/>
        <v>-2685.6256609097518</v>
      </c>
      <c r="N27" s="45">
        <f t="shared" si="15"/>
        <v>-2407.7919712409011</v>
      </c>
      <c r="O27" s="46">
        <f t="shared" si="16"/>
        <v>-2476.9008414157843</v>
      </c>
      <c r="P27" s="40" t="s">
        <v>75</v>
      </c>
      <c r="Q27" s="40"/>
      <c r="R27" s="40"/>
    </row>
    <row r="28" spans="1:18" x14ac:dyDescent="0.4">
      <c r="A28" s="9">
        <v>20</v>
      </c>
      <c r="B28" s="5" t="s">
        <v>77</v>
      </c>
      <c r="C28" s="47">
        <v>1</v>
      </c>
      <c r="D28" s="57">
        <v>-1</v>
      </c>
      <c r="E28" s="58">
        <v>-1</v>
      </c>
      <c r="F28" s="59">
        <v>-1</v>
      </c>
      <c r="G28" s="22">
        <f t="shared" si="2"/>
        <v>84230.172811666183</v>
      </c>
      <c r="H28" s="22">
        <f t="shared" si="3"/>
        <v>75516.382191352124</v>
      </c>
      <c r="I28" s="22">
        <f t="shared" si="4"/>
        <v>77683.866722937048</v>
      </c>
      <c r="J28" s="44">
        <f t="shared" si="11"/>
        <v>2605.0568910824595</v>
      </c>
      <c r="K28" s="45">
        <f t="shared" si="12"/>
        <v>2335.5582121036737</v>
      </c>
      <c r="L28" s="46">
        <f t="shared" si="13"/>
        <v>2402.5938161733106</v>
      </c>
      <c r="M28" s="44">
        <f t="shared" si="14"/>
        <v>-2605.0568910824595</v>
      </c>
      <c r="N28" s="45">
        <f t="shared" si="15"/>
        <v>-2335.5582121036737</v>
      </c>
      <c r="O28" s="46">
        <f t="shared" si="16"/>
        <v>-2402.5938161733106</v>
      </c>
      <c r="P28" s="40"/>
      <c r="Q28" s="40"/>
      <c r="R28" s="40"/>
    </row>
    <row r="29" spans="1:18" x14ac:dyDescent="0.4">
      <c r="A29" s="9">
        <v>21</v>
      </c>
      <c r="B29" s="5" t="s">
        <v>79</v>
      </c>
      <c r="C29" s="47">
        <v>2</v>
      </c>
      <c r="D29" s="57">
        <v>1.27</v>
      </c>
      <c r="E29" s="58">
        <v>1.5</v>
      </c>
      <c r="F29" s="98">
        <v>2</v>
      </c>
      <c r="G29" s="22">
        <f t="shared" si="2"/>
        <v>87439.342395790663</v>
      </c>
      <c r="H29" s="22">
        <f t="shared" si="3"/>
        <v>78914.619389962972</v>
      </c>
      <c r="I29" s="22">
        <f t="shared" si="4"/>
        <v>82344.898726313273</v>
      </c>
      <c r="J29" s="44">
        <f t="shared" si="11"/>
        <v>2526.9051843499856</v>
      </c>
      <c r="K29" s="45">
        <f t="shared" si="12"/>
        <v>2265.4914657405639</v>
      </c>
      <c r="L29" s="46">
        <f t="shared" si="13"/>
        <v>2330.5160016881114</v>
      </c>
      <c r="M29" s="44">
        <f t="shared" si="14"/>
        <v>3209.1695841244818</v>
      </c>
      <c r="N29" s="45">
        <f t="shared" si="15"/>
        <v>3398.2371986108456</v>
      </c>
      <c r="O29" s="46">
        <f t="shared" si="16"/>
        <v>4661.0320033762227</v>
      </c>
      <c r="P29" s="40"/>
      <c r="Q29" s="40"/>
      <c r="R29" s="40"/>
    </row>
    <row r="30" spans="1:18" x14ac:dyDescent="0.4">
      <c r="A30" s="9">
        <v>22</v>
      </c>
      <c r="B30" s="5" t="s">
        <v>81</v>
      </c>
      <c r="C30" s="47">
        <v>1</v>
      </c>
      <c r="D30" s="57">
        <v>1.27</v>
      </c>
      <c r="E30" s="58">
        <v>1.5</v>
      </c>
      <c r="F30" s="80">
        <v>2</v>
      </c>
      <c r="G30" s="22">
        <f t="shared" si="2"/>
        <v>90770.781341070295</v>
      </c>
      <c r="H30" s="22">
        <f t="shared" si="3"/>
        <v>82465.777262511314</v>
      </c>
      <c r="I30" s="22">
        <f t="shared" si="4"/>
        <v>87285.592649892074</v>
      </c>
      <c r="J30" s="44">
        <f t="shared" si="11"/>
        <v>2623.1802718737199</v>
      </c>
      <c r="K30" s="45">
        <f t="shared" si="12"/>
        <v>2367.4385816988893</v>
      </c>
      <c r="L30" s="46">
        <f t="shared" si="13"/>
        <v>2470.3469617893979</v>
      </c>
      <c r="M30" s="44">
        <f t="shared" si="14"/>
        <v>3331.4389452796245</v>
      </c>
      <c r="N30" s="45">
        <f t="shared" si="15"/>
        <v>3551.1578725483341</v>
      </c>
      <c r="O30" s="46">
        <f t="shared" si="16"/>
        <v>4940.6939235787959</v>
      </c>
      <c r="P30" s="40"/>
      <c r="Q30" s="40"/>
      <c r="R30" s="40"/>
    </row>
    <row r="31" spans="1:18" x14ac:dyDescent="0.4">
      <c r="A31" s="9">
        <v>23</v>
      </c>
      <c r="B31" s="5" t="s">
        <v>83</v>
      </c>
      <c r="C31" s="47">
        <v>1</v>
      </c>
      <c r="D31" s="57">
        <v>1.27</v>
      </c>
      <c r="E31" s="58">
        <v>1.5</v>
      </c>
      <c r="F31" s="59">
        <v>2</v>
      </c>
      <c r="G31" s="22">
        <f t="shared" si="2"/>
        <v>94229.148110165072</v>
      </c>
      <c r="H31" s="22">
        <f t="shared" si="3"/>
        <v>86176.737239324328</v>
      </c>
      <c r="I31" s="22">
        <f t="shared" si="4"/>
        <v>92522.728208885601</v>
      </c>
      <c r="J31" s="44">
        <f t="shared" si="11"/>
        <v>2723.1234402321088</v>
      </c>
      <c r="K31" s="45">
        <f t="shared" si="12"/>
        <v>2473.9733178753395</v>
      </c>
      <c r="L31" s="46">
        <f t="shared" si="13"/>
        <v>2618.5677794967623</v>
      </c>
      <c r="M31" s="44">
        <f t="shared" si="14"/>
        <v>3458.3667690947782</v>
      </c>
      <c r="N31" s="45">
        <f t="shared" si="15"/>
        <v>3710.9599768130092</v>
      </c>
      <c r="O31" s="46">
        <f t="shared" si="16"/>
        <v>5237.1355589935247</v>
      </c>
      <c r="P31" s="40"/>
      <c r="Q31" s="40"/>
      <c r="R31" s="40"/>
    </row>
    <row r="32" spans="1:18" x14ac:dyDescent="0.4">
      <c r="A32" s="9">
        <v>24</v>
      </c>
      <c r="B32" s="5" t="s">
        <v>85</v>
      </c>
      <c r="C32" s="47">
        <v>1</v>
      </c>
      <c r="D32" s="57">
        <v>1.27</v>
      </c>
      <c r="E32" s="58">
        <v>-1</v>
      </c>
      <c r="F32" s="59">
        <v>-1</v>
      </c>
      <c r="G32" s="22">
        <f t="shared" si="2"/>
        <v>97819.278653162357</v>
      </c>
      <c r="H32" s="22">
        <f t="shared" si="3"/>
        <v>83591.435122144598</v>
      </c>
      <c r="I32" s="22">
        <f t="shared" si="4"/>
        <v>89747.046362619032</v>
      </c>
      <c r="J32" s="44">
        <f t="shared" si="11"/>
        <v>2826.8744433049519</v>
      </c>
      <c r="K32" s="45">
        <f t="shared" si="12"/>
        <v>2585.3021171797295</v>
      </c>
      <c r="L32" s="46">
        <f t="shared" si="13"/>
        <v>2775.6818462665678</v>
      </c>
      <c r="M32" s="44">
        <f t="shared" si="14"/>
        <v>3590.130542997289</v>
      </c>
      <c r="N32" s="45">
        <f t="shared" si="15"/>
        <v>-2585.3021171797295</v>
      </c>
      <c r="O32" s="46">
        <f t="shared" si="16"/>
        <v>-2775.6818462665678</v>
      </c>
      <c r="P32" s="40"/>
      <c r="Q32" s="40"/>
      <c r="R32" s="40"/>
    </row>
    <row r="33" spans="1:18" x14ac:dyDescent="0.4">
      <c r="A33" s="9">
        <v>25</v>
      </c>
      <c r="B33" s="5" t="s">
        <v>87</v>
      </c>
      <c r="C33" s="47">
        <v>2</v>
      </c>
      <c r="D33" s="57">
        <v>-1</v>
      </c>
      <c r="E33" s="58">
        <v>-1</v>
      </c>
      <c r="F33" s="59">
        <v>-1</v>
      </c>
      <c r="G33" s="22">
        <f t="shared" si="2"/>
        <v>94884.700293567483</v>
      </c>
      <c r="H33" s="22">
        <f t="shared" si="3"/>
        <v>81083.692068480261</v>
      </c>
      <c r="I33" s="22">
        <f t="shared" si="4"/>
        <v>87054.634971740466</v>
      </c>
      <c r="J33" s="44">
        <f t="shared" si="11"/>
        <v>2934.5783595948706</v>
      </c>
      <c r="K33" s="45">
        <f t="shared" si="12"/>
        <v>2507.7430536643378</v>
      </c>
      <c r="L33" s="46">
        <f t="shared" si="13"/>
        <v>2692.4113908785707</v>
      </c>
      <c r="M33" s="44">
        <f t="shared" si="14"/>
        <v>-2934.5783595948706</v>
      </c>
      <c r="N33" s="45">
        <f t="shared" si="15"/>
        <v>-2507.7430536643378</v>
      </c>
      <c r="O33" s="46">
        <f t="shared" si="16"/>
        <v>-2692.4113908785707</v>
      </c>
      <c r="P33" s="40"/>
      <c r="Q33" s="40"/>
      <c r="R33" s="40"/>
    </row>
    <row r="34" spans="1:18" x14ac:dyDescent="0.4">
      <c r="A34" s="9">
        <v>26</v>
      </c>
      <c r="B34" s="5" t="s">
        <v>89</v>
      </c>
      <c r="C34" s="47">
        <v>1</v>
      </c>
      <c r="D34" s="57">
        <v>1.27</v>
      </c>
      <c r="E34" s="58">
        <v>1.5</v>
      </c>
      <c r="F34" s="98">
        <v>2</v>
      </c>
      <c r="G34" s="22">
        <f t="shared" si="2"/>
        <v>98499.807374752403</v>
      </c>
      <c r="H34" s="22">
        <f t="shared" si="3"/>
        <v>84732.458211561869</v>
      </c>
      <c r="I34" s="22">
        <f t="shared" si="4"/>
        <v>92277.913070044888</v>
      </c>
      <c r="J34" s="44">
        <f t="shared" si="11"/>
        <v>2846.5410088070244</v>
      </c>
      <c r="K34" s="45">
        <f t="shared" si="12"/>
        <v>2432.5107620544077</v>
      </c>
      <c r="L34" s="46">
        <f t="shared" si="13"/>
        <v>2611.6390491522138</v>
      </c>
      <c r="M34" s="44">
        <f t="shared" si="14"/>
        <v>3615.1070811849208</v>
      </c>
      <c r="N34" s="45">
        <f t="shared" si="15"/>
        <v>3648.7661430816115</v>
      </c>
      <c r="O34" s="46">
        <f t="shared" si="16"/>
        <v>5223.2780983044277</v>
      </c>
      <c r="P34" s="40"/>
      <c r="Q34" s="40"/>
      <c r="R34" s="40"/>
    </row>
    <row r="35" spans="1:18" x14ac:dyDescent="0.4">
      <c r="A35" s="9">
        <v>27</v>
      </c>
      <c r="B35" s="5" t="s">
        <v>91</v>
      </c>
      <c r="C35" s="47">
        <v>1</v>
      </c>
      <c r="D35" s="57">
        <v>-1</v>
      </c>
      <c r="E35" s="58">
        <v>-1</v>
      </c>
      <c r="F35" s="80">
        <v>-1</v>
      </c>
      <c r="G35" s="22">
        <f t="shared" si="2"/>
        <v>95544.813153509836</v>
      </c>
      <c r="H35" s="22">
        <f t="shared" si="3"/>
        <v>82190.484465215006</v>
      </c>
      <c r="I35" s="22">
        <f t="shared" si="4"/>
        <v>89509.575677943547</v>
      </c>
      <c r="J35" s="44">
        <f t="shared" si="11"/>
        <v>2954.9942212425722</v>
      </c>
      <c r="K35" s="45">
        <f t="shared" si="12"/>
        <v>2541.9737463468559</v>
      </c>
      <c r="L35" s="46">
        <f t="shared" si="13"/>
        <v>2768.3373921013467</v>
      </c>
      <c r="M35" s="44">
        <f t="shared" si="14"/>
        <v>-2954.9942212425722</v>
      </c>
      <c r="N35" s="45">
        <f t="shared" si="15"/>
        <v>-2541.9737463468559</v>
      </c>
      <c r="O35" s="46">
        <f t="shared" si="16"/>
        <v>-2768.3373921013467</v>
      </c>
      <c r="P35" s="40"/>
      <c r="Q35" s="40"/>
      <c r="R35" s="40"/>
    </row>
    <row r="36" spans="1:18" x14ac:dyDescent="0.4">
      <c r="A36" s="9">
        <v>28</v>
      </c>
      <c r="B36" s="5" t="s">
        <v>93</v>
      </c>
      <c r="C36" s="47">
        <v>1</v>
      </c>
      <c r="D36" s="57">
        <v>1.27</v>
      </c>
      <c r="E36" s="58">
        <v>1.5</v>
      </c>
      <c r="F36" s="59">
        <v>2</v>
      </c>
      <c r="G36" s="22">
        <f t="shared" si="2"/>
        <v>99185.07053465856</v>
      </c>
      <c r="H36" s="22">
        <f t="shared" si="3"/>
        <v>85889.056266149681</v>
      </c>
      <c r="I36" s="22">
        <f t="shared" si="4"/>
        <v>94880.150218620154</v>
      </c>
      <c r="J36" s="44">
        <f t="shared" si="11"/>
        <v>2866.3443946052948</v>
      </c>
      <c r="K36" s="45">
        <f t="shared" si="12"/>
        <v>2465.7145339564499</v>
      </c>
      <c r="L36" s="46">
        <f t="shared" si="13"/>
        <v>2685.2872703383064</v>
      </c>
      <c r="M36" s="44">
        <f t="shared" si="14"/>
        <v>3640.2573811487246</v>
      </c>
      <c r="N36" s="45">
        <f t="shared" si="15"/>
        <v>3698.5718009346747</v>
      </c>
      <c r="O36" s="46">
        <f t="shared" si="16"/>
        <v>5370.5745406766127</v>
      </c>
      <c r="P36" s="40" t="s">
        <v>95</v>
      </c>
      <c r="Q36" s="40"/>
      <c r="R36" s="40"/>
    </row>
    <row r="37" spans="1:18" x14ac:dyDescent="0.4">
      <c r="A37" s="9">
        <v>29</v>
      </c>
      <c r="B37" s="5" t="s">
        <v>97</v>
      </c>
      <c r="C37" s="47">
        <v>2</v>
      </c>
      <c r="D37" s="57">
        <v>-1</v>
      </c>
      <c r="E37" s="58">
        <v>-1</v>
      </c>
      <c r="F37" s="59">
        <v>-1</v>
      </c>
      <c r="G37" s="22">
        <f t="shared" si="2"/>
        <v>96209.518418618798</v>
      </c>
      <c r="H37" s="22">
        <f t="shared" si="3"/>
        <v>83312.384578165191</v>
      </c>
      <c r="I37" s="22">
        <f t="shared" si="4"/>
        <v>92033.745712061544</v>
      </c>
      <c r="J37" s="44">
        <f t="shared" si="11"/>
        <v>2975.5521160397566</v>
      </c>
      <c r="K37" s="45">
        <f t="shared" si="12"/>
        <v>2576.6716879844903</v>
      </c>
      <c r="L37" s="46">
        <f t="shared" si="13"/>
        <v>2846.4045065586047</v>
      </c>
      <c r="M37" s="44">
        <f t="shared" si="14"/>
        <v>-2975.5521160397566</v>
      </c>
      <c r="N37" s="45">
        <f t="shared" si="15"/>
        <v>-2576.6716879844903</v>
      </c>
      <c r="O37" s="46">
        <f t="shared" si="16"/>
        <v>-2846.4045065586047</v>
      </c>
      <c r="P37" s="40"/>
      <c r="Q37" s="40"/>
      <c r="R37" s="40"/>
    </row>
    <row r="38" spans="1:18" x14ac:dyDescent="0.4">
      <c r="A38" s="9">
        <v>30</v>
      </c>
      <c r="B38" s="5" t="s">
        <v>99</v>
      </c>
      <c r="C38" s="47">
        <v>2</v>
      </c>
      <c r="D38" s="57">
        <v>-1</v>
      </c>
      <c r="E38" s="58">
        <v>-1</v>
      </c>
      <c r="F38" s="59">
        <v>-1</v>
      </c>
      <c r="G38" s="22">
        <f t="shared" si="2"/>
        <v>93323.232866060236</v>
      </c>
      <c r="H38" s="22">
        <f t="shared" si="3"/>
        <v>80813.013040820239</v>
      </c>
      <c r="I38" s="22">
        <f t="shared" si="4"/>
        <v>89272.733340699691</v>
      </c>
      <c r="J38" s="44">
        <f t="shared" si="11"/>
        <v>2886.2855525585637</v>
      </c>
      <c r="K38" s="45">
        <f t="shared" si="12"/>
        <v>2499.3715373449554</v>
      </c>
      <c r="L38" s="46">
        <f t="shared" si="13"/>
        <v>2761.0123713618464</v>
      </c>
      <c r="M38" s="44">
        <f t="shared" si="14"/>
        <v>-2886.2855525585637</v>
      </c>
      <c r="N38" s="45">
        <f t="shared" si="15"/>
        <v>-2499.3715373449554</v>
      </c>
      <c r="O38" s="46">
        <f t="shared" si="16"/>
        <v>-2761.0123713618464</v>
      </c>
      <c r="P38" s="40"/>
      <c r="Q38" s="40"/>
      <c r="R38" s="40"/>
    </row>
    <row r="39" spans="1:18" x14ac:dyDescent="0.4">
      <c r="A39" s="9">
        <v>31</v>
      </c>
      <c r="B39" s="5" t="s">
        <v>101</v>
      </c>
      <c r="C39" s="47">
        <v>2</v>
      </c>
      <c r="D39" s="57">
        <v>-1</v>
      </c>
      <c r="E39" s="60">
        <v>-1</v>
      </c>
      <c r="F39" s="59">
        <v>-1</v>
      </c>
      <c r="G39" s="22">
        <f t="shared" si="2"/>
        <v>90523.535880078431</v>
      </c>
      <c r="H39" s="22">
        <f t="shared" si="3"/>
        <v>78388.622649595636</v>
      </c>
      <c r="I39" s="22">
        <f t="shared" si="4"/>
        <v>86594.551340478705</v>
      </c>
      <c r="J39" s="44">
        <f t="shared" si="11"/>
        <v>2799.6969859818068</v>
      </c>
      <c r="K39" s="45">
        <f t="shared" si="12"/>
        <v>2424.3903912246069</v>
      </c>
      <c r="L39" s="46">
        <f t="shared" si="13"/>
        <v>2678.1820002209906</v>
      </c>
      <c r="M39" s="44">
        <f t="shared" si="14"/>
        <v>-2799.6969859818068</v>
      </c>
      <c r="N39" s="45">
        <f t="shared" si="15"/>
        <v>-2424.3903912246069</v>
      </c>
      <c r="O39" s="46">
        <f t="shared" si="16"/>
        <v>-2678.1820002209906</v>
      </c>
      <c r="P39" s="40"/>
      <c r="Q39" s="40"/>
      <c r="R39" s="40"/>
    </row>
    <row r="40" spans="1:18" x14ac:dyDescent="0.4">
      <c r="A40" s="9">
        <v>32</v>
      </c>
      <c r="B40" s="5" t="s">
        <v>103</v>
      </c>
      <c r="C40" s="47">
        <v>1</v>
      </c>
      <c r="D40" s="57">
        <v>1.27</v>
      </c>
      <c r="E40" s="60">
        <v>1.5</v>
      </c>
      <c r="F40" s="59">
        <v>-1</v>
      </c>
      <c r="G40" s="22">
        <f t="shared" si="2"/>
        <v>93972.482597109425</v>
      </c>
      <c r="H40" s="22">
        <f t="shared" si="3"/>
        <v>81916.110668827445</v>
      </c>
      <c r="I40" s="22">
        <f t="shared" si="4"/>
        <v>83996.714800264337</v>
      </c>
      <c r="J40" s="44">
        <f t="shared" si="11"/>
        <v>2715.7060764023527</v>
      </c>
      <c r="K40" s="45">
        <f t="shared" si="12"/>
        <v>2351.658679487869</v>
      </c>
      <c r="L40" s="46">
        <f t="shared" si="13"/>
        <v>2597.8365402143609</v>
      </c>
      <c r="M40" s="44">
        <f t="shared" si="14"/>
        <v>3448.9467170309881</v>
      </c>
      <c r="N40" s="45">
        <f t="shared" si="15"/>
        <v>3527.4880192318033</v>
      </c>
      <c r="O40" s="46">
        <f t="shared" si="16"/>
        <v>-2597.8365402143609</v>
      </c>
      <c r="P40" s="40"/>
      <c r="Q40" s="40"/>
      <c r="R40" s="40"/>
    </row>
    <row r="41" spans="1:18" x14ac:dyDescent="0.4">
      <c r="A41" s="9">
        <v>33</v>
      </c>
      <c r="B41" s="5" t="s">
        <v>105</v>
      </c>
      <c r="C41" s="47">
        <v>1</v>
      </c>
      <c r="D41" s="57">
        <v>-1</v>
      </c>
      <c r="E41" s="60">
        <v>-1</v>
      </c>
      <c r="F41" s="80">
        <v>-1</v>
      </c>
      <c r="G41" s="22">
        <f t="shared" si="2"/>
        <v>91153.308119196139</v>
      </c>
      <c r="H41" s="22">
        <f t="shared" si="3"/>
        <v>79458.627348762617</v>
      </c>
      <c r="I41" s="22">
        <f t="shared" si="4"/>
        <v>81476.813356256403</v>
      </c>
      <c r="J41" s="44">
        <f t="shared" si="11"/>
        <v>2819.1744779132828</v>
      </c>
      <c r="K41" s="45">
        <f t="shared" si="12"/>
        <v>2457.4833200648231</v>
      </c>
      <c r="L41" s="46">
        <f t="shared" si="13"/>
        <v>2519.90144400793</v>
      </c>
      <c r="M41" s="44">
        <f t="shared" si="14"/>
        <v>-2819.1744779132828</v>
      </c>
      <c r="N41" s="45">
        <f t="shared" si="15"/>
        <v>-2457.4833200648231</v>
      </c>
      <c r="O41" s="46">
        <f t="shared" si="16"/>
        <v>-2519.90144400793</v>
      </c>
      <c r="P41" s="40"/>
      <c r="Q41" s="40"/>
      <c r="R41" s="40"/>
    </row>
    <row r="42" spans="1:18" x14ac:dyDescent="0.4">
      <c r="A42" s="9">
        <v>34</v>
      </c>
      <c r="B42" s="5" t="s">
        <v>108</v>
      </c>
      <c r="C42" s="47">
        <v>1</v>
      </c>
      <c r="D42" s="57">
        <v>1.27</v>
      </c>
      <c r="E42" s="60">
        <v>1.5</v>
      </c>
      <c r="F42" s="80">
        <v>2</v>
      </c>
      <c r="G42" s="22">
        <f t="shared" si="2"/>
        <v>94626.24915853751</v>
      </c>
      <c r="H42" s="22">
        <f t="shared" si="3"/>
        <v>83034.265579456929</v>
      </c>
      <c r="I42" s="22">
        <f t="shared" si="4"/>
        <v>86365.422157631794</v>
      </c>
      <c r="J42" s="44">
        <f t="shared" si="11"/>
        <v>2734.599243575884</v>
      </c>
      <c r="K42" s="45">
        <f t="shared" si="12"/>
        <v>2383.7588204628782</v>
      </c>
      <c r="L42" s="46">
        <f t="shared" si="13"/>
        <v>2444.3044006876921</v>
      </c>
      <c r="M42" s="44">
        <f>IF(D42="","",J42*D42)</f>
        <v>3472.9410393413727</v>
      </c>
      <c r="N42" s="45">
        <f t="shared" si="15"/>
        <v>3575.6382306943174</v>
      </c>
      <c r="O42" s="46">
        <f t="shared" si="16"/>
        <v>4888.6088013753842</v>
      </c>
      <c r="P42" s="40"/>
      <c r="Q42" s="40"/>
      <c r="R42" s="40"/>
    </row>
    <row r="43" spans="1:18" x14ac:dyDescent="0.4">
      <c r="A43" s="3">
        <v>35</v>
      </c>
      <c r="B43" s="5" t="s">
        <v>109</v>
      </c>
      <c r="C43" s="47">
        <v>1</v>
      </c>
      <c r="D43" s="57">
        <v>-1</v>
      </c>
      <c r="E43" s="60">
        <v>-1</v>
      </c>
      <c r="F43" s="59">
        <v>-1</v>
      </c>
      <c r="G43" s="22">
        <f>IF(D43="","",G42+M43)</f>
        <v>91787.461683781381</v>
      </c>
      <c r="H43" s="22">
        <f t="shared" ref="H43:I43" si="17">IF(E43="","",H42+N43)</f>
        <v>80543.237612073222</v>
      </c>
      <c r="I43" s="22">
        <f t="shared" si="17"/>
        <v>83774.459492902839</v>
      </c>
      <c r="J43" s="44">
        <f t="shared" si="11"/>
        <v>2838.787474756125</v>
      </c>
      <c r="K43" s="45">
        <f t="shared" si="12"/>
        <v>2491.0279673837076</v>
      </c>
      <c r="L43" s="46">
        <f t="shared" si="13"/>
        <v>2590.9626647289538</v>
      </c>
      <c r="M43" s="44">
        <f t="shared" si="14"/>
        <v>-2838.787474756125</v>
      </c>
      <c r="N43" s="45">
        <f t="shared" si="15"/>
        <v>-2491.0279673837076</v>
      </c>
      <c r="O43" s="46">
        <f t="shared" si="16"/>
        <v>-2590.9626647289538</v>
      </c>
    </row>
    <row r="44" spans="1:18" x14ac:dyDescent="0.4">
      <c r="A44" s="9">
        <v>36</v>
      </c>
      <c r="B44" s="5" t="s">
        <v>111</v>
      </c>
      <c r="C44" s="47">
        <v>2</v>
      </c>
      <c r="D44" s="57">
        <v>-1</v>
      </c>
      <c r="E44" s="60">
        <v>-1</v>
      </c>
      <c r="F44" s="59">
        <v>-1</v>
      </c>
      <c r="G44" s="22">
        <f t="shared" ref="G44:G58" si="18">IF(D44="","",G43+M44)</f>
        <v>89033.837833267942</v>
      </c>
      <c r="H44" s="22">
        <f t="shared" ref="H44:H58" si="19">IF(E44="","",H43+N44)</f>
        <v>78126.94048371102</v>
      </c>
      <c r="I44" s="22">
        <f t="shared" ref="I44:I58" si="20">IF(F44="","",I43+O44)</f>
        <v>81261.225708115759</v>
      </c>
      <c r="J44" s="44">
        <f>IF(G43="","",G43*0.03)</f>
        <v>2753.6238505134415</v>
      </c>
      <c r="K44" s="45">
        <f t="shared" si="12"/>
        <v>2416.2971283621964</v>
      </c>
      <c r="L44" s="46">
        <f t="shared" si="13"/>
        <v>2513.2337847870849</v>
      </c>
      <c r="M44" s="44">
        <f>IF(D44="","",J44*D44)</f>
        <v>-2753.6238505134415</v>
      </c>
      <c r="N44" s="45">
        <f t="shared" si="15"/>
        <v>-2416.2971283621964</v>
      </c>
      <c r="O44" s="46">
        <f t="shared" si="16"/>
        <v>-2513.2337847870849</v>
      </c>
    </row>
    <row r="45" spans="1:18" x14ac:dyDescent="0.4">
      <c r="A45" s="9">
        <v>37</v>
      </c>
      <c r="B45" s="5" t="s">
        <v>113</v>
      </c>
      <c r="C45" s="47">
        <v>1</v>
      </c>
      <c r="D45" s="57">
        <v>0</v>
      </c>
      <c r="E45" s="58">
        <v>0</v>
      </c>
      <c r="F45" s="59">
        <v>0</v>
      </c>
      <c r="G45" s="22">
        <f t="shared" si="18"/>
        <v>89033.837833267942</v>
      </c>
      <c r="H45" s="22">
        <f t="shared" si="19"/>
        <v>78126.94048371102</v>
      </c>
      <c r="I45" s="22">
        <f t="shared" si="20"/>
        <v>81261.225708115759</v>
      </c>
      <c r="J45" s="44">
        <f t="shared" si="11"/>
        <v>2671.0151349980383</v>
      </c>
      <c r="K45" s="45">
        <f t="shared" si="12"/>
        <v>2343.8082145113303</v>
      </c>
      <c r="L45" s="46">
        <f t="shared" si="13"/>
        <v>2437.8367712434729</v>
      </c>
      <c r="M45" s="44">
        <f t="shared" si="14"/>
        <v>0</v>
      </c>
      <c r="N45" s="45">
        <f t="shared" si="15"/>
        <v>0</v>
      </c>
      <c r="O45" s="46">
        <f t="shared" si="16"/>
        <v>0</v>
      </c>
      <c r="P45" t="s">
        <v>115</v>
      </c>
    </row>
    <row r="46" spans="1:18" x14ac:dyDescent="0.4">
      <c r="A46" s="9">
        <v>38</v>
      </c>
      <c r="B46" s="5" t="s">
        <v>116</v>
      </c>
      <c r="C46" s="47">
        <v>1</v>
      </c>
      <c r="D46" s="57">
        <v>-1</v>
      </c>
      <c r="E46" s="58">
        <v>-1</v>
      </c>
      <c r="F46" s="59">
        <v>-1</v>
      </c>
      <c r="G46" s="22">
        <f t="shared" si="18"/>
        <v>86362.822698269898</v>
      </c>
      <c r="H46" s="22">
        <f t="shared" si="19"/>
        <v>75783.13226919969</v>
      </c>
      <c r="I46" s="22">
        <f t="shared" si="20"/>
        <v>78823.388936872288</v>
      </c>
      <c r="J46" s="44">
        <f t="shared" si="11"/>
        <v>2671.0151349980383</v>
      </c>
      <c r="K46" s="45">
        <f t="shared" si="12"/>
        <v>2343.8082145113303</v>
      </c>
      <c r="L46" s="46">
        <f t="shared" si="13"/>
        <v>2437.8367712434729</v>
      </c>
      <c r="M46" s="44">
        <f t="shared" si="14"/>
        <v>-2671.0151349980383</v>
      </c>
      <c r="N46" s="45">
        <f t="shared" si="15"/>
        <v>-2343.8082145113303</v>
      </c>
      <c r="O46" s="46">
        <f t="shared" si="16"/>
        <v>-2437.8367712434729</v>
      </c>
    </row>
    <row r="47" spans="1:18" x14ac:dyDescent="0.4">
      <c r="A47" s="9">
        <v>39</v>
      </c>
      <c r="B47" s="5" t="s">
        <v>118</v>
      </c>
      <c r="C47" s="47">
        <v>1</v>
      </c>
      <c r="D47" s="57">
        <v>-1</v>
      </c>
      <c r="E47" s="58">
        <v>-1</v>
      </c>
      <c r="F47" s="59">
        <v>-1</v>
      </c>
      <c r="G47" s="22">
        <f t="shared" si="18"/>
        <v>83771.938017321794</v>
      </c>
      <c r="H47" s="22">
        <f t="shared" si="19"/>
        <v>73509.638301123705</v>
      </c>
      <c r="I47" s="22">
        <f t="shared" si="20"/>
        <v>76458.687268766123</v>
      </c>
      <c r="J47" s="44">
        <f t="shared" si="11"/>
        <v>2590.884680948097</v>
      </c>
      <c r="K47" s="45">
        <f t="shared" si="12"/>
        <v>2273.4939680759908</v>
      </c>
      <c r="L47" s="46">
        <f t="shared" si="13"/>
        <v>2364.7016681061687</v>
      </c>
      <c r="M47" s="44">
        <f t="shared" si="14"/>
        <v>-2590.884680948097</v>
      </c>
      <c r="N47" s="45">
        <f t="shared" si="15"/>
        <v>-2273.4939680759908</v>
      </c>
      <c r="O47" s="46">
        <f t="shared" si="16"/>
        <v>-2364.7016681061687</v>
      </c>
    </row>
    <row r="48" spans="1:18" x14ac:dyDescent="0.4">
      <c r="A48" s="9">
        <v>40</v>
      </c>
      <c r="B48" s="5" t="s">
        <v>120</v>
      </c>
      <c r="C48" s="47">
        <v>1</v>
      </c>
      <c r="D48" s="57">
        <v>-1</v>
      </c>
      <c r="E48" s="58">
        <v>-1</v>
      </c>
      <c r="F48" s="59">
        <v>-1</v>
      </c>
      <c r="G48" s="22">
        <f t="shared" si="18"/>
        <v>81258.779876802146</v>
      </c>
      <c r="H48" s="22">
        <f t="shared" si="19"/>
        <v>71304.349152089999</v>
      </c>
      <c r="I48" s="22">
        <f t="shared" si="20"/>
        <v>74164.926650703143</v>
      </c>
      <c r="J48" s="44">
        <f t="shared" si="11"/>
        <v>2513.1581405196539</v>
      </c>
      <c r="K48" s="45">
        <f t="shared" si="12"/>
        <v>2205.2891490337111</v>
      </c>
      <c r="L48" s="46">
        <f t="shared" si="13"/>
        <v>2293.7606180629837</v>
      </c>
      <c r="M48" s="44">
        <f t="shared" si="14"/>
        <v>-2513.1581405196539</v>
      </c>
      <c r="N48" s="45">
        <f t="shared" si="15"/>
        <v>-2205.2891490337111</v>
      </c>
      <c r="O48" s="46">
        <f t="shared" si="16"/>
        <v>-2293.7606180629837</v>
      </c>
    </row>
    <row r="49" spans="1:16" x14ac:dyDescent="0.4">
      <c r="A49" s="9">
        <v>41</v>
      </c>
      <c r="B49" s="5" t="s">
        <v>122</v>
      </c>
      <c r="C49" s="47">
        <v>2</v>
      </c>
      <c r="D49" s="57">
        <v>0</v>
      </c>
      <c r="E49" s="58">
        <v>0</v>
      </c>
      <c r="F49" s="59">
        <v>0</v>
      </c>
      <c r="G49" s="22">
        <f t="shared" si="18"/>
        <v>81258.779876802146</v>
      </c>
      <c r="H49" s="22">
        <f t="shared" si="19"/>
        <v>71304.349152089999</v>
      </c>
      <c r="I49" s="22">
        <f t="shared" si="20"/>
        <v>74164.926650703143</v>
      </c>
      <c r="J49" s="44">
        <f t="shared" si="11"/>
        <v>2437.7633963040644</v>
      </c>
      <c r="K49" s="45">
        <f t="shared" si="12"/>
        <v>2139.1304745626999</v>
      </c>
      <c r="L49" s="46">
        <f t="shared" si="13"/>
        <v>2224.9477995210941</v>
      </c>
      <c r="M49" s="44">
        <f t="shared" si="14"/>
        <v>0</v>
      </c>
      <c r="N49" s="45">
        <f t="shared" si="15"/>
        <v>0</v>
      </c>
      <c r="O49" s="46">
        <f t="shared" si="16"/>
        <v>0</v>
      </c>
      <c r="P49" t="s">
        <v>115</v>
      </c>
    </row>
    <row r="50" spans="1:16" x14ac:dyDescent="0.4">
      <c r="A50" s="9">
        <v>42</v>
      </c>
      <c r="B50" s="5" t="s">
        <v>124</v>
      </c>
      <c r="C50" s="47">
        <v>1</v>
      </c>
      <c r="D50" s="57">
        <v>0</v>
      </c>
      <c r="E50" s="58">
        <v>0</v>
      </c>
      <c r="F50" s="59">
        <v>0</v>
      </c>
      <c r="G50" s="22">
        <f t="shared" si="18"/>
        <v>81258.779876802146</v>
      </c>
      <c r="H50" s="22">
        <f t="shared" si="19"/>
        <v>71304.349152089999</v>
      </c>
      <c r="I50" s="22">
        <f t="shared" si="20"/>
        <v>74164.926650703143</v>
      </c>
      <c r="J50" s="44">
        <f t="shared" si="11"/>
        <v>2437.7633963040644</v>
      </c>
      <c r="K50" s="45">
        <f t="shared" si="12"/>
        <v>2139.1304745626999</v>
      </c>
      <c r="L50" s="46">
        <f t="shared" si="13"/>
        <v>2224.9477995210941</v>
      </c>
      <c r="M50" s="44">
        <f t="shared" si="14"/>
        <v>0</v>
      </c>
      <c r="N50" s="45">
        <f t="shared" si="15"/>
        <v>0</v>
      </c>
      <c r="O50" s="46">
        <f t="shared" si="16"/>
        <v>0</v>
      </c>
      <c r="P50" t="s">
        <v>115</v>
      </c>
    </row>
    <row r="51" spans="1:16" x14ac:dyDescent="0.4">
      <c r="A51" s="9">
        <v>43</v>
      </c>
      <c r="B51" s="5" t="s">
        <v>126</v>
      </c>
      <c r="C51" s="47">
        <v>2</v>
      </c>
      <c r="D51" s="57">
        <v>1.27</v>
      </c>
      <c r="E51" s="58">
        <v>1.5</v>
      </c>
      <c r="F51" s="80">
        <v>2</v>
      </c>
      <c r="G51" s="22">
        <f t="shared" si="18"/>
        <v>84354.739390108312</v>
      </c>
      <c r="H51" s="22">
        <f t="shared" si="19"/>
        <v>74513.044863934047</v>
      </c>
      <c r="I51" s="22">
        <f t="shared" si="20"/>
        <v>78614.822249745324</v>
      </c>
      <c r="J51" s="44">
        <f t="shared" si="11"/>
        <v>2437.7633963040644</v>
      </c>
      <c r="K51" s="45">
        <f t="shared" si="12"/>
        <v>2139.1304745626999</v>
      </c>
      <c r="L51" s="46">
        <f t="shared" si="13"/>
        <v>2224.9477995210941</v>
      </c>
      <c r="M51" s="44">
        <f t="shared" si="14"/>
        <v>3095.9595133061616</v>
      </c>
      <c r="N51" s="45">
        <f t="shared" si="15"/>
        <v>3208.6957118440496</v>
      </c>
      <c r="O51" s="46">
        <f t="shared" si="16"/>
        <v>4449.8955990421882</v>
      </c>
    </row>
    <row r="52" spans="1:16" x14ac:dyDescent="0.4">
      <c r="A52" s="9">
        <v>44</v>
      </c>
      <c r="B52" s="5" t="s">
        <v>128</v>
      </c>
      <c r="C52" s="47">
        <v>1</v>
      </c>
      <c r="D52" s="57">
        <v>-1</v>
      </c>
      <c r="E52" s="58">
        <v>-1</v>
      </c>
      <c r="F52" s="59">
        <v>-1</v>
      </c>
      <c r="G52" s="22">
        <f t="shared" si="18"/>
        <v>81824.097208405059</v>
      </c>
      <c r="H52" s="22">
        <f t="shared" si="19"/>
        <v>72277.653518016028</v>
      </c>
      <c r="I52" s="22">
        <f t="shared" si="20"/>
        <v>76256.377582252971</v>
      </c>
      <c r="J52" s="44">
        <f t="shared" si="11"/>
        <v>2530.6421817032492</v>
      </c>
      <c r="K52" s="45">
        <f t="shared" si="12"/>
        <v>2235.3913459180212</v>
      </c>
      <c r="L52" s="46">
        <f t="shared" si="13"/>
        <v>2358.4446674923597</v>
      </c>
      <c r="M52" s="44">
        <f t="shared" si="14"/>
        <v>-2530.6421817032492</v>
      </c>
      <c r="N52" s="45">
        <f t="shared" si="15"/>
        <v>-2235.3913459180212</v>
      </c>
      <c r="O52" s="46">
        <f t="shared" si="16"/>
        <v>-2358.4446674923597</v>
      </c>
    </row>
    <row r="53" spans="1:16" x14ac:dyDescent="0.4">
      <c r="A53" s="9">
        <v>45</v>
      </c>
      <c r="B53" s="5" t="s">
        <v>130</v>
      </c>
      <c r="C53" s="47">
        <v>2</v>
      </c>
      <c r="D53" s="57">
        <v>-1</v>
      </c>
      <c r="E53" s="58">
        <v>-1</v>
      </c>
      <c r="F53" s="59">
        <v>-1</v>
      </c>
      <c r="G53" s="22">
        <f t="shared" si="18"/>
        <v>79369.374292152905</v>
      </c>
      <c r="H53" s="22">
        <f t="shared" si="19"/>
        <v>70109.323912475549</v>
      </c>
      <c r="I53" s="22">
        <f t="shared" si="20"/>
        <v>73968.686254785382</v>
      </c>
      <c r="J53" s="44">
        <f t="shared" si="11"/>
        <v>2454.7229162521517</v>
      </c>
      <c r="K53" s="45">
        <f t="shared" si="12"/>
        <v>2168.3296055404808</v>
      </c>
      <c r="L53" s="46">
        <f t="shared" si="13"/>
        <v>2287.691327467589</v>
      </c>
      <c r="M53" s="44">
        <f t="shared" si="14"/>
        <v>-2454.7229162521517</v>
      </c>
      <c r="N53" s="45">
        <f t="shared" si="15"/>
        <v>-2168.3296055404808</v>
      </c>
      <c r="O53" s="46">
        <f t="shared" si="16"/>
        <v>-2287.691327467589</v>
      </c>
    </row>
    <row r="54" spans="1:16" x14ac:dyDescent="0.4">
      <c r="A54" s="9">
        <v>46</v>
      </c>
      <c r="B54" s="5" t="s">
        <v>132</v>
      </c>
      <c r="C54" s="47">
        <v>1</v>
      </c>
      <c r="D54" s="57">
        <v>1.27</v>
      </c>
      <c r="E54" s="58">
        <v>1.5</v>
      </c>
      <c r="F54" s="59">
        <v>2</v>
      </c>
      <c r="G54" s="22">
        <f t="shared" si="18"/>
        <v>82393.347452683927</v>
      </c>
      <c r="H54" s="22">
        <f t="shared" si="19"/>
        <v>73264.243488536944</v>
      </c>
      <c r="I54" s="22">
        <f t="shared" si="20"/>
        <v>78406.807430072498</v>
      </c>
      <c r="J54" s="44">
        <f t="shared" si="11"/>
        <v>2381.0812287645872</v>
      </c>
      <c r="K54" s="45">
        <f t="shared" si="12"/>
        <v>2103.2797173742665</v>
      </c>
      <c r="L54" s="46">
        <f t="shared" si="13"/>
        <v>2219.0605876435616</v>
      </c>
      <c r="M54" s="44">
        <f t="shared" si="14"/>
        <v>3023.9731605310258</v>
      </c>
      <c r="N54" s="45">
        <f t="shared" si="15"/>
        <v>3154.9195760613998</v>
      </c>
      <c r="O54" s="46">
        <f t="shared" si="16"/>
        <v>4438.1211752871232</v>
      </c>
    </row>
    <row r="55" spans="1:16" x14ac:dyDescent="0.4">
      <c r="A55" s="9">
        <v>47</v>
      </c>
      <c r="B55" s="5" t="s">
        <v>134</v>
      </c>
      <c r="C55" s="47">
        <v>1</v>
      </c>
      <c r="D55" s="57">
        <v>-1</v>
      </c>
      <c r="E55" s="58">
        <v>-1</v>
      </c>
      <c r="F55" s="59">
        <v>-1</v>
      </c>
      <c r="G55" s="22">
        <f t="shared" si="18"/>
        <v>79921.547029103414</v>
      </c>
      <c r="H55" s="22">
        <f t="shared" si="19"/>
        <v>71066.31618388083</v>
      </c>
      <c r="I55" s="22">
        <f t="shared" si="20"/>
        <v>76054.603207170323</v>
      </c>
      <c r="J55" s="44">
        <f t="shared" si="11"/>
        <v>2471.8004235805179</v>
      </c>
      <c r="K55" s="45">
        <f t="shared" si="12"/>
        <v>2197.9273046561084</v>
      </c>
      <c r="L55" s="46">
        <f t="shared" si="13"/>
        <v>2352.2042229021749</v>
      </c>
      <c r="M55" s="44">
        <f t="shared" si="14"/>
        <v>-2471.8004235805179</v>
      </c>
      <c r="N55" s="45">
        <f t="shared" si="15"/>
        <v>-2197.9273046561084</v>
      </c>
      <c r="O55" s="46">
        <f t="shared" si="16"/>
        <v>-2352.2042229021749</v>
      </c>
    </row>
    <row r="56" spans="1:16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>
        <f t="shared" si="11"/>
        <v>2397.6464108731025</v>
      </c>
      <c r="K56" s="45">
        <f t="shared" si="12"/>
        <v>2131.9894855164248</v>
      </c>
      <c r="L56" s="46">
        <f t="shared" si="13"/>
        <v>2281.6380962151097</v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6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6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6" ht="19.5" thickBot="1" x14ac:dyDescent="0.45">
      <c r="A59" s="9"/>
      <c r="B59" s="92" t="s">
        <v>5</v>
      </c>
      <c r="C59" s="93"/>
      <c r="D59" s="7">
        <f>COUNTIF(D9:D58,1.27)</f>
        <v>16</v>
      </c>
      <c r="E59" s="7">
        <f>COUNTIF(E9:E58,1.5)</f>
        <v>13</v>
      </c>
      <c r="F59" s="8">
        <f>COUNTIF(F9:F58,2)</f>
        <v>11</v>
      </c>
      <c r="G59" s="70">
        <f>M59+G8</f>
        <v>79921.547029103429</v>
      </c>
      <c r="H59" s="71">
        <f>N59+H8</f>
        <v>71066.316183880816</v>
      </c>
      <c r="I59" s="72">
        <f>O59+I8</f>
        <v>76054.603207170338</v>
      </c>
      <c r="J59" s="67" t="s">
        <v>31</v>
      </c>
      <c r="K59" s="68" t="e">
        <f>B58-B9</f>
        <v>#VALUE!</v>
      </c>
      <c r="L59" s="69" t="s">
        <v>32</v>
      </c>
      <c r="M59" s="81">
        <f>SUM(M9:M58)</f>
        <v>-20078.452970896571</v>
      </c>
      <c r="N59" s="82">
        <f>SUM(N9:N58)</f>
        <v>-28933.683816119177</v>
      </c>
      <c r="O59" s="83">
        <f>SUM(O9:O58)</f>
        <v>-23945.396792829666</v>
      </c>
    </row>
    <row r="60" spans="1:16" ht="19.5" thickBot="1" x14ac:dyDescent="0.45">
      <c r="A60" s="9"/>
      <c r="B60" s="86" t="s">
        <v>6</v>
      </c>
      <c r="C60" s="87"/>
      <c r="D60" s="7">
        <f>COUNTIF(D9:D58,-1)</f>
        <v>27</v>
      </c>
      <c r="E60" s="7">
        <f>COUNTIF(E9:E58,-1)</f>
        <v>30</v>
      </c>
      <c r="F60" s="8">
        <f>COUNTIF(F9:F58,-1)</f>
        <v>31</v>
      </c>
      <c r="G60" s="84" t="s">
        <v>30</v>
      </c>
      <c r="H60" s="85"/>
      <c r="I60" s="91"/>
      <c r="J60" s="84" t="s">
        <v>33</v>
      </c>
      <c r="K60" s="85"/>
      <c r="L60" s="91"/>
      <c r="M60" s="9"/>
      <c r="N60" s="3"/>
      <c r="O60" s="4"/>
    </row>
    <row r="61" spans="1:16" ht="19.5" thickBot="1" x14ac:dyDescent="0.45">
      <c r="A61" s="9"/>
      <c r="B61" s="86" t="s">
        <v>35</v>
      </c>
      <c r="C61" s="87"/>
      <c r="D61" s="7">
        <f>COUNTIF(D9:D58,0)</f>
        <v>4</v>
      </c>
      <c r="E61" s="7">
        <f>COUNTIF(E9:E58,0)</f>
        <v>4</v>
      </c>
      <c r="F61" s="7">
        <f>COUNTIF(F9:F58,0)</f>
        <v>4</v>
      </c>
      <c r="G61" s="76">
        <f>G59/G8</f>
        <v>0.79921547029103424</v>
      </c>
      <c r="H61" s="77">
        <f t="shared" ref="H61" si="21">H59/H8</f>
        <v>0.71066316183880818</v>
      </c>
      <c r="I61" s="78">
        <f>I59/I8</f>
        <v>0.76054603207170335</v>
      </c>
      <c r="J61" s="65" t="e">
        <f>(G61-100%)*30/K59</f>
        <v>#VALUE!</v>
      </c>
      <c r="K61" s="65" t="e">
        <f>(H61-100%)*30/K59</f>
        <v>#VALUE!</v>
      </c>
      <c r="L61" s="66" t="e">
        <f>(I61-100%)*30/K59</f>
        <v>#VALUE!</v>
      </c>
      <c r="M61" s="10"/>
      <c r="N61" s="2"/>
      <c r="O61" s="11"/>
    </row>
    <row r="62" spans="1:16" ht="19.5" thickBot="1" x14ac:dyDescent="0.45">
      <c r="A62" s="3"/>
      <c r="B62" s="84" t="s">
        <v>4</v>
      </c>
      <c r="C62" s="85"/>
      <c r="D62" s="79">
        <f t="shared" ref="D62:E62" si="22">D59/(D59+D60+D61)</f>
        <v>0.34042553191489361</v>
      </c>
      <c r="E62" s="74">
        <f t="shared" si="22"/>
        <v>0.27659574468085107</v>
      </c>
      <c r="F62" s="75">
        <f>F59/(F59+F60+F61)</f>
        <v>0.2391304347826087</v>
      </c>
    </row>
    <row r="64" spans="1:16" x14ac:dyDescent="0.4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A1983"/>
  <sheetViews>
    <sheetView topLeftCell="A1975" zoomScale="80" zoomScaleNormal="80" workbookViewId="0">
      <selection activeCell="AA2005" sqref="AA2005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1" spans="1:1" x14ac:dyDescent="0.4">
      <c r="A1" s="53" t="s">
        <v>37</v>
      </c>
    </row>
    <row r="43" spans="1:1" x14ac:dyDescent="0.4">
      <c r="A43" s="53" t="s">
        <v>39</v>
      </c>
    </row>
    <row r="85" spans="1:1" x14ac:dyDescent="0.4">
      <c r="A85" s="53" t="s">
        <v>42</v>
      </c>
    </row>
    <row r="128" spans="1:1" x14ac:dyDescent="0.4">
      <c r="A128" s="53" t="s">
        <v>43</v>
      </c>
    </row>
    <row r="171" spans="1:1" x14ac:dyDescent="0.4">
      <c r="A171" s="53" t="s">
        <v>47</v>
      </c>
    </row>
    <row r="214" spans="1:1" x14ac:dyDescent="0.4">
      <c r="A214" s="53" t="s">
        <v>49</v>
      </c>
    </row>
    <row r="257" spans="1:1" x14ac:dyDescent="0.4">
      <c r="A257" s="53" t="s">
        <v>51</v>
      </c>
    </row>
    <row r="300" spans="1:1" x14ac:dyDescent="0.4">
      <c r="A300" s="53" t="s">
        <v>53</v>
      </c>
    </row>
    <row r="344" spans="1:1" x14ac:dyDescent="0.4">
      <c r="A344" s="53" t="s">
        <v>55</v>
      </c>
    </row>
    <row r="387" spans="1:1" x14ac:dyDescent="0.4">
      <c r="A387" s="53" t="s">
        <v>57</v>
      </c>
    </row>
    <row r="430" spans="1:1" x14ac:dyDescent="0.4">
      <c r="A430" s="53" t="s">
        <v>59</v>
      </c>
    </row>
    <row r="473" spans="1:1" x14ac:dyDescent="0.4">
      <c r="A473" s="53" t="s">
        <v>61</v>
      </c>
    </row>
    <row r="516" spans="1:1" x14ac:dyDescent="0.4">
      <c r="A516" s="53" t="s">
        <v>63</v>
      </c>
    </row>
    <row r="560" spans="1:1" x14ac:dyDescent="0.4">
      <c r="A560" s="53" t="s">
        <v>65</v>
      </c>
    </row>
    <row r="603" spans="1:1" x14ac:dyDescent="0.4">
      <c r="A603" s="53" t="s">
        <v>67</v>
      </c>
    </row>
    <row r="647" spans="1:1" x14ac:dyDescent="0.4">
      <c r="A647" s="53" t="s">
        <v>69</v>
      </c>
    </row>
    <row r="690" spans="1:1" x14ac:dyDescent="0.4">
      <c r="A690" s="53" t="s">
        <v>70</v>
      </c>
    </row>
    <row r="733" spans="1:1" x14ac:dyDescent="0.4">
      <c r="A733" s="53" t="s">
        <v>73</v>
      </c>
    </row>
    <row r="776" spans="1:1" x14ac:dyDescent="0.4">
      <c r="A776" s="53" t="s">
        <v>76</v>
      </c>
    </row>
    <row r="819" spans="1:1" x14ac:dyDescent="0.4">
      <c r="A819" s="53" t="s">
        <v>78</v>
      </c>
    </row>
    <row r="862" spans="1:1" x14ac:dyDescent="0.4">
      <c r="A862" s="53" t="s">
        <v>80</v>
      </c>
    </row>
    <row r="905" spans="1:1" x14ac:dyDescent="0.4">
      <c r="A905" s="53" t="s">
        <v>82</v>
      </c>
    </row>
    <row r="948" spans="1:1" x14ac:dyDescent="0.4">
      <c r="A948" s="53" t="s">
        <v>84</v>
      </c>
    </row>
    <row r="991" spans="1:1" x14ac:dyDescent="0.4">
      <c r="A991" s="53" t="s">
        <v>86</v>
      </c>
    </row>
    <row r="1034" spans="1:1" x14ac:dyDescent="0.4">
      <c r="A1034" s="53" t="s">
        <v>88</v>
      </c>
    </row>
    <row r="1078" spans="1:1" x14ac:dyDescent="0.4">
      <c r="A1078" s="53" t="s">
        <v>90</v>
      </c>
    </row>
    <row r="1121" spans="1:1" x14ac:dyDescent="0.4">
      <c r="A1121" s="53" t="s">
        <v>92</v>
      </c>
    </row>
    <row r="1164" spans="1:1" x14ac:dyDescent="0.4">
      <c r="A1164" s="53" t="s">
        <v>94</v>
      </c>
    </row>
    <row r="1207" spans="1:1" x14ac:dyDescent="0.4">
      <c r="A1207" s="53" t="s">
        <v>98</v>
      </c>
    </row>
    <row r="1250" spans="1:1" x14ac:dyDescent="0.4">
      <c r="A1250" s="53" t="s">
        <v>100</v>
      </c>
    </row>
    <row r="1293" spans="1:1" x14ac:dyDescent="0.4">
      <c r="A1293" s="53" t="s">
        <v>102</v>
      </c>
    </row>
    <row r="1336" spans="1:1" x14ac:dyDescent="0.4">
      <c r="A1336" s="53" t="s">
        <v>104</v>
      </c>
    </row>
    <row r="1379" spans="1:1" x14ac:dyDescent="0.4">
      <c r="A1379" s="53" t="s">
        <v>106</v>
      </c>
    </row>
    <row r="1422" spans="1:1" x14ac:dyDescent="0.4">
      <c r="A1422" s="53" t="s">
        <v>107</v>
      </c>
    </row>
    <row r="1465" spans="1:1" x14ac:dyDescent="0.4">
      <c r="A1465" s="53" t="s">
        <v>110</v>
      </c>
    </row>
    <row r="1508" spans="1:1" x14ac:dyDescent="0.4">
      <c r="A1508" s="53" t="s">
        <v>112</v>
      </c>
    </row>
    <row r="1552" spans="1:1" x14ac:dyDescent="0.4">
      <c r="A1552" s="53" t="s">
        <v>114</v>
      </c>
    </row>
    <row r="1595" spans="1:1" x14ac:dyDescent="0.4">
      <c r="A1595" s="53" t="s">
        <v>117</v>
      </c>
    </row>
    <row r="1638" spans="1:1" x14ac:dyDescent="0.4">
      <c r="A1638" s="53" t="s">
        <v>119</v>
      </c>
    </row>
    <row r="1681" spans="1:1" x14ac:dyDescent="0.4">
      <c r="A1681" s="53" t="s">
        <v>121</v>
      </c>
    </row>
    <row r="1725" spans="1:1" x14ac:dyDescent="0.4">
      <c r="A1725" s="53" t="s">
        <v>123</v>
      </c>
    </row>
    <row r="1768" spans="1:1" x14ac:dyDescent="0.4">
      <c r="A1768" s="53" t="s">
        <v>125</v>
      </c>
    </row>
    <row r="1811" spans="1:1" x14ac:dyDescent="0.4">
      <c r="A1811" s="53" t="s">
        <v>127</v>
      </c>
    </row>
    <row r="1854" spans="1:1" x14ac:dyDescent="0.4">
      <c r="A1854" s="53" t="s">
        <v>129</v>
      </c>
    </row>
    <row r="1897" spans="1:1" x14ac:dyDescent="0.4">
      <c r="A1897" s="53" t="s">
        <v>131</v>
      </c>
    </row>
    <row r="1940" spans="1:1" x14ac:dyDescent="0.4">
      <c r="A1940" s="53" t="s">
        <v>133</v>
      </c>
    </row>
    <row r="1983" spans="1:1" x14ac:dyDescent="0.4">
      <c r="A1983" s="53" t="s">
        <v>135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12" sqref="A12:J1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26</v>
      </c>
    </row>
    <row r="2" spans="1:10" x14ac:dyDescent="0.4">
      <c r="A2" s="94" t="s">
        <v>96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">
      <c r="A11" s="52" t="s">
        <v>27</v>
      </c>
    </row>
    <row r="12" spans="1:10" x14ac:dyDescent="0.4">
      <c r="A12" s="96" t="s">
        <v>136</v>
      </c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4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4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4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4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4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4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4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4">
      <c r="A21" s="52" t="s">
        <v>28</v>
      </c>
    </row>
    <row r="22" spans="1:10" x14ac:dyDescent="0.4">
      <c r="A22" s="96"/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14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4">
      <c r="A4" s="37" t="s">
        <v>21</v>
      </c>
      <c r="B4" s="37" t="s">
        <v>36</v>
      </c>
      <c r="C4" s="37"/>
      <c r="D4" s="38">
        <v>44469</v>
      </c>
      <c r="E4" s="37"/>
      <c r="F4" s="38"/>
      <c r="G4" s="37"/>
      <c r="H4" s="38"/>
    </row>
    <row r="5" spans="1:8" x14ac:dyDescent="0.4">
      <c r="A5" s="37" t="s">
        <v>21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21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21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21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21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21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21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junichi oki</cp:lastModifiedBy>
  <dcterms:created xsi:type="dcterms:W3CDTF">2020-09-18T03:10:57Z</dcterms:created>
  <dcterms:modified xsi:type="dcterms:W3CDTF">2021-10-04T13:55:51Z</dcterms:modified>
</cp:coreProperties>
</file>