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sah\Documents\"/>
    </mc:Choice>
  </mc:AlternateContent>
  <xr:revisionPtr revIDLastSave="0" documentId="13_ncr:1_{32E5D77B-E85D-4B2D-87AC-437665EC8D5E}" xr6:coauthVersionLast="47" xr6:coauthVersionMax="47" xr10:uidLastSave="{00000000-0000-0000-0000-000000000000}"/>
  <bookViews>
    <workbookView xWindow="13230" yWindow="15" windowWidth="15465" windowHeight="14505" xr2:uid="{39BA7128-488E-4F87-A618-E39C9DA3EEFD}"/>
  </bookViews>
  <sheets>
    <sheet name="検証シート" sheetId="1" r:id="rId1"/>
    <sheet name="画像" sheetId="2" r:id="rId2"/>
    <sheet name="気づき" sheetId="3" r:id="rId3"/>
    <sheet name="検証終了通貨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61" i="1" l="1"/>
  <c r="E61" i="1"/>
  <c r="D61" i="1"/>
  <c r="F60" i="1"/>
  <c r="E60" i="1"/>
  <c r="D60" i="1"/>
  <c r="K59" i="1"/>
  <c r="F59" i="1"/>
  <c r="E59" i="1"/>
  <c r="D59" i="1"/>
  <c r="O58" i="1"/>
  <c r="N58" i="1"/>
  <c r="M58" i="1"/>
  <c r="I58" i="1"/>
  <c r="H58" i="1"/>
  <c r="G58" i="1"/>
  <c r="O57" i="1"/>
  <c r="N57" i="1"/>
  <c r="M57" i="1"/>
  <c r="I57" i="1"/>
  <c r="L58" i="1" s="1"/>
  <c r="H57" i="1"/>
  <c r="K58" i="1" s="1"/>
  <c r="G57" i="1"/>
  <c r="J58" i="1" s="1"/>
  <c r="O56" i="1"/>
  <c r="N56" i="1"/>
  <c r="M56" i="1"/>
  <c r="I56" i="1"/>
  <c r="L57" i="1" s="1"/>
  <c r="H56" i="1"/>
  <c r="K57" i="1" s="1"/>
  <c r="G56" i="1"/>
  <c r="J57" i="1" s="1"/>
  <c r="O55" i="1"/>
  <c r="N55" i="1"/>
  <c r="M55" i="1"/>
  <c r="I55" i="1"/>
  <c r="L56" i="1" s="1"/>
  <c r="H55" i="1"/>
  <c r="K56" i="1" s="1"/>
  <c r="G55" i="1"/>
  <c r="J56" i="1" s="1"/>
  <c r="O54" i="1"/>
  <c r="N54" i="1"/>
  <c r="M54" i="1"/>
  <c r="I54" i="1"/>
  <c r="L55" i="1" s="1"/>
  <c r="H54" i="1"/>
  <c r="K55" i="1" s="1"/>
  <c r="G54" i="1"/>
  <c r="J55" i="1" s="1"/>
  <c r="O53" i="1"/>
  <c r="N53" i="1"/>
  <c r="M53" i="1"/>
  <c r="I53" i="1"/>
  <c r="L54" i="1" s="1"/>
  <c r="H53" i="1"/>
  <c r="K54" i="1" s="1"/>
  <c r="G53" i="1"/>
  <c r="J54" i="1" s="1"/>
  <c r="O52" i="1"/>
  <c r="N52" i="1"/>
  <c r="M52" i="1"/>
  <c r="I52" i="1"/>
  <c r="L53" i="1" s="1"/>
  <c r="H52" i="1"/>
  <c r="K53" i="1" s="1"/>
  <c r="G52" i="1"/>
  <c r="J53" i="1" s="1"/>
  <c r="O51" i="1"/>
  <c r="N51" i="1"/>
  <c r="M51" i="1"/>
  <c r="I51" i="1"/>
  <c r="L52" i="1" s="1"/>
  <c r="H51" i="1"/>
  <c r="K52" i="1" s="1"/>
  <c r="G51" i="1"/>
  <c r="J52" i="1" s="1"/>
  <c r="O50" i="1"/>
  <c r="N50" i="1"/>
  <c r="M50" i="1"/>
  <c r="I50" i="1"/>
  <c r="L51" i="1" s="1"/>
  <c r="H50" i="1"/>
  <c r="K51" i="1" s="1"/>
  <c r="G50" i="1"/>
  <c r="J51" i="1" s="1"/>
  <c r="O49" i="1"/>
  <c r="N49" i="1"/>
  <c r="M49" i="1"/>
  <c r="I49" i="1"/>
  <c r="L50" i="1" s="1"/>
  <c r="H49" i="1"/>
  <c r="K50" i="1" s="1"/>
  <c r="G49" i="1"/>
  <c r="J50" i="1" s="1"/>
  <c r="O48" i="1"/>
  <c r="N48" i="1"/>
  <c r="M48" i="1"/>
  <c r="I48" i="1"/>
  <c r="L49" i="1" s="1"/>
  <c r="H48" i="1"/>
  <c r="K49" i="1" s="1"/>
  <c r="G48" i="1"/>
  <c r="J49" i="1" s="1"/>
  <c r="O47" i="1"/>
  <c r="N47" i="1"/>
  <c r="M47" i="1"/>
  <c r="I47" i="1"/>
  <c r="L48" i="1" s="1"/>
  <c r="H47" i="1"/>
  <c r="K48" i="1" s="1"/>
  <c r="G47" i="1"/>
  <c r="J48" i="1" s="1"/>
  <c r="O46" i="1"/>
  <c r="N46" i="1"/>
  <c r="M46" i="1"/>
  <c r="I46" i="1"/>
  <c r="L47" i="1" s="1"/>
  <c r="H46" i="1"/>
  <c r="K47" i="1" s="1"/>
  <c r="G46" i="1"/>
  <c r="J47" i="1" s="1"/>
  <c r="O45" i="1"/>
  <c r="N45" i="1"/>
  <c r="M45" i="1"/>
  <c r="I45" i="1"/>
  <c r="L46" i="1" s="1"/>
  <c r="H45" i="1"/>
  <c r="K46" i="1" s="1"/>
  <c r="G45" i="1"/>
  <c r="J46" i="1" s="1"/>
  <c r="O44" i="1"/>
  <c r="N44" i="1"/>
  <c r="M44" i="1"/>
  <c r="I44" i="1"/>
  <c r="L45" i="1" s="1"/>
  <c r="H44" i="1"/>
  <c r="K45" i="1" s="1"/>
  <c r="G44" i="1"/>
  <c r="J45" i="1" s="1"/>
  <c r="O43" i="1"/>
  <c r="N43" i="1"/>
  <c r="M43" i="1"/>
  <c r="I43" i="1"/>
  <c r="L44" i="1" s="1"/>
  <c r="H43" i="1"/>
  <c r="K44" i="1" s="1"/>
  <c r="G43" i="1"/>
  <c r="J44" i="1" s="1"/>
  <c r="O42" i="1"/>
  <c r="N42" i="1"/>
  <c r="M42" i="1"/>
  <c r="I42" i="1"/>
  <c r="L43" i="1" s="1"/>
  <c r="H42" i="1"/>
  <c r="K43" i="1" s="1"/>
  <c r="G42" i="1"/>
  <c r="J43" i="1" s="1"/>
  <c r="O41" i="1"/>
  <c r="N41" i="1"/>
  <c r="M41" i="1"/>
  <c r="I41" i="1"/>
  <c r="L42" i="1" s="1"/>
  <c r="H41" i="1"/>
  <c r="K42" i="1" s="1"/>
  <c r="G41" i="1"/>
  <c r="J42" i="1" s="1"/>
  <c r="O40" i="1"/>
  <c r="N40" i="1"/>
  <c r="M40" i="1"/>
  <c r="I40" i="1"/>
  <c r="L41" i="1" s="1"/>
  <c r="H40" i="1"/>
  <c r="K41" i="1" s="1"/>
  <c r="G40" i="1"/>
  <c r="J41" i="1" s="1"/>
  <c r="O39" i="1"/>
  <c r="N39" i="1"/>
  <c r="M39" i="1"/>
  <c r="I39" i="1"/>
  <c r="L40" i="1" s="1"/>
  <c r="H39" i="1"/>
  <c r="K40" i="1" s="1"/>
  <c r="G39" i="1"/>
  <c r="J40" i="1" s="1"/>
  <c r="O38" i="1"/>
  <c r="I38" i="1" s="1"/>
  <c r="L39" i="1" s="1"/>
  <c r="N38" i="1"/>
  <c r="M38" i="1"/>
  <c r="H38" i="1"/>
  <c r="K39" i="1" s="1"/>
  <c r="G38" i="1"/>
  <c r="J39" i="1" s="1"/>
  <c r="O37" i="1"/>
  <c r="I37" i="1" s="1"/>
  <c r="L38" i="1" s="1"/>
  <c r="N37" i="1"/>
  <c r="M37" i="1"/>
  <c r="H37" i="1"/>
  <c r="K38" i="1" s="1"/>
  <c r="G37" i="1"/>
  <c r="J38" i="1" s="1"/>
  <c r="O36" i="1"/>
  <c r="N36" i="1"/>
  <c r="M36" i="1"/>
  <c r="I36" i="1"/>
  <c r="L37" i="1" s="1"/>
  <c r="H36" i="1"/>
  <c r="K37" i="1" s="1"/>
  <c r="G36" i="1"/>
  <c r="J37" i="1" s="1"/>
  <c r="O35" i="1"/>
  <c r="N35" i="1"/>
  <c r="M35" i="1"/>
  <c r="I35" i="1"/>
  <c r="L36" i="1" s="1"/>
  <c r="H35" i="1"/>
  <c r="K36" i="1" s="1"/>
  <c r="G35" i="1"/>
  <c r="J36" i="1" s="1"/>
  <c r="O34" i="1"/>
  <c r="I34" i="1" s="1"/>
  <c r="L35" i="1" s="1"/>
  <c r="N34" i="1"/>
  <c r="M34" i="1"/>
  <c r="H34" i="1"/>
  <c r="K35" i="1" s="1"/>
  <c r="G34" i="1"/>
  <c r="J35" i="1" s="1"/>
  <c r="O33" i="1"/>
  <c r="N33" i="1"/>
  <c r="M33" i="1"/>
  <c r="I33" i="1"/>
  <c r="L34" i="1" s="1"/>
  <c r="H33" i="1"/>
  <c r="K34" i="1" s="1"/>
  <c r="G33" i="1"/>
  <c r="J34" i="1" s="1"/>
  <c r="O32" i="1"/>
  <c r="I32" i="1" s="1"/>
  <c r="L33" i="1" s="1"/>
  <c r="N32" i="1"/>
  <c r="M32" i="1"/>
  <c r="H32" i="1"/>
  <c r="K33" i="1" s="1"/>
  <c r="G32" i="1"/>
  <c r="J33" i="1" s="1"/>
  <c r="O31" i="1"/>
  <c r="N31" i="1"/>
  <c r="M31" i="1"/>
  <c r="I31" i="1"/>
  <c r="L32" i="1" s="1"/>
  <c r="H31" i="1"/>
  <c r="K32" i="1" s="1"/>
  <c r="G31" i="1"/>
  <c r="J32" i="1" s="1"/>
  <c r="O30" i="1"/>
  <c r="N30" i="1"/>
  <c r="M30" i="1"/>
  <c r="I30" i="1"/>
  <c r="L31" i="1" s="1"/>
  <c r="H30" i="1"/>
  <c r="K31" i="1" s="1"/>
  <c r="G30" i="1"/>
  <c r="J31" i="1" s="1"/>
  <c r="O29" i="1"/>
  <c r="I29" i="1" s="1"/>
  <c r="L30" i="1" s="1"/>
  <c r="N29" i="1"/>
  <c r="M29" i="1"/>
  <c r="H29" i="1"/>
  <c r="K30" i="1" s="1"/>
  <c r="G29" i="1"/>
  <c r="J30" i="1" s="1"/>
  <c r="O12" i="1"/>
  <c r="I12" i="1" s="1"/>
  <c r="L13" i="1" s="1"/>
  <c r="O13" i="1" s="1"/>
  <c r="I13" i="1" s="1"/>
  <c r="N12" i="1"/>
  <c r="M12" i="1"/>
  <c r="H12" i="1"/>
  <c r="K13" i="1" s="1"/>
  <c r="N13" i="1" s="1"/>
  <c r="G12" i="1"/>
  <c r="J13" i="1" s="1"/>
  <c r="M13" i="1" s="1"/>
  <c r="G13" i="1" s="1"/>
  <c r="O11" i="1"/>
  <c r="N11" i="1"/>
  <c r="M11" i="1"/>
  <c r="I11" i="1"/>
  <c r="L12" i="1" s="1"/>
  <c r="H11" i="1"/>
  <c r="K12" i="1" s="1"/>
  <c r="G11" i="1"/>
  <c r="J12" i="1" s="1"/>
  <c r="O10" i="1"/>
  <c r="I10" i="1" s="1"/>
  <c r="L11" i="1" s="1"/>
  <c r="N10" i="1"/>
  <c r="M10" i="1"/>
  <c r="H10" i="1"/>
  <c r="K11" i="1" s="1"/>
  <c r="G10" i="1"/>
  <c r="J11" i="1" s="1"/>
  <c r="O9" i="1"/>
  <c r="N9" i="1"/>
  <c r="M9" i="1"/>
  <c r="I9" i="1"/>
  <c r="L10" i="1" s="1"/>
  <c r="H9" i="1"/>
  <c r="K10" i="1" s="1"/>
  <c r="G9" i="1"/>
  <c r="J10" i="1" s="1"/>
  <c r="I8" i="1"/>
  <c r="L9" i="1" s="1"/>
  <c r="H8" i="1"/>
  <c r="K9" i="1" s="1"/>
  <c r="G8" i="1"/>
  <c r="J9" i="1" s="1"/>
  <c r="L14" i="1" l="1"/>
  <c r="O14" i="1" s="1"/>
  <c r="I14" i="1" s="1"/>
  <c r="H13" i="1"/>
  <c r="J14" i="1"/>
  <c r="M14" i="1" s="1"/>
  <c r="G14" i="1" s="1"/>
  <c r="F62" i="1"/>
  <c r="D62" i="1"/>
  <c r="E62" i="1"/>
  <c r="L15" i="1" l="1"/>
  <c r="O15" i="1" s="1"/>
  <c r="I15" i="1" s="1"/>
  <c r="K14" i="1"/>
  <c r="N14" i="1" s="1"/>
  <c r="H14" i="1" s="1"/>
  <c r="J15" i="1"/>
  <c r="M15" i="1" s="1"/>
  <c r="G15" i="1" s="1"/>
  <c r="L16" i="1" l="1"/>
  <c r="O16" i="1" s="1"/>
  <c r="I16" i="1" s="1"/>
  <c r="K15" i="1"/>
  <c r="N15" i="1" s="1"/>
  <c r="H15" i="1" s="1"/>
  <c r="J16" i="1"/>
  <c r="M16" i="1" s="1"/>
  <c r="G16" i="1" s="1"/>
  <c r="L17" i="1" l="1"/>
  <c r="O17" i="1" s="1"/>
  <c r="I17" i="1" s="1"/>
  <c r="K16" i="1"/>
  <c r="N16" i="1" s="1"/>
  <c r="J17" i="1"/>
  <c r="M17" i="1" s="1"/>
  <c r="H16" i="1" l="1"/>
  <c r="K17" i="1" s="1"/>
  <c r="N17" i="1" s="1"/>
  <c r="G17" i="1"/>
  <c r="J18" i="1" s="1"/>
  <c r="M18" i="1" s="1"/>
  <c r="L18" i="1"/>
  <c r="O18" i="1" s="1"/>
  <c r="I18" i="1" s="1"/>
  <c r="H17" i="1" l="1"/>
  <c r="K18" i="1" s="1"/>
  <c r="N18" i="1" s="1"/>
  <c r="G18" i="1"/>
  <c r="J19" i="1" s="1"/>
  <c r="M19" i="1" s="1"/>
  <c r="L19" i="1"/>
  <c r="O19" i="1" s="1"/>
  <c r="I19" i="1" s="1"/>
  <c r="H18" i="1" l="1"/>
  <c r="K19" i="1" s="1"/>
  <c r="N19" i="1" s="1"/>
  <c r="H19" i="1" s="1"/>
  <c r="G19" i="1"/>
  <c r="J20" i="1" s="1"/>
  <c r="M20" i="1" s="1"/>
  <c r="L20" i="1"/>
  <c r="O20" i="1" s="1"/>
  <c r="I20" i="1" s="1"/>
  <c r="G20" i="1" l="1"/>
  <c r="J21" i="1" s="1"/>
  <c r="M21" i="1" s="1"/>
  <c r="L21" i="1"/>
  <c r="O21" i="1" s="1"/>
  <c r="I21" i="1" s="1"/>
  <c r="K20" i="1"/>
  <c r="N20" i="1" s="1"/>
  <c r="H20" i="1" s="1"/>
  <c r="G21" i="1" l="1"/>
  <c r="J22" i="1" s="1"/>
  <c r="M22" i="1" s="1"/>
  <c r="G22" i="1" s="1"/>
  <c r="L22" i="1"/>
  <c r="O22" i="1" s="1"/>
  <c r="I22" i="1" s="1"/>
  <c r="K21" i="1"/>
  <c r="N21" i="1" s="1"/>
  <c r="H21" i="1" s="1"/>
  <c r="L23" i="1" l="1"/>
  <c r="O23" i="1" s="1"/>
  <c r="I23" i="1" s="1"/>
  <c r="K22" i="1"/>
  <c r="N22" i="1" s="1"/>
  <c r="H22" i="1" s="1"/>
  <c r="J23" i="1"/>
  <c r="M23" i="1" s="1"/>
  <c r="G23" i="1" s="1"/>
  <c r="L24" i="1" l="1"/>
  <c r="O24" i="1" s="1"/>
  <c r="I24" i="1" s="1"/>
  <c r="K23" i="1"/>
  <c r="N23" i="1" s="1"/>
  <c r="H23" i="1" s="1"/>
  <c r="J24" i="1"/>
  <c r="M24" i="1" s="1"/>
  <c r="G24" i="1" s="1"/>
  <c r="J25" i="1" s="1"/>
  <c r="M25" i="1" s="1"/>
  <c r="G25" i="1" s="1"/>
  <c r="J26" i="1" s="1"/>
  <c r="M26" i="1" s="1"/>
  <c r="G26" i="1" s="1"/>
  <c r="J27" i="1" s="1"/>
  <c r="M27" i="1" s="1"/>
  <c r="G27" i="1" s="1"/>
  <c r="J28" i="1" s="1"/>
  <c r="M28" i="1" s="1"/>
  <c r="G28" i="1" l="1"/>
  <c r="J29" i="1" s="1"/>
  <c r="M59" i="1"/>
  <c r="G59" i="1" s="1"/>
  <c r="G61" i="1" s="1"/>
  <c r="J61" i="1" s="1"/>
  <c r="L25" i="1"/>
  <c r="O25" i="1" s="1"/>
  <c r="I25" i="1" s="1"/>
  <c r="K24" i="1"/>
  <c r="N24" i="1" s="1"/>
  <c r="H24" i="1" s="1"/>
  <c r="L26" i="1" l="1"/>
  <c r="O26" i="1" s="1"/>
  <c r="I26" i="1" s="1"/>
  <c r="L27" i="1" s="1"/>
  <c r="O27" i="1" s="1"/>
  <c r="I27" i="1" s="1"/>
  <c r="K25" i="1"/>
  <c r="N25" i="1" s="1"/>
  <c r="H25" i="1" s="1"/>
  <c r="L28" i="1" l="1"/>
  <c r="O28" i="1" s="1"/>
  <c r="K26" i="1"/>
  <c r="N26" i="1" s="1"/>
  <c r="H26" i="1" s="1"/>
  <c r="I28" i="1" l="1"/>
  <c r="L29" i="1" s="1"/>
  <c r="O59" i="1"/>
  <c r="I59" i="1" s="1"/>
  <c r="I61" i="1" s="1"/>
  <c r="L61" i="1" s="1"/>
  <c r="K27" i="1"/>
  <c r="N27" i="1" s="1"/>
  <c r="H27" i="1" s="1"/>
  <c r="K28" i="1" l="1"/>
  <c r="N28" i="1" s="1"/>
  <c r="H28" i="1" l="1"/>
  <c r="K29" i="1" s="1"/>
  <c r="N59" i="1"/>
  <c r="H59" i="1" s="1"/>
  <c r="H61" i="1" s="1"/>
  <c r="K61" i="1" s="1"/>
</calcChain>
</file>

<file path=xl/sharedStrings.xml><?xml version="1.0" encoding="utf-8"?>
<sst xmlns="http://schemas.openxmlformats.org/spreadsheetml/2006/main" count="77" uniqueCount="72">
  <si>
    <t>通貨ペア</t>
    <rPh sb="0" eb="2">
      <t>ツウカ</t>
    </rPh>
    <phoneticPr fontId="3"/>
  </si>
  <si>
    <t>時間足</t>
    <rPh sb="0" eb="2">
      <t>ジカン</t>
    </rPh>
    <rPh sb="2" eb="3">
      <t>アシ</t>
    </rPh>
    <phoneticPr fontId="3"/>
  </si>
  <si>
    <t>4H足</t>
    <rPh sb="2" eb="3">
      <t>アシ</t>
    </rPh>
    <phoneticPr fontId="3"/>
  </si>
  <si>
    <t>当初資金</t>
    <rPh sb="0" eb="2">
      <t>トウショ</t>
    </rPh>
    <rPh sb="2" eb="4">
      <t>シキン</t>
    </rPh>
    <phoneticPr fontId="3"/>
  </si>
  <si>
    <t>エントリー理由</t>
    <rPh sb="5" eb="7">
      <t>リユウ</t>
    </rPh>
    <phoneticPr fontId="3"/>
  </si>
  <si>
    <t>決済理由</t>
    <rPh sb="0" eb="2">
      <t>ケッサイ</t>
    </rPh>
    <rPh sb="2" eb="4">
      <t>リユウ</t>
    </rPh>
    <phoneticPr fontId="3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</si>
  <si>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3"/>
  </si>
  <si>
    <t>No.</t>
    <phoneticPr fontId="3"/>
  </si>
  <si>
    <t>エントリー</t>
    <phoneticPr fontId="3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</si>
  <si>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3"/>
  </si>
  <si>
    <t>残金（円)</t>
    <rPh sb="0" eb="2">
      <t>ザンキン</t>
    </rPh>
    <rPh sb="3" eb="4">
      <t>エン</t>
    </rPh>
    <phoneticPr fontId="3"/>
  </si>
  <si>
    <t>損失上限（リスク3%）</t>
    <rPh sb="0" eb="2">
      <t>ソンシツ</t>
    </rPh>
    <rPh sb="2" eb="4">
      <t>ジョウゲン</t>
    </rPh>
    <phoneticPr fontId="3"/>
  </si>
  <si>
    <t>損益額</t>
    <rPh sb="0" eb="2">
      <t>ソンエキ</t>
    </rPh>
    <rPh sb="2" eb="3">
      <t>ガク</t>
    </rPh>
    <phoneticPr fontId="3"/>
  </si>
  <si>
    <t>日付</t>
    <rPh sb="0" eb="2">
      <t>ヒヅケ</t>
    </rPh>
    <phoneticPr fontId="3"/>
  </si>
  <si>
    <t>買い1／売り2</t>
    <rPh sb="0" eb="1">
      <t>カ</t>
    </rPh>
    <rPh sb="4" eb="5">
      <t>ウ</t>
    </rPh>
    <phoneticPr fontId="3"/>
  </si>
  <si>
    <t>当初</t>
    <rPh sb="0" eb="2">
      <t>トウショ</t>
    </rPh>
    <phoneticPr fontId="3"/>
  </si>
  <si>
    <t>勝数</t>
    <rPh sb="0" eb="1">
      <t>カ</t>
    </rPh>
    <rPh sb="1" eb="2">
      <t>スウ</t>
    </rPh>
    <phoneticPr fontId="3"/>
  </si>
  <si>
    <t>期間</t>
    <rPh sb="0" eb="2">
      <t>キカン</t>
    </rPh>
    <phoneticPr fontId="3"/>
  </si>
  <si>
    <t>日</t>
    <rPh sb="0" eb="1">
      <t>ヒ</t>
    </rPh>
    <phoneticPr fontId="3"/>
  </si>
  <si>
    <t>負数</t>
    <rPh sb="0" eb="1">
      <t>マ</t>
    </rPh>
    <rPh sb="1" eb="2">
      <t>スウ</t>
    </rPh>
    <phoneticPr fontId="3"/>
  </si>
  <si>
    <t>利益率</t>
    <rPh sb="0" eb="2">
      <t>リエキ</t>
    </rPh>
    <rPh sb="2" eb="3">
      <t>リツ</t>
    </rPh>
    <phoneticPr fontId="3"/>
  </si>
  <si>
    <t>月利</t>
    <rPh sb="0" eb="2">
      <t>ゲツリ</t>
    </rPh>
    <phoneticPr fontId="3"/>
  </si>
  <si>
    <t>引分</t>
    <rPh sb="0" eb="2">
      <t>ヒキワケ</t>
    </rPh>
    <phoneticPr fontId="3"/>
  </si>
  <si>
    <t>勝率</t>
    <rPh sb="0" eb="2">
      <t>ショウリツ</t>
    </rPh>
    <phoneticPr fontId="3"/>
  </si>
  <si>
    <t>気付き　質問</t>
  </si>
  <si>
    <t>感想</t>
  </si>
  <si>
    <t>今後</t>
  </si>
  <si>
    <t>検証終了通貨</t>
    <rPh sb="0" eb="2">
      <t>ケンショウ</t>
    </rPh>
    <rPh sb="2" eb="4">
      <t>シュウリョウ</t>
    </rPh>
    <rPh sb="4" eb="6">
      <t>ツウカ</t>
    </rPh>
    <phoneticPr fontId="11"/>
  </si>
  <si>
    <t>ルール</t>
    <phoneticPr fontId="11"/>
  </si>
  <si>
    <t>通貨ペア</t>
    <rPh sb="0" eb="2">
      <t>ツウカ</t>
    </rPh>
    <phoneticPr fontId="11"/>
  </si>
  <si>
    <t>日足</t>
    <rPh sb="0" eb="2">
      <t>ヒアシ</t>
    </rPh>
    <phoneticPr fontId="11"/>
  </si>
  <si>
    <t>終了日</t>
    <rPh sb="0" eb="3">
      <t>シュウリョウビ</t>
    </rPh>
    <phoneticPr fontId="11"/>
  </si>
  <si>
    <t>4Ｈ足</t>
    <rPh sb="2" eb="3">
      <t>アシ</t>
    </rPh>
    <phoneticPr fontId="11"/>
  </si>
  <si>
    <t>１Ｈ足</t>
    <rPh sb="2" eb="3">
      <t>アシ</t>
    </rPh>
    <phoneticPr fontId="11"/>
  </si>
  <si>
    <t>PB</t>
    <phoneticPr fontId="11"/>
  </si>
  <si>
    <t>EUR/USD</t>
    <phoneticPr fontId="11"/>
  </si>
  <si>
    <t>10MA・20MAの両方の上側にキャンドルがあれば買い方向、下側なら売り方向。MAに触れてEB出現でエントリー待ち、EB高値or安値ブレイクでエントリー。</t>
    <phoneticPr fontId="3"/>
  </si>
  <si>
    <t>NZD/USD</t>
    <phoneticPr fontId="3"/>
  </si>
  <si>
    <t>EB</t>
    <phoneticPr fontId="11"/>
  </si>
  <si>
    <t>https://gyazo.com/7762e665cf07fbf33218e1cbfe873c36</t>
  </si>
  <si>
    <t>https://gyazo.com/b6025d980b4d2f9db42dc0994e22227a</t>
  </si>
  <si>
    <t>https://gyazo.com/b5ac4fb36941a741dffeeaac8c2bf547</t>
  </si>
  <si>
    <t>https://gyazo.com/7d1e2ecc3540c63075e68252cdec6fa2</t>
  </si>
  <si>
    <t>https://gyazo.com/1cf7ecfdc8be273099d68945a39d883c</t>
  </si>
  <si>
    <t>https://gyazo.com/9285c66561adb05301fe3383816c3813</t>
  </si>
  <si>
    <t>https://gyazo.com/aebce3fbba6e6fa79da1451d0f667e64</t>
  </si>
  <si>
    <t>https://gyazo.com/fdc2d23d85fc5643a0791e37112af134</t>
  </si>
  <si>
    <t>https://gyazo.com/2533f7b950a456fbcec5a5f997774a0c</t>
  </si>
  <si>
    <t>https://gyazo.com/0c6584ee4c7447a56b43775e1fc77cd6</t>
  </si>
  <si>
    <t>https://gyazo.com/752492875164d42dd9679be55c778bfd</t>
  </si>
  <si>
    <t>https://gyazo.com/00c21b6a9fc0b937c36ac7bd234e9c59</t>
  </si>
  <si>
    <t>https://gyazo.com/68f3259afaed5c018c3e095b2cc0d417</t>
  </si>
  <si>
    <t>https://gyazo.com/afa5c258bd85c2a648d480d8ca443a4e</t>
  </si>
  <si>
    <t>https://gyazo.com/78bbe561679ad244a9604496926fa484</t>
  </si>
  <si>
    <t>https://gyazo.com/c04089690ce7c4f97a68ea5b864871b3</t>
  </si>
  <si>
    <t>https://gyazo.com/70e97c42ed3ca17b85b7fd752313a934</t>
  </si>
  <si>
    <t>https://gyazo.com/6ed969af1b772a9520698175ff1cc81d</t>
  </si>
  <si>
    <t>https://gyazo.com/51bbbeacc43b92ab5a9e8f0cbc7dd4cc</t>
  </si>
  <si>
    <t>https://gyazo.com/502b9f333bc99997f5e53134afa6d927</t>
  </si>
  <si>
    <t>https://gyazo.com/328e98354ee4fffbeab1054f18b416e4</t>
  </si>
  <si>
    <t>https://gyazo.com/65067280e671c39223eb538ef920d355</t>
  </si>
  <si>
    <t>https://gyazo.com/b83766e7855209039a55f4dba407a762</t>
  </si>
  <si>
    <t>https://gyazo.com/012265c0246a67627e4297a4a3bcf251</t>
  </si>
  <si>
    <t>https://gyazo.com/a45c21022d51097bc929614d79f6d001</t>
  </si>
  <si>
    <t>https://gyazo.com/8bb4a0dd7756c36f20d99aa6c608f0bc</t>
  </si>
  <si>
    <t>https://gyazo.com/7f8e04d90433dd017e56551261ff6ff6</t>
  </si>
  <si>
    <t>https://gyazo.com/b225566c715bb7144aa39cea4f352981</t>
  </si>
  <si>
    <t>https://gyazo.com/569f185c52868537bf6b500754b82108</t>
  </si>
  <si>
    <t>https://gyazo.com/f2fd0f2816dae4b188d04e477063d45f</t>
  </si>
  <si>
    <t>EBに対するFIBの引き方（起点、終点）をキチンと理解していなかったので、カリキュラムの動画を見て改めて検証しました、確認よろしくお願いいたします。</t>
    <rPh sb="3" eb="4">
      <t>タイ</t>
    </rPh>
    <rPh sb="10" eb="11">
      <t>ヒ</t>
    </rPh>
    <rPh sb="12" eb="13">
      <t>カタ</t>
    </rPh>
    <rPh sb="14" eb="16">
      <t>キテン</t>
    </rPh>
    <rPh sb="17" eb="19">
      <t>シュウテン</t>
    </rPh>
    <rPh sb="25" eb="27">
      <t>リカイ</t>
    </rPh>
    <rPh sb="44" eb="46">
      <t>ドウガ</t>
    </rPh>
    <rPh sb="47" eb="48">
      <t>ミ</t>
    </rPh>
    <rPh sb="49" eb="50">
      <t>アラタ</t>
    </rPh>
    <rPh sb="52" eb="54">
      <t>ケンショウ</t>
    </rPh>
    <rPh sb="59" eb="61">
      <t>カクニン</t>
    </rPh>
    <rPh sb="66" eb="67">
      <t>ネガ</t>
    </rPh>
    <phoneticPr fontId="3"/>
  </si>
  <si>
    <t>トレンドが強くでていないと負けやすい。まずはしっかりと初期のゾーンをみつるけること。</t>
    <rPh sb="5" eb="6">
      <t>ツヨ</t>
    </rPh>
    <rPh sb="13" eb="14">
      <t>マ</t>
    </rPh>
    <rPh sb="27" eb="29">
      <t>ショキ</t>
    </rPh>
    <phoneticPr fontId="3"/>
  </si>
  <si>
    <t>検証、検証、検証あるのみ。</t>
    <rPh sb="0" eb="2">
      <t>ケンショウ</t>
    </rPh>
    <rPh sb="3" eb="5">
      <t>ケンショウ</t>
    </rPh>
    <rPh sb="6" eb="8">
      <t>ケンショウ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</si>
</sst>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#,##0_ "/>
    <numFmt numFmtId="177" formatCode="#,##0_);[Red]\(#,##0\)"/>
    <numFmt numFmtId="178" formatCode="yyyy/m/d;@"/>
    <numFmt numFmtId="179" formatCode="0.0%"/>
  </numFmts>
  <fonts count="15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6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u/>
      <sz val="11"/>
      <color theme="10"/>
      <name val="游ゴシック"/>
      <family val="2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0.249977111117893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14" fillId="0" borderId="0" applyNumberFormat="0" applyFill="0" applyBorder="0" applyAlignment="0" applyProtection="0">
      <alignment vertical="center"/>
    </xf>
  </cellStyleXfs>
  <cellXfs count="94">
    <xf numFmtId="0" fontId="0" fillId="0" borderId="0" xfId="0">
      <alignment vertical="center"/>
    </xf>
    <xf numFmtId="0" fontId="2" fillId="0" borderId="0" xfId="0" applyFont="1">
      <alignment vertical="center"/>
    </xf>
    <xf numFmtId="176" fontId="0" fillId="0" borderId="0" xfId="0" applyNumberFormat="1">
      <alignment vertical="center"/>
    </xf>
    <xf numFmtId="0" fontId="2" fillId="0" borderId="1" xfId="0" applyFont="1" applyBorder="1">
      <alignment vertical="center"/>
    </xf>
    <xf numFmtId="0" fontId="4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8" xfId="0" applyFont="1" applyBorder="1">
      <alignment vertical="center"/>
    </xf>
    <xf numFmtId="0" fontId="4" fillId="0" borderId="8" xfId="0" applyFont="1" applyBorder="1">
      <alignment vertical="center"/>
    </xf>
    <xf numFmtId="0" fontId="2" fillId="0" borderId="5" xfId="0" applyFont="1" applyBorder="1">
      <alignment vertical="center"/>
    </xf>
    <xf numFmtId="0" fontId="2" fillId="0" borderId="6" xfId="0" applyFont="1" applyBorder="1">
      <alignment vertical="center"/>
    </xf>
    <xf numFmtId="0" fontId="2" fillId="0" borderId="7" xfId="0" applyFont="1" applyBorder="1">
      <alignment vertical="center"/>
    </xf>
    <xf numFmtId="0" fontId="5" fillId="0" borderId="9" xfId="0" applyFont="1" applyBorder="1">
      <alignment vertical="center"/>
    </xf>
    <xf numFmtId="0" fontId="0" fillId="0" borderId="9" xfId="0" applyBorder="1">
      <alignment vertical="center"/>
    </xf>
    <xf numFmtId="0" fontId="0" fillId="0" borderId="9" xfId="0" applyBorder="1" applyAlignment="1">
      <alignment horizontal="center" vertical="center"/>
    </xf>
    <xf numFmtId="0" fontId="2" fillId="0" borderId="2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4" xfId="0" applyFont="1" applyBorder="1">
      <alignment vertical="center"/>
    </xf>
    <xf numFmtId="177" fontId="5" fillId="0" borderId="5" xfId="0" applyNumberFormat="1" applyFont="1" applyBorder="1">
      <alignment vertical="center"/>
    </xf>
    <xf numFmtId="177" fontId="0" fillId="0" borderId="6" xfId="0" applyNumberFormat="1" applyBorder="1">
      <alignment vertical="center"/>
    </xf>
    <xf numFmtId="177" fontId="0" fillId="0" borderId="7" xfId="0" applyNumberFormat="1" applyBorder="1">
      <alignment vertical="center"/>
    </xf>
    <xf numFmtId="0" fontId="0" fillId="0" borderId="10" xfId="0" applyBorder="1">
      <alignment vertical="center"/>
    </xf>
    <xf numFmtId="178" fontId="0" fillId="0" borderId="1" xfId="0" applyNumberFormat="1" applyBorder="1">
      <alignment vertical="center"/>
    </xf>
    <xf numFmtId="0" fontId="0" fillId="0" borderId="2" xfId="0" applyBorder="1" applyAlignment="1">
      <alignment horizontal="center" vertical="center"/>
    </xf>
    <xf numFmtId="0" fontId="6" fillId="0" borderId="2" xfId="0" applyFont="1" applyBorder="1">
      <alignment vertical="center"/>
    </xf>
    <xf numFmtId="0" fontId="6" fillId="0" borderId="3" xfId="0" applyFont="1" applyBorder="1">
      <alignment vertical="center"/>
    </xf>
    <xf numFmtId="0" fontId="6" fillId="0" borderId="4" xfId="0" applyFont="1" applyBorder="1">
      <alignment vertical="center"/>
    </xf>
    <xf numFmtId="177" fontId="0" fillId="0" borderId="0" xfId="0" applyNumberFormat="1">
      <alignment vertical="center"/>
    </xf>
    <xf numFmtId="38" fontId="0" fillId="0" borderId="2" xfId="1" applyFont="1" applyBorder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178" fontId="0" fillId="0" borderId="11" xfId="0" applyNumberFormat="1" applyBorder="1">
      <alignment vertical="center"/>
    </xf>
    <xf numFmtId="0" fontId="0" fillId="0" borderId="10" xfId="0" applyBorder="1" applyAlignment="1">
      <alignment horizontal="center" vertical="center"/>
    </xf>
    <xf numFmtId="0" fontId="6" fillId="0" borderId="10" xfId="0" applyFont="1" applyBorder="1">
      <alignment vertical="center"/>
    </xf>
    <xf numFmtId="0" fontId="6" fillId="0" borderId="0" xfId="0" applyFont="1">
      <alignment vertical="center"/>
    </xf>
    <xf numFmtId="0" fontId="6" fillId="0" borderId="12" xfId="0" applyFont="1" applyBorder="1">
      <alignment vertical="center"/>
    </xf>
    <xf numFmtId="38" fontId="0" fillId="0" borderId="10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12" xfId="1" applyFont="1" applyBorder="1">
      <alignment vertical="center"/>
    </xf>
    <xf numFmtId="0" fontId="6" fillId="2" borderId="12" xfId="0" applyFont="1" applyFill="1" applyBorder="1">
      <alignment vertical="center"/>
    </xf>
    <xf numFmtId="178" fontId="0" fillId="0" borderId="8" xfId="0" applyNumberFormat="1" applyBorder="1">
      <alignment vertical="center"/>
    </xf>
    <xf numFmtId="0" fontId="0" fillId="0" borderId="13" xfId="0" applyBorder="1" applyAlignment="1">
      <alignment horizontal="center" vertical="center"/>
    </xf>
    <xf numFmtId="0" fontId="6" fillId="0" borderId="13" xfId="0" applyFont="1" applyBorder="1">
      <alignment vertical="center"/>
    </xf>
    <xf numFmtId="0" fontId="6" fillId="0" borderId="14" xfId="0" applyFont="1" applyBorder="1">
      <alignment vertical="center"/>
    </xf>
    <xf numFmtId="0" fontId="6" fillId="0" borderId="15" xfId="0" applyFont="1" applyBorder="1">
      <alignment vertical="center"/>
    </xf>
    <xf numFmtId="0" fontId="2" fillId="0" borderId="12" xfId="0" applyFont="1" applyBorder="1">
      <alignment vertical="center"/>
    </xf>
    <xf numFmtId="177" fontId="0" fillId="0" borderId="5" xfId="0" applyNumberFormat="1" applyBorder="1">
      <alignment vertical="center"/>
    </xf>
    <xf numFmtId="0" fontId="2" fillId="0" borderId="9" xfId="0" applyFont="1" applyBorder="1" applyAlignment="1">
      <alignment horizontal="center" vertical="center"/>
    </xf>
    <xf numFmtId="38" fontId="7" fillId="0" borderId="5" xfId="1" applyFont="1" applyFill="1" applyBorder="1">
      <alignment vertical="center"/>
    </xf>
    <xf numFmtId="0" fontId="7" fillId="0" borderId="7" xfId="0" applyFont="1" applyBorder="1">
      <alignment vertical="center"/>
    </xf>
    <xf numFmtId="38" fontId="0" fillId="0" borderId="5" xfId="0" applyNumberFormat="1" applyBorder="1">
      <alignment vertical="center"/>
    </xf>
    <xf numFmtId="38" fontId="0" fillId="0" borderId="6" xfId="0" applyNumberFormat="1" applyBorder="1">
      <alignment vertical="center"/>
    </xf>
    <xf numFmtId="38" fontId="0" fillId="0" borderId="7" xfId="0" applyNumberFormat="1" applyBorder="1">
      <alignment vertical="center"/>
    </xf>
    <xf numFmtId="0" fontId="0" fillId="0" borderId="12" xfId="0" applyBorder="1">
      <alignment vertical="center"/>
    </xf>
    <xf numFmtId="9" fontId="2" fillId="0" borderId="5" xfId="2" applyFont="1" applyBorder="1">
      <alignment vertical="center"/>
    </xf>
    <xf numFmtId="9" fontId="2" fillId="0" borderId="6" xfId="2" applyFont="1" applyBorder="1">
      <alignment vertical="center"/>
    </xf>
    <xf numFmtId="9" fontId="2" fillId="0" borderId="7" xfId="2" applyFont="1" applyBorder="1">
      <alignment vertical="center"/>
    </xf>
    <xf numFmtId="179" fontId="2" fillId="0" borderId="5" xfId="2" applyNumberFormat="1" applyFont="1" applyBorder="1">
      <alignment vertical="center"/>
    </xf>
    <xf numFmtId="179" fontId="2" fillId="0" borderId="9" xfId="2" applyNumberFormat="1" applyFont="1" applyBorder="1">
      <alignment vertical="center"/>
    </xf>
    <xf numFmtId="0" fontId="0" fillId="0" borderId="13" xfId="0" applyBorder="1">
      <alignment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9" fontId="2" fillId="0" borderId="5" xfId="0" applyNumberFormat="1" applyFont="1" applyBorder="1">
      <alignment vertical="center"/>
    </xf>
    <xf numFmtId="9" fontId="2" fillId="0" borderId="6" xfId="0" applyNumberFormat="1" applyFont="1" applyBorder="1">
      <alignment vertical="center"/>
    </xf>
    <xf numFmtId="9" fontId="2" fillId="0" borderId="7" xfId="0" applyNumberFormat="1" applyFont="1" applyBorder="1">
      <alignment vertical="center"/>
    </xf>
    <xf numFmtId="9" fontId="2" fillId="0" borderId="0" xfId="0" applyNumberFormat="1" applyFont="1">
      <alignment vertical="center"/>
    </xf>
    <xf numFmtId="0" fontId="9" fillId="0" borderId="0" xfId="3" applyFont="1" applyAlignment="1">
      <alignment horizontal="center" vertical="center"/>
    </xf>
    <xf numFmtId="0" fontId="8" fillId="0" borderId="0" xfId="3">
      <alignment vertical="center"/>
    </xf>
    <xf numFmtId="0" fontId="10" fillId="0" borderId="0" xfId="0" applyFont="1" applyAlignment="1">
      <alignment horizontal="left" vertical="center"/>
    </xf>
    <xf numFmtId="0" fontId="12" fillId="0" borderId="0" xfId="0" applyFont="1">
      <alignment vertical="center"/>
    </xf>
    <xf numFmtId="0" fontId="12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3" borderId="16" xfId="0" applyFont="1" applyFill="1" applyBorder="1" applyAlignment="1">
      <alignment horizontal="center" vertical="center"/>
    </xf>
    <xf numFmtId="0" fontId="13" fillId="3" borderId="16" xfId="0" applyFont="1" applyFill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14" fontId="13" fillId="0" borderId="16" xfId="0" applyNumberFormat="1" applyFont="1" applyBorder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0" fontId="14" fillId="0" borderId="0" xfId="4">
      <alignment vertical="center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8" fillId="0" borderId="0" xfId="3" applyAlignment="1">
      <alignment horizontal="left" vertical="top" wrapText="1"/>
    </xf>
    <xf numFmtId="0" fontId="8" fillId="0" borderId="0" xfId="3" applyAlignment="1">
      <alignment horizontal="left" vertical="top"/>
    </xf>
    <xf numFmtId="0" fontId="8" fillId="0" borderId="0" xfId="3" applyAlignment="1">
      <alignment vertical="top" wrapText="1"/>
    </xf>
    <xf numFmtId="0" fontId="8" fillId="0" borderId="0" xfId="3" applyAlignment="1">
      <alignment vertical="top"/>
    </xf>
    <xf numFmtId="14" fontId="13" fillId="4" borderId="16" xfId="0" applyNumberFormat="1" applyFont="1" applyFill="1" applyBorder="1" applyAlignment="1">
      <alignment horizontal="center" vertical="center"/>
    </xf>
  </cellXfs>
  <cellStyles count="5">
    <cellStyle name="パーセント" xfId="2" builtinId="5"/>
    <cellStyle name="ハイパーリンク" xfId="4" builtinId="8"/>
    <cellStyle name="桁区切り" xfId="1" builtinId="6"/>
    <cellStyle name="標準" xfId="0" builtinId="0"/>
    <cellStyle name="標準 2" xfId="3" xr:uid="{C83717E0-2B55-475F-9ADB-6045E583037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443865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C1A70BFC-029A-4B2E-B675-C4723B811BB9}"/>
            </a:ext>
          </a:extLst>
        </xdr:cNvPr>
        <xdr:cNvSpPr>
          <a:spLocks noChangeArrowheads="1"/>
        </xdr:cNvSpPr>
      </xdr:nvSpPr>
      <xdr:spPr bwMode="auto">
        <a:xfrm rot="856518">
          <a:off x="5374005" y="2428875"/>
          <a:ext cx="527685" cy="927735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411B0728-A462-40B1-BC7A-9F4534D81698}"/>
            </a:ext>
          </a:extLst>
        </xdr:cNvPr>
        <xdr:cNvSpPr>
          <a:spLocks noChangeArrowheads="1"/>
        </xdr:cNvSpPr>
      </xdr:nvSpPr>
      <xdr:spPr bwMode="auto">
        <a:xfrm>
          <a:off x="6055995" y="109651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A72EDCE5-D489-4677-886D-4368B3D0F140}"/>
            </a:ext>
          </a:extLst>
        </xdr:cNvPr>
        <xdr:cNvSpPr>
          <a:spLocks noChangeArrowheads="1"/>
        </xdr:cNvSpPr>
      </xdr:nvSpPr>
      <xdr:spPr bwMode="auto">
        <a:xfrm>
          <a:off x="6276975" y="5640705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B81BB479-325E-4874-BDF4-DAF598D01F27}"/>
            </a:ext>
          </a:extLst>
        </xdr:cNvPr>
        <xdr:cNvSpPr>
          <a:spLocks noChangeArrowheads="1"/>
        </xdr:cNvSpPr>
      </xdr:nvSpPr>
      <xdr:spPr bwMode="auto">
        <a:xfrm>
          <a:off x="8195310" y="1400365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7541DEA2-3CBD-49B1-91F7-13C5C70D8F49}"/>
            </a:ext>
          </a:extLst>
        </xdr:cNvPr>
        <xdr:cNvSpPr>
          <a:spLocks noChangeArrowheads="1"/>
        </xdr:cNvSpPr>
      </xdr:nvSpPr>
      <xdr:spPr bwMode="auto">
        <a:xfrm>
          <a:off x="3838575" y="2478786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83C15A1C-17E4-4D49-A12B-D39CB0C703FA}"/>
            </a:ext>
          </a:extLst>
        </xdr:cNvPr>
        <xdr:cNvSpPr>
          <a:spLocks noChangeArrowheads="1"/>
        </xdr:cNvSpPr>
      </xdr:nvSpPr>
      <xdr:spPr bwMode="auto">
        <a:xfrm>
          <a:off x="4351020" y="24462105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E8D87AF4-4315-46B7-91C3-36F6E1F6570C}"/>
            </a:ext>
          </a:extLst>
        </xdr:cNvPr>
        <xdr:cNvSpPr>
          <a:spLocks noChangeArrowheads="1"/>
        </xdr:cNvSpPr>
      </xdr:nvSpPr>
      <xdr:spPr bwMode="auto">
        <a:xfrm>
          <a:off x="4765766" y="2427351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21CC3D84-0168-413E-B09A-726A2CE8A3CB}"/>
            </a:ext>
          </a:extLst>
        </xdr:cNvPr>
        <xdr:cNvSpPr>
          <a:spLocks noChangeArrowheads="1"/>
        </xdr:cNvSpPr>
      </xdr:nvSpPr>
      <xdr:spPr bwMode="auto">
        <a:xfrm>
          <a:off x="4916805" y="19025235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E8FB7621-8CC6-4C71-BEC0-57E74723A689}"/>
            </a:ext>
          </a:extLst>
        </xdr:cNvPr>
        <xdr:cNvSpPr>
          <a:spLocks noChangeArrowheads="1"/>
        </xdr:cNvSpPr>
      </xdr:nvSpPr>
      <xdr:spPr bwMode="auto">
        <a:xfrm>
          <a:off x="5734050" y="1863471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0454F0EC-68BC-4648-95C2-29CD3175F6B6}"/>
            </a:ext>
          </a:extLst>
        </xdr:cNvPr>
        <xdr:cNvSpPr>
          <a:spLocks noChangeArrowheads="1"/>
        </xdr:cNvSpPr>
      </xdr:nvSpPr>
      <xdr:spPr bwMode="auto">
        <a:xfrm>
          <a:off x="7698105" y="3235833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D0A4DD6C-41E6-4B6B-AB99-C183C61ABA2A}"/>
            </a:ext>
          </a:extLst>
        </xdr:cNvPr>
        <xdr:cNvSpPr>
          <a:spLocks noChangeArrowheads="1"/>
        </xdr:cNvSpPr>
      </xdr:nvSpPr>
      <xdr:spPr bwMode="auto">
        <a:xfrm>
          <a:off x="9585960" y="325983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7FD591D9-1F55-4AC6-AE7C-53083B54CD4F}"/>
            </a:ext>
          </a:extLst>
        </xdr:cNvPr>
        <xdr:cNvSpPr>
          <a:spLocks noChangeArrowheads="1"/>
        </xdr:cNvSpPr>
      </xdr:nvSpPr>
      <xdr:spPr bwMode="auto">
        <a:xfrm>
          <a:off x="9296400" y="40426005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72049776-6272-4E87-B07A-ED59C40EB474}"/>
            </a:ext>
          </a:extLst>
        </xdr:cNvPr>
        <xdr:cNvSpPr>
          <a:spLocks noChangeArrowheads="1"/>
        </xdr:cNvSpPr>
      </xdr:nvSpPr>
      <xdr:spPr bwMode="auto">
        <a:xfrm>
          <a:off x="5153025" y="4976241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0874210A-9A30-4363-85F3-F915A399C4E7}"/>
            </a:ext>
          </a:extLst>
        </xdr:cNvPr>
        <xdr:cNvSpPr>
          <a:spLocks noChangeArrowheads="1"/>
        </xdr:cNvSpPr>
      </xdr:nvSpPr>
      <xdr:spPr bwMode="auto">
        <a:xfrm>
          <a:off x="7393305" y="4831461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26501029-7E08-44A1-A64B-CA04C95FFFCA}"/>
            </a:ext>
          </a:extLst>
        </xdr:cNvPr>
        <xdr:cNvSpPr>
          <a:spLocks noChangeArrowheads="1"/>
        </xdr:cNvSpPr>
      </xdr:nvSpPr>
      <xdr:spPr bwMode="auto">
        <a:xfrm>
          <a:off x="6004016" y="5689473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B8BB1323-2239-4ECB-A8B1-30476A50110F}"/>
            </a:ext>
          </a:extLst>
        </xdr:cNvPr>
        <xdr:cNvSpPr txBox="1"/>
      </xdr:nvSpPr>
      <xdr:spPr>
        <a:xfrm>
          <a:off x="7496320" y="5964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96DDB2B7-80B5-4F6C-A641-C39752DD5D74}"/>
            </a:ext>
          </a:extLst>
        </xdr:cNvPr>
        <xdr:cNvSpPr>
          <a:spLocks noChangeArrowheads="1"/>
        </xdr:cNvSpPr>
      </xdr:nvSpPr>
      <xdr:spPr bwMode="auto">
        <a:xfrm>
          <a:off x="9043035" y="556279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3FE2BA93-2BD1-477E-BAF0-AC0D5F2D4140}"/>
            </a:ext>
          </a:extLst>
        </xdr:cNvPr>
        <xdr:cNvSpPr>
          <a:spLocks noChangeArrowheads="1"/>
        </xdr:cNvSpPr>
      </xdr:nvSpPr>
      <xdr:spPr bwMode="auto">
        <a:xfrm>
          <a:off x="4404360" y="643909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9E518C3F-CB54-497C-9DAA-61F168518E70}"/>
            </a:ext>
          </a:extLst>
        </xdr:cNvPr>
        <xdr:cNvSpPr>
          <a:spLocks noChangeArrowheads="1"/>
        </xdr:cNvSpPr>
      </xdr:nvSpPr>
      <xdr:spPr bwMode="auto">
        <a:xfrm>
          <a:off x="5459730" y="64406145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0201ADDC-8C3F-44F4-90AD-5EB2E7A0A2B3}"/>
            </a:ext>
          </a:extLst>
        </xdr:cNvPr>
        <xdr:cNvSpPr>
          <a:spLocks noChangeArrowheads="1"/>
        </xdr:cNvSpPr>
      </xdr:nvSpPr>
      <xdr:spPr bwMode="auto">
        <a:xfrm>
          <a:off x="5505450" y="7220331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0AF7E1F6-8B76-46A1-B2DE-38C5464E935D}"/>
            </a:ext>
          </a:extLst>
        </xdr:cNvPr>
        <xdr:cNvSpPr>
          <a:spLocks noChangeArrowheads="1"/>
        </xdr:cNvSpPr>
      </xdr:nvSpPr>
      <xdr:spPr bwMode="auto">
        <a:xfrm>
          <a:off x="6850380" y="73092945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2D2CCA9D-8BC2-437F-8D8C-999519BBC4F5}"/>
            </a:ext>
          </a:extLst>
        </xdr:cNvPr>
        <xdr:cNvSpPr>
          <a:spLocks noChangeArrowheads="1"/>
        </xdr:cNvSpPr>
      </xdr:nvSpPr>
      <xdr:spPr bwMode="auto">
        <a:xfrm>
          <a:off x="7393305" y="7362063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336D5636-5D75-418D-BD75-FE7663B88256}"/>
            </a:ext>
          </a:extLst>
        </xdr:cNvPr>
        <xdr:cNvSpPr>
          <a:spLocks noChangeArrowheads="1"/>
        </xdr:cNvSpPr>
      </xdr:nvSpPr>
      <xdr:spPr bwMode="auto">
        <a:xfrm>
          <a:off x="7660005" y="739444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1</xdr:row>
      <xdr:rowOff>0</xdr:rowOff>
    </xdr:from>
    <xdr:to>
      <xdr:col>29</xdr:col>
      <xdr:colOff>514350</xdr:colOff>
      <xdr:row>47</xdr:row>
      <xdr:rowOff>123825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006A09E4-A083-4332-AAE4-F53E996659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8125"/>
          <a:ext cx="18288000" cy="856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29</xdr:col>
      <xdr:colOff>466725</xdr:colOff>
      <xdr:row>94</xdr:row>
      <xdr:rowOff>76200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B664CC31-EA69-4A3B-A109-225F11E7E0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18240375" cy="851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29</xdr:col>
      <xdr:colOff>495300</xdr:colOff>
      <xdr:row>141</xdr:row>
      <xdr:rowOff>152400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B401D3CF-B900-43DC-AB58-F5FB7E0150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592675"/>
          <a:ext cx="18268950" cy="859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29</xdr:col>
      <xdr:colOff>504825</xdr:colOff>
      <xdr:row>188</xdr:row>
      <xdr:rowOff>76200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855EDE2B-810B-44BC-A34F-4CC9478E6C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269950"/>
          <a:ext cx="18278475" cy="851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189</xdr:row>
      <xdr:rowOff>0</xdr:rowOff>
    </xdr:from>
    <xdr:to>
      <xdr:col>29</xdr:col>
      <xdr:colOff>495300</xdr:colOff>
      <xdr:row>235</xdr:row>
      <xdr:rowOff>142875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BBF58534-F888-4AB4-A6C6-95046396D1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947225"/>
          <a:ext cx="18268950" cy="858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236</xdr:row>
      <xdr:rowOff>0</xdr:rowOff>
    </xdr:from>
    <xdr:to>
      <xdr:col>29</xdr:col>
      <xdr:colOff>514350</xdr:colOff>
      <xdr:row>282</xdr:row>
      <xdr:rowOff>66675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4DD4DF43-BE34-4C95-B14F-877EFA400A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624500"/>
          <a:ext cx="18288000" cy="850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330</xdr:row>
      <xdr:rowOff>0</xdr:rowOff>
    </xdr:from>
    <xdr:to>
      <xdr:col>29</xdr:col>
      <xdr:colOff>485775</xdr:colOff>
      <xdr:row>376</xdr:row>
      <xdr:rowOff>171450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ED70C93C-71C3-4078-8A7D-1F642FCFD0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21900"/>
          <a:ext cx="18259425" cy="861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378</xdr:row>
      <xdr:rowOff>0</xdr:rowOff>
    </xdr:from>
    <xdr:to>
      <xdr:col>29</xdr:col>
      <xdr:colOff>514350</xdr:colOff>
      <xdr:row>424</xdr:row>
      <xdr:rowOff>104775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38BF81AB-CD0E-45AD-B9BD-BA594D56FC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780150"/>
          <a:ext cx="18288000" cy="8543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425</xdr:row>
      <xdr:rowOff>0</xdr:rowOff>
    </xdr:from>
    <xdr:to>
      <xdr:col>29</xdr:col>
      <xdr:colOff>504825</xdr:colOff>
      <xdr:row>471</xdr:row>
      <xdr:rowOff>142875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6A91C419-200B-4FCB-AE2C-0D63254CA6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400275"/>
          <a:ext cx="18278475" cy="858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473</xdr:row>
      <xdr:rowOff>0</xdr:rowOff>
    </xdr:from>
    <xdr:to>
      <xdr:col>29</xdr:col>
      <xdr:colOff>476250</xdr:colOff>
      <xdr:row>519</xdr:row>
      <xdr:rowOff>123825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2B7D9DD8-F371-4597-BA66-C0C1B7EF02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7201375"/>
          <a:ext cx="18249900" cy="856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521</xdr:row>
      <xdr:rowOff>0</xdr:rowOff>
    </xdr:from>
    <xdr:to>
      <xdr:col>29</xdr:col>
      <xdr:colOff>504825</xdr:colOff>
      <xdr:row>567</xdr:row>
      <xdr:rowOff>171450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09B59A0A-6FB3-4850-896C-20E17BFA2E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6059625"/>
          <a:ext cx="18278475" cy="861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569</xdr:row>
      <xdr:rowOff>0</xdr:rowOff>
    </xdr:from>
    <xdr:to>
      <xdr:col>29</xdr:col>
      <xdr:colOff>514350</xdr:colOff>
      <xdr:row>615</xdr:row>
      <xdr:rowOff>104775</xdr:rowOff>
    </xdr:to>
    <xdr:pic>
      <xdr:nvPicPr>
        <xdr:cNvPr id="86" name="図 85">
          <a:extLst>
            <a:ext uri="{FF2B5EF4-FFF2-40B4-BE49-F238E27FC236}">
              <a16:creationId xmlns:a16="http://schemas.microsoft.com/office/drawing/2014/main" id="{5C362626-9E24-4FE1-B28E-F11820BA40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917875"/>
          <a:ext cx="18288000" cy="8543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617</xdr:row>
      <xdr:rowOff>0</xdr:rowOff>
    </xdr:from>
    <xdr:to>
      <xdr:col>29</xdr:col>
      <xdr:colOff>485775</xdr:colOff>
      <xdr:row>663</xdr:row>
      <xdr:rowOff>95250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A096CFB4-652F-435C-8E66-65B46894FF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3776125"/>
          <a:ext cx="18259425" cy="853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664</xdr:row>
      <xdr:rowOff>0</xdr:rowOff>
    </xdr:from>
    <xdr:to>
      <xdr:col>29</xdr:col>
      <xdr:colOff>457200</xdr:colOff>
      <xdr:row>710</xdr:row>
      <xdr:rowOff>85725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19E2FFCB-A406-4DB3-BA62-E2D1FAFA23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2453400"/>
          <a:ext cx="18230850" cy="852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711</xdr:row>
      <xdr:rowOff>0</xdr:rowOff>
    </xdr:from>
    <xdr:to>
      <xdr:col>29</xdr:col>
      <xdr:colOff>428625</xdr:colOff>
      <xdr:row>757</xdr:row>
      <xdr:rowOff>123825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247BADF9-5E48-4C12-9CB2-0505206290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1130675"/>
          <a:ext cx="18202275" cy="856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758</xdr:row>
      <xdr:rowOff>0</xdr:rowOff>
    </xdr:from>
    <xdr:to>
      <xdr:col>29</xdr:col>
      <xdr:colOff>466725</xdr:colOff>
      <xdr:row>804</xdr:row>
      <xdr:rowOff>190500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5C819731-54CB-4156-B49A-B34B9E8321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9807950"/>
          <a:ext cx="18240375" cy="862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806</xdr:row>
      <xdr:rowOff>0</xdr:rowOff>
    </xdr:from>
    <xdr:to>
      <xdr:col>29</xdr:col>
      <xdr:colOff>476250</xdr:colOff>
      <xdr:row>852</xdr:row>
      <xdr:rowOff>95250</xdr:rowOff>
    </xdr:to>
    <xdr:pic>
      <xdr:nvPicPr>
        <xdr:cNvPr id="95" name="図 94">
          <a:extLst>
            <a:ext uri="{FF2B5EF4-FFF2-40B4-BE49-F238E27FC236}">
              <a16:creationId xmlns:a16="http://schemas.microsoft.com/office/drawing/2014/main" id="{159DC7E7-C34E-49D2-86DA-A6FC827AB0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8723350"/>
          <a:ext cx="18249900" cy="853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853</xdr:row>
      <xdr:rowOff>0</xdr:rowOff>
    </xdr:from>
    <xdr:to>
      <xdr:col>29</xdr:col>
      <xdr:colOff>495300</xdr:colOff>
      <xdr:row>899</xdr:row>
      <xdr:rowOff>133350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E245B085-77B5-4C6E-9C83-4B043D6B3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7400625"/>
          <a:ext cx="18268950" cy="857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900</xdr:row>
      <xdr:rowOff>0</xdr:rowOff>
    </xdr:from>
    <xdr:to>
      <xdr:col>29</xdr:col>
      <xdr:colOff>504825</xdr:colOff>
      <xdr:row>946</xdr:row>
      <xdr:rowOff>161925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5869A1A2-2259-431A-8DE4-F3A7BBF8C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6020750"/>
          <a:ext cx="18278475" cy="8601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948</xdr:row>
      <xdr:rowOff>0</xdr:rowOff>
    </xdr:from>
    <xdr:to>
      <xdr:col>29</xdr:col>
      <xdr:colOff>419100</xdr:colOff>
      <xdr:row>994</xdr:row>
      <xdr:rowOff>114300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88E99BF2-B962-4DBA-99CD-1E44A0D021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4821850"/>
          <a:ext cx="18192750" cy="8553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996</xdr:row>
      <xdr:rowOff>0</xdr:rowOff>
    </xdr:from>
    <xdr:to>
      <xdr:col>29</xdr:col>
      <xdr:colOff>466725</xdr:colOff>
      <xdr:row>1042</xdr:row>
      <xdr:rowOff>161925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26C460A4-FF20-47BB-9112-DD269DC5A8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3622950"/>
          <a:ext cx="18240375" cy="8601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1044</xdr:row>
      <xdr:rowOff>0</xdr:rowOff>
    </xdr:from>
    <xdr:to>
      <xdr:col>29</xdr:col>
      <xdr:colOff>485775</xdr:colOff>
      <xdr:row>1090</xdr:row>
      <xdr:rowOff>123825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1CDAB297-66D7-4DD8-BCEE-FA6B476B4E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2424050"/>
          <a:ext cx="18259425" cy="856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1091</xdr:row>
      <xdr:rowOff>0</xdr:rowOff>
    </xdr:from>
    <xdr:to>
      <xdr:col>29</xdr:col>
      <xdr:colOff>476250</xdr:colOff>
      <xdr:row>1137</xdr:row>
      <xdr:rowOff>114300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A558F9D1-0142-44EF-B718-82316BCCAE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1044175"/>
          <a:ext cx="18249900" cy="8553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1139</xdr:row>
      <xdr:rowOff>0</xdr:rowOff>
    </xdr:from>
    <xdr:to>
      <xdr:col>29</xdr:col>
      <xdr:colOff>485775</xdr:colOff>
      <xdr:row>1185</xdr:row>
      <xdr:rowOff>123825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A217C5B2-C099-437D-8E8F-E948383691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845275"/>
          <a:ext cx="18259425" cy="856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1187</xdr:row>
      <xdr:rowOff>0</xdr:rowOff>
    </xdr:from>
    <xdr:to>
      <xdr:col>29</xdr:col>
      <xdr:colOff>457200</xdr:colOff>
      <xdr:row>1233</xdr:row>
      <xdr:rowOff>152400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AE4D30CD-E9B7-4EA8-B301-8B3A42B97D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8646375"/>
          <a:ext cx="18230850" cy="859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1235</xdr:row>
      <xdr:rowOff>0</xdr:rowOff>
    </xdr:from>
    <xdr:to>
      <xdr:col>29</xdr:col>
      <xdr:colOff>428625</xdr:colOff>
      <xdr:row>1281</xdr:row>
      <xdr:rowOff>142875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3C093BA8-F0A6-4BD0-855A-C28A3ABD75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7447475"/>
          <a:ext cx="18202275" cy="858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1283</xdr:row>
      <xdr:rowOff>0</xdr:rowOff>
    </xdr:from>
    <xdr:to>
      <xdr:col>29</xdr:col>
      <xdr:colOff>466725</xdr:colOff>
      <xdr:row>1329</xdr:row>
      <xdr:rowOff>57150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87C7C9DA-7246-462F-AEF9-92A4FAC1D4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6248575"/>
          <a:ext cx="18240375" cy="849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1330</xdr:row>
      <xdr:rowOff>0</xdr:rowOff>
    </xdr:from>
    <xdr:to>
      <xdr:col>29</xdr:col>
      <xdr:colOff>476250</xdr:colOff>
      <xdr:row>1376</xdr:row>
      <xdr:rowOff>104775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B4747F80-4D7C-4717-A95F-45A0DC7D0E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4868700"/>
          <a:ext cx="18249900" cy="8543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1378</xdr:row>
      <xdr:rowOff>0</xdr:rowOff>
    </xdr:from>
    <xdr:to>
      <xdr:col>29</xdr:col>
      <xdr:colOff>514350</xdr:colOff>
      <xdr:row>1424</xdr:row>
      <xdr:rowOff>95250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DAB4A1C8-5D81-4900-A6FA-D9844BE225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3669800"/>
          <a:ext cx="18288000" cy="853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283</xdr:row>
      <xdr:rowOff>0</xdr:rowOff>
    </xdr:from>
    <xdr:to>
      <xdr:col>29</xdr:col>
      <xdr:colOff>476250</xdr:colOff>
      <xdr:row>329</xdr:row>
      <xdr:rowOff>152400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6315E9C1-2324-47CA-9C38-FF46DF2502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301775"/>
          <a:ext cx="18249900" cy="859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gyazo.com/fdc2d23d85fc5643a0791e37112af134" TargetMode="External"/><Relationship Id="rId13" Type="http://schemas.openxmlformats.org/officeDocument/2006/relationships/hyperlink" Target="https://gyazo.com/68f3259afaed5c018c3e095b2cc0d417" TargetMode="External"/><Relationship Id="rId18" Type="http://schemas.openxmlformats.org/officeDocument/2006/relationships/hyperlink" Target="https://gyazo.com/6ed969af1b772a9520698175ff1cc81d" TargetMode="External"/><Relationship Id="rId26" Type="http://schemas.openxmlformats.org/officeDocument/2006/relationships/hyperlink" Target="https://gyazo.com/8bb4a0dd7756c36f20d99aa6c608f0bc" TargetMode="External"/><Relationship Id="rId3" Type="http://schemas.openxmlformats.org/officeDocument/2006/relationships/hyperlink" Target="https://gyazo.com/b5ac4fb36941a741dffeeaac8c2bf547" TargetMode="External"/><Relationship Id="rId21" Type="http://schemas.openxmlformats.org/officeDocument/2006/relationships/hyperlink" Target="https://gyazo.com/328e98354ee4fffbeab1054f18b416e4" TargetMode="External"/><Relationship Id="rId7" Type="http://schemas.openxmlformats.org/officeDocument/2006/relationships/hyperlink" Target="https://gyazo.com/aebce3fbba6e6fa79da1451d0f667e64" TargetMode="External"/><Relationship Id="rId12" Type="http://schemas.openxmlformats.org/officeDocument/2006/relationships/hyperlink" Target="https://gyazo.com/00c21b6a9fc0b937c36ac7bd234e9c59" TargetMode="External"/><Relationship Id="rId17" Type="http://schemas.openxmlformats.org/officeDocument/2006/relationships/hyperlink" Target="https://gyazo.com/70e97c42ed3ca17b85b7fd752313a934" TargetMode="External"/><Relationship Id="rId25" Type="http://schemas.openxmlformats.org/officeDocument/2006/relationships/hyperlink" Target="https://gyazo.com/a45c21022d51097bc929614d79f6d001" TargetMode="External"/><Relationship Id="rId2" Type="http://schemas.openxmlformats.org/officeDocument/2006/relationships/hyperlink" Target="https://gyazo.com/b6025d980b4d2f9db42dc0994e22227a" TargetMode="External"/><Relationship Id="rId16" Type="http://schemas.openxmlformats.org/officeDocument/2006/relationships/hyperlink" Target="https://gyazo.com/c04089690ce7c4f97a68ea5b864871b3" TargetMode="External"/><Relationship Id="rId20" Type="http://schemas.openxmlformats.org/officeDocument/2006/relationships/hyperlink" Target="https://gyazo.com/502b9f333bc99997f5e53134afa6d927" TargetMode="External"/><Relationship Id="rId29" Type="http://schemas.openxmlformats.org/officeDocument/2006/relationships/hyperlink" Target="https://gyazo.com/569f185c52868537bf6b500754b82108" TargetMode="External"/><Relationship Id="rId1" Type="http://schemas.openxmlformats.org/officeDocument/2006/relationships/hyperlink" Target="https://gyazo.com/7762e665cf07fbf33218e1cbfe873c36" TargetMode="External"/><Relationship Id="rId6" Type="http://schemas.openxmlformats.org/officeDocument/2006/relationships/hyperlink" Target="https://gyazo.com/9285c66561adb05301fe3383816c3813" TargetMode="External"/><Relationship Id="rId11" Type="http://schemas.openxmlformats.org/officeDocument/2006/relationships/hyperlink" Target="https://gyazo.com/752492875164d42dd9679be55c778bfd" TargetMode="External"/><Relationship Id="rId24" Type="http://schemas.openxmlformats.org/officeDocument/2006/relationships/hyperlink" Target="https://gyazo.com/012265c0246a67627e4297a4a3bcf251" TargetMode="External"/><Relationship Id="rId5" Type="http://schemas.openxmlformats.org/officeDocument/2006/relationships/hyperlink" Target="https://gyazo.com/1cf7ecfdc8be273099d68945a39d883c" TargetMode="External"/><Relationship Id="rId15" Type="http://schemas.openxmlformats.org/officeDocument/2006/relationships/hyperlink" Target="https://gyazo.com/78bbe561679ad244a9604496926fa484" TargetMode="External"/><Relationship Id="rId23" Type="http://schemas.openxmlformats.org/officeDocument/2006/relationships/hyperlink" Target="https://gyazo.com/b83766e7855209039a55f4dba407a762" TargetMode="External"/><Relationship Id="rId28" Type="http://schemas.openxmlformats.org/officeDocument/2006/relationships/hyperlink" Target="https://gyazo.com/b225566c715bb7144aa39cea4f352981" TargetMode="External"/><Relationship Id="rId10" Type="http://schemas.openxmlformats.org/officeDocument/2006/relationships/hyperlink" Target="https://gyazo.com/0c6584ee4c7447a56b43775e1fc77cd6" TargetMode="External"/><Relationship Id="rId19" Type="http://schemas.openxmlformats.org/officeDocument/2006/relationships/hyperlink" Target="https://gyazo.com/51bbbeacc43b92ab5a9e8f0cbc7dd4cc" TargetMode="External"/><Relationship Id="rId31" Type="http://schemas.openxmlformats.org/officeDocument/2006/relationships/drawing" Target="../drawings/drawing1.xml"/><Relationship Id="rId4" Type="http://schemas.openxmlformats.org/officeDocument/2006/relationships/hyperlink" Target="https://gyazo.com/7d1e2ecc3540c63075e68252cdec6fa2" TargetMode="External"/><Relationship Id="rId9" Type="http://schemas.openxmlformats.org/officeDocument/2006/relationships/hyperlink" Target="https://gyazo.com/2533f7b950a456fbcec5a5f997774a0c" TargetMode="External"/><Relationship Id="rId14" Type="http://schemas.openxmlformats.org/officeDocument/2006/relationships/hyperlink" Target="https://gyazo.com/afa5c258bd85c2a648d480d8ca443a4e" TargetMode="External"/><Relationship Id="rId22" Type="http://schemas.openxmlformats.org/officeDocument/2006/relationships/hyperlink" Target="https://gyazo.com/65067280e671c39223eb538ef920d355" TargetMode="External"/><Relationship Id="rId27" Type="http://schemas.openxmlformats.org/officeDocument/2006/relationships/hyperlink" Target="https://gyazo.com/7f8e04d90433dd017e56551261ff6ff6" TargetMode="External"/><Relationship Id="rId30" Type="http://schemas.openxmlformats.org/officeDocument/2006/relationships/hyperlink" Target="https://gyazo.com/f2fd0f2816dae4b188d04e477063d45f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9EE2F-0178-44DD-A529-6C6281A9D8EE}">
  <dimension ref="A1:R64"/>
  <sheetViews>
    <sheetView tabSelected="1" topLeftCell="A10" workbookViewId="0">
      <selection activeCell="P9" sqref="P9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0</v>
      </c>
      <c r="C1" t="s">
        <v>37</v>
      </c>
    </row>
    <row r="2" spans="1:18" x14ac:dyDescent="0.4">
      <c r="A2" s="1" t="s">
        <v>1</v>
      </c>
      <c r="C2" t="s">
        <v>2</v>
      </c>
    </row>
    <row r="3" spans="1:18" x14ac:dyDescent="0.4">
      <c r="A3" s="1" t="s">
        <v>3</v>
      </c>
      <c r="C3" s="2">
        <v>100000</v>
      </c>
    </row>
    <row r="4" spans="1:18" x14ac:dyDescent="0.4">
      <c r="A4" s="1" t="s">
        <v>4</v>
      </c>
      <c r="C4" s="2" t="s">
        <v>36</v>
      </c>
    </row>
    <row r="5" spans="1:18" ht="19.5" thickBot="1" x14ac:dyDescent="0.45">
      <c r="A5" s="1" t="s">
        <v>5</v>
      </c>
      <c r="C5" s="2" t="s">
        <v>6</v>
      </c>
    </row>
    <row r="6" spans="1:18" ht="19.5" thickBot="1" x14ac:dyDescent="0.45">
      <c r="A6" s="3" t="s">
        <v>7</v>
      </c>
      <c r="B6" s="3" t="s">
        <v>8</v>
      </c>
      <c r="C6" s="3" t="s">
        <v>8</v>
      </c>
      <c r="D6" s="4" t="s">
        <v>9</v>
      </c>
      <c r="E6" s="5"/>
      <c r="F6" s="6"/>
      <c r="G6" s="81" t="s">
        <v>10</v>
      </c>
      <c r="H6" s="82"/>
      <c r="I6" s="83"/>
      <c r="J6" s="81" t="s">
        <v>11</v>
      </c>
      <c r="K6" s="82"/>
      <c r="L6" s="83"/>
      <c r="M6" s="81" t="s">
        <v>12</v>
      </c>
      <c r="N6" s="82"/>
      <c r="O6" s="83"/>
    </row>
    <row r="7" spans="1:18" ht="19.5" thickBot="1" x14ac:dyDescent="0.45">
      <c r="A7" s="7"/>
      <c r="B7" s="7" t="s">
        <v>13</v>
      </c>
      <c r="C7" s="8" t="s">
        <v>14</v>
      </c>
      <c r="D7" s="9">
        <v>1.27</v>
      </c>
      <c r="E7" s="10">
        <v>1.5</v>
      </c>
      <c r="F7" s="11">
        <v>2</v>
      </c>
      <c r="G7" s="9">
        <v>1.27</v>
      </c>
      <c r="H7" s="10">
        <v>1.5</v>
      </c>
      <c r="I7" s="11">
        <v>2</v>
      </c>
      <c r="J7" s="9">
        <v>1.27</v>
      </c>
      <c r="K7" s="10">
        <v>1.5</v>
      </c>
      <c r="L7" s="11">
        <v>2</v>
      </c>
      <c r="M7" s="9">
        <v>1.27</v>
      </c>
      <c r="N7" s="10">
        <v>1.5</v>
      </c>
      <c r="O7" s="11">
        <v>2</v>
      </c>
    </row>
    <row r="8" spans="1:18" ht="19.5" thickBot="1" x14ac:dyDescent="0.45">
      <c r="A8" s="12" t="s">
        <v>15</v>
      </c>
      <c r="B8" s="13"/>
      <c r="C8" s="14"/>
      <c r="D8" s="15"/>
      <c r="E8" s="16"/>
      <c r="F8" s="17"/>
      <c r="G8" s="18">
        <f>C3</f>
        <v>100000</v>
      </c>
      <c r="H8" s="19">
        <f>C3</f>
        <v>100000</v>
      </c>
      <c r="I8" s="20">
        <f>C3</f>
        <v>100000</v>
      </c>
      <c r="J8" s="84" t="s">
        <v>11</v>
      </c>
      <c r="K8" s="85"/>
      <c r="L8" s="86"/>
      <c r="M8" s="84"/>
      <c r="N8" s="85"/>
      <c r="O8" s="86"/>
    </row>
    <row r="9" spans="1:18" x14ac:dyDescent="0.4">
      <c r="A9" s="21">
        <v>1</v>
      </c>
      <c r="B9" s="22">
        <v>42496</v>
      </c>
      <c r="C9" s="23">
        <v>2</v>
      </c>
      <c r="D9" s="24">
        <v>1.27</v>
      </c>
      <c r="E9" s="25">
        <v>1.5</v>
      </c>
      <c r="F9" s="26">
        <v>2</v>
      </c>
      <c r="G9" s="27">
        <f>IF(D9="","",G8+M9)</f>
        <v>103810</v>
      </c>
      <c r="H9" s="27">
        <f t="shared" ref="H9:I24" si="0">IF(E9="","",H8+N9)</f>
        <v>104500</v>
      </c>
      <c r="I9" s="27">
        <f t="shared" si="0"/>
        <v>106000</v>
      </c>
      <c r="J9" s="28">
        <f>IF(G8="","",G8*0.03)</f>
        <v>3000</v>
      </c>
      <c r="K9" s="29">
        <f>IF(H8="","",H8*0.03)</f>
        <v>3000</v>
      </c>
      <c r="L9" s="30">
        <f>IF(I8="","",I8*0.03)</f>
        <v>3000</v>
      </c>
      <c r="M9" s="28">
        <f>IF(D9="","",J9*D9)</f>
        <v>3810</v>
      </c>
      <c r="N9" s="29">
        <f>IF(E9="","",K9*E9)</f>
        <v>4500</v>
      </c>
      <c r="O9" s="30">
        <f>IF(F9="","",L9*F9)</f>
        <v>6000</v>
      </c>
      <c r="P9" s="27"/>
      <c r="Q9" s="27"/>
      <c r="R9" s="27"/>
    </row>
    <row r="10" spans="1:18" x14ac:dyDescent="0.4">
      <c r="A10" s="21">
        <v>2</v>
      </c>
      <c r="B10" s="31">
        <v>42524</v>
      </c>
      <c r="C10" s="32">
        <v>1</v>
      </c>
      <c r="D10" s="33">
        <v>1.27</v>
      </c>
      <c r="E10" s="34">
        <v>1.5</v>
      </c>
      <c r="F10" s="35">
        <v>2</v>
      </c>
      <c r="G10" s="27">
        <f t="shared" ref="G10:I25" si="1">IF(D10="","",G9+M10)</f>
        <v>107765.16099999999</v>
      </c>
      <c r="H10" s="27">
        <f t="shared" si="0"/>
        <v>109202.5</v>
      </c>
      <c r="I10" s="27">
        <f t="shared" si="0"/>
        <v>112360</v>
      </c>
      <c r="J10" s="36">
        <f t="shared" ref="J10:L25" si="2">IF(G9="","",G9*0.03)</f>
        <v>3114.2999999999997</v>
      </c>
      <c r="K10" s="37">
        <f t="shared" si="2"/>
        <v>3135</v>
      </c>
      <c r="L10" s="38">
        <f t="shared" si="2"/>
        <v>3180</v>
      </c>
      <c r="M10" s="36">
        <f t="shared" ref="M10:O25" si="3">IF(D10="","",J10*D10)</f>
        <v>3955.1609999999996</v>
      </c>
      <c r="N10" s="37">
        <f t="shared" si="3"/>
        <v>4702.5</v>
      </c>
      <c r="O10" s="38">
        <f t="shared" si="3"/>
        <v>6360</v>
      </c>
      <c r="P10" s="27"/>
      <c r="Q10" s="27"/>
      <c r="R10" s="27"/>
    </row>
    <row r="11" spans="1:18" x14ac:dyDescent="0.4">
      <c r="A11" s="21">
        <v>3</v>
      </c>
      <c r="B11" s="31">
        <v>42541</v>
      </c>
      <c r="C11" s="32">
        <v>1</v>
      </c>
      <c r="D11" s="33">
        <v>1.27</v>
      </c>
      <c r="E11" s="34">
        <v>1.5</v>
      </c>
      <c r="F11" s="39">
        <v>2</v>
      </c>
      <c r="G11" s="27">
        <f t="shared" si="1"/>
        <v>111871.01363409999</v>
      </c>
      <c r="H11" s="27">
        <f t="shared" si="0"/>
        <v>114116.6125</v>
      </c>
      <c r="I11" s="27">
        <f t="shared" si="0"/>
        <v>119101.6</v>
      </c>
      <c r="J11" s="36">
        <f t="shared" si="2"/>
        <v>3232.9548299999997</v>
      </c>
      <c r="K11" s="37">
        <f t="shared" si="2"/>
        <v>3276.0749999999998</v>
      </c>
      <c r="L11" s="38">
        <f t="shared" si="2"/>
        <v>3370.7999999999997</v>
      </c>
      <c r="M11" s="36">
        <f t="shared" si="3"/>
        <v>4105.8526340999997</v>
      </c>
      <c r="N11" s="37">
        <f t="shared" si="3"/>
        <v>4914.1124999999993</v>
      </c>
      <c r="O11" s="38">
        <f t="shared" si="3"/>
        <v>6741.5999999999995</v>
      </c>
      <c r="P11" s="27"/>
      <c r="Q11" s="27"/>
      <c r="R11" s="27"/>
    </row>
    <row r="12" spans="1:18" x14ac:dyDescent="0.4">
      <c r="A12" s="21">
        <v>4</v>
      </c>
      <c r="B12" s="31">
        <v>42551</v>
      </c>
      <c r="C12" s="32">
        <v>1</v>
      </c>
      <c r="D12" s="33">
        <v>1.27</v>
      </c>
      <c r="E12" s="34">
        <v>1.5</v>
      </c>
      <c r="F12" s="35">
        <v>2</v>
      </c>
      <c r="G12" s="27">
        <f t="shared" si="1"/>
        <v>116133.29925355921</v>
      </c>
      <c r="H12" s="27">
        <f t="shared" si="0"/>
        <v>119251.8600625</v>
      </c>
      <c r="I12" s="27">
        <f t="shared" si="0"/>
        <v>126247.69600000001</v>
      </c>
      <c r="J12" s="36">
        <f t="shared" si="2"/>
        <v>3356.1304090229996</v>
      </c>
      <c r="K12" s="37">
        <f t="shared" si="2"/>
        <v>3423.4983750000001</v>
      </c>
      <c r="L12" s="38">
        <f t="shared" si="2"/>
        <v>3573.0480000000002</v>
      </c>
      <c r="M12" s="36">
        <f t="shared" si="3"/>
        <v>4262.2856194592096</v>
      </c>
      <c r="N12" s="37">
        <f t="shared" si="3"/>
        <v>5135.2475625000006</v>
      </c>
      <c r="O12" s="38">
        <f t="shared" si="3"/>
        <v>7146.0960000000005</v>
      </c>
      <c r="P12" s="27"/>
      <c r="Q12" s="27"/>
      <c r="R12" s="27"/>
    </row>
    <row r="13" spans="1:18" x14ac:dyDescent="0.4">
      <c r="A13" s="21">
        <v>5</v>
      </c>
      <c r="B13" s="31">
        <v>42566</v>
      </c>
      <c r="C13" s="32">
        <v>2</v>
      </c>
      <c r="D13" s="33">
        <v>1.27</v>
      </c>
      <c r="E13" s="34">
        <v>1.5</v>
      </c>
      <c r="F13" s="39">
        <v>2</v>
      </c>
      <c r="G13" s="27">
        <f t="shared" si="1"/>
        <v>120557.97795511982</v>
      </c>
      <c r="H13" s="27">
        <f t="shared" si="0"/>
        <v>124618.19376531249</v>
      </c>
      <c r="I13" s="27">
        <f t="shared" si="0"/>
        <v>133822.55776000003</v>
      </c>
      <c r="J13" s="36">
        <f t="shared" si="2"/>
        <v>3483.998977606776</v>
      </c>
      <c r="K13" s="37">
        <f t="shared" si="2"/>
        <v>3577.5558018749998</v>
      </c>
      <c r="L13" s="38">
        <f t="shared" si="2"/>
        <v>3787.4308800000003</v>
      </c>
      <c r="M13" s="36">
        <f t="shared" si="3"/>
        <v>4424.6787015606051</v>
      </c>
      <c r="N13" s="37">
        <f t="shared" si="3"/>
        <v>5366.3337028124997</v>
      </c>
      <c r="O13" s="38">
        <f t="shared" si="3"/>
        <v>7574.8617600000007</v>
      </c>
      <c r="P13" s="27"/>
      <c r="Q13" s="27"/>
      <c r="R13" s="27"/>
    </row>
    <row r="14" spans="1:18" x14ac:dyDescent="0.4">
      <c r="A14" s="21">
        <v>6</v>
      </c>
      <c r="B14" s="31">
        <v>42580</v>
      </c>
      <c r="C14" s="32">
        <v>1</v>
      </c>
      <c r="D14" s="33">
        <v>1.27</v>
      </c>
      <c r="E14" s="34">
        <v>1.5</v>
      </c>
      <c r="F14" s="35">
        <v>2</v>
      </c>
      <c r="G14" s="27">
        <f t="shared" si="1"/>
        <v>125151.23691520988</v>
      </c>
      <c r="H14" s="27">
        <f t="shared" si="0"/>
        <v>130226.01248475155</v>
      </c>
      <c r="I14" s="27">
        <f t="shared" si="0"/>
        <v>141851.91122560002</v>
      </c>
      <c r="J14" s="36">
        <f t="shared" si="2"/>
        <v>3616.7393386535941</v>
      </c>
      <c r="K14" s="37">
        <f t="shared" si="2"/>
        <v>3738.5458129593744</v>
      </c>
      <c r="L14" s="38">
        <f t="shared" si="2"/>
        <v>4014.6767328000005</v>
      </c>
      <c r="M14" s="36">
        <f t="shared" si="3"/>
        <v>4593.2589600900646</v>
      </c>
      <c r="N14" s="37">
        <f t="shared" si="3"/>
        <v>5607.8187194390612</v>
      </c>
      <c r="O14" s="38">
        <f t="shared" si="3"/>
        <v>8029.3534656000011</v>
      </c>
      <c r="P14" s="27"/>
      <c r="Q14" s="27"/>
      <c r="R14" s="27"/>
    </row>
    <row r="15" spans="1:18" x14ac:dyDescent="0.4">
      <c r="A15" s="21">
        <v>7</v>
      </c>
      <c r="B15" s="31">
        <v>42635</v>
      </c>
      <c r="C15" s="32">
        <v>1</v>
      </c>
      <c r="D15" s="33">
        <v>-1</v>
      </c>
      <c r="E15" s="34">
        <v>-1</v>
      </c>
      <c r="F15" s="35">
        <v>-1</v>
      </c>
      <c r="G15" s="27">
        <f t="shared" si="1"/>
        <v>121396.69980775358</v>
      </c>
      <c r="H15" s="27">
        <f t="shared" si="0"/>
        <v>126319.23211020901</v>
      </c>
      <c r="I15" s="27">
        <f t="shared" si="0"/>
        <v>137596.35388883203</v>
      </c>
      <c r="J15" s="36">
        <f t="shared" si="2"/>
        <v>3754.5371074562963</v>
      </c>
      <c r="K15" s="37">
        <f t="shared" si="2"/>
        <v>3906.7803745425463</v>
      </c>
      <c r="L15" s="38">
        <f t="shared" si="2"/>
        <v>4255.5573367680008</v>
      </c>
      <c r="M15" s="36">
        <f t="shared" si="3"/>
        <v>-3754.5371074562963</v>
      </c>
      <c r="N15" s="37">
        <f t="shared" si="3"/>
        <v>-3906.7803745425463</v>
      </c>
      <c r="O15" s="38">
        <f t="shared" si="3"/>
        <v>-4255.5573367680008</v>
      </c>
      <c r="P15" s="27"/>
      <c r="Q15" s="27"/>
      <c r="R15" s="27"/>
    </row>
    <row r="16" spans="1:18" x14ac:dyDescent="0.4">
      <c r="A16" s="21">
        <v>8</v>
      </c>
      <c r="B16" s="31">
        <v>42650</v>
      </c>
      <c r="C16" s="32">
        <v>2</v>
      </c>
      <c r="D16" s="33">
        <v>-1</v>
      </c>
      <c r="E16" s="34">
        <v>-1</v>
      </c>
      <c r="F16" s="35">
        <v>-1</v>
      </c>
      <c r="G16" s="27">
        <f t="shared" si="1"/>
        <v>117754.79881352097</v>
      </c>
      <c r="H16" s="27">
        <f t="shared" si="0"/>
        <v>122529.65514690273</v>
      </c>
      <c r="I16" s="27">
        <f t="shared" si="0"/>
        <v>133468.46327216708</v>
      </c>
      <c r="J16" s="36">
        <f t="shared" si="2"/>
        <v>3641.9009942326074</v>
      </c>
      <c r="K16" s="37">
        <f t="shared" si="2"/>
        <v>3789.57696330627</v>
      </c>
      <c r="L16" s="38">
        <f t="shared" si="2"/>
        <v>4127.8906166649613</v>
      </c>
      <c r="M16" s="36">
        <f t="shared" si="3"/>
        <v>-3641.9009942326074</v>
      </c>
      <c r="N16" s="37">
        <f t="shared" si="3"/>
        <v>-3789.57696330627</v>
      </c>
      <c r="O16" s="38">
        <f t="shared" si="3"/>
        <v>-4127.8906166649613</v>
      </c>
      <c r="P16" s="27"/>
      <c r="Q16" s="27"/>
      <c r="R16" s="27"/>
    </row>
    <row r="17" spans="1:18" x14ac:dyDescent="0.4">
      <c r="A17" s="21">
        <v>9</v>
      </c>
      <c r="B17" s="31">
        <v>42660</v>
      </c>
      <c r="C17" s="32">
        <v>1</v>
      </c>
      <c r="D17" s="33">
        <v>1.27</v>
      </c>
      <c r="E17" s="34">
        <v>1.5</v>
      </c>
      <c r="F17" s="35">
        <v>2</v>
      </c>
      <c r="G17" s="27">
        <f t="shared" si="1"/>
        <v>122241.25664831612</v>
      </c>
      <c r="H17" s="27">
        <f t="shared" si="0"/>
        <v>128043.48962851336</v>
      </c>
      <c r="I17" s="27">
        <f t="shared" si="0"/>
        <v>141476.57106849711</v>
      </c>
      <c r="J17" s="36">
        <f t="shared" si="2"/>
        <v>3532.643964405629</v>
      </c>
      <c r="K17" s="37">
        <f t="shared" si="2"/>
        <v>3675.8896544070817</v>
      </c>
      <c r="L17" s="38">
        <f t="shared" si="2"/>
        <v>4004.053898165012</v>
      </c>
      <c r="M17" s="36">
        <f t="shared" si="3"/>
        <v>4486.4578347951492</v>
      </c>
      <c r="N17" s="37">
        <f t="shared" si="3"/>
        <v>5513.8344816106228</v>
      </c>
      <c r="O17" s="38">
        <f t="shared" si="3"/>
        <v>8008.107796330024</v>
      </c>
      <c r="P17" s="27"/>
      <c r="Q17" s="27"/>
      <c r="R17" s="27"/>
    </row>
    <row r="18" spans="1:18" x14ac:dyDescent="0.4">
      <c r="A18" s="21">
        <v>10</v>
      </c>
      <c r="B18" s="31">
        <v>42663</v>
      </c>
      <c r="C18" s="32">
        <v>1</v>
      </c>
      <c r="D18" s="33">
        <v>-1</v>
      </c>
      <c r="E18" s="34">
        <v>-1</v>
      </c>
      <c r="F18" s="35">
        <v>-1</v>
      </c>
      <c r="G18" s="27">
        <f t="shared" si="1"/>
        <v>118574.01894886664</v>
      </c>
      <c r="H18" s="27">
        <f t="shared" si="0"/>
        <v>124202.18493965796</v>
      </c>
      <c r="I18" s="27">
        <f t="shared" si="0"/>
        <v>137232.27393644219</v>
      </c>
      <c r="J18" s="36">
        <f t="shared" si="2"/>
        <v>3667.2376994494834</v>
      </c>
      <c r="K18" s="37">
        <f t="shared" si="2"/>
        <v>3841.3046888554004</v>
      </c>
      <c r="L18" s="38">
        <f t="shared" si="2"/>
        <v>4244.2971320549132</v>
      </c>
      <c r="M18" s="36">
        <f t="shared" si="3"/>
        <v>-3667.2376994494834</v>
      </c>
      <c r="N18" s="37">
        <f t="shared" si="3"/>
        <v>-3841.3046888554004</v>
      </c>
      <c r="O18" s="38">
        <f t="shared" si="3"/>
        <v>-4244.2971320549132</v>
      </c>
      <c r="P18" s="27"/>
      <c r="Q18" s="27"/>
      <c r="R18" s="27"/>
    </row>
    <row r="19" spans="1:18" x14ac:dyDescent="0.4">
      <c r="A19" s="21">
        <v>11</v>
      </c>
      <c r="B19" s="31">
        <v>42675</v>
      </c>
      <c r="C19" s="32">
        <v>1</v>
      </c>
      <c r="D19" s="33">
        <v>1.27</v>
      </c>
      <c r="E19" s="34">
        <v>1.5</v>
      </c>
      <c r="F19" s="35">
        <v>2</v>
      </c>
      <c r="G19" s="27">
        <f t="shared" si="1"/>
        <v>123091.68907081845</v>
      </c>
      <c r="H19" s="27">
        <f t="shared" si="0"/>
        <v>129791.28326194258</v>
      </c>
      <c r="I19" s="27">
        <f t="shared" si="0"/>
        <v>145466.2103726287</v>
      </c>
      <c r="J19" s="36">
        <f t="shared" si="2"/>
        <v>3557.2205684659989</v>
      </c>
      <c r="K19" s="37">
        <f t="shared" si="2"/>
        <v>3726.0655481897388</v>
      </c>
      <c r="L19" s="38">
        <f t="shared" si="2"/>
        <v>4116.968218093265</v>
      </c>
      <c r="M19" s="36">
        <f t="shared" si="3"/>
        <v>4517.6701219518191</v>
      </c>
      <c r="N19" s="37">
        <f t="shared" si="3"/>
        <v>5589.098322284608</v>
      </c>
      <c r="O19" s="38">
        <f t="shared" si="3"/>
        <v>8233.93643618653</v>
      </c>
      <c r="P19" s="27"/>
      <c r="Q19" s="27"/>
      <c r="R19" s="27"/>
    </row>
    <row r="20" spans="1:18" x14ac:dyDescent="0.4">
      <c r="A20" s="21">
        <v>12</v>
      </c>
      <c r="B20" s="31">
        <v>42678</v>
      </c>
      <c r="C20" s="32">
        <v>1</v>
      </c>
      <c r="D20" s="33">
        <v>-1</v>
      </c>
      <c r="E20" s="34">
        <v>-1</v>
      </c>
      <c r="F20" s="35">
        <v>-1</v>
      </c>
      <c r="G20" s="27">
        <f t="shared" si="1"/>
        <v>119398.93839869389</v>
      </c>
      <c r="H20" s="27">
        <f t="shared" si="0"/>
        <v>125897.5447640843</v>
      </c>
      <c r="I20" s="27">
        <f t="shared" si="0"/>
        <v>141102.22406144984</v>
      </c>
      <c r="J20" s="36">
        <f t="shared" si="2"/>
        <v>3692.7506721245536</v>
      </c>
      <c r="K20" s="37">
        <f t="shared" si="2"/>
        <v>3893.7384978582772</v>
      </c>
      <c r="L20" s="38">
        <f t="shared" si="2"/>
        <v>4363.9863111788609</v>
      </c>
      <c r="M20" s="36">
        <f t="shared" si="3"/>
        <v>-3692.7506721245536</v>
      </c>
      <c r="N20" s="37">
        <f t="shared" si="3"/>
        <v>-3893.7384978582772</v>
      </c>
      <c r="O20" s="38">
        <f t="shared" si="3"/>
        <v>-4363.9863111788609</v>
      </c>
      <c r="P20" s="27"/>
      <c r="Q20" s="27"/>
      <c r="R20" s="27"/>
    </row>
    <row r="21" spans="1:18" x14ac:dyDescent="0.4">
      <c r="A21" s="21">
        <v>13</v>
      </c>
      <c r="B21" s="31">
        <v>42684</v>
      </c>
      <c r="C21" s="32">
        <v>2</v>
      </c>
      <c r="D21" s="33">
        <v>1.27</v>
      </c>
      <c r="E21" s="34">
        <v>1.5</v>
      </c>
      <c r="F21" s="35">
        <v>2</v>
      </c>
      <c r="G21" s="27">
        <f t="shared" si="1"/>
        <v>123948.03795168413</v>
      </c>
      <c r="H21" s="27">
        <f t="shared" si="0"/>
        <v>131562.93427846811</v>
      </c>
      <c r="I21" s="27">
        <f t="shared" si="0"/>
        <v>149568.35750513684</v>
      </c>
      <c r="J21" s="36">
        <f t="shared" si="2"/>
        <v>3581.9681519608166</v>
      </c>
      <c r="K21" s="37">
        <f t="shared" si="2"/>
        <v>3776.9263429225289</v>
      </c>
      <c r="L21" s="38">
        <f t="shared" si="2"/>
        <v>4233.0667218434955</v>
      </c>
      <c r="M21" s="36">
        <f t="shared" si="3"/>
        <v>4549.0995529902375</v>
      </c>
      <c r="N21" s="37">
        <f t="shared" si="3"/>
        <v>5665.3895143837935</v>
      </c>
      <c r="O21" s="38">
        <f t="shared" si="3"/>
        <v>8466.1334436869911</v>
      </c>
      <c r="P21" s="27"/>
      <c r="Q21" s="27"/>
      <c r="R21" s="27"/>
    </row>
    <row r="22" spans="1:18" x14ac:dyDescent="0.4">
      <c r="A22" s="21"/>
      <c r="B22" s="31">
        <v>42725</v>
      </c>
      <c r="C22" s="32">
        <v>2</v>
      </c>
      <c r="D22" s="33">
        <v>-1</v>
      </c>
      <c r="E22" s="34">
        <v>-1</v>
      </c>
      <c r="F22" s="35">
        <v>-1</v>
      </c>
      <c r="G22" s="27">
        <f t="shared" si="1"/>
        <v>120229.59681313361</v>
      </c>
      <c r="H22" s="27">
        <f t="shared" si="0"/>
        <v>127616.04625011406</v>
      </c>
      <c r="I22" s="27">
        <f t="shared" si="0"/>
        <v>145081.30677998273</v>
      </c>
      <c r="J22" s="36">
        <f t="shared" si="2"/>
        <v>3718.4411385505241</v>
      </c>
      <c r="K22" s="37">
        <f t="shared" si="2"/>
        <v>3946.8880283540429</v>
      </c>
      <c r="L22" s="38">
        <f t="shared" si="2"/>
        <v>4487.0507251541048</v>
      </c>
      <c r="M22" s="36">
        <f t="shared" si="3"/>
        <v>-3718.4411385505241</v>
      </c>
      <c r="N22" s="37">
        <f t="shared" si="3"/>
        <v>-3946.8880283540429</v>
      </c>
      <c r="O22" s="38">
        <f t="shared" si="3"/>
        <v>-4487.0507251541048</v>
      </c>
      <c r="P22" s="27"/>
      <c r="Q22" s="27"/>
      <c r="R22" s="27"/>
    </row>
    <row r="23" spans="1:18" x14ac:dyDescent="0.4">
      <c r="A23" s="21">
        <v>15</v>
      </c>
      <c r="B23" s="31">
        <v>42746</v>
      </c>
      <c r="C23" s="32">
        <v>1</v>
      </c>
      <c r="D23" s="33">
        <v>1.27</v>
      </c>
      <c r="E23" s="34">
        <v>1.5</v>
      </c>
      <c r="F23" s="39">
        <v>2</v>
      </c>
      <c r="G23" s="27">
        <f t="shared" si="1"/>
        <v>124810.344451714</v>
      </c>
      <c r="H23" s="27">
        <f t="shared" si="0"/>
        <v>133358.76833136918</v>
      </c>
      <c r="I23" s="27">
        <f t="shared" si="0"/>
        <v>153786.18518678169</v>
      </c>
      <c r="J23" s="36">
        <f t="shared" si="2"/>
        <v>3606.8879043940083</v>
      </c>
      <c r="K23" s="37">
        <f t="shared" si="2"/>
        <v>3828.4813875034215</v>
      </c>
      <c r="L23" s="38">
        <f t="shared" si="2"/>
        <v>4352.4392033994818</v>
      </c>
      <c r="M23" s="36">
        <f t="shared" si="3"/>
        <v>4580.7476385803902</v>
      </c>
      <c r="N23" s="37">
        <f t="shared" si="3"/>
        <v>5742.7220812551323</v>
      </c>
      <c r="O23" s="38">
        <f t="shared" si="3"/>
        <v>8704.8784067989636</v>
      </c>
      <c r="P23" s="27"/>
      <c r="Q23" s="27"/>
      <c r="R23" s="27"/>
    </row>
    <row r="24" spans="1:18" x14ac:dyDescent="0.4">
      <c r="A24" s="21">
        <v>16</v>
      </c>
      <c r="B24" s="31">
        <v>42786</v>
      </c>
      <c r="C24" s="32">
        <v>2</v>
      </c>
      <c r="D24" s="33">
        <v>1.27</v>
      </c>
      <c r="E24" s="34">
        <v>1.5</v>
      </c>
      <c r="F24" s="35">
        <v>2</v>
      </c>
      <c r="G24" s="27">
        <f t="shared" si="1"/>
        <v>129565.6185753243</v>
      </c>
      <c r="H24" s="27">
        <f t="shared" si="0"/>
        <v>139359.91290628081</v>
      </c>
      <c r="I24" s="27">
        <f t="shared" si="0"/>
        <v>163013.35629798859</v>
      </c>
      <c r="J24" s="36">
        <f t="shared" si="2"/>
        <v>3744.3103335514197</v>
      </c>
      <c r="K24" s="37">
        <f t="shared" si="2"/>
        <v>4000.7630499410752</v>
      </c>
      <c r="L24" s="38">
        <f t="shared" si="2"/>
        <v>4613.5855556034503</v>
      </c>
      <c r="M24" s="36">
        <f t="shared" si="3"/>
        <v>4755.2741236103029</v>
      </c>
      <c r="N24" s="37">
        <f t="shared" si="3"/>
        <v>6001.1445749116128</v>
      </c>
      <c r="O24" s="38">
        <f t="shared" si="3"/>
        <v>9227.1711112069006</v>
      </c>
      <c r="P24" s="27"/>
      <c r="Q24" s="27"/>
      <c r="R24" s="27"/>
    </row>
    <row r="25" spans="1:18" x14ac:dyDescent="0.4">
      <c r="A25" s="21">
        <v>17</v>
      </c>
      <c r="B25" s="31">
        <v>42801</v>
      </c>
      <c r="C25" s="32">
        <v>2</v>
      </c>
      <c r="D25" s="33">
        <v>1.27</v>
      </c>
      <c r="E25" s="34">
        <v>1.5</v>
      </c>
      <c r="F25" s="35">
        <v>-1</v>
      </c>
      <c r="G25" s="27">
        <f t="shared" si="1"/>
        <v>134502.06864304416</v>
      </c>
      <c r="H25" s="27">
        <f t="shared" si="1"/>
        <v>145631.10898706343</v>
      </c>
      <c r="I25" s="27">
        <f t="shared" si="1"/>
        <v>158122.95560904892</v>
      </c>
      <c r="J25" s="36">
        <f t="shared" si="2"/>
        <v>3886.9685572597291</v>
      </c>
      <c r="K25" s="37">
        <f t="shared" si="2"/>
        <v>4180.7973871884242</v>
      </c>
      <c r="L25" s="38">
        <f t="shared" si="2"/>
        <v>4890.4006889396578</v>
      </c>
      <c r="M25" s="36">
        <f t="shared" si="3"/>
        <v>4936.4500677198557</v>
      </c>
      <c r="N25" s="37">
        <f t="shared" si="3"/>
        <v>6271.1960807826363</v>
      </c>
      <c r="O25" s="38">
        <f t="shared" si="3"/>
        <v>-4890.4006889396578</v>
      </c>
      <c r="P25" s="27"/>
      <c r="Q25" s="27"/>
      <c r="R25" s="27"/>
    </row>
    <row r="26" spans="1:18" x14ac:dyDescent="0.4">
      <c r="A26" s="21">
        <v>18</v>
      </c>
      <c r="B26" s="31">
        <v>42811</v>
      </c>
      <c r="C26" s="32">
        <v>1</v>
      </c>
      <c r="D26" s="33">
        <v>1.27</v>
      </c>
      <c r="E26" s="34">
        <v>-1</v>
      </c>
      <c r="F26" s="35">
        <v>-1</v>
      </c>
      <c r="G26" s="27">
        <f t="shared" ref="G26:I41" si="4">IF(D26="","",G25+M26)</f>
        <v>139626.59745834413</v>
      </c>
      <c r="H26" s="27">
        <f t="shared" si="4"/>
        <v>141262.17571745152</v>
      </c>
      <c r="I26" s="27">
        <f t="shared" si="4"/>
        <v>153379.26694077745</v>
      </c>
      <c r="J26" s="36">
        <f t="shared" ref="J26:L58" si="5">IF(G25="","",G25*0.03)</f>
        <v>4035.0620592913247</v>
      </c>
      <c r="K26" s="37">
        <f t="shared" si="5"/>
        <v>4368.9332696119027</v>
      </c>
      <c r="L26" s="38">
        <f t="shared" si="5"/>
        <v>4743.6886682714676</v>
      </c>
      <c r="M26" s="36">
        <f t="shared" ref="M26:O58" si="6">IF(D26="","",J26*D26)</f>
        <v>5124.5288152999819</v>
      </c>
      <c r="N26" s="37">
        <f t="shared" si="6"/>
        <v>-4368.9332696119027</v>
      </c>
      <c r="O26" s="38">
        <f t="shared" si="6"/>
        <v>-4743.6886682714676</v>
      </c>
      <c r="P26" s="27"/>
      <c r="Q26" s="27"/>
      <c r="R26" s="27"/>
    </row>
    <row r="27" spans="1:18" x14ac:dyDescent="0.4">
      <c r="A27" s="21">
        <v>19</v>
      </c>
      <c r="B27" s="31">
        <v>42844</v>
      </c>
      <c r="C27" s="32">
        <v>1</v>
      </c>
      <c r="D27" s="33">
        <v>-1</v>
      </c>
      <c r="E27" s="34">
        <v>-1</v>
      </c>
      <c r="F27" s="35">
        <v>-1</v>
      </c>
      <c r="G27" s="27">
        <f t="shared" si="4"/>
        <v>135437.7995345938</v>
      </c>
      <c r="H27" s="27">
        <f t="shared" si="4"/>
        <v>137024.31044592799</v>
      </c>
      <c r="I27" s="27">
        <f t="shared" si="4"/>
        <v>148777.88893255414</v>
      </c>
      <c r="J27" s="36">
        <f t="shared" si="5"/>
        <v>4188.7979237503241</v>
      </c>
      <c r="K27" s="37">
        <f t="shared" si="5"/>
        <v>4237.8652715235457</v>
      </c>
      <c r="L27" s="38">
        <f t="shared" si="5"/>
        <v>4601.3780082233234</v>
      </c>
      <c r="M27" s="36">
        <f t="shared" si="6"/>
        <v>-4188.7979237503241</v>
      </c>
      <c r="N27" s="37">
        <f t="shared" si="6"/>
        <v>-4237.8652715235457</v>
      </c>
      <c r="O27" s="38">
        <f t="shared" si="6"/>
        <v>-4601.3780082233234</v>
      </c>
      <c r="P27" s="27"/>
      <c r="Q27" s="27"/>
      <c r="R27" s="27"/>
    </row>
    <row r="28" spans="1:18" x14ac:dyDescent="0.4">
      <c r="A28" s="21">
        <v>20</v>
      </c>
      <c r="B28" s="31">
        <v>42852</v>
      </c>
      <c r="C28" s="32">
        <v>2</v>
      </c>
      <c r="D28" s="33">
        <v>-1</v>
      </c>
      <c r="E28" s="34">
        <v>-1</v>
      </c>
      <c r="F28" s="35">
        <v>-1</v>
      </c>
      <c r="G28" s="27">
        <f t="shared" si="4"/>
        <v>131374.66554855599</v>
      </c>
      <c r="H28" s="27">
        <f t="shared" si="4"/>
        <v>132913.58113255014</v>
      </c>
      <c r="I28" s="27">
        <f t="shared" si="4"/>
        <v>144314.55226457751</v>
      </c>
      <c r="J28" s="36">
        <f t="shared" si="5"/>
        <v>4063.1339860378139</v>
      </c>
      <c r="K28" s="37">
        <f t="shared" si="5"/>
        <v>4110.7293133778394</v>
      </c>
      <c r="L28" s="38">
        <f t="shared" si="5"/>
        <v>4463.3366679766241</v>
      </c>
      <c r="M28" s="36">
        <f t="shared" si="6"/>
        <v>-4063.1339860378139</v>
      </c>
      <c r="N28" s="37">
        <f t="shared" si="6"/>
        <v>-4110.7293133778394</v>
      </c>
      <c r="O28" s="38">
        <f t="shared" si="6"/>
        <v>-4463.3366679766241</v>
      </c>
      <c r="P28" s="27"/>
      <c r="Q28" s="27"/>
      <c r="R28" s="27"/>
    </row>
    <row r="29" spans="1:18" x14ac:dyDescent="0.4">
      <c r="A29" s="21">
        <v>21</v>
      </c>
      <c r="B29" s="31">
        <v>42879</v>
      </c>
      <c r="C29" s="32">
        <v>1</v>
      </c>
      <c r="D29" s="33">
        <v>1.27</v>
      </c>
      <c r="E29" s="34">
        <v>1.5</v>
      </c>
      <c r="F29" s="39">
        <v>2</v>
      </c>
      <c r="G29" s="27">
        <f t="shared" si="4"/>
        <v>136380.04030595598</v>
      </c>
      <c r="H29" s="27">
        <f t="shared" si="4"/>
        <v>138894.69228351489</v>
      </c>
      <c r="I29" s="27">
        <f t="shared" si="4"/>
        <v>152973.42540045216</v>
      </c>
      <c r="J29" s="36">
        <f t="shared" si="5"/>
        <v>3941.2399664566797</v>
      </c>
      <c r="K29" s="37">
        <f t="shared" si="5"/>
        <v>3987.4074339765043</v>
      </c>
      <c r="L29" s="38">
        <f t="shared" si="5"/>
        <v>4329.436567937325</v>
      </c>
      <c r="M29" s="36">
        <f t="shared" si="6"/>
        <v>5005.3747573999835</v>
      </c>
      <c r="N29" s="37">
        <f t="shared" si="6"/>
        <v>5981.1111509647562</v>
      </c>
      <c r="O29" s="38">
        <f t="shared" si="6"/>
        <v>8658.87313587465</v>
      </c>
      <c r="P29" s="27"/>
      <c r="Q29" s="27"/>
      <c r="R29" s="27"/>
    </row>
    <row r="30" spans="1:18" x14ac:dyDescent="0.4">
      <c r="A30" s="21">
        <v>22</v>
      </c>
      <c r="B30" s="31">
        <v>42892</v>
      </c>
      <c r="C30" s="32">
        <v>1</v>
      </c>
      <c r="D30" s="33">
        <v>1.27</v>
      </c>
      <c r="E30" s="34">
        <v>1.5</v>
      </c>
      <c r="F30" s="39">
        <v>2</v>
      </c>
      <c r="G30" s="27">
        <f t="shared" si="4"/>
        <v>141576.1198416129</v>
      </c>
      <c r="H30" s="27">
        <f t="shared" si="4"/>
        <v>145144.95343627306</v>
      </c>
      <c r="I30" s="27">
        <f t="shared" si="4"/>
        <v>162151.83092447929</v>
      </c>
      <c r="J30" s="36">
        <f t="shared" si="5"/>
        <v>4091.401209178679</v>
      </c>
      <c r="K30" s="37">
        <f t="shared" si="5"/>
        <v>4166.8407685054462</v>
      </c>
      <c r="L30" s="38">
        <f t="shared" si="5"/>
        <v>4589.202762013565</v>
      </c>
      <c r="M30" s="36">
        <f t="shared" si="6"/>
        <v>5196.0795356569224</v>
      </c>
      <c r="N30" s="37">
        <f t="shared" si="6"/>
        <v>6250.2611527581694</v>
      </c>
      <c r="O30" s="38">
        <f t="shared" si="6"/>
        <v>9178.40552402713</v>
      </c>
      <c r="P30" s="27"/>
      <c r="Q30" s="27"/>
      <c r="R30" s="27"/>
    </row>
    <row r="31" spans="1:18" x14ac:dyDescent="0.4">
      <c r="A31" s="21">
        <v>23</v>
      </c>
      <c r="B31" s="31">
        <v>42909</v>
      </c>
      <c r="C31" s="32">
        <v>1</v>
      </c>
      <c r="D31" s="33">
        <v>1.27</v>
      </c>
      <c r="E31" s="34">
        <v>1.5</v>
      </c>
      <c r="F31" s="35">
        <v>2</v>
      </c>
      <c r="G31" s="27">
        <f t="shared" si="4"/>
        <v>146970.17000757836</v>
      </c>
      <c r="H31" s="27">
        <f t="shared" si="4"/>
        <v>151676.47634090536</v>
      </c>
      <c r="I31" s="27">
        <f t="shared" si="4"/>
        <v>171880.94077994805</v>
      </c>
      <c r="J31" s="36">
        <f t="shared" si="5"/>
        <v>4247.2835952483874</v>
      </c>
      <c r="K31" s="37">
        <f t="shared" si="5"/>
        <v>4354.3486030881913</v>
      </c>
      <c r="L31" s="38">
        <f t="shared" si="5"/>
        <v>4864.5549277343789</v>
      </c>
      <c r="M31" s="36">
        <f t="shared" si="6"/>
        <v>5394.0501659654519</v>
      </c>
      <c r="N31" s="37">
        <f t="shared" si="6"/>
        <v>6531.5229046322875</v>
      </c>
      <c r="O31" s="38">
        <f t="shared" si="6"/>
        <v>9729.1098554687578</v>
      </c>
      <c r="P31" s="27"/>
      <c r="Q31" s="27"/>
      <c r="R31" s="27"/>
    </row>
    <row r="32" spans="1:18" x14ac:dyDescent="0.4">
      <c r="A32" s="21">
        <v>24</v>
      </c>
      <c r="B32" s="31">
        <v>42942</v>
      </c>
      <c r="C32" s="32">
        <v>1</v>
      </c>
      <c r="D32" s="33">
        <v>1.27</v>
      </c>
      <c r="E32" s="34">
        <v>1.5</v>
      </c>
      <c r="F32" s="35">
        <v>2</v>
      </c>
      <c r="G32" s="27">
        <f t="shared" si="4"/>
        <v>152569.73348486709</v>
      </c>
      <c r="H32" s="27">
        <f t="shared" si="4"/>
        <v>158501.91777624609</v>
      </c>
      <c r="I32" s="27">
        <f t="shared" si="4"/>
        <v>182193.79722674494</v>
      </c>
      <c r="J32" s="36">
        <f t="shared" si="5"/>
        <v>4409.1051002273507</v>
      </c>
      <c r="K32" s="37">
        <f t="shared" si="5"/>
        <v>4550.2942902271607</v>
      </c>
      <c r="L32" s="38">
        <f t="shared" si="5"/>
        <v>5156.4282233984413</v>
      </c>
      <c r="M32" s="36">
        <f t="shared" si="6"/>
        <v>5599.5634772887352</v>
      </c>
      <c r="N32" s="37">
        <f t="shared" si="6"/>
        <v>6825.441435340741</v>
      </c>
      <c r="O32" s="38">
        <f t="shared" si="6"/>
        <v>10312.856446796883</v>
      </c>
      <c r="P32" s="27"/>
      <c r="Q32" s="27"/>
      <c r="R32" s="27"/>
    </row>
    <row r="33" spans="1:18" x14ac:dyDescent="0.4">
      <c r="A33" s="21">
        <v>25</v>
      </c>
      <c r="B33" s="31">
        <v>42949</v>
      </c>
      <c r="C33" s="32">
        <v>2</v>
      </c>
      <c r="D33" s="33">
        <v>1.27</v>
      </c>
      <c r="E33" s="34">
        <v>1.5</v>
      </c>
      <c r="F33" s="35">
        <v>2</v>
      </c>
      <c r="G33" s="27">
        <f t="shared" si="4"/>
        <v>158382.64033064051</v>
      </c>
      <c r="H33" s="27">
        <f t="shared" si="4"/>
        <v>165634.50407617717</v>
      </c>
      <c r="I33" s="27">
        <f t="shared" si="4"/>
        <v>193125.42506034963</v>
      </c>
      <c r="J33" s="36">
        <f t="shared" si="5"/>
        <v>4577.0920045460125</v>
      </c>
      <c r="K33" s="37">
        <f t="shared" si="5"/>
        <v>4755.0575332873823</v>
      </c>
      <c r="L33" s="38">
        <f t="shared" si="5"/>
        <v>5465.8139168023481</v>
      </c>
      <c r="M33" s="36">
        <f t="shared" si="6"/>
        <v>5812.9068457734356</v>
      </c>
      <c r="N33" s="37">
        <f t="shared" si="6"/>
        <v>7132.5862999310739</v>
      </c>
      <c r="O33" s="38">
        <f t="shared" si="6"/>
        <v>10931.627833604696</v>
      </c>
      <c r="P33" s="27"/>
      <c r="Q33" s="27"/>
      <c r="R33" s="27"/>
    </row>
    <row r="34" spans="1:18" x14ac:dyDescent="0.4">
      <c r="A34" s="21">
        <v>26</v>
      </c>
      <c r="B34" s="31">
        <v>42968</v>
      </c>
      <c r="C34" s="32">
        <v>1</v>
      </c>
      <c r="D34" s="33">
        <v>-1</v>
      </c>
      <c r="E34" s="34">
        <v>-1</v>
      </c>
      <c r="F34" s="39">
        <v>-1</v>
      </c>
      <c r="G34" s="27">
        <f t="shared" si="4"/>
        <v>153631.16112072128</v>
      </c>
      <c r="H34" s="27">
        <f t="shared" si="4"/>
        <v>160665.46895389186</v>
      </c>
      <c r="I34" s="27">
        <f t="shared" si="4"/>
        <v>187331.66230853915</v>
      </c>
      <c r="J34" s="36">
        <f t="shared" si="5"/>
        <v>4751.4792099192155</v>
      </c>
      <c r="K34" s="37">
        <f t="shared" si="5"/>
        <v>4969.0351222853151</v>
      </c>
      <c r="L34" s="38">
        <f t="shared" si="5"/>
        <v>5793.7627518104891</v>
      </c>
      <c r="M34" s="36">
        <f t="shared" si="6"/>
        <v>-4751.4792099192155</v>
      </c>
      <c r="N34" s="37">
        <f t="shared" si="6"/>
        <v>-4969.0351222853151</v>
      </c>
      <c r="O34" s="38">
        <f t="shared" si="6"/>
        <v>-5793.7627518104891</v>
      </c>
      <c r="P34" s="27"/>
      <c r="Q34" s="27"/>
      <c r="R34" s="27"/>
    </row>
    <row r="35" spans="1:18" x14ac:dyDescent="0.4">
      <c r="A35" s="21">
        <v>27</v>
      </c>
      <c r="B35" s="31">
        <v>42986</v>
      </c>
      <c r="C35" s="32">
        <v>1</v>
      </c>
      <c r="D35" s="33">
        <v>1.27</v>
      </c>
      <c r="E35" s="34">
        <v>1.5</v>
      </c>
      <c r="F35" s="39">
        <v>2</v>
      </c>
      <c r="G35" s="27">
        <f t="shared" si="4"/>
        <v>159484.50835942075</v>
      </c>
      <c r="H35" s="27">
        <f t="shared" si="4"/>
        <v>167895.415056817</v>
      </c>
      <c r="I35" s="27">
        <f t="shared" si="4"/>
        <v>198571.5620470515</v>
      </c>
      <c r="J35" s="36">
        <f t="shared" si="5"/>
        <v>4608.9348336216381</v>
      </c>
      <c r="K35" s="37">
        <f t="shared" si="5"/>
        <v>4819.9640686167559</v>
      </c>
      <c r="L35" s="38">
        <f t="shared" si="5"/>
        <v>5619.9498692561738</v>
      </c>
      <c r="M35" s="36">
        <f t="shared" si="6"/>
        <v>5853.3472386994808</v>
      </c>
      <c r="N35" s="37">
        <f t="shared" si="6"/>
        <v>7229.9461029251343</v>
      </c>
      <c r="O35" s="38">
        <f t="shared" si="6"/>
        <v>11239.899738512348</v>
      </c>
      <c r="P35" s="27"/>
      <c r="Q35" s="27"/>
      <c r="R35" s="27"/>
    </row>
    <row r="36" spans="1:18" x14ac:dyDescent="0.4">
      <c r="A36" s="21">
        <v>28</v>
      </c>
      <c r="B36" s="31">
        <v>43013</v>
      </c>
      <c r="C36" s="32">
        <v>2</v>
      </c>
      <c r="D36" s="33">
        <v>1.27</v>
      </c>
      <c r="E36" s="34">
        <v>1.5</v>
      </c>
      <c r="F36" s="35">
        <v>2</v>
      </c>
      <c r="G36" s="27">
        <f t="shared" si="4"/>
        <v>165560.8681279147</v>
      </c>
      <c r="H36" s="27">
        <f t="shared" si="4"/>
        <v>175450.70873437377</v>
      </c>
      <c r="I36" s="27">
        <f t="shared" si="4"/>
        <v>210485.85576987459</v>
      </c>
      <c r="J36" s="36">
        <f t="shared" si="5"/>
        <v>4784.5352507826228</v>
      </c>
      <c r="K36" s="37">
        <f t="shared" si="5"/>
        <v>5036.86245170451</v>
      </c>
      <c r="L36" s="38">
        <f t="shared" si="5"/>
        <v>5957.1468614115447</v>
      </c>
      <c r="M36" s="36">
        <f t="shared" si="6"/>
        <v>6076.3597684939314</v>
      </c>
      <c r="N36" s="37">
        <f t="shared" si="6"/>
        <v>7555.293677556765</v>
      </c>
      <c r="O36" s="38">
        <f t="shared" si="6"/>
        <v>11914.293722823089</v>
      </c>
      <c r="P36" s="27"/>
      <c r="Q36" s="27"/>
      <c r="R36" s="27"/>
    </row>
    <row r="37" spans="1:18" x14ac:dyDescent="0.4">
      <c r="A37" s="21">
        <v>29</v>
      </c>
      <c r="B37" s="31">
        <v>43032</v>
      </c>
      <c r="C37" s="32">
        <v>2</v>
      </c>
      <c r="D37" s="33">
        <v>1.27</v>
      </c>
      <c r="E37" s="34">
        <v>1.5</v>
      </c>
      <c r="F37" s="35">
        <v>2</v>
      </c>
      <c r="G37" s="27">
        <f t="shared" si="4"/>
        <v>171868.73720358824</v>
      </c>
      <c r="H37" s="27">
        <f t="shared" si="4"/>
        <v>183345.9906274206</v>
      </c>
      <c r="I37" s="27">
        <f t="shared" si="4"/>
        <v>223115.00711606705</v>
      </c>
      <c r="J37" s="36">
        <f t="shared" si="5"/>
        <v>4966.8260438374409</v>
      </c>
      <c r="K37" s="37">
        <f t="shared" si="5"/>
        <v>5263.5212620312132</v>
      </c>
      <c r="L37" s="38">
        <f t="shared" si="5"/>
        <v>6314.5756730962376</v>
      </c>
      <c r="M37" s="36">
        <f t="shared" si="6"/>
        <v>6307.8690756735505</v>
      </c>
      <c r="N37" s="37">
        <f t="shared" si="6"/>
        <v>7895.2818930468202</v>
      </c>
      <c r="O37" s="38">
        <f t="shared" si="6"/>
        <v>12629.151346192475</v>
      </c>
      <c r="P37" s="27"/>
      <c r="Q37" s="27"/>
      <c r="R37" s="27"/>
    </row>
    <row r="38" spans="1:18" x14ac:dyDescent="0.4">
      <c r="A38" s="21">
        <v>30</v>
      </c>
      <c r="B38" s="31">
        <v>43082</v>
      </c>
      <c r="C38" s="32">
        <v>1</v>
      </c>
      <c r="D38" s="33">
        <v>1.27</v>
      </c>
      <c r="E38" s="34">
        <v>1.5</v>
      </c>
      <c r="F38" s="35">
        <v>2</v>
      </c>
      <c r="G38" s="27">
        <f t="shared" si="4"/>
        <v>178416.93609104495</v>
      </c>
      <c r="H38" s="27">
        <f t="shared" si="4"/>
        <v>191596.56020565453</v>
      </c>
      <c r="I38" s="27">
        <f t="shared" si="4"/>
        <v>236501.90754303106</v>
      </c>
      <c r="J38" s="36">
        <f t="shared" si="5"/>
        <v>5156.0621161076469</v>
      </c>
      <c r="K38" s="37">
        <f t="shared" si="5"/>
        <v>5500.3797188226181</v>
      </c>
      <c r="L38" s="38">
        <f t="shared" si="5"/>
        <v>6693.4502134820113</v>
      </c>
      <c r="M38" s="36">
        <f t="shared" si="6"/>
        <v>6548.1988874567114</v>
      </c>
      <c r="N38" s="37">
        <f t="shared" si="6"/>
        <v>8250.569578233928</v>
      </c>
      <c r="O38" s="38">
        <f t="shared" si="6"/>
        <v>13386.900426964023</v>
      </c>
      <c r="P38" s="27"/>
      <c r="Q38" s="27"/>
      <c r="R38" s="27"/>
    </row>
    <row r="39" spans="1:18" x14ac:dyDescent="0.4">
      <c r="A39" s="21">
        <v>31</v>
      </c>
      <c r="B39" s="31"/>
      <c r="C39" s="32"/>
      <c r="D39" s="33"/>
      <c r="E39" s="34"/>
      <c r="F39" s="35"/>
      <c r="G39" s="27" t="str">
        <f t="shared" si="4"/>
        <v/>
      </c>
      <c r="H39" s="27" t="str">
        <f t="shared" si="4"/>
        <v/>
      </c>
      <c r="I39" s="27" t="str">
        <f t="shared" si="4"/>
        <v/>
      </c>
      <c r="J39" s="36">
        <f t="shared" si="5"/>
        <v>5352.5080827313486</v>
      </c>
      <c r="K39" s="37">
        <f t="shared" si="5"/>
        <v>5747.896806169636</v>
      </c>
      <c r="L39" s="38">
        <f t="shared" si="5"/>
        <v>7095.0572262909318</v>
      </c>
      <c r="M39" s="36" t="str">
        <f t="shared" si="6"/>
        <v/>
      </c>
      <c r="N39" s="37" t="str">
        <f t="shared" si="6"/>
        <v/>
      </c>
      <c r="O39" s="38" t="str">
        <f t="shared" si="6"/>
        <v/>
      </c>
      <c r="P39" s="27"/>
      <c r="Q39" s="27"/>
      <c r="R39" s="27"/>
    </row>
    <row r="40" spans="1:18" x14ac:dyDescent="0.4">
      <c r="A40" s="21">
        <v>32</v>
      </c>
      <c r="B40" s="31"/>
      <c r="C40" s="32"/>
      <c r="D40" s="33"/>
      <c r="E40" s="34"/>
      <c r="F40" s="35"/>
      <c r="G40" s="27" t="str">
        <f t="shared" si="4"/>
        <v/>
      </c>
      <c r="H40" s="27" t="str">
        <f t="shared" si="4"/>
        <v/>
      </c>
      <c r="I40" s="27" t="str">
        <f t="shared" si="4"/>
        <v/>
      </c>
      <c r="J40" s="36" t="str">
        <f t="shared" si="5"/>
        <v/>
      </c>
      <c r="K40" s="37" t="str">
        <f t="shared" si="5"/>
        <v/>
      </c>
      <c r="L40" s="38" t="str">
        <f t="shared" si="5"/>
        <v/>
      </c>
      <c r="M40" s="36" t="str">
        <f t="shared" si="6"/>
        <v/>
      </c>
      <c r="N40" s="37" t="str">
        <f t="shared" si="6"/>
        <v/>
      </c>
      <c r="O40" s="38" t="str">
        <f t="shared" si="6"/>
        <v/>
      </c>
      <c r="P40" s="27"/>
      <c r="Q40" s="27"/>
      <c r="R40" s="27"/>
    </row>
    <row r="41" spans="1:18" x14ac:dyDescent="0.4">
      <c r="A41" s="21">
        <v>33</v>
      </c>
      <c r="B41" s="31"/>
      <c r="C41" s="32"/>
      <c r="D41" s="33"/>
      <c r="E41" s="34"/>
      <c r="F41" s="39"/>
      <c r="G41" s="27" t="str">
        <f t="shared" si="4"/>
        <v/>
      </c>
      <c r="H41" s="27" t="str">
        <f t="shared" si="4"/>
        <v/>
      </c>
      <c r="I41" s="27" t="str">
        <f t="shared" si="4"/>
        <v/>
      </c>
      <c r="J41" s="36" t="str">
        <f t="shared" si="5"/>
        <v/>
      </c>
      <c r="K41" s="37" t="str">
        <f t="shared" si="5"/>
        <v/>
      </c>
      <c r="L41" s="38" t="str">
        <f t="shared" si="5"/>
        <v/>
      </c>
      <c r="M41" s="36" t="str">
        <f t="shared" si="6"/>
        <v/>
      </c>
      <c r="N41" s="37" t="str">
        <f t="shared" si="6"/>
        <v/>
      </c>
      <c r="O41" s="38" t="str">
        <f t="shared" si="6"/>
        <v/>
      </c>
      <c r="P41" s="27"/>
      <c r="Q41" s="27"/>
      <c r="R41" s="27"/>
    </row>
    <row r="42" spans="1:18" x14ac:dyDescent="0.4">
      <c r="A42" s="21">
        <v>34</v>
      </c>
      <c r="B42" s="31"/>
      <c r="C42" s="32"/>
      <c r="D42" s="33"/>
      <c r="E42" s="34"/>
      <c r="F42" s="39"/>
      <c r="G42" s="27" t="str">
        <f t="shared" ref="G42:I57" si="7">IF(D42="","",G41+M42)</f>
        <v/>
      </c>
      <c r="H42" s="27" t="str">
        <f t="shared" si="7"/>
        <v/>
      </c>
      <c r="I42" s="27" t="str">
        <f t="shared" si="7"/>
        <v/>
      </c>
      <c r="J42" s="36" t="str">
        <f t="shared" si="5"/>
        <v/>
      </c>
      <c r="K42" s="37" t="str">
        <f t="shared" si="5"/>
        <v/>
      </c>
      <c r="L42" s="38" t="str">
        <f t="shared" si="5"/>
        <v/>
      </c>
      <c r="M42" s="36" t="str">
        <f>IF(D42="","",J42*D42)</f>
        <v/>
      </c>
      <c r="N42" s="37" t="str">
        <f t="shared" si="6"/>
        <v/>
      </c>
      <c r="O42" s="38" t="str">
        <f t="shared" si="6"/>
        <v/>
      </c>
      <c r="P42" s="27"/>
      <c r="Q42" s="27"/>
      <c r="R42" s="27"/>
    </row>
    <row r="43" spans="1:18" x14ac:dyDescent="0.4">
      <c r="A43">
        <v>35</v>
      </c>
      <c r="B43" s="31"/>
      <c r="C43" s="32"/>
      <c r="D43" s="33"/>
      <c r="E43" s="34"/>
      <c r="F43" s="35"/>
      <c r="G43" s="27" t="str">
        <f>IF(D43="","",G42+M43)</f>
        <v/>
      </c>
      <c r="H43" s="27" t="str">
        <f t="shared" si="7"/>
        <v/>
      </c>
      <c r="I43" s="27" t="str">
        <f t="shared" si="7"/>
        <v/>
      </c>
      <c r="J43" s="36" t="str">
        <f t="shared" si="5"/>
        <v/>
      </c>
      <c r="K43" s="37" t="str">
        <f t="shared" si="5"/>
        <v/>
      </c>
      <c r="L43" s="38" t="str">
        <f t="shared" si="5"/>
        <v/>
      </c>
      <c r="M43" s="36" t="str">
        <f t="shared" si="6"/>
        <v/>
      </c>
      <c r="N43" s="37" t="str">
        <f t="shared" si="6"/>
        <v/>
      </c>
      <c r="O43" s="38" t="str">
        <f t="shared" si="6"/>
        <v/>
      </c>
    </row>
    <row r="44" spans="1:18" x14ac:dyDescent="0.4">
      <c r="A44" s="21">
        <v>36</v>
      </c>
      <c r="B44" s="31"/>
      <c r="C44" s="32"/>
      <c r="D44" s="33"/>
      <c r="E44" s="34"/>
      <c r="F44" s="35"/>
      <c r="G44" s="27" t="str">
        <f t="shared" ref="G44:I58" si="8">IF(D44="","",G43+M44)</f>
        <v/>
      </c>
      <c r="H44" s="27" t="str">
        <f t="shared" si="7"/>
        <v/>
      </c>
      <c r="I44" s="27" t="str">
        <f t="shared" si="7"/>
        <v/>
      </c>
      <c r="J44" s="36" t="str">
        <f>IF(G43="","",G43*0.03)</f>
        <v/>
      </c>
      <c r="K44" s="37" t="str">
        <f t="shared" si="5"/>
        <v/>
      </c>
      <c r="L44" s="38" t="str">
        <f t="shared" si="5"/>
        <v/>
      </c>
      <c r="M44" s="36" t="str">
        <f>IF(D44="","",J44*D44)</f>
        <v/>
      </c>
      <c r="N44" s="37" t="str">
        <f t="shared" si="6"/>
        <v/>
      </c>
      <c r="O44" s="38" t="str">
        <f t="shared" si="6"/>
        <v/>
      </c>
    </row>
    <row r="45" spans="1:18" x14ac:dyDescent="0.4">
      <c r="A45" s="21">
        <v>37</v>
      </c>
      <c r="B45" s="31"/>
      <c r="C45" s="32"/>
      <c r="D45" s="33"/>
      <c r="E45" s="34"/>
      <c r="F45" s="35"/>
      <c r="G45" s="27" t="str">
        <f t="shared" si="8"/>
        <v/>
      </c>
      <c r="H45" s="27" t="str">
        <f t="shared" si="7"/>
        <v/>
      </c>
      <c r="I45" s="27" t="str">
        <f t="shared" si="7"/>
        <v/>
      </c>
      <c r="J45" s="36" t="str">
        <f t="shared" si="5"/>
        <v/>
      </c>
      <c r="K45" s="37" t="str">
        <f t="shared" si="5"/>
        <v/>
      </c>
      <c r="L45" s="38" t="str">
        <f t="shared" si="5"/>
        <v/>
      </c>
      <c r="M45" s="36" t="str">
        <f t="shared" si="6"/>
        <v/>
      </c>
      <c r="N45" s="37" t="str">
        <f t="shared" si="6"/>
        <v/>
      </c>
      <c r="O45" s="38" t="str">
        <f t="shared" si="6"/>
        <v/>
      </c>
    </row>
    <row r="46" spans="1:18" x14ac:dyDescent="0.4">
      <c r="A46" s="21">
        <v>38</v>
      </c>
      <c r="B46" s="31"/>
      <c r="C46" s="32"/>
      <c r="D46" s="33"/>
      <c r="E46" s="34"/>
      <c r="F46" s="35"/>
      <c r="G46" s="27" t="str">
        <f t="shared" si="8"/>
        <v/>
      </c>
      <c r="H46" s="27" t="str">
        <f t="shared" si="7"/>
        <v/>
      </c>
      <c r="I46" s="27" t="str">
        <f t="shared" si="7"/>
        <v/>
      </c>
      <c r="J46" s="36" t="str">
        <f t="shared" si="5"/>
        <v/>
      </c>
      <c r="K46" s="37" t="str">
        <f t="shared" si="5"/>
        <v/>
      </c>
      <c r="L46" s="38" t="str">
        <f t="shared" si="5"/>
        <v/>
      </c>
      <c r="M46" s="36" t="str">
        <f t="shared" si="6"/>
        <v/>
      </c>
      <c r="N46" s="37" t="str">
        <f t="shared" si="6"/>
        <v/>
      </c>
      <c r="O46" s="38" t="str">
        <f t="shared" si="6"/>
        <v/>
      </c>
    </row>
    <row r="47" spans="1:18" x14ac:dyDescent="0.4">
      <c r="A47" s="21">
        <v>39</v>
      </c>
      <c r="B47" s="31"/>
      <c r="C47" s="32"/>
      <c r="D47" s="33"/>
      <c r="E47" s="34"/>
      <c r="F47" s="35"/>
      <c r="G47" s="27" t="str">
        <f t="shared" si="8"/>
        <v/>
      </c>
      <c r="H47" s="27" t="str">
        <f t="shared" si="7"/>
        <v/>
      </c>
      <c r="I47" s="27" t="str">
        <f t="shared" si="7"/>
        <v/>
      </c>
      <c r="J47" s="36" t="str">
        <f t="shared" si="5"/>
        <v/>
      </c>
      <c r="K47" s="37" t="str">
        <f t="shared" si="5"/>
        <v/>
      </c>
      <c r="L47" s="38" t="str">
        <f t="shared" si="5"/>
        <v/>
      </c>
      <c r="M47" s="36" t="str">
        <f t="shared" si="6"/>
        <v/>
      </c>
      <c r="N47" s="37" t="str">
        <f t="shared" si="6"/>
        <v/>
      </c>
      <c r="O47" s="38" t="str">
        <f t="shared" si="6"/>
        <v/>
      </c>
    </row>
    <row r="48" spans="1:18" x14ac:dyDescent="0.4">
      <c r="A48" s="21">
        <v>40</v>
      </c>
      <c r="B48" s="31"/>
      <c r="C48" s="32"/>
      <c r="D48" s="33"/>
      <c r="E48" s="34"/>
      <c r="F48" s="35"/>
      <c r="G48" s="27" t="str">
        <f t="shared" si="8"/>
        <v/>
      </c>
      <c r="H48" s="27" t="str">
        <f t="shared" si="7"/>
        <v/>
      </c>
      <c r="I48" s="27" t="str">
        <f t="shared" si="7"/>
        <v/>
      </c>
      <c r="J48" s="36" t="str">
        <f t="shared" si="5"/>
        <v/>
      </c>
      <c r="K48" s="37" t="str">
        <f t="shared" si="5"/>
        <v/>
      </c>
      <c r="L48" s="38" t="str">
        <f t="shared" si="5"/>
        <v/>
      </c>
      <c r="M48" s="36" t="str">
        <f t="shared" si="6"/>
        <v/>
      </c>
      <c r="N48" s="37" t="str">
        <f t="shared" si="6"/>
        <v/>
      </c>
      <c r="O48" s="38" t="str">
        <f t="shared" si="6"/>
        <v/>
      </c>
    </row>
    <row r="49" spans="1:15" x14ac:dyDescent="0.4">
      <c r="A49" s="21">
        <v>41</v>
      </c>
      <c r="B49" s="31"/>
      <c r="C49" s="32"/>
      <c r="D49" s="33"/>
      <c r="E49" s="34"/>
      <c r="F49" s="35"/>
      <c r="G49" s="27" t="str">
        <f t="shared" si="8"/>
        <v/>
      </c>
      <c r="H49" s="27" t="str">
        <f t="shared" si="7"/>
        <v/>
      </c>
      <c r="I49" s="27" t="str">
        <f t="shared" si="7"/>
        <v/>
      </c>
      <c r="J49" s="36" t="str">
        <f t="shared" si="5"/>
        <v/>
      </c>
      <c r="K49" s="37" t="str">
        <f t="shared" si="5"/>
        <v/>
      </c>
      <c r="L49" s="38" t="str">
        <f t="shared" si="5"/>
        <v/>
      </c>
      <c r="M49" s="36" t="str">
        <f t="shared" si="6"/>
        <v/>
      </c>
      <c r="N49" s="37" t="str">
        <f t="shared" si="6"/>
        <v/>
      </c>
      <c r="O49" s="38" t="str">
        <f t="shared" si="6"/>
        <v/>
      </c>
    </row>
    <row r="50" spans="1:15" x14ac:dyDescent="0.4">
      <c r="A50" s="21">
        <v>42</v>
      </c>
      <c r="B50" s="31"/>
      <c r="C50" s="32"/>
      <c r="D50" s="33"/>
      <c r="E50" s="34"/>
      <c r="F50" s="35"/>
      <c r="G50" s="27" t="str">
        <f t="shared" si="8"/>
        <v/>
      </c>
      <c r="H50" s="27" t="str">
        <f t="shared" si="7"/>
        <v/>
      </c>
      <c r="I50" s="27" t="str">
        <f t="shared" si="7"/>
        <v/>
      </c>
      <c r="J50" s="36" t="str">
        <f t="shared" si="5"/>
        <v/>
      </c>
      <c r="K50" s="37" t="str">
        <f t="shared" si="5"/>
        <v/>
      </c>
      <c r="L50" s="38" t="str">
        <f t="shared" si="5"/>
        <v/>
      </c>
      <c r="M50" s="36" t="str">
        <f t="shared" si="6"/>
        <v/>
      </c>
      <c r="N50" s="37" t="str">
        <f t="shared" si="6"/>
        <v/>
      </c>
      <c r="O50" s="38" t="str">
        <f t="shared" si="6"/>
        <v/>
      </c>
    </row>
    <row r="51" spans="1:15" x14ac:dyDescent="0.4">
      <c r="A51" s="21">
        <v>43</v>
      </c>
      <c r="B51" s="31"/>
      <c r="C51" s="32"/>
      <c r="D51" s="33"/>
      <c r="E51" s="34"/>
      <c r="F51" s="39"/>
      <c r="G51" s="27" t="str">
        <f t="shared" si="8"/>
        <v/>
      </c>
      <c r="H51" s="27" t="str">
        <f t="shared" si="7"/>
        <v/>
      </c>
      <c r="I51" s="27" t="str">
        <f t="shared" si="7"/>
        <v/>
      </c>
      <c r="J51" s="36" t="str">
        <f t="shared" si="5"/>
        <v/>
      </c>
      <c r="K51" s="37" t="str">
        <f t="shared" si="5"/>
        <v/>
      </c>
      <c r="L51" s="38" t="str">
        <f t="shared" si="5"/>
        <v/>
      </c>
      <c r="M51" s="36" t="str">
        <f t="shared" si="6"/>
        <v/>
      </c>
      <c r="N51" s="37" t="str">
        <f t="shared" si="6"/>
        <v/>
      </c>
      <c r="O51" s="38" t="str">
        <f t="shared" si="6"/>
        <v/>
      </c>
    </row>
    <row r="52" spans="1:15" x14ac:dyDescent="0.4">
      <c r="A52" s="21">
        <v>44</v>
      </c>
      <c r="B52" s="31"/>
      <c r="C52" s="32"/>
      <c r="D52" s="33"/>
      <c r="E52" s="34"/>
      <c r="F52" s="35"/>
      <c r="G52" s="27" t="str">
        <f t="shared" si="8"/>
        <v/>
      </c>
      <c r="H52" s="27" t="str">
        <f t="shared" si="7"/>
        <v/>
      </c>
      <c r="I52" s="27" t="str">
        <f t="shared" si="7"/>
        <v/>
      </c>
      <c r="J52" s="36" t="str">
        <f t="shared" si="5"/>
        <v/>
      </c>
      <c r="K52" s="37" t="str">
        <f t="shared" si="5"/>
        <v/>
      </c>
      <c r="L52" s="38" t="str">
        <f t="shared" si="5"/>
        <v/>
      </c>
      <c r="M52" s="36" t="str">
        <f t="shared" si="6"/>
        <v/>
      </c>
      <c r="N52" s="37" t="str">
        <f t="shared" si="6"/>
        <v/>
      </c>
      <c r="O52" s="38" t="str">
        <f t="shared" si="6"/>
        <v/>
      </c>
    </row>
    <row r="53" spans="1:15" x14ac:dyDescent="0.4">
      <c r="A53" s="21">
        <v>45</v>
      </c>
      <c r="B53" s="31"/>
      <c r="C53" s="32"/>
      <c r="D53" s="33"/>
      <c r="E53" s="34"/>
      <c r="F53" s="35"/>
      <c r="G53" s="27" t="str">
        <f t="shared" si="8"/>
        <v/>
      </c>
      <c r="H53" s="27" t="str">
        <f t="shared" si="7"/>
        <v/>
      </c>
      <c r="I53" s="27" t="str">
        <f t="shared" si="7"/>
        <v/>
      </c>
      <c r="J53" s="36" t="str">
        <f t="shared" si="5"/>
        <v/>
      </c>
      <c r="K53" s="37" t="str">
        <f t="shared" si="5"/>
        <v/>
      </c>
      <c r="L53" s="38" t="str">
        <f t="shared" si="5"/>
        <v/>
      </c>
      <c r="M53" s="36" t="str">
        <f t="shared" si="6"/>
        <v/>
      </c>
      <c r="N53" s="37" t="str">
        <f t="shared" si="6"/>
        <v/>
      </c>
      <c r="O53" s="38" t="str">
        <f t="shared" si="6"/>
        <v/>
      </c>
    </row>
    <row r="54" spans="1:15" x14ac:dyDescent="0.4">
      <c r="A54" s="21">
        <v>46</v>
      </c>
      <c r="B54" s="31"/>
      <c r="C54" s="32"/>
      <c r="D54" s="33"/>
      <c r="E54" s="34"/>
      <c r="F54" s="35"/>
      <c r="G54" s="27" t="str">
        <f t="shared" si="8"/>
        <v/>
      </c>
      <c r="H54" s="27" t="str">
        <f t="shared" si="7"/>
        <v/>
      </c>
      <c r="I54" s="27" t="str">
        <f t="shared" si="7"/>
        <v/>
      </c>
      <c r="J54" s="36" t="str">
        <f t="shared" si="5"/>
        <v/>
      </c>
      <c r="K54" s="37" t="str">
        <f t="shared" si="5"/>
        <v/>
      </c>
      <c r="L54" s="38" t="str">
        <f t="shared" si="5"/>
        <v/>
      </c>
      <c r="M54" s="36" t="str">
        <f t="shared" si="6"/>
        <v/>
      </c>
      <c r="N54" s="37" t="str">
        <f t="shared" si="6"/>
        <v/>
      </c>
      <c r="O54" s="38" t="str">
        <f t="shared" si="6"/>
        <v/>
      </c>
    </row>
    <row r="55" spans="1:15" x14ac:dyDescent="0.4">
      <c r="A55" s="21">
        <v>47</v>
      </c>
      <c r="B55" s="31"/>
      <c r="C55" s="32"/>
      <c r="D55" s="33"/>
      <c r="E55" s="34"/>
      <c r="F55" s="35"/>
      <c r="G55" s="27" t="str">
        <f t="shared" si="8"/>
        <v/>
      </c>
      <c r="H55" s="27" t="str">
        <f t="shared" si="7"/>
        <v/>
      </c>
      <c r="I55" s="27" t="str">
        <f t="shared" si="7"/>
        <v/>
      </c>
      <c r="J55" s="36" t="str">
        <f t="shared" si="5"/>
        <v/>
      </c>
      <c r="K55" s="37" t="str">
        <f t="shared" si="5"/>
        <v/>
      </c>
      <c r="L55" s="38" t="str">
        <f t="shared" si="5"/>
        <v/>
      </c>
      <c r="M55" s="36" t="str">
        <f t="shared" si="6"/>
        <v/>
      </c>
      <c r="N55" s="37" t="str">
        <f t="shared" si="6"/>
        <v/>
      </c>
      <c r="O55" s="38" t="str">
        <f t="shared" si="6"/>
        <v/>
      </c>
    </row>
    <row r="56" spans="1:15" x14ac:dyDescent="0.4">
      <c r="A56" s="21">
        <v>48</v>
      </c>
      <c r="B56" s="31"/>
      <c r="C56" s="32"/>
      <c r="D56" s="33"/>
      <c r="E56" s="34"/>
      <c r="F56" s="35"/>
      <c r="G56" s="27" t="str">
        <f t="shared" si="8"/>
        <v/>
      </c>
      <c r="H56" s="27" t="str">
        <f t="shared" si="7"/>
        <v/>
      </c>
      <c r="I56" s="27" t="str">
        <f t="shared" si="7"/>
        <v/>
      </c>
      <c r="J56" s="36" t="str">
        <f t="shared" si="5"/>
        <v/>
      </c>
      <c r="K56" s="37" t="str">
        <f t="shared" si="5"/>
        <v/>
      </c>
      <c r="L56" s="38" t="str">
        <f t="shared" si="5"/>
        <v/>
      </c>
      <c r="M56" s="36" t="str">
        <f t="shared" si="6"/>
        <v/>
      </c>
      <c r="N56" s="37" t="str">
        <f t="shared" si="6"/>
        <v/>
      </c>
      <c r="O56" s="38" t="str">
        <f t="shared" si="6"/>
        <v/>
      </c>
    </row>
    <row r="57" spans="1:15" x14ac:dyDescent="0.4">
      <c r="A57" s="21">
        <v>49</v>
      </c>
      <c r="B57" s="31"/>
      <c r="C57" s="32"/>
      <c r="D57" s="33"/>
      <c r="E57" s="34"/>
      <c r="F57" s="35"/>
      <c r="G57" s="27" t="str">
        <f t="shared" si="8"/>
        <v/>
      </c>
      <c r="H57" s="27" t="str">
        <f t="shared" si="7"/>
        <v/>
      </c>
      <c r="I57" s="27" t="str">
        <f t="shared" si="7"/>
        <v/>
      </c>
      <c r="J57" s="36" t="str">
        <f t="shared" si="5"/>
        <v/>
      </c>
      <c r="K57" s="37" t="str">
        <f t="shared" si="5"/>
        <v/>
      </c>
      <c r="L57" s="38" t="str">
        <f t="shared" si="5"/>
        <v/>
      </c>
      <c r="M57" s="36" t="str">
        <f t="shared" si="6"/>
        <v/>
      </c>
      <c r="N57" s="37" t="str">
        <f t="shared" si="6"/>
        <v/>
      </c>
      <c r="O57" s="38" t="str">
        <f t="shared" si="6"/>
        <v/>
      </c>
    </row>
    <row r="58" spans="1:15" ht="19.5" thickBot="1" x14ac:dyDescent="0.45">
      <c r="A58" s="21">
        <v>50</v>
      </c>
      <c r="B58" s="40"/>
      <c r="C58" s="41"/>
      <c r="D58" s="42"/>
      <c r="E58" s="43"/>
      <c r="F58" s="44"/>
      <c r="G58" s="27" t="str">
        <f t="shared" si="8"/>
        <v/>
      </c>
      <c r="H58" s="27" t="str">
        <f t="shared" si="8"/>
        <v/>
      </c>
      <c r="I58" s="27" t="str">
        <f t="shared" si="8"/>
        <v/>
      </c>
      <c r="J58" s="36" t="str">
        <f t="shared" si="5"/>
        <v/>
      </c>
      <c r="K58" s="37" t="str">
        <f t="shared" si="5"/>
        <v/>
      </c>
      <c r="L58" s="38" t="str">
        <f t="shared" si="5"/>
        <v/>
      </c>
      <c r="M58" s="36" t="str">
        <f t="shared" si="6"/>
        <v/>
      </c>
      <c r="N58" s="37" t="str">
        <f t="shared" si="6"/>
        <v/>
      </c>
      <c r="O58" s="38" t="str">
        <f t="shared" si="6"/>
        <v/>
      </c>
    </row>
    <row r="59" spans="1:15" ht="19.5" thickBot="1" x14ac:dyDescent="0.45">
      <c r="A59" s="21"/>
      <c r="B59" s="79" t="s">
        <v>16</v>
      </c>
      <c r="C59" s="80"/>
      <c r="D59" s="1">
        <f>COUNTIF(D9:D58,1.27)</f>
        <v>22</v>
      </c>
      <c r="E59" s="1">
        <f>COUNTIF(E9:E58,1.5)</f>
        <v>21</v>
      </c>
      <c r="F59" s="45">
        <f>COUNTIF(F9:F58,2)</f>
        <v>20</v>
      </c>
      <c r="G59" s="46">
        <f>M59+G8</f>
        <v>178416.93609104503</v>
      </c>
      <c r="H59" s="19">
        <f>N59+H8</f>
        <v>191596.5602056545</v>
      </c>
      <c r="I59" s="20">
        <f>O59+I8</f>
        <v>236501.90754303109</v>
      </c>
      <c r="J59" s="47" t="s">
        <v>17</v>
      </c>
      <c r="K59" s="48">
        <f>B58-B9</f>
        <v>-42496</v>
      </c>
      <c r="L59" s="49" t="s">
        <v>18</v>
      </c>
      <c r="M59" s="50">
        <f>SUM(M9:M58)</f>
        <v>78416.93609104502</v>
      </c>
      <c r="N59" s="51">
        <f>SUM(N9:N58)</f>
        <v>91596.560205654503</v>
      </c>
      <c r="O59" s="52">
        <f>SUM(O9:O58)</f>
        <v>136501.90754303109</v>
      </c>
    </row>
    <row r="60" spans="1:15" ht="19.5" thickBot="1" x14ac:dyDescent="0.45">
      <c r="A60" s="21"/>
      <c r="B60" s="87" t="s">
        <v>19</v>
      </c>
      <c r="C60" s="88"/>
      <c r="D60" s="1">
        <f>COUNTIF(D9:D58,-1)</f>
        <v>8</v>
      </c>
      <c r="E60" s="1">
        <f>COUNTIF(E9:E58,-1)</f>
        <v>9</v>
      </c>
      <c r="F60" s="45">
        <f>COUNTIF(F9:F58,-1)</f>
        <v>10</v>
      </c>
      <c r="G60" s="81" t="s">
        <v>20</v>
      </c>
      <c r="H60" s="82"/>
      <c r="I60" s="83"/>
      <c r="J60" s="81" t="s">
        <v>21</v>
      </c>
      <c r="K60" s="82"/>
      <c r="L60" s="83"/>
      <c r="M60" s="21"/>
      <c r="O60" s="53"/>
    </row>
    <row r="61" spans="1:15" ht="19.5" thickBot="1" x14ac:dyDescent="0.45">
      <c r="A61" s="21"/>
      <c r="B61" s="87" t="s">
        <v>22</v>
      </c>
      <c r="C61" s="88"/>
      <c r="D61" s="1">
        <f>COUNTIF(D9:D58,0)</f>
        <v>0</v>
      </c>
      <c r="E61" s="1">
        <f>COUNTIF(E9:E58,0)</f>
        <v>0</v>
      </c>
      <c r="F61" s="1">
        <f>COUNTIF(F9:F58,0)</f>
        <v>0</v>
      </c>
      <c r="G61" s="54">
        <f>G59/G8</f>
        <v>1.7841693609104503</v>
      </c>
      <c r="H61" s="55">
        <f t="shared" ref="H61" si="9">H59/H8</f>
        <v>1.915965602056545</v>
      </c>
      <c r="I61" s="56">
        <f>I59/I8</f>
        <v>2.3650190754303111</v>
      </c>
      <c r="J61" s="57">
        <f>(G61-100%)*30/K59</f>
        <v>-5.5358341555236982E-4</v>
      </c>
      <c r="K61" s="57">
        <f>(H61-100%)*30/K59</f>
        <v>-6.4662481319880337E-4</v>
      </c>
      <c r="L61" s="58">
        <f>(I61-100%)*30/K59</f>
        <v>-9.6363357169873239E-4</v>
      </c>
      <c r="M61" s="59"/>
      <c r="N61" s="60"/>
      <c r="O61" s="61"/>
    </row>
    <row r="62" spans="1:15" ht="19.5" thickBot="1" x14ac:dyDescent="0.45">
      <c r="B62" s="81" t="s">
        <v>23</v>
      </c>
      <c r="C62" s="82"/>
      <c r="D62" s="62">
        <f t="shared" ref="D62:E62" si="10">D59/(D59+D60+D61)</f>
        <v>0.73333333333333328</v>
      </c>
      <c r="E62" s="63">
        <f t="shared" si="10"/>
        <v>0.7</v>
      </c>
      <c r="F62" s="64">
        <f>F59/(F59+F60+F61)</f>
        <v>0.66666666666666663</v>
      </c>
    </row>
    <row r="64" spans="1:15" x14ac:dyDescent="0.4">
      <c r="D64" s="65"/>
      <c r="E64" s="65"/>
      <c r="F64" s="65"/>
    </row>
  </sheetData>
  <mergeCells count="11">
    <mergeCell ref="B60:C60"/>
    <mergeCell ref="G60:I60"/>
    <mergeCell ref="J60:L60"/>
    <mergeCell ref="B61:C61"/>
    <mergeCell ref="B62:C62"/>
    <mergeCell ref="B59:C59"/>
    <mergeCell ref="G6:I6"/>
    <mergeCell ref="J6:L6"/>
    <mergeCell ref="M6:O6"/>
    <mergeCell ref="J8:L8"/>
    <mergeCell ref="M8:O8"/>
  </mergeCells>
  <phoneticPr fontId="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38038D-BC20-4A84-81EB-E28FA6456D78}">
  <dimension ref="A1:O1380"/>
  <sheetViews>
    <sheetView workbookViewId="0">
      <selection activeCell="A284" sqref="A284:A285"/>
    </sheetView>
  </sheetViews>
  <sheetFormatPr defaultColWidth="8.125" defaultRowHeight="14.25" x14ac:dyDescent="0.4"/>
  <cols>
    <col min="1" max="1" width="6.625" style="66" customWidth="1"/>
    <col min="2" max="2" width="7.25" style="67" customWidth="1"/>
    <col min="3" max="256" width="8.125" style="67"/>
    <col min="257" max="257" width="6.625" style="67" customWidth="1"/>
    <col min="258" max="258" width="7.25" style="67" customWidth="1"/>
    <col min="259" max="512" width="8.125" style="67"/>
    <col min="513" max="513" width="6.625" style="67" customWidth="1"/>
    <col min="514" max="514" width="7.25" style="67" customWidth="1"/>
    <col min="515" max="768" width="8.125" style="67"/>
    <col min="769" max="769" width="6.625" style="67" customWidth="1"/>
    <col min="770" max="770" width="7.25" style="67" customWidth="1"/>
    <col min="771" max="1024" width="8.125" style="67"/>
    <col min="1025" max="1025" width="6.625" style="67" customWidth="1"/>
    <col min="1026" max="1026" width="7.25" style="67" customWidth="1"/>
    <col min="1027" max="1280" width="8.125" style="67"/>
    <col min="1281" max="1281" width="6.625" style="67" customWidth="1"/>
    <col min="1282" max="1282" width="7.25" style="67" customWidth="1"/>
    <col min="1283" max="1536" width="8.125" style="67"/>
    <col min="1537" max="1537" width="6.625" style="67" customWidth="1"/>
    <col min="1538" max="1538" width="7.25" style="67" customWidth="1"/>
    <col min="1539" max="1792" width="8.125" style="67"/>
    <col min="1793" max="1793" width="6.625" style="67" customWidth="1"/>
    <col min="1794" max="1794" width="7.25" style="67" customWidth="1"/>
    <col min="1795" max="2048" width="8.125" style="67"/>
    <col min="2049" max="2049" width="6.625" style="67" customWidth="1"/>
    <col min="2050" max="2050" width="7.25" style="67" customWidth="1"/>
    <col min="2051" max="2304" width="8.125" style="67"/>
    <col min="2305" max="2305" width="6.625" style="67" customWidth="1"/>
    <col min="2306" max="2306" width="7.25" style="67" customWidth="1"/>
    <col min="2307" max="2560" width="8.125" style="67"/>
    <col min="2561" max="2561" width="6.625" style="67" customWidth="1"/>
    <col min="2562" max="2562" width="7.25" style="67" customWidth="1"/>
    <col min="2563" max="2816" width="8.125" style="67"/>
    <col min="2817" max="2817" width="6.625" style="67" customWidth="1"/>
    <col min="2818" max="2818" width="7.25" style="67" customWidth="1"/>
    <col min="2819" max="3072" width="8.125" style="67"/>
    <col min="3073" max="3073" width="6.625" style="67" customWidth="1"/>
    <col min="3074" max="3074" width="7.25" style="67" customWidth="1"/>
    <col min="3075" max="3328" width="8.125" style="67"/>
    <col min="3329" max="3329" width="6.625" style="67" customWidth="1"/>
    <col min="3330" max="3330" width="7.25" style="67" customWidth="1"/>
    <col min="3331" max="3584" width="8.125" style="67"/>
    <col min="3585" max="3585" width="6.625" style="67" customWidth="1"/>
    <col min="3586" max="3586" width="7.25" style="67" customWidth="1"/>
    <col min="3587" max="3840" width="8.125" style="67"/>
    <col min="3841" max="3841" width="6.625" style="67" customWidth="1"/>
    <col min="3842" max="3842" width="7.25" style="67" customWidth="1"/>
    <col min="3843" max="4096" width="8.125" style="67"/>
    <col min="4097" max="4097" width="6.625" style="67" customWidth="1"/>
    <col min="4098" max="4098" width="7.25" style="67" customWidth="1"/>
    <col min="4099" max="4352" width="8.125" style="67"/>
    <col min="4353" max="4353" width="6.625" style="67" customWidth="1"/>
    <col min="4354" max="4354" width="7.25" style="67" customWidth="1"/>
    <col min="4355" max="4608" width="8.125" style="67"/>
    <col min="4609" max="4609" width="6.625" style="67" customWidth="1"/>
    <col min="4610" max="4610" width="7.25" style="67" customWidth="1"/>
    <col min="4611" max="4864" width="8.125" style="67"/>
    <col min="4865" max="4865" width="6.625" style="67" customWidth="1"/>
    <col min="4866" max="4866" width="7.25" style="67" customWidth="1"/>
    <col min="4867" max="5120" width="8.125" style="67"/>
    <col min="5121" max="5121" width="6.625" style="67" customWidth="1"/>
    <col min="5122" max="5122" width="7.25" style="67" customWidth="1"/>
    <col min="5123" max="5376" width="8.125" style="67"/>
    <col min="5377" max="5377" width="6.625" style="67" customWidth="1"/>
    <col min="5378" max="5378" width="7.25" style="67" customWidth="1"/>
    <col min="5379" max="5632" width="8.125" style="67"/>
    <col min="5633" max="5633" width="6.625" style="67" customWidth="1"/>
    <col min="5634" max="5634" width="7.25" style="67" customWidth="1"/>
    <col min="5635" max="5888" width="8.125" style="67"/>
    <col min="5889" max="5889" width="6.625" style="67" customWidth="1"/>
    <col min="5890" max="5890" width="7.25" style="67" customWidth="1"/>
    <col min="5891" max="6144" width="8.125" style="67"/>
    <col min="6145" max="6145" width="6.625" style="67" customWidth="1"/>
    <col min="6146" max="6146" width="7.25" style="67" customWidth="1"/>
    <col min="6147" max="6400" width="8.125" style="67"/>
    <col min="6401" max="6401" width="6.625" style="67" customWidth="1"/>
    <col min="6402" max="6402" width="7.25" style="67" customWidth="1"/>
    <col min="6403" max="6656" width="8.125" style="67"/>
    <col min="6657" max="6657" width="6.625" style="67" customWidth="1"/>
    <col min="6658" max="6658" width="7.25" style="67" customWidth="1"/>
    <col min="6659" max="6912" width="8.125" style="67"/>
    <col min="6913" max="6913" width="6.625" style="67" customWidth="1"/>
    <col min="6914" max="6914" width="7.25" style="67" customWidth="1"/>
    <col min="6915" max="7168" width="8.125" style="67"/>
    <col min="7169" max="7169" width="6.625" style="67" customWidth="1"/>
    <col min="7170" max="7170" width="7.25" style="67" customWidth="1"/>
    <col min="7171" max="7424" width="8.125" style="67"/>
    <col min="7425" max="7425" width="6.625" style="67" customWidth="1"/>
    <col min="7426" max="7426" width="7.25" style="67" customWidth="1"/>
    <col min="7427" max="7680" width="8.125" style="67"/>
    <col min="7681" max="7681" width="6.625" style="67" customWidth="1"/>
    <col min="7682" max="7682" width="7.25" style="67" customWidth="1"/>
    <col min="7683" max="7936" width="8.125" style="67"/>
    <col min="7937" max="7937" width="6.625" style="67" customWidth="1"/>
    <col min="7938" max="7938" width="7.25" style="67" customWidth="1"/>
    <col min="7939" max="8192" width="8.125" style="67"/>
    <col min="8193" max="8193" width="6.625" style="67" customWidth="1"/>
    <col min="8194" max="8194" width="7.25" style="67" customWidth="1"/>
    <col min="8195" max="8448" width="8.125" style="67"/>
    <col min="8449" max="8449" width="6.625" style="67" customWidth="1"/>
    <col min="8450" max="8450" width="7.25" style="67" customWidth="1"/>
    <col min="8451" max="8704" width="8.125" style="67"/>
    <col min="8705" max="8705" width="6.625" style="67" customWidth="1"/>
    <col min="8706" max="8706" width="7.25" style="67" customWidth="1"/>
    <col min="8707" max="8960" width="8.125" style="67"/>
    <col min="8961" max="8961" width="6.625" style="67" customWidth="1"/>
    <col min="8962" max="8962" width="7.25" style="67" customWidth="1"/>
    <col min="8963" max="9216" width="8.125" style="67"/>
    <col min="9217" max="9217" width="6.625" style="67" customWidth="1"/>
    <col min="9218" max="9218" width="7.25" style="67" customWidth="1"/>
    <col min="9219" max="9472" width="8.125" style="67"/>
    <col min="9473" max="9473" width="6.625" style="67" customWidth="1"/>
    <col min="9474" max="9474" width="7.25" style="67" customWidth="1"/>
    <col min="9475" max="9728" width="8.125" style="67"/>
    <col min="9729" max="9729" width="6.625" style="67" customWidth="1"/>
    <col min="9730" max="9730" width="7.25" style="67" customWidth="1"/>
    <col min="9731" max="9984" width="8.125" style="67"/>
    <col min="9985" max="9985" width="6.625" style="67" customWidth="1"/>
    <col min="9986" max="9986" width="7.25" style="67" customWidth="1"/>
    <col min="9987" max="10240" width="8.125" style="67"/>
    <col min="10241" max="10241" width="6.625" style="67" customWidth="1"/>
    <col min="10242" max="10242" width="7.25" style="67" customWidth="1"/>
    <col min="10243" max="10496" width="8.125" style="67"/>
    <col min="10497" max="10497" width="6.625" style="67" customWidth="1"/>
    <col min="10498" max="10498" width="7.25" style="67" customWidth="1"/>
    <col min="10499" max="10752" width="8.125" style="67"/>
    <col min="10753" max="10753" width="6.625" style="67" customWidth="1"/>
    <col min="10754" max="10754" width="7.25" style="67" customWidth="1"/>
    <col min="10755" max="11008" width="8.125" style="67"/>
    <col min="11009" max="11009" width="6.625" style="67" customWidth="1"/>
    <col min="11010" max="11010" width="7.25" style="67" customWidth="1"/>
    <col min="11011" max="11264" width="8.125" style="67"/>
    <col min="11265" max="11265" width="6.625" style="67" customWidth="1"/>
    <col min="11266" max="11266" width="7.25" style="67" customWidth="1"/>
    <col min="11267" max="11520" width="8.125" style="67"/>
    <col min="11521" max="11521" width="6.625" style="67" customWidth="1"/>
    <col min="11522" max="11522" width="7.25" style="67" customWidth="1"/>
    <col min="11523" max="11776" width="8.125" style="67"/>
    <col min="11777" max="11777" width="6.625" style="67" customWidth="1"/>
    <col min="11778" max="11778" width="7.25" style="67" customWidth="1"/>
    <col min="11779" max="12032" width="8.125" style="67"/>
    <col min="12033" max="12033" width="6.625" style="67" customWidth="1"/>
    <col min="12034" max="12034" width="7.25" style="67" customWidth="1"/>
    <col min="12035" max="12288" width="8.125" style="67"/>
    <col min="12289" max="12289" width="6.625" style="67" customWidth="1"/>
    <col min="12290" max="12290" width="7.25" style="67" customWidth="1"/>
    <col min="12291" max="12544" width="8.125" style="67"/>
    <col min="12545" max="12545" width="6.625" style="67" customWidth="1"/>
    <col min="12546" max="12546" width="7.25" style="67" customWidth="1"/>
    <col min="12547" max="12800" width="8.125" style="67"/>
    <col min="12801" max="12801" width="6.625" style="67" customWidth="1"/>
    <col min="12802" max="12802" width="7.25" style="67" customWidth="1"/>
    <col min="12803" max="13056" width="8.125" style="67"/>
    <col min="13057" max="13057" width="6.625" style="67" customWidth="1"/>
    <col min="13058" max="13058" width="7.25" style="67" customWidth="1"/>
    <col min="13059" max="13312" width="8.125" style="67"/>
    <col min="13313" max="13313" width="6.625" style="67" customWidth="1"/>
    <col min="13314" max="13314" width="7.25" style="67" customWidth="1"/>
    <col min="13315" max="13568" width="8.125" style="67"/>
    <col min="13569" max="13569" width="6.625" style="67" customWidth="1"/>
    <col min="13570" max="13570" width="7.25" style="67" customWidth="1"/>
    <col min="13571" max="13824" width="8.125" style="67"/>
    <col min="13825" max="13825" width="6.625" style="67" customWidth="1"/>
    <col min="13826" max="13826" width="7.25" style="67" customWidth="1"/>
    <col min="13827" max="14080" width="8.125" style="67"/>
    <col min="14081" max="14081" width="6.625" style="67" customWidth="1"/>
    <col min="14082" max="14082" width="7.25" style="67" customWidth="1"/>
    <col min="14083" max="14336" width="8.125" style="67"/>
    <col min="14337" max="14337" width="6.625" style="67" customWidth="1"/>
    <col min="14338" max="14338" width="7.25" style="67" customWidth="1"/>
    <col min="14339" max="14592" width="8.125" style="67"/>
    <col min="14593" max="14593" width="6.625" style="67" customWidth="1"/>
    <col min="14594" max="14594" width="7.25" style="67" customWidth="1"/>
    <col min="14595" max="14848" width="8.125" style="67"/>
    <col min="14849" max="14849" width="6.625" style="67" customWidth="1"/>
    <col min="14850" max="14850" width="7.25" style="67" customWidth="1"/>
    <col min="14851" max="15104" width="8.125" style="67"/>
    <col min="15105" max="15105" width="6.625" style="67" customWidth="1"/>
    <col min="15106" max="15106" width="7.25" style="67" customWidth="1"/>
    <col min="15107" max="15360" width="8.125" style="67"/>
    <col min="15361" max="15361" width="6.625" style="67" customWidth="1"/>
    <col min="15362" max="15362" width="7.25" style="67" customWidth="1"/>
    <col min="15363" max="15616" width="8.125" style="67"/>
    <col min="15617" max="15617" width="6.625" style="67" customWidth="1"/>
    <col min="15618" max="15618" width="7.25" style="67" customWidth="1"/>
    <col min="15619" max="15872" width="8.125" style="67"/>
    <col min="15873" max="15873" width="6.625" style="67" customWidth="1"/>
    <col min="15874" max="15874" width="7.25" style="67" customWidth="1"/>
    <col min="15875" max="16128" width="8.125" style="67"/>
    <col min="16129" max="16129" width="6.625" style="67" customWidth="1"/>
    <col min="16130" max="16130" width="7.25" style="67" customWidth="1"/>
    <col min="16131" max="16384" width="8.125" style="67"/>
  </cols>
  <sheetData>
    <row r="1" spans="1:1" ht="18.75" x14ac:dyDescent="0.4">
      <c r="A1"/>
    </row>
    <row r="2" spans="1:1" ht="18.75" x14ac:dyDescent="0.4">
      <c r="A2"/>
    </row>
    <row r="3" spans="1:1" ht="18.75" x14ac:dyDescent="0.4">
      <c r="A3" s="78" t="s">
        <v>39</v>
      </c>
    </row>
    <row r="48" spans="1:1" ht="18.75" x14ac:dyDescent="0.4">
      <c r="A48"/>
    </row>
    <row r="49" spans="1:1" ht="18.75" x14ac:dyDescent="0.4">
      <c r="A49"/>
    </row>
    <row r="50" spans="1:1" ht="18.75" x14ac:dyDescent="0.4">
      <c r="A50" s="78" t="s">
        <v>40</v>
      </c>
    </row>
    <row r="95" spans="1:1" ht="18.75" x14ac:dyDescent="0.4">
      <c r="A95"/>
    </row>
    <row r="96" spans="1:1" ht="18.75" x14ac:dyDescent="0.4">
      <c r="A96"/>
    </row>
    <row r="97" spans="1:1" ht="18.75" x14ac:dyDescent="0.4">
      <c r="A97" s="78" t="s">
        <v>41</v>
      </c>
    </row>
    <row r="142" spans="1:1" ht="18.75" x14ac:dyDescent="0.4">
      <c r="A142"/>
    </row>
    <row r="143" spans="1:1" ht="18.75" x14ac:dyDescent="0.4">
      <c r="A143"/>
    </row>
    <row r="144" spans="1:1" ht="18.75" x14ac:dyDescent="0.4">
      <c r="A144" s="78" t="s">
        <v>42</v>
      </c>
    </row>
    <row r="189" spans="1:1" ht="18.75" x14ac:dyDescent="0.4">
      <c r="A189"/>
    </row>
    <row r="190" spans="1:1" ht="18.75" x14ac:dyDescent="0.4">
      <c r="A190"/>
    </row>
    <row r="191" spans="1:1" ht="18.75" x14ac:dyDescent="0.4">
      <c r="A191" s="78" t="s">
        <v>43</v>
      </c>
    </row>
    <row r="236" spans="1:1" ht="18.75" x14ac:dyDescent="0.4">
      <c r="A236"/>
    </row>
    <row r="237" spans="1:1" ht="18.75" x14ac:dyDescent="0.4">
      <c r="A237"/>
    </row>
    <row r="238" spans="1:1" ht="18.75" x14ac:dyDescent="0.4">
      <c r="A238" s="78" t="s">
        <v>44</v>
      </c>
    </row>
    <row r="283" spans="1:1" ht="18.75" x14ac:dyDescent="0.4">
      <c r="A283"/>
    </row>
    <row r="284" spans="1:1" ht="18.75" x14ac:dyDescent="0.4">
      <c r="A284"/>
    </row>
    <row r="285" spans="1:1" ht="18.75" x14ac:dyDescent="0.4">
      <c r="A285" s="78" t="s">
        <v>68</v>
      </c>
    </row>
    <row r="330" spans="1:1" ht="18.75" x14ac:dyDescent="0.4">
      <c r="A330"/>
    </row>
    <row r="331" spans="1:1" ht="18.75" x14ac:dyDescent="0.4">
      <c r="A331"/>
    </row>
    <row r="332" spans="1:1" ht="18.75" x14ac:dyDescent="0.4">
      <c r="A332" s="78" t="s">
        <v>45</v>
      </c>
    </row>
    <row r="378" spans="1:1" ht="18.75" x14ac:dyDescent="0.4">
      <c r="A378"/>
    </row>
    <row r="379" spans="1:1" ht="18.75" x14ac:dyDescent="0.4">
      <c r="A379"/>
    </row>
    <row r="380" spans="1:1" ht="18.75" x14ac:dyDescent="0.4">
      <c r="A380" s="78" t="s">
        <v>46</v>
      </c>
    </row>
    <row r="426" spans="1:1" ht="18.75" x14ac:dyDescent="0.4">
      <c r="A426"/>
    </row>
    <row r="427" spans="1:1" ht="18.75" x14ac:dyDescent="0.4">
      <c r="A427" s="78" t="s">
        <v>47</v>
      </c>
    </row>
    <row r="474" spans="1:1" ht="18.75" x14ac:dyDescent="0.4">
      <c r="A474"/>
    </row>
    <row r="475" spans="1:1" ht="18.75" x14ac:dyDescent="0.4">
      <c r="A475" s="78" t="s">
        <v>48</v>
      </c>
    </row>
    <row r="521" spans="1:1" ht="18.75" x14ac:dyDescent="0.4">
      <c r="A521"/>
    </row>
    <row r="522" spans="1:1" ht="18.75" x14ac:dyDescent="0.4">
      <c r="A522"/>
    </row>
    <row r="523" spans="1:1" ht="18.75" x14ac:dyDescent="0.4">
      <c r="A523" s="78" t="s">
        <v>49</v>
      </c>
    </row>
    <row r="569" spans="1:1" ht="18.75" x14ac:dyDescent="0.4">
      <c r="A569"/>
    </row>
    <row r="570" spans="1:1" ht="18.75" x14ac:dyDescent="0.4">
      <c r="A570"/>
    </row>
    <row r="571" spans="1:1" ht="18.75" x14ac:dyDescent="0.4">
      <c r="A571" s="78" t="s">
        <v>50</v>
      </c>
    </row>
    <row r="617" spans="1:15" ht="18.75" x14ac:dyDescent="0.4">
      <c r="A617"/>
      <c r="N617"/>
      <c r="O617"/>
    </row>
    <row r="618" spans="1:15" ht="18.75" x14ac:dyDescent="0.4">
      <c r="A618"/>
      <c r="N618" s="78"/>
      <c r="O618" s="78"/>
    </row>
    <row r="619" spans="1:15" ht="18.75" x14ac:dyDescent="0.4">
      <c r="A619" s="78" t="s">
        <v>51</v>
      </c>
    </row>
    <row r="664" spans="1:1" ht="18.75" x14ac:dyDescent="0.4">
      <c r="A664"/>
    </row>
    <row r="665" spans="1:1" ht="18.75" x14ac:dyDescent="0.4">
      <c r="A665"/>
    </row>
    <row r="666" spans="1:1" ht="18.75" x14ac:dyDescent="0.4">
      <c r="A666" s="78" t="s">
        <v>52</v>
      </c>
    </row>
    <row r="711" spans="1:1" ht="18.75" x14ac:dyDescent="0.4">
      <c r="A711"/>
    </row>
    <row r="712" spans="1:1" ht="18.75" x14ac:dyDescent="0.4">
      <c r="A712"/>
    </row>
    <row r="713" spans="1:1" ht="18.75" x14ac:dyDescent="0.4">
      <c r="A713" s="78" t="s">
        <v>53</v>
      </c>
    </row>
    <row r="758" spans="1:1" ht="18.75" x14ac:dyDescent="0.4">
      <c r="A758"/>
    </row>
    <row r="759" spans="1:1" ht="18.75" x14ac:dyDescent="0.4">
      <c r="A759"/>
    </row>
    <row r="760" spans="1:1" ht="18.75" x14ac:dyDescent="0.4">
      <c r="A760" s="78" t="s">
        <v>54</v>
      </c>
    </row>
    <row r="805" spans="1:1" ht="18.75" x14ac:dyDescent="0.4">
      <c r="A805"/>
    </row>
    <row r="806" spans="1:1" ht="18.75" x14ac:dyDescent="0.4">
      <c r="A806" s="78"/>
    </row>
    <row r="807" spans="1:1" ht="18.75" x14ac:dyDescent="0.4">
      <c r="A807"/>
    </row>
    <row r="808" spans="1:1" ht="18.75" x14ac:dyDescent="0.4">
      <c r="A808" s="78" t="s">
        <v>55</v>
      </c>
    </row>
    <row r="853" spans="1:1" ht="18.75" x14ac:dyDescent="0.4">
      <c r="A853"/>
    </row>
    <row r="854" spans="1:1" ht="18.75" x14ac:dyDescent="0.4">
      <c r="A854"/>
    </row>
    <row r="855" spans="1:1" ht="18.75" x14ac:dyDescent="0.4">
      <c r="A855" s="78" t="s">
        <v>56</v>
      </c>
    </row>
    <row r="901" spans="1:1" ht="18.75" x14ac:dyDescent="0.4">
      <c r="A901"/>
    </row>
    <row r="902" spans="1:1" ht="18.75" x14ac:dyDescent="0.4">
      <c r="A902" s="78" t="s">
        <v>57</v>
      </c>
    </row>
    <row r="949" spans="1:1" ht="18.75" x14ac:dyDescent="0.4">
      <c r="A949"/>
    </row>
    <row r="950" spans="1:1" ht="18.75" x14ac:dyDescent="0.4">
      <c r="A950" s="78" t="s">
        <v>58</v>
      </c>
    </row>
    <row r="997" spans="1:1" ht="18.75" x14ac:dyDescent="0.4">
      <c r="A997"/>
    </row>
    <row r="998" spans="1:1" ht="18.75" x14ac:dyDescent="0.4">
      <c r="A998" s="78" t="s">
        <v>59</v>
      </c>
    </row>
    <row r="1045" spans="1:1" ht="18.75" x14ac:dyDescent="0.4">
      <c r="A1045"/>
    </row>
    <row r="1046" spans="1:1" ht="18.75" x14ac:dyDescent="0.4">
      <c r="A1046" s="78" t="s">
        <v>60</v>
      </c>
    </row>
    <row r="1092" spans="1:1" ht="18.75" x14ac:dyDescent="0.4">
      <c r="A1092"/>
    </row>
    <row r="1093" spans="1:1" ht="18.75" x14ac:dyDescent="0.4">
      <c r="A1093" s="78" t="s">
        <v>61</v>
      </c>
    </row>
    <row r="1140" spans="1:1" ht="18.75" x14ac:dyDescent="0.4">
      <c r="A1140"/>
    </row>
    <row r="1141" spans="1:1" ht="18.75" x14ac:dyDescent="0.4">
      <c r="A1141" s="78" t="s">
        <v>62</v>
      </c>
    </row>
    <row r="1188" spans="1:1" ht="18.75" x14ac:dyDescent="0.4">
      <c r="A1188"/>
    </row>
    <row r="1189" spans="1:1" ht="18.75" x14ac:dyDescent="0.4">
      <c r="A1189" s="78" t="s">
        <v>63</v>
      </c>
    </row>
    <row r="1236" spans="1:1" ht="18.75" x14ac:dyDescent="0.4">
      <c r="A1236"/>
    </row>
    <row r="1237" spans="1:1" ht="18.75" x14ac:dyDescent="0.4">
      <c r="A1237" s="78" t="s">
        <v>64</v>
      </c>
    </row>
    <row r="1284" spans="1:1" ht="18.75" x14ac:dyDescent="0.4">
      <c r="A1284"/>
    </row>
    <row r="1285" spans="1:1" ht="18.75" x14ac:dyDescent="0.4">
      <c r="A1285" s="78" t="s">
        <v>65</v>
      </c>
    </row>
    <row r="1331" spans="1:1" ht="18.75" x14ac:dyDescent="0.4">
      <c r="A1331"/>
    </row>
    <row r="1332" spans="1:1" ht="18.75" x14ac:dyDescent="0.4">
      <c r="A1332" s="78" t="s">
        <v>66</v>
      </c>
    </row>
    <row r="1379" spans="1:1" ht="18.75" x14ac:dyDescent="0.4">
      <c r="A1379"/>
    </row>
    <row r="1380" spans="1:1" ht="18.75" x14ac:dyDescent="0.4">
      <c r="A1380" s="78" t="s">
        <v>67</v>
      </c>
    </row>
  </sheetData>
  <phoneticPr fontId="3"/>
  <hyperlinks>
    <hyperlink ref="A3" r:id="rId1" xr:uid="{383DA9E3-68A8-4D47-AEC3-0AA9E08839FE}"/>
    <hyperlink ref="A50" r:id="rId2" xr:uid="{557A0C04-5D33-4FC0-82A2-BE86A69B0864}"/>
    <hyperlink ref="A97" r:id="rId3" xr:uid="{E9962916-FC6F-4543-88D4-146EE8D21FF4}"/>
    <hyperlink ref="A144" r:id="rId4" xr:uid="{E53D9004-1D77-4EE1-81F5-655F39BD9A15}"/>
    <hyperlink ref="A191" r:id="rId5" xr:uid="{27AF5908-776E-4F08-8628-9C023CDA65D6}"/>
    <hyperlink ref="A238" r:id="rId6" xr:uid="{8DEF8EAA-49F3-44E4-B87F-8749FD900A00}"/>
    <hyperlink ref="A332" r:id="rId7" xr:uid="{59D43776-0C8E-43F5-B6FD-15DD0AB48EE3}"/>
    <hyperlink ref="A380" r:id="rId8" xr:uid="{4006074C-3EC5-46E4-BD1D-AF45CA5F6F25}"/>
    <hyperlink ref="A427" r:id="rId9" xr:uid="{950B657D-378F-407A-8694-2F5D47E35099}"/>
    <hyperlink ref="A475" r:id="rId10" xr:uid="{066072C0-2997-47B9-AFE7-D3EEB0BA6AF0}"/>
    <hyperlink ref="A523" r:id="rId11" xr:uid="{3B4390F7-DDCE-4E46-83DF-DEF7570F4DF7}"/>
    <hyperlink ref="A571" r:id="rId12" xr:uid="{8E7B00B7-0421-44CF-BA1C-A6F12D813F52}"/>
    <hyperlink ref="A619" r:id="rId13" xr:uid="{25A420E1-D914-4AB2-A081-7FB6DF50C03E}"/>
    <hyperlink ref="A666" r:id="rId14" xr:uid="{F8C7495C-A720-476F-9CC7-01BC6045169A}"/>
    <hyperlink ref="A713" r:id="rId15" xr:uid="{37884303-3C66-4018-A9F7-46649FAE9BE2}"/>
    <hyperlink ref="A760" r:id="rId16" xr:uid="{06D3C2AD-B9A2-4ED5-B227-C39CA2C30A69}"/>
    <hyperlink ref="A808" r:id="rId17" xr:uid="{12743D6C-FCF8-49E6-BDCB-9F57DEAA0024}"/>
    <hyperlink ref="A855" r:id="rId18" xr:uid="{7DE95BA0-C2FA-4091-8801-0A00933FAA20}"/>
    <hyperlink ref="A902" r:id="rId19" xr:uid="{DD6FD9D2-79F0-4BFC-9662-4A26AFBB0C56}"/>
    <hyperlink ref="A950" r:id="rId20" xr:uid="{355B84DA-C247-48B8-9E8F-7D7F9E031631}"/>
    <hyperlink ref="A998" r:id="rId21" xr:uid="{C4425C01-457F-4A67-B6D4-183F77FA9A17}"/>
    <hyperlink ref="A1046" r:id="rId22" xr:uid="{9E6976BC-AABE-457A-9C5F-EE2923225F95}"/>
    <hyperlink ref="A1093" r:id="rId23" xr:uid="{A9FBD50E-151B-47B2-A524-84E68D0DBEFB}"/>
    <hyperlink ref="A1141" r:id="rId24" xr:uid="{25D080AA-85F9-431F-AF68-DC59263AD0EF}"/>
    <hyperlink ref="A1189" r:id="rId25" xr:uid="{36E864FB-09C1-4C0C-BCC6-97EA6DEE1750}"/>
    <hyperlink ref="A1237" r:id="rId26" xr:uid="{2DB50110-11CD-46CE-BD64-327AB7542134}"/>
    <hyperlink ref="A1285" r:id="rId27" xr:uid="{F03E8893-0847-46E0-8116-A95B80C71423}"/>
    <hyperlink ref="A1332" r:id="rId28" xr:uid="{9227BCE7-6E22-40BE-9139-10F0400F789B}"/>
    <hyperlink ref="A1380" r:id="rId29" xr:uid="{EDDED58D-546D-4CBC-BB2D-AF9253B9F13A}"/>
    <hyperlink ref="A285" r:id="rId30" xr:uid="{548CD6F1-BD9C-4EA7-A645-B8D81A50E184}"/>
  </hyperlinks>
  <pageMargins left="0.7" right="0.7" top="0.75" bottom="0.75" header="0.3" footer="0.3"/>
  <drawing r:id="rId3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D9BB46-2750-4342-B9E8-368769C0F8CA}">
  <dimension ref="A1:J29"/>
  <sheetViews>
    <sheetView workbookViewId="0">
      <selection activeCell="A22" sqref="A22:J29"/>
    </sheetView>
  </sheetViews>
  <sheetFormatPr defaultColWidth="8.125" defaultRowHeight="13.5" x14ac:dyDescent="0.4"/>
  <cols>
    <col min="1" max="16384" width="8.125" style="67"/>
  </cols>
  <sheetData>
    <row r="1" spans="1:10" x14ac:dyDescent="0.4">
      <c r="A1" s="67" t="s">
        <v>24</v>
      </c>
    </row>
    <row r="2" spans="1:10" x14ac:dyDescent="0.4">
      <c r="A2" s="89" t="s">
        <v>70</v>
      </c>
      <c r="B2" s="90"/>
      <c r="C2" s="90"/>
      <c r="D2" s="90"/>
      <c r="E2" s="90"/>
      <c r="F2" s="90"/>
      <c r="G2" s="90"/>
      <c r="H2" s="90"/>
      <c r="I2" s="90"/>
      <c r="J2" s="90"/>
    </row>
    <row r="3" spans="1:10" x14ac:dyDescent="0.4">
      <c r="A3" s="90"/>
      <c r="B3" s="90"/>
      <c r="C3" s="90"/>
      <c r="D3" s="90"/>
      <c r="E3" s="90"/>
      <c r="F3" s="90"/>
      <c r="G3" s="90"/>
      <c r="H3" s="90"/>
      <c r="I3" s="90"/>
      <c r="J3" s="90"/>
    </row>
    <row r="4" spans="1:10" x14ac:dyDescent="0.4">
      <c r="A4" s="90"/>
      <c r="B4" s="90"/>
      <c r="C4" s="90"/>
      <c r="D4" s="90"/>
      <c r="E4" s="90"/>
      <c r="F4" s="90"/>
      <c r="G4" s="90"/>
      <c r="H4" s="90"/>
      <c r="I4" s="90"/>
      <c r="J4" s="90"/>
    </row>
    <row r="5" spans="1:10" x14ac:dyDescent="0.4">
      <c r="A5" s="90"/>
      <c r="B5" s="90"/>
      <c r="C5" s="90"/>
      <c r="D5" s="90"/>
      <c r="E5" s="90"/>
      <c r="F5" s="90"/>
      <c r="G5" s="90"/>
      <c r="H5" s="90"/>
      <c r="I5" s="90"/>
      <c r="J5" s="90"/>
    </row>
    <row r="6" spans="1:10" x14ac:dyDescent="0.4">
      <c r="A6" s="90"/>
      <c r="B6" s="90"/>
      <c r="C6" s="90"/>
      <c r="D6" s="90"/>
      <c r="E6" s="90"/>
      <c r="F6" s="90"/>
      <c r="G6" s="90"/>
      <c r="H6" s="90"/>
      <c r="I6" s="90"/>
      <c r="J6" s="90"/>
    </row>
    <row r="7" spans="1:10" x14ac:dyDescent="0.4">
      <c r="A7" s="90"/>
      <c r="B7" s="90"/>
      <c r="C7" s="90"/>
      <c r="D7" s="90"/>
      <c r="E7" s="90"/>
      <c r="F7" s="90"/>
      <c r="G7" s="90"/>
      <c r="H7" s="90"/>
      <c r="I7" s="90"/>
      <c r="J7" s="90"/>
    </row>
    <row r="8" spans="1:10" x14ac:dyDescent="0.4">
      <c r="A8" s="90"/>
      <c r="B8" s="90"/>
      <c r="C8" s="90"/>
      <c r="D8" s="90"/>
      <c r="E8" s="90"/>
      <c r="F8" s="90"/>
      <c r="G8" s="90"/>
      <c r="H8" s="90"/>
      <c r="I8" s="90"/>
      <c r="J8" s="90"/>
    </row>
    <row r="9" spans="1:10" x14ac:dyDescent="0.4">
      <c r="A9" s="90"/>
      <c r="B9" s="90"/>
      <c r="C9" s="90"/>
      <c r="D9" s="90"/>
      <c r="E9" s="90"/>
      <c r="F9" s="90"/>
      <c r="G9" s="90"/>
      <c r="H9" s="90"/>
      <c r="I9" s="90"/>
      <c r="J9" s="90"/>
    </row>
    <row r="11" spans="1:10" x14ac:dyDescent="0.4">
      <c r="A11" s="67" t="s">
        <v>25</v>
      </c>
    </row>
    <row r="12" spans="1:10" x14ac:dyDescent="0.4">
      <c r="A12" s="91" t="s">
        <v>69</v>
      </c>
      <c r="B12" s="92"/>
      <c r="C12" s="92"/>
      <c r="D12" s="92"/>
      <c r="E12" s="92"/>
      <c r="F12" s="92"/>
      <c r="G12" s="92"/>
      <c r="H12" s="92"/>
      <c r="I12" s="92"/>
      <c r="J12" s="92"/>
    </row>
    <row r="13" spans="1:10" x14ac:dyDescent="0.4">
      <c r="A13" s="92"/>
      <c r="B13" s="92"/>
      <c r="C13" s="92"/>
      <c r="D13" s="92"/>
      <c r="E13" s="92"/>
      <c r="F13" s="92"/>
      <c r="G13" s="92"/>
      <c r="H13" s="92"/>
      <c r="I13" s="92"/>
      <c r="J13" s="92"/>
    </row>
    <row r="14" spans="1:10" x14ac:dyDescent="0.4">
      <c r="A14" s="92"/>
      <c r="B14" s="92"/>
      <c r="C14" s="92"/>
      <c r="D14" s="92"/>
      <c r="E14" s="92"/>
      <c r="F14" s="92"/>
      <c r="G14" s="92"/>
      <c r="H14" s="92"/>
      <c r="I14" s="92"/>
      <c r="J14" s="92"/>
    </row>
    <row r="15" spans="1:10" x14ac:dyDescent="0.4">
      <c r="A15" s="92"/>
      <c r="B15" s="92"/>
      <c r="C15" s="92"/>
      <c r="D15" s="92"/>
      <c r="E15" s="92"/>
      <c r="F15" s="92"/>
      <c r="G15" s="92"/>
      <c r="H15" s="92"/>
      <c r="I15" s="92"/>
      <c r="J15" s="92"/>
    </row>
    <row r="16" spans="1:10" x14ac:dyDescent="0.4">
      <c r="A16" s="92"/>
      <c r="B16" s="92"/>
      <c r="C16" s="92"/>
      <c r="D16" s="92"/>
      <c r="E16" s="92"/>
      <c r="F16" s="92"/>
      <c r="G16" s="92"/>
      <c r="H16" s="92"/>
      <c r="I16" s="92"/>
      <c r="J16" s="92"/>
    </row>
    <row r="17" spans="1:10" x14ac:dyDescent="0.4">
      <c r="A17" s="92"/>
      <c r="B17" s="92"/>
      <c r="C17" s="92"/>
      <c r="D17" s="92"/>
      <c r="E17" s="92"/>
      <c r="F17" s="92"/>
      <c r="G17" s="92"/>
      <c r="H17" s="92"/>
      <c r="I17" s="92"/>
      <c r="J17" s="92"/>
    </row>
    <row r="18" spans="1:10" x14ac:dyDescent="0.4">
      <c r="A18" s="92"/>
      <c r="B18" s="92"/>
      <c r="C18" s="92"/>
      <c r="D18" s="92"/>
      <c r="E18" s="92"/>
      <c r="F18" s="92"/>
      <c r="G18" s="92"/>
      <c r="H18" s="92"/>
      <c r="I18" s="92"/>
      <c r="J18" s="92"/>
    </row>
    <row r="19" spans="1:10" x14ac:dyDescent="0.4">
      <c r="A19" s="92"/>
      <c r="B19" s="92"/>
      <c r="C19" s="92"/>
      <c r="D19" s="92"/>
      <c r="E19" s="92"/>
      <c r="F19" s="92"/>
      <c r="G19" s="92"/>
      <c r="H19" s="92"/>
      <c r="I19" s="92"/>
      <c r="J19" s="92"/>
    </row>
    <row r="21" spans="1:10" x14ac:dyDescent="0.4">
      <c r="A21" s="67" t="s">
        <v>26</v>
      </c>
    </row>
    <row r="22" spans="1:10" x14ac:dyDescent="0.4">
      <c r="A22" s="91" t="s">
        <v>71</v>
      </c>
      <c r="B22" s="91"/>
      <c r="C22" s="91"/>
      <c r="D22" s="91"/>
      <c r="E22" s="91"/>
      <c r="F22" s="91"/>
      <c r="G22" s="91"/>
      <c r="H22" s="91"/>
      <c r="I22" s="91"/>
      <c r="J22" s="91"/>
    </row>
    <row r="23" spans="1:10" x14ac:dyDescent="0.4">
      <c r="A23" s="91"/>
      <c r="B23" s="91"/>
      <c r="C23" s="91"/>
      <c r="D23" s="91"/>
      <c r="E23" s="91"/>
      <c r="F23" s="91"/>
      <c r="G23" s="91"/>
      <c r="H23" s="91"/>
      <c r="I23" s="91"/>
      <c r="J23" s="91"/>
    </row>
    <row r="24" spans="1:10" x14ac:dyDescent="0.4">
      <c r="A24" s="91"/>
      <c r="B24" s="91"/>
      <c r="C24" s="91"/>
      <c r="D24" s="91"/>
      <c r="E24" s="91"/>
      <c r="F24" s="91"/>
      <c r="G24" s="91"/>
      <c r="H24" s="91"/>
      <c r="I24" s="91"/>
      <c r="J24" s="91"/>
    </row>
    <row r="25" spans="1:10" x14ac:dyDescent="0.4">
      <c r="A25" s="91"/>
      <c r="B25" s="91"/>
      <c r="C25" s="91"/>
      <c r="D25" s="91"/>
      <c r="E25" s="91"/>
      <c r="F25" s="91"/>
      <c r="G25" s="91"/>
      <c r="H25" s="91"/>
      <c r="I25" s="91"/>
      <c r="J25" s="91"/>
    </row>
    <row r="26" spans="1:10" x14ac:dyDescent="0.4">
      <c r="A26" s="91"/>
      <c r="B26" s="91"/>
      <c r="C26" s="91"/>
      <c r="D26" s="91"/>
      <c r="E26" s="91"/>
      <c r="F26" s="91"/>
      <c r="G26" s="91"/>
      <c r="H26" s="91"/>
      <c r="I26" s="91"/>
      <c r="J26" s="91"/>
    </row>
    <row r="27" spans="1:10" x14ac:dyDescent="0.4">
      <c r="A27" s="91"/>
      <c r="B27" s="91"/>
      <c r="C27" s="91"/>
      <c r="D27" s="91"/>
      <c r="E27" s="91"/>
      <c r="F27" s="91"/>
      <c r="G27" s="91"/>
      <c r="H27" s="91"/>
      <c r="I27" s="91"/>
      <c r="J27" s="91"/>
    </row>
    <row r="28" spans="1:10" x14ac:dyDescent="0.4">
      <c r="A28" s="91"/>
      <c r="B28" s="91"/>
      <c r="C28" s="91"/>
      <c r="D28" s="91"/>
      <c r="E28" s="91"/>
      <c r="F28" s="91"/>
      <c r="G28" s="91"/>
      <c r="H28" s="91"/>
      <c r="I28" s="91"/>
      <c r="J28" s="91"/>
    </row>
    <row r="29" spans="1:10" x14ac:dyDescent="0.4">
      <c r="A29" s="91"/>
      <c r="B29" s="91"/>
      <c r="C29" s="91"/>
      <c r="D29" s="91"/>
      <c r="E29" s="91"/>
      <c r="F29" s="91"/>
      <c r="G29" s="91"/>
      <c r="H29" s="91"/>
      <c r="I29" s="91"/>
      <c r="J29" s="91"/>
    </row>
  </sheetData>
  <mergeCells count="3">
    <mergeCell ref="A2:J9"/>
    <mergeCell ref="A12:J19"/>
    <mergeCell ref="A22:J29"/>
  </mergeCells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7DC876-B1FC-4F0E-90CD-23FFB0E0EC07}">
  <dimension ref="A1:H12"/>
  <sheetViews>
    <sheetView workbookViewId="0">
      <selection activeCell="F5" sqref="F5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68" t="s">
        <v>27</v>
      </c>
      <c r="B1" s="69"/>
      <c r="C1" s="70"/>
      <c r="D1" s="71"/>
      <c r="E1" s="70"/>
      <c r="F1" s="71"/>
      <c r="G1" s="70"/>
      <c r="H1" s="71"/>
    </row>
    <row r="2" spans="1:8" x14ac:dyDescent="0.4">
      <c r="A2" s="72"/>
      <c r="B2" s="70"/>
      <c r="C2" s="70"/>
      <c r="D2" s="71"/>
      <c r="E2" s="70"/>
      <c r="F2" s="71"/>
      <c r="G2" s="70"/>
      <c r="H2" s="71"/>
    </row>
    <row r="3" spans="1:8" x14ac:dyDescent="0.4">
      <c r="A3" s="73" t="s">
        <v>28</v>
      </c>
      <c r="B3" s="73" t="s">
        <v>29</v>
      </c>
      <c r="C3" s="73" t="s">
        <v>30</v>
      </c>
      <c r="D3" s="74" t="s">
        <v>31</v>
      </c>
      <c r="E3" s="73" t="s">
        <v>32</v>
      </c>
      <c r="F3" s="74" t="s">
        <v>31</v>
      </c>
      <c r="G3" s="73" t="s">
        <v>33</v>
      </c>
      <c r="H3" s="74" t="s">
        <v>31</v>
      </c>
    </row>
    <row r="4" spans="1:8" x14ac:dyDescent="0.4">
      <c r="A4" s="75" t="s">
        <v>34</v>
      </c>
      <c r="B4" s="75" t="s">
        <v>35</v>
      </c>
      <c r="C4" s="75"/>
      <c r="D4" s="76"/>
      <c r="E4" s="75"/>
      <c r="F4" s="76">
        <v>44625</v>
      </c>
      <c r="G4" s="75"/>
      <c r="H4" s="76">
        <v>44627</v>
      </c>
    </row>
    <row r="5" spans="1:8" x14ac:dyDescent="0.4">
      <c r="A5" s="75" t="s">
        <v>38</v>
      </c>
      <c r="B5" s="75" t="s">
        <v>37</v>
      </c>
      <c r="C5" s="75"/>
      <c r="D5" s="93">
        <v>44631</v>
      </c>
      <c r="E5" s="75"/>
      <c r="F5" s="76">
        <v>44635</v>
      </c>
      <c r="G5" s="75"/>
      <c r="H5" s="77"/>
    </row>
    <row r="6" spans="1:8" x14ac:dyDescent="0.4">
      <c r="A6" s="75"/>
      <c r="B6" s="75"/>
      <c r="C6" s="75"/>
      <c r="D6" s="77"/>
      <c r="E6" s="75"/>
      <c r="F6" s="77"/>
      <c r="G6" s="75"/>
      <c r="H6" s="77"/>
    </row>
    <row r="7" spans="1:8" x14ac:dyDescent="0.4">
      <c r="A7" s="75"/>
      <c r="B7" s="75"/>
      <c r="C7" s="75"/>
      <c r="D7" s="77"/>
      <c r="E7" s="75"/>
      <c r="F7" s="77"/>
      <c r="G7" s="75"/>
      <c r="H7" s="77"/>
    </row>
    <row r="8" spans="1:8" x14ac:dyDescent="0.4">
      <c r="A8" s="75"/>
      <c r="B8" s="75"/>
      <c r="C8" s="75"/>
      <c r="D8" s="77"/>
      <c r="E8" s="75"/>
      <c r="F8" s="77"/>
      <c r="G8" s="75"/>
      <c r="H8" s="77"/>
    </row>
    <row r="9" spans="1:8" x14ac:dyDescent="0.4">
      <c r="A9" s="75"/>
      <c r="B9" s="75"/>
      <c r="C9" s="75"/>
      <c r="D9" s="77"/>
      <c r="E9" s="75"/>
      <c r="F9" s="77"/>
      <c r="G9" s="75"/>
      <c r="H9" s="77"/>
    </row>
    <row r="10" spans="1:8" x14ac:dyDescent="0.4">
      <c r="A10" s="75"/>
      <c r="B10" s="75"/>
      <c r="C10" s="75"/>
      <c r="D10" s="77"/>
      <c r="E10" s="75"/>
      <c r="F10" s="77"/>
      <c r="G10" s="75"/>
      <c r="H10" s="77"/>
    </row>
    <row r="11" spans="1:8" x14ac:dyDescent="0.4">
      <c r="A11" s="75"/>
      <c r="B11" s="75"/>
      <c r="C11" s="75"/>
      <c r="D11" s="77"/>
      <c r="E11" s="75"/>
      <c r="F11" s="77"/>
      <c r="G11" s="75"/>
      <c r="H11" s="77"/>
    </row>
    <row r="12" spans="1:8" x14ac:dyDescent="0.4">
      <c r="A12" s="72"/>
      <c r="B12" s="70"/>
      <c r="C12" s="70"/>
      <c r="D12" s="71"/>
      <c r="E12" s="70"/>
      <c r="F12" s="71"/>
      <c r="G12" s="70"/>
      <c r="H12" s="71"/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澤正博</dc:creator>
  <cp:lastModifiedBy>澤正博</cp:lastModifiedBy>
  <dcterms:created xsi:type="dcterms:W3CDTF">2022-03-11T04:45:34Z</dcterms:created>
  <dcterms:modified xsi:type="dcterms:W3CDTF">2022-03-15T14:06:25Z</dcterms:modified>
</cp:coreProperties>
</file>