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eras\Desktop\"/>
    </mc:Choice>
  </mc:AlternateContent>
  <xr:revisionPtr revIDLastSave="0" documentId="13_ncr:1_{E7603E10-E76B-43F8-9DFA-7BFB3B19E594}" xr6:coauthVersionLast="47" xr6:coauthVersionMax="47" xr10:uidLastSave="{00000000-0000-0000-0000-000000000000}"/>
  <bookViews>
    <workbookView xWindow="60" yWindow="90" windowWidth="14385" windowHeight="15435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<sst xmlns="http://schemas.openxmlformats.org/spreadsheetml/2006/main" count="116" uniqueCount="82">
  <si>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</si>
  <si>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</si>
  <si>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</si>
  <si>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</si>
  <si>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</si>
  <si>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</si>
  <si>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</si>
  <si>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</si>
  <si>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</si>
  <si>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</si>
  <si>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</si>
  <si>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</si>
  <si>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</si>
  <si>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</si>
  <si>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</si>
  <si>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</si>
  <si>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</si>
  <si>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</si>
  <si>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</si>
  <si>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</si>
  <si>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</si>
  <si>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</si>
  <si>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</si>
  <si>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</si>
  <si>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</si>
  <si>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</si>
  <si>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</si>
  <si>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</si>
  <si>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</si>
  <si>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</si>
  <si>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</si>
  <si>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</si>
  <si>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</si>
  <si>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</si>
  <si>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</si>
  <si>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</si>
  <si>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</si>
  <si>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</si>
  <si>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2010.05.21.</t>
    <phoneticPr fontId="1"/>
  </si>
  <si>
    <t>2010.07.02</t>
    <phoneticPr fontId="1"/>
  </si>
  <si>
    <t>2010.07.06</t>
    <phoneticPr fontId="1"/>
  </si>
  <si>
    <t>2010.07.21</t>
    <phoneticPr fontId="1"/>
  </si>
  <si>
    <t>2010.07.26</t>
    <phoneticPr fontId="1"/>
  </si>
  <si>
    <t>2010.11.03</t>
    <phoneticPr fontId="1"/>
  </si>
  <si>
    <t>2010.12.02</t>
    <phoneticPr fontId="1"/>
  </si>
  <si>
    <t>2011.01.12</t>
    <phoneticPr fontId="1"/>
  </si>
  <si>
    <t>2011.03.03</t>
    <phoneticPr fontId="1"/>
  </si>
  <si>
    <t>2011.06.10</t>
    <phoneticPr fontId="1"/>
  </si>
  <si>
    <t>2011.09.02</t>
    <phoneticPr fontId="1"/>
  </si>
  <si>
    <t>2011.10.03</t>
    <phoneticPr fontId="1"/>
  </si>
  <si>
    <t>2012.01.19</t>
    <phoneticPr fontId="1"/>
  </si>
  <si>
    <t>2012.02.22</t>
    <phoneticPr fontId="1"/>
  </si>
  <si>
    <t>2012.08.22</t>
    <phoneticPr fontId="1"/>
  </si>
  <si>
    <t>2013.02.01</t>
    <phoneticPr fontId="1"/>
  </si>
  <si>
    <t>2013.08.07</t>
    <phoneticPr fontId="1"/>
  </si>
  <si>
    <t>2010.04.16</t>
    <phoneticPr fontId="1"/>
  </si>
  <si>
    <t>2010.04.21</t>
    <phoneticPr fontId="1"/>
  </si>
  <si>
    <t>2010.05.04</t>
    <phoneticPr fontId="1"/>
  </si>
  <si>
    <t>2010.05.13</t>
    <phoneticPr fontId="1"/>
  </si>
  <si>
    <t>2010.07.06</t>
    <phoneticPr fontId="1"/>
  </si>
  <si>
    <t>2010.07.14</t>
    <phoneticPr fontId="1"/>
  </si>
  <si>
    <t>この、EBはあってるかな？リアルだと見をとすかも！</t>
    <rPh sb="18" eb="19">
      <t>ミ</t>
    </rPh>
    <phoneticPr fontId="1"/>
  </si>
  <si>
    <t>2010.07.21</t>
    <phoneticPr fontId="1"/>
  </si>
  <si>
    <t>2010.07.26</t>
    <phoneticPr fontId="1"/>
  </si>
  <si>
    <t>2010.11.23</t>
    <phoneticPr fontId="1"/>
  </si>
  <si>
    <t>2010.12.01</t>
    <phoneticPr fontId="1"/>
  </si>
  <si>
    <t>2011.01.12</t>
    <phoneticPr fontId="1"/>
  </si>
  <si>
    <t>2011.03.10</t>
    <phoneticPr fontId="1"/>
  </si>
  <si>
    <t>2011.04.07</t>
    <phoneticPr fontId="1"/>
  </si>
  <si>
    <t>EBの後は高値に上がってないと利確がとれにくいと思う！</t>
    <rPh sb="3" eb="4">
      <t>アト</t>
    </rPh>
    <rPh sb="5" eb="7">
      <t>タカネ</t>
    </rPh>
    <rPh sb="8" eb="9">
      <t>ア</t>
    </rPh>
    <rPh sb="15" eb="17">
      <t>リカク</t>
    </rPh>
    <rPh sb="24" eb="25">
      <t>オモ</t>
    </rPh>
    <phoneticPr fontId="1"/>
  </si>
  <si>
    <t>2011.06.03</t>
    <phoneticPr fontId="1"/>
  </si>
  <si>
    <t>2011.06.28</t>
    <phoneticPr fontId="1"/>
  </si>
  <si>
    <t>2011.07.06</t>
    <phoneticPr fontId="1"/>
  </si>
  <si>
    <t>2011.08.31</t>
    <phoneticPr fontId="1"/>
  </si>
  <si>
    <t>2012.02.23</t>
    <phoneticPr fontId="1"/>
  </si>
  <si>
    <t>2012.02.13</t>
    <phoneticPr fontId="1"/>
  </si>
  <si>
    <t>2012.03.02</t>
    <phoneticPr fontId="1"/>
  </si>
  <si>
    <t>2012.07.05</t>
    <phoneticPr fontId="1"/>
  </si>
  <si>
    <t>2012.08.22</t>
    <phoneticPr fontId="1"/>
  </si>
  <si>
    <t>2012.09.13</t>
    <phoneticPr fontId="1"/>
  </si>
  <si>
    <t>2012.10.16</t>
    <phoneticPr fontId="1"/>
  </si>
  <si>
    <t>2012.12.12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</si>
</sst>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8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99061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23812</xdr:colOff>
      <xdr:row>1</xdr:row>
      <xdr:rowOff>11906</xdr:rowOff>
    </xdr:from>
    <xdr:to>
      <xdr:col>14</xdr:col>
      <xdr:colOff>534662</xdr:colOff>
      <xdr:row>48</xdr:row>
      <xdr:rowOff>151333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3577EC68-BA5E-7B60-127F-B30A66943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875" y="369094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</xdr:row>
      <xdr:rowOff>23812</xdr:rowOff>
    </xdr:from>
    <xdr:to>
      <xdr:col>30</xdr:col>
      <xdr:colOff>522756</xdr:colOff>
      <xdr:row>48</xdr:row>
      <xdr:rowOff>163239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0B169D1-5948-969E-9E26-69898B7E6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08406" y="381000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50</xdr:row>
      <xdr:rowOff>23813</xdr:rowOff>
    </xdr:from>
    <xdr:to>
      <xdr:col>14</xdr:col>
      <xdr:colOff>522755</xdr:colOff>
      <xdr:row>97</xdr:row>
      <xdr:rowOff>163240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DC3A2E3-B1E9-5FA0-8C46-9149D99D3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1968" y="9310688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15</xdr:col>
      <xdr:colOff>452438</xdr:colOff>
      <xdr:row>50</xdr:row>
      <xdr:rowOff>35719</xdr:rowOff>
    </xdr:from>
    <xdr:to>
      <xdr:col>30</xdr:col>
      <xdr:colOff>510850</xdr:colOff>
      <xdr:row>97</xdr:row>
      <xdr:rowOff>175146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BC901408-8348-E7D3-8F0A-61B5C4257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977438" y="9322594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99</xdr:row>
      <xdr:rowOff>35719</xdr:rowOff>
    </xdr:from>
    <xdr:to>
      <xdr:col>14</xdr:col>
      <xdr:colOff>534662</xdr:colOff>
      <xdr:row>145</xdr:row>
      <xdr:rowOff>353739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2EA35761-0D07-1F14-744A-3471741F2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3875" y="18430875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11906</xdr:colOff>
      <xdr:row>99</xdr:row>
      <xdr:rowOff>35719</xdr:rowOff>
    </xdr:from>
    <xdr:to>
      <xdr:col>30</xdr:col>
      <xdr:colOff>534662</xdr:colOff>
      <xdr:row>145</xdr:row>
      <xdr:rowOff>353739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D6CF5C6-766E-4C59-EC91-DE66FEE76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001250" y="18430875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-1</xdr:colOff>
      <xdr:row>148</xdr:row>
      <xdr:rowOff>11907</xdr:rowOff>
    </xdr:from>
    <xdr:to>
      <xdr:col>14</xdr:col>
      <xdr:colOff>510849</xdr:colOff>
      <xdr:row>194</xdr:row>
      <xdr:rowOff>151334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5D0F7CF4-7832-9041-FB10-E0D6ADC67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0062" y="27527251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11906</xdr:colOff>
      <xdr:row>148</xdr:row>
      <xdr:rowOff>35719</xdr:rowOff>
    </xdr:from>
    <xdr:to>
      <xdr:col>30</xdr:col>
      <xdr:colOff>534662</xdr:colOff>
      <xdr:row>194</xdr:row>
      <xdr:rowOff>175146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B88E2925-A905-C104-2525-CCA835B42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01250" y="27551063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47624</xdr:colOff>
      <xdr:row>197</xdr:row>
      <xdr:rowOff>35719</xdr:rowOff>
    </xdr:from>
    <xdr:to>
      <xdr:col>14</xdr:col>
      <xdr:colOff>558474</xdr:colOff>
      <xdr:row>243</xdr:row>
      <xdr:rowOff>175145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9EC0D431-398C-F43A-B42D-6288FC827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7687" y="36671250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23812</xdr:colOff>
      <xdr:row>197</xdr:row>
      <xdr:rowOff>0</xdr:rowOff>
    </xdr:from>
    <xdr:to>
      <xdr:col>30</xdr:col>
      <xdr:colOff>546568</xdr:colOff>
      <xdr:row>243</xdr:row>
      <xdr:rowOff>139426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15B41603-E030-6300-A4F3-69AD6277A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013156" y="36635531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247</xdr:row>
      <xdr:rowOff>35719</xdr:rowOff>
    </xdr:from>
    <xdr:to>
      <xdr:col>14</xdr:col>
      <xdr:colOff>534662</xdr:colOff>
      <xdr:row>293</xdr:row>
      <xdr:rowOff>175145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99BC5D3D-8659-B20A-B87B-A8868755E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23875" y="45958125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11906</xdr:colOff>
      <xdr:row>247</xdr:row>
      <xdr:rowOff>23814</xdr:rowOff>
    </xdr:from>
    <xdr:to>
      <xdr:col>30</xdr:col>
      <xdr:colOff>534662</xdr:colOff>
      <xdr:row>293</xdr:row>
      <xdr:rowOff>163240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5E94895B-24E9-1113-362E-FE0A7F226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001250" y="45946220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47624</xdr:colOff>
      <xdr:row>297</xdr:row>
      <xdr:rowOff>47625</xdr:rowOff>
    </xdr:from>
    <xdr:to>
      <xdr:col>14</xdr:col>
      <xdr:colOff>558474</xdr:colOff>
      <xdr:row>344</xdr:row>
      <xdr:rowOff>8458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096662AC-4619-15A0-EFCF-D0891DAAE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47687" y="55256906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23812</xdr:colOff>
      <xdr:row>297</xdr:row>
      <xdr:rowOff>35719</xdr:rowOff>
    </xdr:from>
    <xdr:to>
      <xdr:col>30</xdr:col>
      <xdr:colOff>546568</xdr:colOff>
      <xdr:row>343</xdr:row>
      <xdr:rowOff>175145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F24A7C2D-0115-F905-FB9A-BE027C936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013156" y="55245000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35718</xdr:colOff>
      <xdr:row>347</xdr:row>
      <xdr:rowOff>35719</xdr:rowOff>
    </xdr:from>
    <xdr:to>
      <xdr:col>14</xdr:col>
      <xdr:colOff>546568</xdr:colOff>
      <xdr:row>393</xdr:row>
      <xdr:rowOff>163240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B9F2E260-47B7-8CC0-F065-888A1BF45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35781" y="64555688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11906</xdr:colOff>
      <xdr:row>347</xdr:row>
      <xdr:rowOff>35719</xdr:rowOff>
    </xdr:from>
    <xdr:to>
      <xdr:col>30</xdr:col>
      <xdr:colOff>534662</xdr:colOff>
      <xdr:row>393</xdr:row>
      <xdr:rowOff>163240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CFE9B32C-1A3B-4880-EE46-857F7F1D5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001250" y="64555688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</xdr:colOff>
      <xdr:row>397</xdr:row>
      <xdr:rowOff>59530</xdr:rowOff>
    </xdr:from>
    <xdr:to>
      <xdr:col>14</xdr:col>
      <xdr:colOff>522756</xdr:colOff>
      <xdr:row>443</xdr:row>
      <xdr:rowOff>175144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89EBF676-C6AE-B94E-DB97-BFD360AFC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11969" y="73878280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35719</xdr:colOff>
      <xdr:row>397</xdr:row>
      <xdr:rowOff>23813</xdr:rowOff>
    </xdr:from>
    <xdr:to>
      <xdr:col>30</xdr:col>
      <xdr:colOff>558475</xdr:colOff>
      <xdr:row>443</xdr:row>
      <xdr:rowOff>139427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FEFF0C38-2934-D48B-7333-DBDE0F067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025063" y="73842563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447</xdr:row>
      <xdr:rowOff>35718</xdr:rowOff>
    </xdr:from>
    <xdr:to>
      <xdr:col>14</xdr:col>
      <xdr:colOff>558475</xdr:colOff>
      <xdr:row>493</xdr:row>
      <xdr:rowOff>163239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E8CDB9B0-F89A-A91B-A305-6DAA85CDC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47688" y="83165156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23813</xdr:colOff>
      <xdr:row>447</xdr:row>
      <xdr:rowOff>11906</xdr:rowOff>
    </xdr:from>
    <xdr:to>
      <xdr:col>30</xdr:col>
      <xdr:colOff>546569</xdr:colOff>
      <xdr:row>493</xdr:row>
      <xdr:rowOff>139427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D70818BC-9C16-9485-AACC-F5BA675C3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013157" y="83141344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497</xdr:row>
      <xdr:rowOff>11906</xdr:rowOff>
    </xdr:from>
    <xdr:to>
      <xdr:col>14</xdr:col>
      <xdr:colOff>534662</xdr:colOff>
      <xdr:row>543</xdr:row>
      <xdr:rowOff>139427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8928F720-6555-8152-977D-49EF47BAE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23875" y="92440125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16</xdr:col>
      <xdr:colOff>11906</xdr:colOff>
      <xdr:row>497</xdr:row>
      <xdr:rowOff>35719</xdr:rowOff>
    </xdr:from>
    <xdr:to>
      <xdr:col>30</xdr:col>
      <xdr:colOff>534662</xdr:colOff>
      <xdr:row>543</xdr:row>
      <xdr:rowOff>163240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496371E5-28F1-D348-F373-A330B7FEF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001250" y="92463938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547</xdr:row>
      <xdr:rowOff>11907</xdr:rowOff>
    </xdr:from>
    <xdr:to>
      <xdr:col>14</xdr:col>
      <xdr:colOff>534662</xdr:colOff>
      <xdr:row>593</xdr:row>
      <xdr:rowOff>151333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40488BB5-18AD-182C-B8A9-CFFD3B661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23875" y="101750813"/>
          <a:ext cx="8952381" cy="8533333"/>
        </a:xfrm>
        <a:prstGeom prst="rect">
          <a:avLst/>
        </a:prstGeom>
      </xdr:spPr>
    </xdr:pic>
    <xdr:clientData/>
  </xdr:twoCellAnchor>
  <xdr:twoCellAnchor editAs="oneCell">
    <xdr:from>
      <xdr:col>15</xdr:col>
      <xdr:colOff>452438</xdr:colOff>
      <xdr:row>547</xdr:row>
      <xdr:rowOff>11907</xdr:rowOff>
    </xdr:from>
    <xdr:to>
      <xdr:col>30</xdr:col>
      <xdr:colOff>510850</xdr:colOff>
      <xdr:row>593</xdr:row>
      <xdr:rowOff>151333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98C22B13-510E-C158-3DC8-04BD3DBE3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977438" y="101750813"/>
          <a:ext cx="8952381" cy="85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26" activePane="bottomRight" state="frozen"/>
      <selection pane="topRight" activeCell="B1" sqref="B1"/>
      <selection pane="bottomLeft" activeCell="A9" sqref="A9"/>
      <selection pane="bottomRight" activeCell="F35" sqref="F35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24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36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27</v>
      </c>
      <c r="E6" s="25"/>
      <c r="F6" s="26"/>
      <c r="G6" s="84" t="s">
        <v>3</v>
      </c>
      <c r="H6" s="85"/>
      <c r="I6" s="91"/>
      <c r="J6" s="84" t="s">
        <v>25</v>
      </c>
      <c r="K6" s="85"/>
      <c r="L6" s="91"/>
      <c r="M6" s="84" t="s">
        <v>26</v>
      </c>
      <c r="N6" s="85"/>
      <c r="O6" s="91"/>
    </row>
    <row r="7" spans="1:18" ht="19.5" thickBot="1" x14ac:dyDescent="0.45">
      <c r="A7" s="27"/>
      <c r="B7" s="27" t="s">
        <v>2</v>
      </c>
      <c r="C7" s="64" t="s">
        <v>31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25</v>
      </c>
      <c r="K8" s="89"/>
      <c r="L8" s="90"/>
      <c r="M8" s="88"/>
      <c r="N8" s="89"/>
      <c r="O8" s="90"/>
    </row>
    <row r="9" spans="1:18" x14ac:dyDescent="0.4">
      <c r="A9" s="9">
        <v>1</v>
      </c>
      <c r="B9" s="23" t="s">
        <v>55</v>
      </c>
      <c r="C9" s="50">
        <v>2</v>
      </c>
      <c r="D9" s="54">
        <v>1.27</v>
      </c>
      <c r="E9" s="55">
        <v>1.5</v>
      </c>
      <c r="F9" s="56">
        <v>-1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-3000</v>
      </c>
      <c r="P9" s="40"/>
      <c r="Q9" s="40"/>
      <c r="R9" s="40"/>
    </row>
    <row r="10" spans="1:18" x14ac:dyDescent="0.4">
      <c r="A10" s="9">
        <v>2</v>
      </c>
      <c r="B10" s="5" t="s">
        <v>56</v>
      </c>
      <c r="C10" s="47">
        <v>2</v>
      </c>
      <c r="D10" s="57">
        <v>1.27</v>
      </c>
      <c r="E10" s="58">
        <v>1.5</v>
      </c>
      <c r="F10" s="59">
        <v>-1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94090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2910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-2910</v>
      </c>
      <c r="P10" s="40"/>
      <c r="Q10" s="40"/>
      <c r="R10" s="40"/>
    </row>
    <row r="11" spans="1:18" x14ac:dyDescent="0.4">
      <c r="A11" s="9">
        <v>3</v>
      </c>
      <c r="B11" s="5" t="s">
        <v>57</v>
      </c>
      <c r="C11" s="47">
        <v>2</v>
      </c>
      <c r="D11" s="57">
        <v>1.27</v>
      </c>
      <c r="E11" s="58">
        <v>1.5</v>
      </c>
      <c r="F11" s="80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99735.4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2822.7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5645.4</v>
      </c>
      <c r="P11" s="40"/>
      <c r="Q11" s="40"/>
      <c r="R11" s="40"/>
    </row>
    <row r="12" spans="1:18" x14ac:dyDescent="0.4">
      <c r="A12" s="9">
        <v>4</v>
      </c>
      <c r="B12" s="5" t="s">
        <v>58</v>
      </c>
      <c r="C12" s="47">
        <v>2</v>
      </c>
      <c r="D12" s="57">
        <v>1.27</v>
      </c>
      <c r="E12" s="58">
        <v>1.5</v>
      </c>
      <c r="F12" s="59">
        <v>2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105719.52399999999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2992.0619999999999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5984.1239999999998</v>
      </c>
      <c r="P12" s="40"/>
      <c r="Q12" s="40"/>
      <c r="R12" s="40"/>
    </row>
    <row r="13" spans="1:18" x14ac:dyDescent="0.4">
      <c r="A13" s="9">
        <v>5</v>
      </c>
      <c r="B13" s="5" t="s">
        <v>59</v>
      </c>
      <c r="C13" s="47">
        <v>1</v>
      </c>
      <c r="D13" s="57">
        <v>1.27</v>
      </c>
      <c r="E13" s="58">
        <v>1.5</v>
      </c>
      <c r="F13" s="80">
        <v>-1</v>
      </c>
      <c r="G13" s="22">
        <f t="shared" si="2"/>
        <v>120557.97795511982</v>
      </c>
      <c r="H13" s="22">
        <f t="shared" si="3"/>
        <v>124618.19376531249</v>
      </c>
      <c r="I13" s="22">
        <f t="shared" si="4"/>
        <v>102547.93827999999</v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3171.5857199999996</v>
      </c>
      <c r="M13" s="44">
        <f t="shared" ref="M13:M58" si="14">IF(D13="","",J13*D13)</f>
        <v>4424.6787015606051</v>
      </c>
      <c r="N13" s="45">
        <f t="shared" ref="N13:N58" si="15">IF(E13="","",K13*E13)</f>
        <v>5366.3337028124997</v>
      </c>
      <c r="O13" s="46">
        <f t="shared" ref="O13:O58" si="16">IF(F13="","",L13*F13)</f>
        <v>-3171.5857199999996</v>
      </c>
      <c r="P13" s="40"/>
      <c r="Q13" s="40"/>
      <c r="R13" s="40"/>
    </row>
    <row r="14" spans="1:18" x14ac:dyDescent="0.4">
      <c r="A14" s="9">
        <v>6</v>
      </c>
      <c r="B14" s="5" t="s">
        <v>60</v>
      </c>
      <c r="C14" s="47">
        <v>1</v>
      </c>
      <c r="D14" s="57">
        <v>1.27</v>
      </c>
      <c r="E14" s="58">
        <v>1.5</v>
      </c>
      <c r="F14" s="59">
        <v>2</v>
      </c>
      <c r="G14" s="22">
        <f t="shared" si="2"/>
        <v>125151.23691520988</v>
      </c>
      <c r="H14" s="22">
        <f t="shared" si="3"/>
        <v>130226.01248475155</v>
      </c>
      <c r="I14" s="22">
        <f t="shared" si="4"/>
        <v>108700.81457679998</v>
      </c>
      <c r="J14" s="44">
        <f t="shared" si="11"/>
        <v>3616.7393386535941</v>
      </c>
      <c r="K14" s="45">
        <f t="shared" si="12"/>
        <v>3738.5458129593744</v>
      </c>
      <c r="L14" s="46">
        <f t="shared" si="13"/>
        <v>3076.4381483999996</v>
      </c>
      <c r="M14" s="44">
        <f t="shared" si="14"/>
        <v>4593.2589600900646</v>
      </c>
      <c r="N14" s="45">
        <f t="shared" si="15"/>
        <v>5607.8187194390612</v>
      </c>
      <c r="O14" s="46">
        <f t="shared" si="16"/>
        <v>6152.8762967999992</v>
      </c>
      <c r="P14" s="40" t="s">
        <v>61</v>
      </c>
      <c r="Q14" s="40"/>
      <c r="R14" s="40"/>
    </row>
    <row r="15" spans="1:18" x14ac:dyDescent="0.4">
      <c r="A15" s="9">
        <v>7</v>
      </c>
      <c r="B15" s="5" t="s">
        <v>62</v>
      </c>
      <c r="C15" s="47">
        <v>2</v>
      </c>
      <c r="D15" s="57">
        <v>1.27</v>
      </c>
      <c r="E15" s="58">
        <v>1.5</v>
      </c>
      <c r="F15" s="59">
        <v>2</v>
      </c>
      <c r="G15" s="22">
        <f t="shared" si="2"/>
        <v>129919.49904167937</v>
      </c>
      <c r="H15" s="22">
        <f t="shared" si="3"/>
        <v>136086.18304656536</v>
      </c>
      <c r="I15" s="22">
        <f t="shared" si="4"/>
        <v>115222.86345140797</v>
      </c>
      <c r="J15" s="44">
        <f t="shared" si="11"/>
        <v>3754.5371074562963</v>
      </c>
      <c r="K15" s="45">
        <f t="shared" si="12"/>
        <v>3906.7803745425463</v>
      </c>
      <c r="L15" s="46">
        <f t="shared" si="13"/>
        <v>3261.0244373039991</v>
      </c>
      <c r="M15" s="44">
        <f t="shared" si="14"/>
        <v>4768.2621264694963</v>
      </c>
      <c r="N15" s="45">
        <f t="shared" si="15"/>
        <v>5860.1705618138194</v>
      </c>
      <c r="O15" s="46">
        <f t="shared" si="16"/>
        <v>6522.0488746079982</v>
      </c>
      <c r="P15" s="40"/>
      <c r="Q15" s="40"/>
      <c r="R15" s="40"/>
    </row>
    <row r="16" spans="1:18" x14ac:dyDescent="0.4">
      <c r="A16" s="9">
        <v>8</v>
      </c>
      <c r="B16" s="5" t="s">
        <v>63</v>
      </c>
      <c r="C16" s="47">
        <v>1</v>
      </c>
      <c r="D16" s="57">
        <v>1.27</v>
      </c>
      <c r="E16" s="58">
        <v>1.5</v>
      </c>
      <c r="F16" s="59">
        <v>2</v>
      </c>
      <c r="G16" s="22">
        <f t="shared" si="2"/>
        <v>134869.43195516735</v>
      </c>
      <c r="H16" s="22">
        <f t="shared" si="3"/>
        <v>142210.06128366079</v>
      </c>
      <c r="I16" s="22">
        <f t="shared" si="4"/>
        <v>122136.23525849245</v>
      </c>
      <c r="J16" s="44">
        <f t="shared" si="11"/>
        <v>3897.5849712503809</v>
      </c>
      <c r="K16" s="45">
        <f t="shared" si="12"/>
        <v>4082.5854913969606</v>
      </c>
      <c r="L16" s="46">
        <f t="shared" si="13"/>
        <v>3456.685903542239</v>
      </c>
      <c r="M16" s="44">
        <f t="shared" si="14"/>
        <v>4949.9329134879836</v>
      </c>
      <c r="N16" s="45">
        <f t="shared" si="15"/>
        <v>6123.8782370954414</v>
      </c>
      <c r="O16" s="46">
        <f t="shared" si="16"/>
        <v>6913.371807084478</v>
      </c>
      <c r="P16" s="40"/>
      <c r="Q16" s="40"/>
      <c r="R16" s="40"/>
    </row>
    <row r="17" spans="1:18" x14ac:dyDescent="0.4">
      <c r="A17" s="9">
        <v>9</v>
      </c>
      <c r="B17" s="5" t="s">
        <v>64</v>
      </c>
      <c r="C17" s="47">
        <v>2</v>
      </c>
      <c r="D17" s="57">
        <v>1.27</v>
      </c>
      <c r="E17" s="58">
        <v>1.5</v>
      </c>
      <c r="F17" s="59">
        <v>2</v>
      </c>
      <c r="G17" s="22">
        <f t="shared" si="2"/>
        <v>140007.95731265924</v>
      </c>
      <c r="H17" s="22">
        <f t="shared" si="3"/>
        <v>148609.51404142551</v>
      </c>
      <c r="I17" s="22">
        <f t="shared" si="4"/>
        <v>129464.409374002</v>
      </c>
      <c r="J17" s="44">
        <f t="shared" si="11"/>
        <v>4046.0829586550203</v>
      </c>
      <c r="K17" s="45">
        <f t="shared" si="12"/>
        <v>4266.3018385098239</v>
      </c>
      <c r="L17" s="46">
        <f t="shared" si="13"/>
        <v>3664.0870577547735</v>
      </c>
      <c r="M17" s="44">
        <f t="shared" si="14"/>
        <v>5138.5253574918761</v>
      </c>
      <c r="N17" s="45">
        <f t="shared" si="15"/>
        <v>6399.4527577647359</v>
      </c>
      <c r="O17" s="46">
        <f t="shared" si="16"/>
        <v>7328.1741155095469</v>
      </c>
      <c r="P17" s="40"/>
      <c r="Q17" s="40"/>
      <c r="R17" s="40"/>
    </row>
    <row r="18" spans="1:18" x14ac:dyDescent="0.4">
      <c r="A18" s="9">
        <v>10</v>
      </c>
      <c r="B18" s="5" t="s">
        <v>65</v>
      </c>
      <c r="C18" s="47">
        <v>1</v>
      </c>
      <c r="D18" s="57">
        <v>1.27</v>
      </c>
      <c r="E18" s="58">
        <v>1.5</v>
      </c>
      <c r="F18" s="59">
        <v>2</v>
      </c>
      <c r="G18" s="22">
        <f t="shared" si="2"/>
        <v>145342.26048627155</v>
      </c>
      <c r="H18" s="22">
        <f t="shared" si="3"/>
        <v>155296.94217328966</v>
      </c>
      <c r="I18" s="22">
        <f t="shared" si="4"/>
        <v>137232.27393644213</v>
      </c>
      <c r="J18" s="44">
        <f t="shared" si="11"/>
        <v>4200.2387193797767</v>
      </c>
      <c r="K18" s="45">
        <f t="shared" si="12"/>
        <v>4458.2854212427656</v>
      </c>
      <c r="L18" s="46">
        <f t="shared" si="13"/>
        <v>3883.9322812200598</v>
      </c>
      <c r="M18" s="44">
        <f t="shared" si="14"/>
        <v>5334.3031736123166</v>
      </c>
      <c r="N18" s="45">
        <f t="shared" si="15"/>
        <v>6687.4281318641479</v>
      </c>
      <c r="O18" s="46">
        <f t="shared" si="16"/>
        <v>7767.8645624401197</v>
      </c>
      <c r="P18" s="40"/>
      <c r="Q18" s="40"/>
      <c r="R18" s="40"/>
    </row>
    <row r="19" spans="1:18" x14ac:dyDescent="0.4">
      <c r="A19" s="9">
        <v>11</v>
      </c>
      <c r="B19" s="5" t="s">
        <v>66</v>
      </c>
      <c r="C19" s="47">
        <v>1</v>
      </c>
      <c r="D19" s="57">
        <v>1.27</v>
      </c>
      <c r="E19" s="58">
        <v>1.5</v>
      </c>
      <c r="F19" s="59">
        <v>2</v>
      </c>
      <c r="G19" s="22">
        <f t="shared" si="2"/>
        <v>150879.8006107985</v>
      </c>
      <c r="H19" s="22">
        <f t="shared" si="3"/>
        <v>162285.3045710877</v>
      </c>
      <c r="I19" s="22">
        <f t="shared" si="4"/>
        <v>145466.21037262864</v>
      </c>
      <c r="J19" s="44">
        <f t="shared" si="11"/>
        <v>4360.2678145881464</v>
      </c>
      <c r="K19" s="45">
        <f t="shared" si="12"/>
        <v>4658.9082651986892</v>
      </c>
      <c r="L19" s="46">
        <f t="shared" si="13"/>
        <v>4116.9682180932641</v>
      </c>
      <c r="M19" s="44">
        <f t="shared" si="14"/>
        <v>5537.5401245269459</v>
      </c>
      <c r="N19" s="45">
        <f t="shared" si="15"/>
        <v>6988.3623977980333</v>
      </c>
      <c r="O19" s="46">
        <f t="shared" si="16"/>
        <v>8233.9364361865282</v>
      </c>
      <c r="P19" s="40"/>
      <c r="Q19" s="40"/>
      <c r="R19" s="40"/>
    </row>
    <row r="20" spans="1:18" x14ac:dyDescent="0.4">
      <c r="A20" s="9">
        <v>12</v>
      </c>
      <c r="B20" s="5" t="s">
        <v>67</v>
      </c>
      <c r="C20" s="47">
        <v>2</v>
      </c>
      <c r="D20" s="57">
        <v>1.27</v>
      </c>
      <c r="E20" s="58">
        <v>-1</v>
      </c>
      <c r="F20" s="59">
        <v>-1</v>
      </c>
      <c r="G20" s="22">
        <f t="shared" si="2"/>
        <v>156628.32101406992</v>
      </c>
      <c r="H20" s="22">
        <f t="shared" si="3"/>
        <v>157416.74543395507</v>
      </c>
      <c r="I20" s="22">
        <f t="shared" si="4"/>
        <v>141102.22406144979</v>
      </c>
      <c r="J20" s="44">
        <f t="shared" si="11"/>
        <v>4526.3940183239547</v>
      </c>
      <c r="K20" s="45">
        <f t="shared" si="12"/>
        <v>4868.5591371326309</v>
      </c>
      <c r="L20" s="46">
        <f t="shared" si="13"/>
        <v>4363.9863111788591</v>
      </c>
      <c r="M20" s="44">
        <f t="shared" si="14"/>
        <v>5748.5204032714228</v>
      </c>
      <c r="N20" s="45">
        <f t="shared" si="15"/>
        <v>-4868.5591371326309</v>
      </c>
      <c r="O20" s="46">
        <f t="shared" si="16"/>
        <v>-4363.9863111788591</v>
      </c>
      <c r="P20" s="40"/>
      <c r="Q20" s="40"/>
      <c r="R20" s="40"/>
    </row>
    <row r="21" spans="1:18" x14ac:dyDescent="0.4">
      <c r="A21" s="9">
        <v>13</v>
      </c>
      <c r="B21" s="5" t="s">
        <v>68</v>
      </c>
      <c r="C21" s="47">
        <v>1</v>
      </c>
      <c r="D21" s="57">
        <v>1.27</v>
      </c>
      <c r="E21" s="58">
        <v>1.5</v>
      </c>
      <c r="F21" s="59">
        <v>2</v>
      </c>
      <c r="G21" s="22">
        <f t="shared" si="2"/>
        <v>162595.86004470597</v>
      </c>
      <c r="H21" s="22">
        <f t="shared" si="3"/>
        <v>164500.49897848305</v>
      </c>
      <c r="I21" s="22">
        <f t="shared" si="4"/>
        <v>149568.35750513678</v>
      </c>
      <c r="J21" s="44">
        <f t="shared" si="11"/>
        <v>4698.8496304220971</v>
      </c>
      <c r="K21" s="45">
        <f t="shared" si="12"/>
        <v>4722.5023630186524</v>
      </c>
      <c r="L21" s="46">
        <f t="shared" si="13"/>
        <v>4233.0667218434937</v>
      </c>
      <c r="M21" s="44">
        <f t="shared" si="14"/>
        <v>5967.5390306360632</v>
      </c>
      <c r="N21" s="45">
        <f t="shared" si="15"/>
        <v>7083.7535445279791</v>
      </c>
      <c r="O21" s="46">
        <f t="shared" si="16"/>
        <v>8466.1334436869874</v>
      </c>
      <c r="P21" s="40" t="s">
        <v>69</v>
      </c>
      <c r="Q21" s="40"/>
      <c r="R21" s="40"/>
    </row>
    <row r="22" spans="1:18" x14ac:dyDescent="0.4">
      <c r="A22" s="9">
        <v>14</v>
      </c>
      <c r="B22" s="5" t="s">
        <v>70</v>
      </c>
      <c r="C22" s="47">
        <v>1</v>
      </c>
      <c r="D22" s="57">
        <v>1.27</v>
      </c>
      <c r="E22" s="58">
        <v>1.5</v>
      </c>
      <c r="F22" s="59">
        <v>2</v>
      </c>
      <c r="G22" s="22">
        <f t="shared" si="2"/>
        <v>168790.76231240926</v>
      </c>
      <c r="H22" s="22">
        <f t="shared" si="3"/>
        <v>171903.0214325148</v>
      </c>
      <c r="I22" s="22">
        <f t="shared" si="4"/>
        <v>158542.45895544498</v>
      </c>
      <c r="J22" s="44">
        <f t="shared" si="11"/>
        <v>4877.8758013411789</v>
      </c>
      <c r="K22" s="45">
        <f t="shared" si="12"/>
        <v>4935.0149693544918</v>
      </c>
      <c r="L22" s="46">
        <f t="shared" si="13"/>
        <v>4487.050725154103</v>
      </c>
      <c r="M22" s="44">
        <f t="shared" si="14"/>
        <v>6194.9022677032972</v>
      </c>
      <c r="N22" s="45">
        <f t="shared" si="15"/>
        <v>7402.5224540317377</v>
      </c>
      <c r="O22" s="46">
        <f t="shared" si="16"/>
        <v>8974.101450308206</v>
      </c>
      <c r="P22" s="40"/>
      <c r="Q22" s="40"/>
      <c r="R22" s="40"/>
    </row>
    <row r="23" spans="1:18" x14ac:dyDescent="0.4">
      <c r="A23" s="9">
        <v>15</v>
      </c>
      <c r="B23" s="5" t="s">
        <v>71</v>
      </c>
      <c r="C23" s="47">
        <v>1</v>
      </c>
      <c r="D23" s="57">
        <v>1.27</v>
      </c>
      <c r="E23" s="58">
        <v>1.5</v>
      </c>
      <c r="F23" s="80">
        <v>2</v>
      </c>
      <c r="G23" s="22">
        <f t="shared" si="2"/>
        <v>175221.69035651206</v>
      </c>
      <c r="H23" s="22">
        <f t="shared" si="3"/>
        <v>179638.65739697797</v>
      </c>
      <c r="I23" s="22">
        <f t="shared" si="4"/>
        <v>168055.00649277167</v>
      </c>
      <c r="J23" s="44">
        <f t="shared" si="11"/>
        <v>5063.7228693722782</v>
      </c>
      <c r="K23" s="45">
        <f t="shared" si="12"/>
        <v>5157.0906429754441</v>
      </c>
      <c r="L23" s="46">
        <f t="shared" si="13"/>
        <v>4756.2737686633491</v>
      </c>
      <c r="M23" s="44">
        <f t="shared" si="14"/>
        <v>6430.9280441027931</v>
      </c>
      <c r="N23" s="45">
        <f t="shared" si="15"/>
        <v>7735.6359644631666</v>
      </c>
      <c r="O23" s="46">
        <f t="shared" si="16"/>
        <v>9512.5475373266981</v>
      </c>
      <c r="P23" s="40"/>
      <c r="Q23" s="40"/>
      <c r="R23" s="40"/>
    </row>
    <row r="24" spans="1:18" x14ac:dyDescent="0.4">
      <c r="A24" s="9">
        <v>16</v>
      </c>
      <c r="B24" s="5" t="s">
        <v>72</v>
      </c>
      <c r="C24" s="47">
        <v>2</v>
      </c>
      <c r="D24" s="57">
        <v>1.27</v>
      </c>
      <c r="E24" s="58">
        <v>1.5</v>
      </c>
      <c r="F24" s="59">
        <v>2</v>
      </c>
      <c r="G24" s="22">
        <f t="shared" si="2"/>
        <v>181897.63675909516</v>
      </c>
      <c r="H24" s="22">
        <f t="shared" si="3"/>
        <v>187722.39697984199</v>
      </c>
      <c r="I24" s="22">
        <f t="shared" si="4"/>
        <v>178138.30688233799</v>
      </c>
      <c r="J24" s="44">
        <f t="shared" si="11"/>
        <v>5256.6507106953613</v>
      </c>
      <c r="K24" s="45">
        <f t="shared" si="12"/>
        <v>5389.1597219093392</v>
      </c>
      <c r="L24" s="46">
        <f t="shared" si="13"/>
        <v>5041.6501947831503</v>
      </c>
      <c r="M24" s="44">
        <f t="shared" si="14"/>
        <v>6675.9464025831094</v>
      </c>
      <c r="N24" s="45">
        <f t="shared" si="15"/>
        <v>8083.7395828640092</v>
      </c>
      <c r="O24" s="46">
        <f t="shared" si="16"/>
        <v>10083.300389566301</v>
      </c>
      <c r="P24" s="40"/>
      <c r="Q24" s="40"/>
      <c r="R24" s="40"/>
    </row>
    <row r="25" spans="1:18" x14ac:dyDescent="0.4">
      <c r="A25" s="9">
        <v>17</v>
      </c>
      <c r="B25" s="5" t="s">
        <v>73</v>
      </c>
      <c r="C25" s="47">
        <v>2</v>
      </c>
      <c r="D25" s="57">
        <v>1.27</v>
      </c>
      <c r="E25" s="58">
        <v>1.5</v>
      </c>
      <c r="F25" s="59">
        <v>2</v>
      </c>
      <c r="G25" s="22">
        <f t="shared" si="2"/>
        <v>188827.93671961667</v>
      </c>
      <c r="H25" s="22">
        <f t="shared" si="3"/>
        <v>196169.90484393487</v>
      </c>
      <c r="I25" s="22">
        <f t="shared" si="4"/>
        <v>188826.60529527828</v>
      </c>
      <c r="J25" s="44">
        <f t="shared" si="11"/>
        <v>5456.9291027728541</v>
      </c>
      <c r="K25" s="45">
        <f t="shared" si="12"/>
        <v>5631.6719093952597</v>
      </c>
      <c r="L25" s="46">
        <f t="shared" si="13"/>
        <v>5344.1492064701397</v>
      </c>
      <c r="M25" s="44">
        <f t="shared" si="14"/>
        <v>6930.2999605215246</v>
      </c>
      <c r="N25" s="45">
        <f t="shared" si="15"/>
        <v>8447.5078640928896</v>
      </c>
      <c r="O25" s="46">
        <f t="shared" si="16"/>
        <v>10688.298412940279</v>
      </c>
      <c r="P25" s="40"/>
      <c r="Q25" s="40"/>
      <c r="R25" s="40"/>
    </row>
    <row r="26" spans="1:18" x14ac:dyDescent="0.4">
      <c r="A26" s="9">
        <v>18</v>
      </c>
      <c r="B26" s="5" t="s">
        <v>74</v>
      </c>
      <c r="C26" s="47">
        <v>1</v>
      </c>
      <c r="D26" s="57">
        <v>1.27</v>
      </c>
      <c r="E26" s="58">
        <v>1.5</v>
      </c>
      <c r="F26" s="59">
        <v>2</v>
      </c>
      <c r="G26" s="22">
        <f t="shared" si="2"/>
        <v>196022.28110863408</v>
      </c>
      <c r="H26" s="22">
        <f t="shared" si="3"/>
        <v>204997.55056191195</v>
      </c>
      <c r="I26" s="22">
        <f t="shared" si="4"/>
        <v>200156.20161299498</v>
      </c>
      <c r="J26" s="44">
        <f t="shared" si="11"/>
        <v>5664.8381015884997</v>
      </c>
      <c r="K26" s="45">
        <f t="shared" si="12"/>
        <v>5885.0971453180455</v>
      </c>
      <c r="L26" s="46">
        <f t="shared" si="13"/>
        <v>5664.798158858348</v>
      </c>
      <c r="M26" s="44">
        <f t="shared" si="14"/>
        <v>7194.3443890173949</v>
      </c>
      <c r="N26" s="45">
        <f t="shared" si="15"/>
        <v>8827.6457179770678</v>
      </c>
      <c r="O26" s="46">
        <f t="shared" si="16"/>
        <v>11329.596317716696</v>
      </c>
      <c r="P26" s="40"/>
      <c r="Q26" s="40"/>
      <c r="R26" s="40"/>
    </row>
    <row r="27" spans="1:18" x14ac:dyDescent="0.4">
      <c r="A27" s="9">
        <v>19</v>
      </c>
      <c r="B27" s="5" t="s">
        <v>76</v>
      </c>
      <c r="C27" s="47">
        <v>2</v>
      </c>
      <c r="D27" s="57">
        <v>1.27</v>
      </c>
      <c r="E27" s="58">
        <v>1.5</v>
      </c>
      <c r="F27" s="59">
        <v>2</v>
      </c>
      <c r="G27" s="22">
        <f t="shared" si="2"/>
        <v>203490.73001887303</v>
      </c>
      <c r="H27" s="22">
        <f t="shared" si="3"/>
        <v>214222.440337198</v>
      </c>
      <c r="I27" s="22">
        <f t="shared" si="4"/>
        <v>212165.57370977468</v>
      </c>
      <c r="J27" s="44">
        <f t="shared" si="11"/>
        <v>5880.6684332590221</v>
      </c>
      <c r="K27" s="45">
        <f t="shared" si="12"/>
        <v>6149.9265168573584</v>
      </c>
      <c r="L27" s="46">
        <f t="shared" si="13"/>
        <v>6004.686048389849</v>
      </c>
      <c r="M27" s="44">
        <f t="shared" si="14"/>
        <v>7468.448910238958</v>
      </c>
      <c r="N27" s="45">
        <f t="shared" si="15"/>
        <v>9224.8897752860375</v>
      </c>
      <c r="O27" s="46">
        <f t="shared" si="16"/>
        <v>12009.372096779698</v>
      </c>
      <c r="P27" s="40"/>
      <c r="Q27" s="40"/>
      <c r="R27" s="40"/>
    </row>
    <row r="28" spans="1:18" x14ac:dyDescent="0.4">
      <c r="A28" s="9">
        <v>20</v>
      </c>
      <c r="B28" s="5" t="s">
        <v>77</v>
      </c>
      <c r="C28" s="47">
        <v>2</v>
      </c>
      <c r="D28" s="57">
        <v>1.27</v>
      </c>
      <c r="E28" s="58">
        <v>1.5</v>
      </c>
      <c r="F28" s="59">
        <v>2</v>
      </c>
      <c r="G28" s="22">
        <f t="shared" si="2"/>
        <v>211243.7268325921</v>
      </c>
      <c r="H28" s="22">
        <f t="shared" si="3"/>
        <v>223862.45015237192</v>
      </c>
      <c r="I28" s="22">
        <f t="shared" si="4"/>
        <v>224895.50813236117</v>
      </c>
      <c r="J28" s="44">
        <f t="shared" si="11"/>
        <v>6104.7219005661909</v>
      </c>
      <c r="K28" s="45">
        <f t="shared" si="12"/>
        <v>6426.6732101159396</v>
      </c>
      <c r="L28" s="46">
        <f t="shared" si="13"/>
        <v>6364.9672112932403</v>
      </c>
      <c r="M28" s="44">
        <f t="shared" si="14"/>
        <v>7752.9968137190626</v>
      </c>
      <c r="N28" s="45">
        <f t="shared" si="15"/>
        <v>9640.0098151739094</v>
      </c>
      <c r="O28" s="46">
        <f t="shared" si="16"/>
        <v>12729.934422586481</v>
      </c>
      <c r="P28" s="40"/>
      <c r="Q28" s="40"/>
      <c r="R28" s="40"/>
    </row>
    <row r="29" spans="1:18" x14ac:dyDescent="0.4">
      <c r="A29" s="9">
        <v>21</v>
      </c>
      <c r="B29" s="5" t="s">
        <v>78</v>
      </c>
      <c r="C29" s="47">
        <v>1</v>
      </c>
      <c r="D29" s="57">
        <v>1.27</v>
      </c>
      <c r="E29" s="58">
        <v>1.5</v>
      </c>
      <c r="F29" s="80">
        <v>2</v>
      </c>
      <c r="G29" s="22">
        <f t="shared" si="2"/>
        <v>219292.11282491387</v>
      </c>
      <c r="H29" s="22">
        <f t="shared" si="3"/>
        <v>233936.26040922865</v>
      </c>
      <c r="I29" s="22">
        <f t="shared" si="4"/>
        <v>238389.23862030284</v>
      </c>
      <c r="J29" s="44">
        <f t="shared" si="11"/>
        <v>6337.3118049777631</v>
      </c>
      <c r="K29" s="45">
        <f t="shared" si="12"/>
        <v>6715.8735045711574</v>
      </c>
      <c r="L29" s="46">
        <f t="shared" si="13"/>
        <v>6746.8652439708349</v>
      </c>
      <c r="M29" s="44">
        <f t="shared" si="14"/>
        <v>8048.3859923217597</v>
      </c>
      <c r="N29" s="45">
        <f t="shared" si="15"/>
        <v>10073.810256856736</v>
      </c>
      <c r="O29" s="46">
        <f t="shared" si="16"/>
        <v>13493.73048794167</v>
      </c>
      <c r="P29" s="40"/>
      <c r="Q29" s="40"/>
      <c r="R29" s="40"/>
    </row>
    <row r="30" spans="1:18" x14ac:dyDescent="0.4">
      <c r="A30" s="9">
        <v>22</v>
      </c>
      <c r="B30" s="5" t="s">
        <v>79</v>
      </c>
      <c r="C30" s="47">
        <v>1</v>
      </c>
      <c r="D30" s="57">
        <v>1.27</v>
      </c>
      <c r="E30" s="58">
        <v>1.5</v>
      </c>
      <c r="F30" s="80">
        <v>-1</v>
      </c>
      <c r="G30" s="22">
        <f t="shared" si="2"/>
        <v>227647.14232354308</v>
      </c>
      <c r="H30" s="22">
        <f t="shared" si="3"/>
        <v>244463.39212764395</v>
      </c>
      <c r="I30" s="22">
        <f t="shared" si="4"/>
        <v>231237.56146169375</v>
      </c>
      <c r="J30" s="44">
        <f t="shared" si="11"/>
        <v>6578.7633847474162</v>
      </c>
      <c r="K30" s="45">
        <f t="shared" si="12"/>
        <v>7018.087812276859</v>
      </c>
      <c r="L30" s="46">
        <f t="shared" si="13"/>
        <v>7151.6771586090854</v>
      </c>
      <c r="M30" s="44">
        <f t="shared" si="14"/>
        <v>8355.0294986292192</v>
      </c>
      <c r="N30" s="45">
        <f t="shared" si="15"/>
        <v>10527.131718415289</v>
      </c>
      <c r="O30" s="46">
        <f t="shared" si="16"/>
        <v>-7151.6771586090854</v>
      </c>
      <c r="P30" s="40"/>
      <c r="Q30" s="40"/>
      <c r="R30" s="40"/>
    </row>
    <row r="31" spans="1:18" x14ac:dyDescent="0.4">
      <c r="A31" s="9">
        <v>23</v>
      </c>
      <c r="B31" s="5" t="s">
        <v>80</v>
      </c>
      <c r="C31" s="47">
        <v>1</v>
      </c>
      <c r="D31" s="57">
        <v>1.27</v>
      </c>
      <c r="E31" s="58">
        <v>1.5</v>
      </c>
      <c r="F31" s="59">
        <v>2</v>
      </c>
      <c r="G31" s="22">
        <f t="shared" si="2"/>
        <v>236320.49844607007</v>
      </c>
      <c r="H31" s="22">
        <f t="shared" si="3"/>
        <v>255464.24477338794</v>
      </c>
      <c r="I31" s="22">
        <f t="shared" si="4"/>
        <v>245111.81514939538</v>
      </c>
      <c r="J31" s="44">
        <f t="shared" si="11"/>
        <v>6829.4142697062925</v>
      </c>
      <c r="K31" s="45">
        <f t="shared" si="12"/>
        <v>7333.901763829318</v>
      </c>
      <c r="L31" s="46">
        <f t="shared" si="13"/>
        <v>6937.1268438508123</v>
      </c>
      <c r="M31" s="44">
        <f t="shared" si="14"/>
        <v>8673.3561225269914</v>
      </c>
      <c r="N31" s="45">
        <f t="shared" si="15"/>
        <v>11000.852645743977</v>
      </c>
      <c r="O31" s="46">
        <f t="shared" si="16"/>
        <v>13874.253687701625</v>
      </c>
      <c r="P31" s="40"/>
      <c r="Q31" s="40"/>
      <c r="R31" s="40"/>
    </row>
    <row r="32" spans="1:18" x14ac:dyDescent="0.4">
      <c r="A32" s="9">
        <v>24</v>
      </c>
      <c r="B32" s="5" t="s">
        <v>81</v>
      </c>
      <c r="C32" s="47">
        <v>1</v>
      </c>
      <c r="D32" s="57">
        <v>1.27</v>
      </c>
      <c r="E32" s="58">
        <v>1.5</v>
      </c>
      <c r="F32" s="59">
        <v>-1</v>
      </c>
      <c r="G32" s="22">
        <f t="shared" si="2"/>
        <v>245324.30943686533</v>
      </c>
      <c r="H32" s="22">
        <f t="shared" si="3"/>
        <v>266960.13578819041</v>
      </c>
      <c r="I32" s="22">
        <f t="shared" si="4"/>
        <v>237758.46069491352</v>
      </c>
      <c r="J32" s="44">
        <f t="shared" si="11"/>
        <v>7089.6149533821017</v>
      </c>
      <c r="K32" s="45">
        <f t="shared" si="12"/>
        <v>7663.927343201638</v>
      </c>
      <c r="L32" s="46">
        <f t="shared" si="13"/>
        <v>7353.3544544818615</v>
      </c>
      <c r="M32" s="44">
        <f t="shared" si="14"/>
        <v>9003.8109907952694</v>
      </c>
      <c r="N32" s="45">
        <f t="shared" si="15"/>
        <v>11495.891014802457</v>
      </c>
      <c r="O32" s="46">
        <f t="shared" si="16"/>
        <v>-7353.3544544818615</v>
      </c>
      <c r="P32" s="40"/>
      <c r="Q32" s="40"/>
      <c r="R32" s="40"/>
    </row>
    <row r="33" spans="1:18" x14ac:dyDescent="0.4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>
        <f t="shared" si="11"/>
        <v>7359.7292831059594</v>
      </c>
      <c r="K33" s="45">
        <f t="shared" si="12"/>
        <v>8008.8040736457124</v>
      </c>
      <c r="L33" s="46">
        <f t="shared" si="13"/>
        <v>7132.7538208474052</v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 t="s">
        <v>38</v>
      </c>
      <c r="C42" s="47"/>
      <c r="D42" s="57">
        <v>1.27</v>
      </c>
      <c r="E42" s="60">
        <v>1.5</v>
      </c>
      <c r="F42" s="80">
        <v>2</v>
      </c>
      <c r="G42" s="22" t="e">
        <f t="shared" si="2"/>
        <v>#VALUE!</v>
      </c>
      <c r="H42" s="22" t="e">
        <f t="shared" si="3"/>
        <v>#VALUE!</v>
      </c>
      <c r="I42" s="22" t="e">
        <f t="shared" si="4"/>
        <v>#VALUE!</v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e">
        <f>IF(D42="","",J42*D42)</f>
        <v>#VALUE!</v>
      </c>
      <c r="N42" s="45" t="e">
        <f t="shared" si="15"/>
        <v>#VALUE!</v>
      </c>
      <c r="O42" s="46" t="e">
        <f t="shared" si="16"/>
        <v>#VALUE!</v>
      </c>
      <c r="P42" s="40"/>
      <c r="Q42" s="40"/>
      <c r="R42" s="40"/>
    </row>
    <row r="43" spans="1:18" x14ac:dyDescent="0.4">
      <c r="A43" s="3">
        <v>35</v>
      </c>
      <c r="B43" s="5" t="s">
        <v>39</v>
      </c>
      <c r="C43" s="47">
        <v>1</v>
      </c>
      <c r="D43" s="57">
        <v>1.27</v>
      </c>
      <c r="E43" s="60">
        <v>1.5</v>
      </c>
      <c r="F43" s="59">
        <v>-1</v>
      </c>
      <c r="G43" s="22" t="e">
        <f>IF(D43="","",G42+M43)</f>
        <v>#VALUE!</v>
      </c>
      <c r="H43" s="22" t="e">
        <f t="shared" ref="H43:I43" si="17">IF(E43="","",H42+N43)</f>
        <v>#VALUE!</v>
      </c>
      <c r="I43" s="22" t="e">
        <f t="shared" si="17"/>
        <v>#VALUE!</v>
      </c>
      <c r="J43" s="44" t="e">
        <f t="shared" si="11"/>
        <v>#VALUE!</v>
      </c>
      <c r="K43" s="45" t="e">
        <f t="shared" si="12"/>
        <v>#VALUE!</v>
      </c>
      <c r="L43" s="46" t="e">
        <f t="shared" si="13"/>
        <v>#VALUE!</v>
      </c>
      <c r="M43" s="44" t="e">
        <f t="shared" si="14"/>
        <v>#VALUE!</v>
      </c>
      <c r="N43" s="45" t="e">
        <f t="shared" si="15"/>
        <v>#VALUE!</v>
      </c>
      <c r="O43" s="46" t="e">
        <f t="shared" si="16"/>
        <v>#VALUE!</v>
      </c>
    </row>
    <row r="44" spans="1:18" x14ac:dyDescent="0.4">
      <c r="A44" s="9">
        <v>36</v>
      </c>
      <c r="B44" s="5" t="s">
        <v>40</v>
      </c>
      <c r="C44" s="47">
        <v>1</v>
      </c>
      <c r="D44" s="57">
        <v>1.27</v>
      </c>
      <c r="E44" s="60">
        <v>1.5</v>
      </c>
      <c r="F44" s="59">
        <v>2</v>
      </c>
      <c r="G44" s="22" t="e">
        <f t="shared" ref="G44:G58" si="18">IF(D44="","",G43+M44)</f>
        <v>#VALUE!</v>
      </c>
      <c r="H44" s="22" t="e">
        <f t="shared" ref="H44:H58" si="19">IF(E44="","",H43+N44)</f>
        <v>#VALUE!</v>
      </c>
      <c r="I44" s="22" t="e">
        <f t="shared" ref="I44:I58" si="20">IF(F44="","",I43+O44)</f>
        <v>#VALUE!</v>
      </c>
      <c r="J44" s="44" t="e">
        <f>IF(G43="","",G43*0.03)</f>
        <v>#VALUE!</v>
      </c>
      <c r="K44" s="45" t="e">
        <f t="shared" si="12"/>
        <v>#VALUE!</v>
      </c>
      <c r="L44" s="46" t="e">
        <f t="shared" si="13"/>
        <v>#VALUE!</v>
      </c>
      <c r="M44" s="44" t="e">
        <f>IF(D44="","",J44*D44)</f>
        <v>#VALUE!</v>
      </c>
      <c r="N44" s="45" t="e">
        <f t="shared" si="15"/>
        <v>#VALUE!</v>
      </c>
      <c r="O44" s="46" t="e">
        <f t="shared" si="16"/>
        <v>#VALUE!</v>
      </c>
    </row>
    <row r="45" spans="1:18" x14ac:dyDescent="0.4">
      <c r="A45" s="9">
        <v>37</v>
      </c>
      <c r="B45" s="5" t="s">
        <v>41</v>
      </c>
      <c r="C45" s="47">
        <v>2</v>
      </c>
      <c r="D45" s="57">
        <v>1.27</v>
      </c>
      <c r="E45" s="58">
        <v>1.5</v>
      </c>
      <c r="F45" s="59">
        <v>2</v>
      </c>
      <c r="G45" s="22" t="e">
        <f t="shared" si="18"/>
        <v>#VALUE!</v>
      </c>
      <c r="H45" s="22" t="e">
        <f t="shared" si="19"/>
        <v>#VALUE!</v>
      </c>
      <c r="I45" s="22" t="e">
        <f t="shared" si="20"/>
        <v>#VALUE!</v>
      </c>
      <c r="J45" s="44" t="e">
        <f t="shared" si="11"/>
        <v>#VALUE!</v>
      </c>
      <c r="K45" s="45" t="e">
        <f t="shared" si="12"/>
        <v>#VALUE!</v>
      </c>
      <c r="L45" s="46" t="e">
        <f t="shared" si="13"/>
        <v>#VALUE!</v>
      </c>
      <c r="M45" s="44" t="e">
        <f t="shared" si="14"/>
        <v>#VALUE!</v>
      </c>
      <c r="N45" s="45" t="e">
        <f t="shared" si="15"/>
        <v>#VALUE!</v>
      </c>
      <c r="O45" s="46" t="e">
        <f t="shared" si="16"/>
        <v>#VALUE!</v>
      </c>
    </row>
    <row r="46" spans="1:18" x14ac:dyDescent="0.4">
      <c r="A46" s="9">
        <v>38</v>
      </c>
      <c r="B46" s="5" t="s">
        <v>42</v>
      </c>
      <c r="C46" s="47">
        <v>1</v>
      </c>
      <c r="D46" s="57">
        <v>1.27</v>
      </c>
      <c r="E46" s="58">
        <v>1.5</v>
      </c>
      <c r="F46" s="59">
        <v>2</v>
      </c>
      <c r="G46" s="22" t="e">
        <f t="shared" si="18"/>
        <v>#VALUE!</v>
      </c>
      <c r="H46" s="22" t="e">
        <f t="shared" si="19"/>
        <v>#VALUE!</v>
      </c>
      <c r="I46" s="22" t="e">
        <f t="shared" si="20"/>
        <v>#VALUE!</v>
      </c>
      <c r="J46" s="44" t="e">
        <f t="shared" si="11"/>
        <v>#VALUE!</v>
      </c>
      <c r="K46" s="45" t="e">
        <f t="shared" si="12"/>
        <v>#VALUE!</v>
      </c>
      <c r="L46" s="46" t="e">
        <f t="shared" si="13"/>
        <v>#VALUE!</v>
      </c>
      <c r="M46" s="44" t="e">
        <f t="shared" si="14"/>
        <v>#VALUE!</v>
      </c>
      <c r="N46" s="45" t="e">
        <f t="shared" si="15"/>
        <v>#VALUE!</v>
      </c>
      <c r="O46" s="46" t="e">
        <f t="shared" si="16"/>
        <v>#VALUE!</v>
      </c>
    </row>
    <row r="47" spans="1:18" x14ac:dyDescent="0.4">
      <c r="A47" s="9">
        <v>39</v>
      </c>
      <c r="B47" s="5" t="s">
        <v>43</v>
      </c>
      <c r="C47" s="47">
        <v>1</v>
      </c>
      <c r="D47" s="57">
        <v>1.27</v>
      </c>
      <c r="E47" s="58">
        <v>1.5</v>
      </c>
      <c r="F47" s="59">
        <v>2</v>
      </c>
      <c r="G47" s="22" t="e">
        <f t="shared" si="18"/>
        <v>#VALUE!</v>
      </c>
      <c r="H47" s="22" t="e">
        <f t="shared" si="19"/>
        <v>#VALUE!</v>
      </c>
      <c r="I47" s="22" t="e">
        <f t="shared" si="20"/>
        <v>#VALUE!</v>
      </c>
      <c r="J47" s="44" t="e">
        <f t="shared" si="11"/>
        <v>#VALUE!</v>
      </c>
      <c r="K47" s="45" t="e">
        <f t="shared" si="12"/>
        <v>#VALUE!</v>
      </c>
      <c r="L47" s="46" t="e">
        <f t="shared" si="13"/>
        <v>#VALUE!</v>
      </c>
      <c r="M47" s="44" t="e">
        <f t="shared" si="14"/>
        <v>#VALUE!</v>
      </c>
      <c r="N47" s="45" t="e">
        <f t="shared" si="15"/>
        <v>#VALUE!</v>
      </c>
      <c r="O47" s="46" t="e">
        <f t="shared" si="16"/>
        <v>#VALUE!</v>
      </c>
    </row>
    <row r="48" spans="1:18" x14ac:dyDescent="0.4">
      <c r="A48" s="9">
        <v>40</v>
      </c>
      <c r="B48" s="5" t="s">
        <v>44</v>
      </c>
      <c r="C48" s="47">
        <v>1</v>
      </c>
      <c r="D48" s="57">
        <v>1.27</v>
      </c>
      <c r="E48" s="58">
        <v>1.5</v>
      </c>
      <c r="F48" s="59">
        <v>2</v>
      </c>
      <c r="G48" s="22" t="e">
        <f t="shared" si="18"/>
        <v>#VALUE!</v>
      </c>
      <c r="H48" s="22" t="e">
        <f t="shared" si="19"/>
        <v>#VALUE!</v>
      </c>
      <c r="I48" s="22" t="e">
        <f t="shared" si="20"/>
        <v>#VALUE!</v>
      </c>
      <c r="J48" s="44" t="e">
        <f t="shared" si="11"/>
        <v>#VALUE!</v>
      </c>
      <c r="K48" s="45" t="e">
        <f t="shared" si="12"/>
        <v>#VALUE!</v>
      </c>
      <c r="L48" s="46" t="e">
        <f t="shared" si="13"/>
        <v>#VALUE!</v>
      </c>
      <c r="M48" s="44" t="e">
        <f t="shared" si="14"/>
        <v>#VALUE!</v>
      </c>
      <c r="N48" s="45" t="e">
        <f t="shared" si="15"/>
        <v>#VALUE!</v>
      </c>
      <c r="O48" s="46" t="e">
        <f t="shared" si="16"/>
        <v>#VALUE!</v>
      </c>
    </row>
    <row r="49" spans="1:15" x14ac:dyDescent="0.4">
      <c r="A49" s="9">
        <v>41</v>
      </c>
      <c r="B49" s="5" t="s">
        <v>45</v>
      </c>
      <c r="C49" s="47">
        <v>1</v>
      </c>
      <c r="D49" s="57">
        <v>1.27</v>
      </c>
      <c r="E49" s="58">
        <v>1.5</v>
      </c>
      <c r="F49" s="59">
        <v>2</v>
      </c>
      <c r="G49" s="22" t="e">
        <f t="shared" si="18"/>
        <v>#VALUE!</v>
      </c>
      <c r="H49" s="22" t="e">
        <f t="shared" si="19"/>
        <v>#VALUE!</v>
      </c>
      <c r="I49" s="22" t="e">
        <f t="shared" si="20"/>
        <v>#VALUE!</v>
      </c>
      <c r="J49" s="44" t="e">
        <f t="shared" si="11"/>
        <v>#VALUE!</v>
      </c>
      <c r="K49" s="45" t="e">
        <f t="shared" si="12"/>
        <v>#VALUE!</v>
      </c>
      <c r="L49" s="46" t="e">
        <f t="shared" si="13"/>
        <v>#VALUE!</v>
      </c>
      <c r="M49" s="44" t="e">
        <f t="shared" si="14"/>
        <v>#VALUE!</v>
      </c>
      <c r="N49" s="45" t="e">
        <f t="shared" si="15"/>
        <v>#VALUE!</v>
      </c>
      <c r="O49" s="46" t="e">
        <f t="shared" si="16"/>
        <v>#VALUE!</v>
      </c>
    </row>
    <row r="50" spans="1:15" x14ac:dyDescent="0.4">
      <c r="A50" s="9">
        <v>42</v>
      </c>
      <c r="B50" s="5" t="s">
        <v>46</v>
      </c>
      <c r="C50" s="47">
        <v>1</v>
      </c>
      <c r="D50" s="57">
        <v>1.27</v>
      </c>
      <c r="E50" s="58">
        <v>1.5</v>
      </c>
      <c r="F50" s="59">
        <v>2</v>
      </c>
      <c r="G50" s="22" t="e">
        <f t="shared" si="18"/>
        <v>#VALUE!</v>
      </c>
      <c r="H50" s="22" t="e">
        <f t="shared" si="19"/>
        <v>#VALUE!</v>
      </c>
      <c r="I50" s="22" t="e">
        <f t="shared" si="20"/>
        <v>#VALUE!</v>
      </c>
      <c r="J50" s="44" t="e">
        <f t="shared" si="11"/>
        <v>#VALUE!</v>
      </c>
      <c r="K50" s="45" t="e">
        <f t="shared" si="12"/>
        <v>#VALUE!</v>
      </c>
      <c r="L50" s="46" t="e">
        <f t="shared" si="13"/>
        <v>#VALUE!</v>
      </c>
      <c r="M50" s="44" t="e">
        <f t="shared" si="14"/>
        <v>#VALUE!</v>
      </c>
      <c r="N50" s="45" t="e">
        <f t="shared" si="15"/>
        <v>#VALUE!</v>
      </c>
      <c r="O50" s="46" t="e">
        <f t="shared" si="16"/>
        <v>#VALUE!</v>
      </c>
    </row>
    <row r="51" spans="1:15" x14ac:dyDescent="0.4">
      <c r="A51" s="9">
        <v>43</v>
      </c>
      <c r="B51" s="5" t="s">
        <v>47</v>
      </c>
      <c r="C51" s="47">
        <v>2</v>
      </c>
      <c r="D51" s="57">
        <v>1.27</v>
      </c>
      <c r="E51" s="58">
        <v>1.5</v>
      </c>
      <c r="F51" s="80">
        <v>2</v>
      </c>
      <c r="G51" s="22" t="e">
        <f t="shared" si="18"/>
        <v>#VALUE!</v>
      </c>
      <c r="H51" s="22" t="e">
        <f t="shared" si="19"/>
        <v>#VALUE!</v>
      </c>
      <c r="I51" s="22" t="e">
        <f t="shared" si="20"/>
        <v>#VALUE!</v>
      </c>
      <c r="J51" s="44" t="e">
        <f t="shared" si="11"/>
        <v>#VALUE!</v>
      </c>
      <c r="K51" s="45" t="e">
        <f t="shared" si="12"/>
        <v>#VALUE!</v>
      </c>
      <c r="L51" s="46" t="e">
        <f t="shared" si="13"/>
        <v>#VALUE!</v>
      </c>
      <c r="M51" s="44" t="e">
        <f t="shared" si="14"/>
        <v>#VALUE!</v>
      </c>
      <c r="N51" s="45" t="e">
        <f t="shared" si="15"/>
        <v>#VALUE!</v>
      </c>
      <c r="O51" s="46" t="e">
        <f t="shared" si="16"/>
        <v>#VALUE!</v>
      </c>
    </row>
    <row r="52" spans="1:15" x14ac:dyDescent="0.4">
      <c r="A52" s="9">
        <v>44</v>
      </c>
      <c r="B52" s="5" t="s">
        <v>48</v>
      </c>
      <c r="C52" s="47">
        <v>2</v>
      </c>
      <c r="D52" s="57">
        <v>1.27</v>
      </c>
      <c r="E52" s="58">
        <v>1.5</v>
      </c>
      <c r="F52" s="59">
        <v>2</v>
      </c>
      <c r="G52" s="22" t="e">
        <f t="shared" si="18"/>
        <v>#VALUE!</v>
      </c>
      <c r="H52" s="22" t="e">
        <f t="shared" si="19"/>
        <v>#VALUE!</v>
      </c>
      <c r="I52" s="22" t="e">
        <f t="shared" si="20"/>
        <v>#VALUE!</v>
      </c>
      <c r="J52" s="44" t="e">
        <f t="shared" si="11"/>
        <v>#VALUE!</v>
      </c>
      <c r="K52" s="45" t="e">
        <f t="shared" si="12"/>
        <v>#VALUE!</v>
      </c>
      <c r="L52" s="46" t="e">
        <f t="shared" si="13"/>
        <v>#VALUE!</v>
      </c>
      <c r="M52" s="44" t="e">
        <f t="shared" si="14"/>
        <v>#VALUE!</v>
      </c>
      <c r="N52" s="45" t="e">
        <f t="shared" si="15"/>
        <v>#VALUE!</v>
      </c>
      <c r="O52" s="46" t="e">
        <f t="shared" si="16"/>
        <v>#VALUE!</v>
      </c>
    </row>
    <row r="53" spans="1:15" x14ac:dyDescent="0.4">
      <c r="A53" s="9">
        <v>45</v>
      </c>
      <c r="B53" s="5" t="s">
        <v>49</v>
      </c>
      <c r="C53" s="47">
        <v>2</v>
      </c>
      <c r="D53" s="57">
        <v>1.27</v>
      </c>
      <c r="E53" s="58">
        <v>1.5</v>
      </c>
      <c r="F53" s="59">
        <v>2</v>
      </c>
      <c r="G53" s="22" t="e">
        <f t="shared" si="18"/>
        <v>#VALUE!</v>
      </c>
      <c r="H53" s="22" t="e">
        <f t="shared" si="19"/>
        <v>#VALUE!</v>
      </c>
      <c r="I53" s="22" t="e">
        <f t="shared" si="20"/>
        <v>#VALUE!</v>
      </c>
      <c r="J53" s="44" t="e">
        <f t="shared" si="11"/>
        <v>#VALUE!</v>
      </c>
      <c r="K53" s="45" t="e">
        <f t="shared" si="12"/>
        <v>#VALUE!</v>
      </c>
      <c r="L53" s="46" t="e">
        <f t="shared" si="13"/>
        <v>#VALUE!</v>
      </c>
      <c r="M53" s="44" t="e">
        <f t="shared" si="14"/>
        <v>#VALUE!</v>
      </c>
      <c r="N53" s="45" t="e">
        <f t="shared" si="15"/>
        <v>#VALUE!</v>
      </c>
      <c r="O53" s="46" t="e">
        <f t="shared" si="16"/>
        <v>#VALUE!</v>
      </c>
    </row>
    <row r="54" spans="1:15" x14ac:dyDescent="0.4">
      <c r="A54" s="9">
        <v>46</v>
      </c>
      <c r="B54" s="5" t="s">
        <v>50</v>
      </c>
      <c r="C54" s="47">
        <v>1</v>
      </c>
      <c r="D54" s="57">
        <v>1.27</v>
      </c>
      <c r="E54" s="58">
        <v>1.5</v>
      </c>
      <c r="F54" s="59">
        <v>2</v>
      </c>
      <c r="G54" s="22" t="e">
        <f t="shared" si="18"/>
        <v>#VALUE!</v>
      </c>
      <c r="H54" s="22" t="e">
        <f t="shared" si="19"/>
        <v>#VALUE!</v>
      </c>
      <c r="I54" s="22" t="e">
        <f t="shared" si="20"/>
        <v>#VALUE!</v>
      </c>
      <c r="J54" s="44" t="e">
        <f t="shared" si="11"/>
        <v>#VALUE!</v>
      </c>
      <c r="K54" s="45" t="e">
        <f t="shared" si="12"/>
        <v>#VALUE!</v>
      </c>
      <c r="L54" s="46" t="e">
        <f t="shared" si="13"/>
        <v>#VALUE!</v>
      </c>
      <c r="M54" s="44" t="e">
        <f t="shared" si="14"/>
        <v>#VALUE!</v>
      </c>
      <c r="N54" s="45" t="e">
        <f t="shared" si="15"/>
        <v>#VALUE!</v>
      </c>
      <c r="O54" s="46" t="e">
        <f t="shared" si="16"/>
        <v>#VALUE!</v>
      </c>
    </row>
    <row r="55" spans="1:15" x14ac:dyDescent="0.4">
      <c r="A55" s="9">
        <v>47</v>
      </c>
      <c r="B55" s="5" t="s">
        <v>51</v>
      </c>
      <c r="C55" s="47">
        <v>1</v>
      </c>
      <c r="D55" s="57">
        <v>1.27</v>
      </c>
      <c r="E55" s="58">
        <v>1.5</v>
      </c>
      <c r="F55" s="59">
        <v>2</v>
      </c>
      <c r="G55" s="22" t="e">
        <f t="shared" si="18"/>
        <v>#VALUE!</v>
      </c>
      <c r="H55" s="22" t="e">
        <f t="shared" si="19"/>
        <v>#VALUE!</v>
      </c>
      <c r="I55" s="22" t="e">
        <f t="shared" si="20"/>
        <v>#VALUE!</v>
      </c>
      <c r="J55" s="44" t="e">
        <f t="shared" si="11"/>
        <v>#VALUE!</v>
      </c>
      <c r="K55" s="45" t="e">
        <f t="shared" si="12"/>
        <v>#VALUE!</v>
      </c>
      <c r="L55" s="46" t="e">
        <f t="shared" si="13"/>
        <v>#VALUE!</v>
      </c>
      <c r="M55" s="44" t="e">
        <f t="shared" si="14"/>
        <v>#VALUE!</v>
      </c>
      <c r="N55" s="45" t="e">
        <f t="shared" si="15"/>
        <v>#VALUE!</v>
      </c>
      <c r="O55" s="46" t="e">
        <f t="shared" si="16"/>
        <v>#VALUE!</v>
      </c>
    </row>
    <row r="56" spans="1:15" x14ac:dyDescent="0.4">
      <c r="A56" s="9">
        <v>48</v>
      </c>
      <c r="B56" s="5" t="s">
        <v>52</v>
      </c>
      <c r="C56" s="47">
        <v>1</v>
      </c>
      <c r="D56" s="57">
        <v>1.27</v>
      </c>
      <c r="E56" s="58">
        <v>1.5</v>
      </c>
      <c r="F56" s="59">
        <v>2</v>
      </c>
      <c r="G56" s="22" t="e">
        <f t="shared" si="18"/>
        <v>#VALUE!</v>
      </c>
      <c r="H56" s="22" t="e">
        <f t="shared" si="19"/>
        <v>#VALUE!</v>
      </c>
      <c r="I56" s="22" t="e">
        <f t="shared" si="20"/>
        <v>#VALUE!</v>
      </c>
      <c r="J56" s="44" t="e">
        <f t="shared" si="11"/>
        <v>#VALUE!</v>
      </c>
      <c r="K56" s="45" t="e">
        <f t="shared" si="12"/>
        <v>#VALUE!</v>
      </c>
      <c r="L56" s="46" t="e">
        <f t="shared" si="13"/>
        <v>#VALUE!</v>
      </c>
      <c r="M56" s="44" t="e">
        <f t="shared" si="14"/>
        <v>#VALUE!</v>
      </c>
      <c r="N56" s="45" t="e">
        <f t="shared" si="15"/>
        <v>#VALUE!</v>
      </c>
      <c r="O56" s="46" t="e">
        <f t="shared" si="16"/>
        <v>#VALUE!</v>
      </c>
    </row>
    <row r="57" spans="1:15" x14ac:dyDescent="0.4">
      <c r="A57" s="9">
        <v>49</v>
      </c>
      <c r="B57" s="5" t="s">
        <v>53</v>
      </c>
      <c r="C57" s="47">
        <v>1</v>
      </c>
      <c r="D57" s="57">
        <v>1.27</v>
      </c>
      <c r="E57" s="58">
        <v>1.5</v>
      </c>
      <c r="F57" s="59">
        <v>2</v>
      </c>
      <c r="G57" s="22" t="e">
        <f t="shared" si="18"/>
        <v>#VALUE!</v>
      </c>
      <c r="H57" s="22" t="e">
        <f t="shared" si="19"/>
        <v>#VALUE!</v>
      </c>
      <c r="I57" s="22" t="e">
        <f t="shared" si="20"/>
        <v>#VALUE!</v>
      </c>
      <c r="J57" s="44" t="e">
        <f t="shared" si="11"/>
        <v>#VALUE!</v>
      </c>
      <c r="K57" s="45" t="e">
        <f t="shared" si="12"/>
        <v>#VALUE!</v>
      </c>
      <c r="L57" s="46" t="e">
        <f t="shared" si="13"/>
        <v>#VALUE!</v>
      </c>
      <c r="M57" s="44" t="e">
        <f t="shared" si="14"/>
        <v>#VALUE!</v>
      </c>
      <c r="N57" s="45" t="e">
        <f t="shared" si="15"/>
        <v>#VALUE!</v>
      </c>
      <c r="O57" s="46" t="e">
        <f t="shared" si="16"/>
        <v>#VALUE!</v>
      </c>
    </row>
    <row r="58" spans="1:15" ht="19.5" thickBot="1" x14ac:dyDescent="0.45">
      <c r="A58" s="9">
        <v>50</v>
      </c>
      <c r="B58" s="6" t="s">
        <v>54</v>
      </c>
      <c r="C58" s="51">
        <v>1</v>
      </c>
      <c r="D58" s="61">
        <v>1.27</v>
      </c>
      <c r="E58" s="62">
        <v>1.5</v>
      </c>
      <c r="F58" s="63">
        <v>2</v>
      </c>
      <c r="G58" s="22" t="e">
        <f t="shared" si="18"/>
        <v>#VALUE!</v>
      </c>
      <c r="H58" s="22" t="e">
        <f t="shared" si="19"/>
        <v>#VALUE!</v>
      </c>
      <c r="I58" s="22" t="e">
        <f t="shared" si="20"/>
        <v>#VALUE!</v>
      </c>
      <c r="J58" s="44" t="e">
        <f t="shared" si="11"/>
        <v>#VALUE!</v>
      </c>
      <c r="K58" s="45" t="e">
        <f t="shared" si="12"/>
        <v>#VALUE!</v>
      </c>
      <c r="L58" s="46" t="e">
        <f t="shared" si="13"/>
        <v>#VALUE!</v>
      </c>
      <c r="M58" s="44" t="e">
        <f t="shared" si="14"/>
        <v>#VALUE!</v>
      </c>
      <c r="N58" s="45" t="e">
        <f t="shared" si="15"/>
        <v>#VALUE!</v>
      </c>
      <c r="O58" s="46" t="e">
        <f t="shared" si="16"/>
        <v>#VALUE!</v>
      </c>
    </row>
    <row r="59" spans="1:15" ht="19.5" thickBot="1" x14ac:dyDescent="0.45">
      <c r="A59" s="9"/>
      <c r="B59" s="92" t="s">
        <v>5</v>
      </c>
      <c r="C59" s="93"/>
      <c r="D59" s="7">
        <f>COUNTIF(D9:D58,1.27)</f>
        <v>41</v>
      </c>
      <c r="E59" s="7">
        <f>COUNTIF(E9:E58,1.5)</f>
        <v>40</v>
      </c>
      <c r="F59" s="8">
        <f>COUNTIF(F9:F58,2)</f>
        <v>34</v>
      </c>
      <c r="G59" s="70" t="e">
        <f>M59+G8</f>
        <v>#VALUE!</v>
      </c>
      <c r="H59" s="71" t="e">
        <f>N59+H8</f>
        <v>#VALUE!</v>
      </c>
      <c r="I59" s="72" t="e">
        <f>O59+I8</f>
        <v>#VALUE!</v>
      </c>
      <c r="J59" s="67" t="s">
        <v>33</v>
      </c>
      <c r="K59" s="68" t="e">
        <f>B58-B9</f>
        <v>#VALUE!</v>
      </c>
      <c r="L59" s="69" t="s">
        <v>34</v>
      </c>
      <c r="M59" s="81" t="e">
        <f>SUM(M9:M58)</f>
        <v>#VALUE!</v>
      </c>
      <c r="N59" s="82" t="e">
        <f>SUM(N9:N58)</f>
        <v>#VALUE!</v>
      </c>
      <c r="O59" s="83" t="e">
        <f>SUM(O9:O58)</f>
        <v>#VALUE!</v>
      </c>
    </row>
    <row r="60" spans="1:15" ht="19.5" thickBot="1" x14ac:dyDescent="0.45">
      <c r="A60" s="9"/>
      <c r="B60" s="86" t="s">
        <v>6</v>
      </c>
      <c r="C60" s="87"/>
      <c r="D60" s="7">
        <f>COUNTIF(D9:D58,-1)</f>
        <v>0</v>
      </c>
      <c r="E60" s="7">
        <f>COUNTIF(E9:E58,-1)</f>
        <v>1</v>
      </c>
      <c r="F60" s="8">
        <f>COUNTIF(F9:F58,-1)</f>
        <v>7</v>
      </c>
      <c r="G60" s="84" t="s">
        <v>32</v>
      </c>
      <c r="H60" s="85"/>
      <c r="I60" s="91"/>
      <c r="J60" s="84" t="s">
        <v>35</v>
      </c>
      <c r="K60" s="85"/>
      <c r="L60" s="91"/>
      <c r="M60" s="9"/>
      <c r="N60" s="3"/>
      <c r="O60" s="4"/>
    </row>
    <row r="61" spans="1:15" ht="19.5" thickBot="1" x14ac:dyDescent="0.45">
      <c r="A61" s="9"/>
      <c r="B61" s="86" t="s">
        <v>37</v>
      </c>
      <c r="C61" s="87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 t="e">
        <f>G59/G8</f>
        <v>#VALUE!</v>
      </c>
      <c r="H61" s="77" t="e">
        <f t="shared" ref="H61" si="21">H59/H8</f>
        <v>#VALUE!</v>
      </c>
      <c r="I61" s="78" t="e">
        <f>I59/I8</f>
        <v>#VALUE!</v>
      </c>
      <c r="J61" s="65" t="e">
        <f>(G61-100%)*30/K59</f>
        <v>#VALUE!</v>
      </c>
      <c r="K61" s="65" t="e">
        <f>(H61-100%)*30/K59</f>
        <v>#VALUE!</v>
      </c>
      <c r="L61" s="66" t="e">
        <f>(I61-100%)*30/K59</f>
        <v>#VALUE!</v>
      </c>
      <c r="M61" s="10"/>
      <c r="N61" s="2"/>
      <c r="O61" s="11"/>
    </row>
    <row r="62" spans="1:15" ht="19.5" thickBot="1" x14ac:dyDescent="0.45">
      <c r="A62" s="3"/>
      <c r="B62" s="84" t="s">
        <v>4</v>
      </c>
      <c r="C62" s="85"/>
      <c r="D62" s="79">
        <f t="shared" ref="D62:E62" si="22">D59/(D59+D60+D61)</f>
        <v>1</v>
      </c>
      <c r="E62" s="74">
        <f t="shared" si="22"/>
        <v>0.97560975609756095</v>
      </c>
      <c r="F62" s="75">
        <f>F59/(F59+F60+F61)</f>
        <v>0.82926829268292679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R1547"/>
  <sheetViews>
    <sheetView tabSelected="1" topLeftCell="B532" zoomScale="80" zoomScaleNormal="80" workbookViewId="0">
      <selection activeCell="Q558" sqref="Q558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3" width="8.125" style="52"/>
    <col min="4" max="4" width="14.25" style="52" customWidth="1"/>
    <col min="5" max="14" width="8.125" style="52"/>
    <col min="15" max="15" width="7.625" style="52" customWidth="1"/>
    <col min="16" max="16" width="6.125" style="52" customWidth="1"/>
    <col min="17" max="17" width="4.375" style="52" customWidth="1"/>
    <col min="18" max="18" width="8.75" style="52" customWidth="1"/>
    <col min="19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4:18" ht="28.5" customHeight="1" x14ac:dyDescent="0.4">
      <c r="D1" s="52" t="s">
        <v>55</v>
      </c>
      <c r="R1" s="52" t="s">
        <v>56</v>
      </c>
    </row>
    <row r="50" spans="4:18" ht="28.5" customHeight="1" x14ac:dyDescent="0.4">
      <c r="D50" s="52" t="s">
        <v>57</v>
      </c>
      <c r="R50" s="52" t="s">
        <v>58</v>
      </c>
    </row>
    <row r="98" spans="4:18" ht="28.5" customHeight="1" x14ac:dyDescent="0.4"/>
    <row r="99" spans="4:18" ht="28.5" customHeight="1" x14ac:dyDescent="0.4">
      <c r="D99" s="52" t="s">
        <v>59</v>
      </c>
      <c r="R99" s="52" t="s">
        <v>60</v>
      </c>
    </row>
    <row r="146" spans="4:18" ht="29.25" customHeight="1" x14ac:dyDescent="0.4"/>
    <row r="148" spans="4:18" ht="28.5" customHeight="1" x14ac:dyDescent="0.4">
      <c r="D148" s="52" t="s">
        <v>62</v>
      </c>
      <c r="R148" s="52" t="s">
        <v>63</v>
      </c>
    </row>
    <row r="194" spans="4:18" ht="28.5" customHeight="1" x14ac:dyDescent="0.4"/>
    <row r="197" spans="4:18" ht="29.25" customHeight="1" x14ac:dyDescent="0.4">
      <c r="D197" s="52" t="s">
        <v>64</v>
      </c>
      <c r="R197" s="52" t="s">
        <v>65</v>
      </c>
    </row>
    <row r="242" spans="4:18" ht="27.75" customHeight="1" x14ac:dyDescent="0.4"/>
    <row r="247" spans="4:18" ht="28.5" customHeight="1" x14ac:dyDescent="0.4">
      <c r="D247" s="52" t="s">
        <v>66</v>
      </c>
      <c r="R247" s="52" t="s">
        <v>67</v>
      </c>
    </row>
    <row r="290" spans="4:18" ht="27.75" customHeight="1" x14ac:dyDescent="0.4"/>
    <row r="297" spans="4:18" ht="27.75" customHeight="1" x14ac:dyDescent="0.4">
      <c r="D297" s="52" t="s">
        <v>68</v>
      </c>
      <c r="R297" s="52" t="s">
        <v>70</v>
      </c>
    </row>
    <row r="338" spans="4:18" ht="28.5" customHeight="1" x14ac:dyDescent="0.4"/>
    <row r="347" spans="4:18" ht="30" customHeight="1" x14ac:dyDescent="0.4">
      <c r="D347" s="52" t="s">
        <v>71</v>
      </c>
      <c r="R347" s="52" t="s">
        <v>72</v>
      </c>
    </row>
    <row r="386" spans="4:18" ht="29.25" customHeight="1" x14ac:dyDescent="0.4"/>
    <row r="397" spans="4:18" ht="28.5" customHeight="1" x14ac:dyDescent="0.4">
      <c r="D397" s="52" t="s">
        <v>73</v>
      </c>
      <c r="R397" s="52" t="s">
        <v>75</v>
      </c>
    </row>
    <row r="435" spans="4:18" ht="30" customHeight="1" x14ac:dyDescent="0.4"/>
    <row r="447" spans="4:18" ht="28.5" customHeight="1" x14ac:dyDescent="0.4">
      <c r="D447" s="52" t="s">
        <v>76</v>
      </c>
      <c r="R447" s="52" t="s">
        <v>77</v>
      </c>
    </row>
    <row r="483" ht="29.25" customHeight="1" x14ac:dyDescent="0.4"/>
    <row r="497" spans="4:18" ht="28.5" customHeight="1" x14ac:dyDescent="0.4">
      <c r="D497" s="52" t="s">
        <v>78</v>
      </c>
      <c r="R497" s="52" t="s">
        <v>79</v>
      </c>
    </row>
    <row r="532" ht="29.25" customHeight="1" x14ac:dyDescent="0.4"/>
    <row r="547" spans="4:18" ht="29.25" customHeight="1" x14ac:dyDescent="0.4">
      <c r="D547" s="52" t="s">
        <v>80</v>
      </c>
      <c r="R547" s="52" t="s">
        <v>81</v>
      </c>
    </row>
    <row r="580" ht="27.75" customHeight="1" x14ac:dyDescent="0.4"/>
    <row r="629" ht="28.5" customHeight="1" x14ac:dyDescent="0.4"/>
    <row r="678" ht="28.5" customHeight="1" x14ac:dyDescent="0.4"/>
    <row r="726" ht="30" customHeight="1" x14ac:dyDescent="0.4"/>
    <row r="774" ht="28.5" customHeight="1" x14ac:dyDescent="0.4"/>
    <row r="822" ht="30" customHeight="1" x14ac:dyDescent="0.4"/>
    <row r="870" ht="29.25" customHeight="1" x14ac:dyDescent="0.4"/>
    <row r="918" ht="28.5" customHeight="1" x14ac:dyDescent="0.4"/>
    <row r="966" ht="28.5" customHeight="1" x14ac:dyDescent="0.4"/>
    <row r="1014" ht="29.25" customHeight="1" x14ac:dyDescent="0.4"/>
    <row r="1062" ht="29.25" customHeight="1" x14ac:dyDescent="0.4"/>
    <row r="1111" ht="29.25" customHeight="1" x14ac:dyDescent="0.4"/>
    <row r="1159" ht="29.25" customHeight="1" x14ac:dyDescent="0.4"/>
    <row r="1207" ht="27.75" customHeight="1" x14ac:dyDescent="0.4"/>
    <row r="1255" ht="29.25" customHeight="1" x14ac:dyDescent="0.4"/>
    <row r="1303" ht="28.5" customHeight="1" x14ac:dyDescent="0.4"/>
    <row r="1352" ht="28.5" customHeight="1" x14ac:dyDescent="0.4"/>
    <row r="1401" ht="28.5" customHeight="1" x14ac:dyDescent="0.4"/>
    <row r="1450" ht="28.5" customHeight="1" x14ac:dyDescent="0.4"/>
    <row r="1498" ht="28.5" customHeight="1" x14ac:dyDescent="0.4"/>
    <row r="1547" ht="27.75" customHeight="1" x14ac:dyDescent="0.4"/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B35" sqref="B35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28</v>
      </c>
    </row>
    <row r="2" spans="1:10" x14ac:dyDescent="0.4">
      <c r="A2" s="94"/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29</v>
      </c>
    </row>
    <row r="12" spans="1:10" x14ac:dyDescent="0.4">
      <c r="A12" s="96"/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">
      <c r="A21" s="52" t="s">
        <v>30</v>
      </c>
    </row>
    <row r="22" spans="1:10" x14ac:dyDescent="0.4">
      <c r="A22" s="96"/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teras</cp:lastModifiedBy>
  <dcterms:created xsi:type="dcterms:W3CDTF">2020-09-18T03:10:57Z</dcterms:created>
  <dcterms:modified xsi:type="dcterms:W3CDTF">2022-05-08T04:54:57Z</dcterms:modified>
</cp:coreProperties>
</file>