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8"/>
  <workbookPr defaultThemeVersion="166925"/>
  <mc:AlternateContent xmlns:mc="http://schemas.openxmlformats.org/markup-compatibility/2006">
    <mc:Choice Requires="x15">
      <x15ac:absPath xmlns:x15ac="http://schemas.microsoft.com/office/spreadsheetml/2010/11/ac" url="/Users/ym/Downloads/トレード管理シート/"/>
    </mc:Choice>
  </mc:AlternateContent>
  <xr:revisionPtr revIDLastSave="0" documentId="13_ncr:1_{E871D76A-93D9-174F-9349-1F7AE525CBCA}" xr6:coauthVersionLast="47" xr6:coauthVersionMax="47" xr10:uidLastSave="{00000000-0000-0000-0000-000000000000}"/>
  <bookViews>
    <workbookView xWindow="9700" yWindow="2880" windowWidth="29040" windowHeight="18320" xr2:uid="{00000000-000D-0000-FFFF-FFFF00000000}"/>
  </bookViews>
  <sheets>
    <sheet name="検証シート" sheetId="1" r:id="rId1"/>
    <sheet name="画像" sheetId="6" r:id="rId2"/>
    <sheet name="気づき" sheetId="5" r:id="rId3"/>
    <sheet name="検証終了通貨"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8" i="1" l="1"/>
  <c r="J9" i="1" s="1"/>
  <c r="F59" i="1"/>
  <c r="D59" i="1"/>
  <c r="D61" i="1" l="1"/>
  <c r="E61" i="1"/>
  <c r="F61" i="1"/>
  <c r="K59" i="1"/>
  <c r="E59" i="1"/>
  <c r="I8" i="1" l="1"/>
  <c r="L9" i="1" s="1"/>
  <c r="H8" i="1"/>
  <c r="K9" i="1" s="1"/>
  <c r="F60" i="1"/>
  <c r="F62" i="1" s="1"/>
  <c r="E60" i="1"/>
  <c r="E62" i="1" s="1"/>
  <c r="D60" i="1"/>
  <c r="D62" i="1" s="1"/>
  <c r="M9" i="1" l="1"/>
  <c r="N9" i="1"/>
  <c r="O9" i="1"/>
  <c r="G9" i="1" l="1"/>
  <c r="J10" i="1" s="1"/>
  <c r="M10" i="1" s="1"/>
  <c r="I9" i="1"/>
  <c r="L10" i="1" s="1"/>
  <c r="O10" i="1" s="1"/>
  <c r="H9" i="1"/>
  <c r="K10" i="1" s="1"/>
  <c r="N10" i="1" s="1"/>
  <c r="H10" i="1" s="1"/>
  <c r="G10" i="1" l="1"/>
  <c r="J11" i="1" s="1"/>
  <c r="M11" i="1" s="1"/>
  <c r="I10" i="1"/>
  <c r="L11" i="1" l="1"/>
  <c r="O11" i="1" s="1"/>
  <c r="G11" i="1"/>
  <c r="K11" i="1"/>
  <c r="N11" i="1" s="1"/>
  <c r="H11" i="1" l="1"/>
  <c r="K12" i="1" s="1"/>
  <c r="N12" i="1" s="1"/>
  <c r="H12" i="1" s="1"/>
  <c r="I11" i="1"/>
  <c r="L12" i="1" s="1"/>
  <c r="O12" i="1" s="1"/>
  <c r="I12" i="1" s="1"/>
  <c r="J12" i="1"/>
  <c r="M12" i="1" s="1"/>
  <c r="G12" i="1" l="1"/>
  <c r="L13" i="1"/>
  <c r="O13" i="1" s="1"/>
  <c r="I13" i="1" s="1"/>
  <c r="K13" i="1"/>
  <c r="N13" i="1" s="1"/>
  <c r="L14" i="1" l="1"/>
  <c r="O14" i="1" s="1"/>
  <c r="I14" i="1" s="1"/>
  <c r="J13" i="1"/>
  <c r="M13" i="1" s="1"/>
  <c r="H13" i="1"/>
  <c r="G13" i="1" l="1"/>
  <c r="J14" i="1" s="1"/>
  <c r="M14" i="1" s="1"/>
  <c r="G14" i="1" s="1"/>
  <c r="L15" i="1"/>
  <c r="O15" i="1" s="1"/>
  <c r="I15" i="1" s="1"/>
  <c r="K14" i="1"/>
  <c r="N14" i="1" s="1"/>
  <c r="H14" i="1" l="1"/>
  <c r="K15" i="1" s="1"/>
  <c r="N15" i="1" s="1"/>
  <c r="H15" i="1" s="1"/>
  <c r="L16" i="1"/>
  <c r="O16" i="1" s="1"/>
  <c r="I16" i="1" s="1"/>
  <c r="J15" i="1"/>
  <c r="M15" i="1" s="1"/>
  <c r="G15" i="1" s="1"/>
  <c r="J16" i="1" l="1"/>
  <c r="M16" i="1" s="1"/>
  <c r="G16" i="1" s="1"/>
  <c r="K16" i="1"/>
  <c r="N16" i="1" s="1"/>
  <c r="H16" i="1" s="1"/>
  <c r="L17" i="1"/>
  <c r="O17" i="1" s="1"/>
  <c r="I17" i="1" s="1"/>
  <c r="L18" i="1" l="1"/>
  <c r="O18" i="1" s="1"/>
  <c r="I18" i="1" s="1"/>
  <c r="K17" i="1"/>
  <c r="N17" i="1" s="1"/>
  <c r="H17" i="1" s="1"/>
  <c r="J17" i="1"/>
  <c r="M17" i="1" s="1"/>
  <c r="G17" i="1" s="1"/>
  <c r="J18" i="1" l="1"/>
  <c r="M18" i="1" s="1"/>
  <c r="G18" i="1" s="1"/>
  <c r="K18" i="1"/>
  <c r="N18" i="1" s="1"/>
  <c r="H18" i="1" s="1"/>
  <c r="L19" i="1"/>
  <c r="O19" i="1" s="1"/>
  <c r="I19" i="1" s="1"/>
  <c r="L20" i="1" l="1"/>
  <c r="O20" i="1" s="1"/>
  <c r="I20" i="1" s="1"/>
  <c r="K19" i="1"/>
  <c r="N19" i="1" s="1"/>
  <c r="H19" i="1" s="1"/>
  <c r="J19" i="1"/>
  <c r="M19" i="1" s="1"/>
  <c r="G19" i="1" s="1"/>
  <c r="J20" i="1" l="1"/>
  <c r="M20" i="1" s="1"/>
  <c r="G20" i="1" s="1"/>
  <c r="K20" i="1"/>
  <c r="N20" i="1" s="1"/>
  <c r="H20" i="1" s="1"/>
  <c r="L21" i="1"/>
  <c r="O21" i="1" s="1"/>
  <c r="I21" i="1" s="1"/>
  <c r="L22" i="1" l="1"/>
  <c r="O22" i="1" s="1"/>
  <c r="I22" i="1" s="1"/>
  <c r="K21" i="1"/>
  <c r="N21" i="1" s="1"/>
  <c r="H21" i="1" s="1"/>
  <c r="J21" i="1"/>
  <c r="M21" i="1" s="1"/>
  <c r="G21" i="1" s="1"/>
  <c r="J22" i="1" l="1"/>
  <c r="M22" i="1" s="1"/>
  <c r="G22" i="1" s="1"/>
  <c r="K22" i="1"/>
  <c r="N22" i="1" s="1"/>
  <c r="H22" i="1" s="1"/>
  <c r="L23" i="1"/>
  <c r="O23" i="1" s="1"/>
  <c r="I23" i="1" s="1"/>
  <c r="L24" i="1" l="1"/>
  <c r="O24" i="1" s="1"/>
  <c r="I24" i="1" s="1"/>
  <c r="K23" i="1"/>
  <c r="N23" i="1" s="1"/>
  <c r="H23" i="1" s="1"/>
  <c r="J23" i="1"/>
  <c r="M23" i="1" s="1"/>
  <c r="G23" i="1" s="1"/>
  <c r="J24" i="1" l="1"/>
  <c r="M24" i="1" s="1"/>
  <c r="G24" i="1" s="1"/>
  <c r="K24" i="1"/>
  <c r="N24" i="1" s="1"/>
  <c r="H24" i="1" s="1"/>
  <c r="L25" i="1"/>
  <c r="O25" i="1" s="1"/>
  <c r="I25" i="1" s="1"/>
  <c r="L26" i="1" l="1"/>
  <c r="O26" i="1" s="1"/>
  <c r="I26" i="1" s="1"/>
  <c r="K25" i="1"/>
  <c r="N25" i="1" s="1"/>
  <c r="H25" i="1" s="1"/>
  <c r="J25" i="1"/>
  <c r="M25" i="1" s="1"/>
  <c r="G25" i="1" s="1"/>
  <c r="J26" i="1" l="1"/>
  <c r="M26" i="1" s="1"/>
  <c r="G26" i="1" s="1"/>
  <c r="K26" i="1"/>
  <c r="N26" i="1" s="1"/>
  <c r="H26" i="1" s="1"/>
  <c r="L27" i="1"/>
  <c r="O27" i="1" s="1"/>
  <c r="I27" i="1" s="1"/>
  <c r="L28" i="1" l="1"/>
  <c r="O28" i="1" s="1"/>
  <c r="I28" i="1" s="1"/>
  <c r="K27" i="1"/>
  <c r="N27" i="1" s="1"/>
  <c r="H27" i="1" s="1"/>
  <c r="J27" i="1"/>
  <c r="M27" i="1" s="1"/>
  <c r="G27" i="1" s="1"/>
  <c r="J28" i="1" l="1"/>
  <c r="M28" i="1" s="1"/>
  <c r="G28" i="1" s="1"/>
  <c r="K28" i="1"/>
  <c r="N28" i="1" s="1"/>
  <c r="H28" i="1" s="1"/>
  <c r="L29" i="1"/>
  <c r="O29" i="1" s="1"/>
  <c r="I29" i="1" s="1"/>
  <c r="L30" i="1" l="1"/>
  <c r="O30" i="1" s="1"/>
  <c r="I30" i="1" s="1"/>
  <c r="K29" i="1"/>
  <c r="N29" i="1" s="1"/>
  <c r="H29" i="1" s="1"/>
  <c r="J29" i="1"/>
  <c r="M29" i="1" s="1"/>
  <c r="G29" i="1" s="1"/>
  <c r="J30" i="1" l="1"/>
  <c r="M30" i="1" s="1"/>
  <c r="G30" i="1" s="1"/>
  <c r="K30" i="1"/>
  <c r="N30" i="1" s="1"/>
  <c r="H30" i="1" s="1"/>
  <c r="L31" i="1"/>
  <c r="O31" i="1" s="1"/>
  <c r="I31" i="1" s="1"/>
  <c r="L32" i="1" l="1"/>
  <c r="O32" i="1" s="1"/>
  <c r="I32" i="1" s="1"/>
  <c r="K31" i="1"/>
  <c r="N31" i="1" s="1"/>
  <c r="H31" i="1" s="1"/>
  <c r="J31" i="1"/>
  <c r="M31" i="1" s="1"/>
  <c r="G31" i="1" s="1"/>
  <c r="J32" i="1" l="1"/>
  <c r="M32" i="1" s="1"/>
  <c r="G32" i="1" s="1"/>
  <c r="K32" i="1"/>
  <c r="N32" i="1" s="1"/>
  <c r="H32" i="1" s="1"/>
  <c r="L33" i="1"/>
  <c r="O33" i="1" s="1"/>
  <c r="I33" i="1" s="1"/>
  <c r="L34" i="1" l="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L56" i="1"/>
  <c r="O56" i="1" s="1"/>
  <c r="I56" i="1" s="1"/>
  <c r="J54" i="1" l="1"/>
  <c r="M54" i="1" s="1"/>
  <c r="G54" i="1" s="1"/>
  <c r="K57" i="1"/>
  <c r="N57" i="1" s="1"/>
  <c r="H57" i="1" s="1"/>
  <c r="L57" i="1"/>
  <c r="O57" i="1" s="1"/>
  <c r="I57" i="1" s="1"/>
  <c r="J55" i="1" l="1"/>
  <c r="M55" i="1" s="1"/>
  <c r="G55" i="1" s="1"/>
  <c r="K58" i="1"/>
  <c r="N58" i="1" s="1"/>
  <c r="L58" i="1"/>
  <c r="O58" i="1" s="1"/>
  <c r="H58" i="1" l="1"/>
  <c r="N59" i="1"/>
  <c r="H59" i="1" s="1"/>
  <c r="I58" i="1"/>
  <c r="O59" i="1"/>
  <c r="I59" i="1" s="1"/>
  <c r="I61" i="1" s="1"/>
  <c r="J56" i="1"/>
  <c r="M56" i="1" s="1"/>
  <c r="G56" i="1" s="1"/>
  <c r="H61" i="1" l="1"/>
  <c r="K61" i="1" s="1"/>
  <c r="L61" i="1"/>
  <c r="J57" i="1"/>
  <c r="M57" i="1" s="1"/>
  <c r="G57" i="1" s="1"/>
  <c r="J58" i="1" l="1"/>
  <c r="M58" i="1" s="1"/>
  <c r="G58" i="1" l="1"/>
  <c r="M59" i="1"/>
  <c r="G59" i="1" s="1"/>
  <c r="G61" i="1" s="1"/>
  <c r="J61" i="1" s="1"/>
</calcChain>
</file>

<file path=xl/sharedStrings.xml><?xml version="1.0" encoding="utf-8"?>
<sst xmlns="http://schemas.openxmlformats.org/spreadsheetml/2006/main" count="86" uniqueCount="75">
  <si>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</si>
  <si>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</si>
  <si>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</si>
  <si>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</si>
  <si>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</si>
  <si>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</si>
  <si>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</si>
  <si>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</si>
  <si>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</si>
  <si>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</si>
  <si>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</si>
  <si>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</si>
  <si>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</si>
  <si>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</si>
  <si>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</si>
  <si>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</si>
  <si>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</si>
  <si>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</si>
  <si>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</si>
  <si>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</si>
  <si>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</si>
  <si>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4H足</t>
    <rPh sb="2" eb="3">
      <t>アシ</t>
    </rPh>
    <phoneticPr fontId="1"/>
  </si>
  <si>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</si>
  <si>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</si>
  <si>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</si>
  <si>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</si>
  <si>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</si>
  <si>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</si>
  <si>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</si>
  <si>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</si>
  <si>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</si>
  <si>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</si>
  <si>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</si>
  <si>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フィボナッチターゲット1.27, 1.5, 2.0で決済(黄色で塗りつぶしたところはフィボナッチターゲット5までとれている）</t>
    <rPh sb="29" eb="31">
      <t>キイロ</t>
    </rPh>
    <rPh sb="32" eb="33">
      <t>ヌ</t>
    </rPh>
    <phoneticPr fontId="1"/>
  </si>
  <si>
    <t>引分</t>
    <rPh sb="0" eb="2">
      <t>ヒキワケ</t>
    </rPh>
    <phoneticPr fontId="1"/>
  </si>
  <si>
    <t>nzyjpy</t>
    <phoneticPr fontId="1"/>
  </si>
  <si>
    <t>10MA・20MAの両方の上側にキャンドルがあれば買い方向、下側なら売り方向。MAに触れてPB出現でエントリー待ち、PB高値or安値ブレイクでエントリー。</t>
    <phoneticPr fontId="1"/>
  </si>
  <si>
    <t>２０１８．０8.0８</t>
    <phoneticPr fontId="1"/>
  </si>
  <si>
    <t>２０１８，１０，０３</t>
    <phoneticPr fontId="1"/>
  </si>
  <si>
    <t>２０１９．０４．０５</t>
    <phoneticPr fontId="1"/>
  </si>
  <si>
    <t>２０１９．０６．０４</t>
    <phoneticPr fontId="1"/>
  </si>
  <si>
    <t>２０１９。０７．２５</t>
    <phoneticPr fontId="1"/>
  </si>
  <si>
    <t>２０１９．１１．２８</t>
    <phoneticPr fontId="1"/>
  </si>
  <si>
    <t>２０２０．０３．０６</t>
    <phoneticPr fontId="1"/>
  </si>
  <si>
    <t>２０２０．０７．０１</t>
    <phoneticPr fontId="1"/>
  </si>
  <si>
    <t>２０２０．０７．０３</t>
    <phoneticPr fontId="1"/>
  </si>
  <si>
    <t>２０２０．０７．２９</t>
    <phoneticPr fontId="1"/>
  </si>
  <si>
    <t>２０２０．０８．２８</t>
    <phoneticPr fontId="1"/>
  </si>
  <si>
    <t>２０２０．０９．０８</t>
    <phoneticPr fontId="1"/>
  </si>
  <si>
    <t>２０２０．０９．２３</t>
    <phoneticPr fontId="1"/>
  </si>
  <si>
    <t>２０２０．１１．２３</t>
    <phoneticPr fontId="1"/>
  </si>
  <si>
    <t>２０２０．１２．０４</t>
    <phoneticPr fontId="1"/>
  </si>
  <si>
    <t>２０２１．０２．２３</t>
    <phoneticPr fontId="1"/>
  </si>
  <si>
    <t>２０２１．０３．１５</t>
    <phoneticPr fontId="1"/>
  </si>
  <si>
    <t>２０２１．０６．０２</t>
    <phoneticPr fontId="1"/>
  </si>
  <si>
    <t>２０２１．０６．２８</t>
    <phoneticPr fontId="1"/>
  </si>
  <si>
    <t>２０２１．０７．０７</t>
    <phoneticPr fontId="1"/>
  </si>
  <si>
    <t>２０２１．０８．０３</t>
    <phoneticPr fontId="1"/>
  </si>
  <si>
    <t>２０２１．０９．０３</t>
    <phoneticPr fontId="1"/>
  </si>
  <si>
    <t>２０２１．０９．３０</t>
    <phoneticPr fontId="1"/>
  </si>
  <si>
    <t>２０２２，０３，０４</t>
    <phoneticPr fontId="1"/>
  </si>
  <si>
    <t>２０２２．０３．２５</t>
    <phoneticPr fontId="1"/>
  </si>
  <si>
    <t>２０２２．０４．２１</t>
    <phoneticPr fontId="1"/>
  </si>
  <si>
    <t>２０２２．０５．１１</t>
    <phoneticPr fontId="1"/>
  </si>
  <si>
    <t>アップトレンド終わりがけでした、損切りではなく１，２７まで届かずレンジに</t>
    <rPh sb="7" eb="8">
      <t xml:space="preserve">オワリガケ </t>
    </rPh>
    <rPh sb="16" eb="18">
      <t xml:space="preserve">ソンギリデハ </t>
    </rPh>
    <rPh sb="29" eb="30">
      <t xml:space="preserve">トドカズ </t>
    </rPh>
    <phoneticPr fontId="1"/>
  </si>
  <si>
    <t>下降終わりがけで損切りに</t>
    <rPh sb="0" eb="2">
      <t xml:space="preserve">カコウ </t>
    </rPh>
    <rPh sb="2" eb="3">
      <t xml:space="preserve">オワリガケデ </t>
    </rPh>
    <rPh sb="8" eb="10">
      <t xml:space="preserve">ソンギリニ </t>
    </rPh>
    <phoneticPr fontId="1"/>
  </si>
  <si>
    <t>数式がおかしなことに、、、気にせずすすみます</t>
    <rPh sb="0" eb="2">
      <t xml:space="preserve">スウシキガ </t>
    </rPh>
    <rPh sb="13" eb="14">
      <t xml:space="preserve">キニセズ </t>
    </rPh>
    <phoneticPr fontId="1"/>
  </si>
  <si>
    <t>2022.05.06</t>
    <phoneticPr fontId="1"/>
  </si>
  <si>
    <t>よくわからない、、、利確ポイントが上すぎるきがします。</t>
    <rPh sb="10" eb="12">
      <t xml:space="preserve">リカクポイントガ </t>
    </rPh>
    <rPh sb="17" eb="18">
      <t xml:space="preserve">ウエ </t>
    </rPh>
    <phoneticPr fontId="1"/>
  </si>
  <si>
    <t>2022.０８，１０</t>
    <phoneticPr fontId="1"/>
  </si>
  <si>
    <t>今回はキウイエン　４Hでしたが、時間軸を落としてもう一度検証してみます。</t>
    <phoneticPr fontId="1"/>
  </si>
  <si>
    <t>フォボナッチの設定が正しいのかがまず疑問として残る。移動平均線にタッチするひげは相場の天井、底かと思っていたが、以外に上昇、下降の途中でした。そして、頻繁には無い、、、。キレイなPBを見つけた！と思っても平均線から程遠いものが多かった。</t>
    <rPh sb="7" eb="9">
      <t xml:space="preserve">セッテイガ </t>
    </rPh>
    <rPh sb="10" eb="11">
      <t xml:space="preserve">タダシイノカ </t>
    </rPh>
    <rPh sb="18" eb="20">
      <t xml:space="preserve">ギモｎ </t>
    </rPh>
    <rPh sb="26" eb="31">
      <t xml:space="preserve">イドウヘイキンセンイ </t>
    </rPh>
    <rPh sb="40" eb="42">
      <t xml:space="preserve">ソウバノ </t>
    </rPh>
    <rPh sb="43" eb="45">
      <t xml:space="preserve">テンジョウ </t>
    </rPh>
    <rPh sb="46" eb="47">
      <t xml:space="preserve">ソコ </t>
    </rPh>
    <rPh sb="56" eb="58">
      <t xml:space="preserve">イガイニ </t>
    </rPh>
    <rPh sb="59" eb="61">
      <t xml:space="preserve">ジョウショウ </t>
    </rPh>
    <rPh sb="62" eb="64">
      <t xml:space="preserve">カコウ </t>
    </rPh>
    <rPh sb="65" eb="67">
      <t xml:space="preserve">トチュウ </t>
    </rPh>
    <rPh sb="75" eb="77">
      <t xml:space="preserve">ヒンパンニ </t>
    </rPh>
    <rPh sb="79" eb="80">
      <t xml:space="preserve">ナイ </t>
    </rPh>
    <rPh sb="92" eb="93">
      <t xml:space="preserve">ミツケタ </t>
    </rPh>
    <rPh sb="98" eb="99">
      <t xml:space="preserve">オモッテモ </t>
    </rPh>
    <rPh sb="102" eb="105">
      <t xml:space="preserve">ヘイキンセンカラ </t>
    </rPh>
    <rPh sb="107" eb="109">
      <t xml:space="preserve">ホドトオイモノガ </t>
    </rPh>
    <rPh sb="113" eb="114">
      <t xml:space="preserve">オオカツタ </t>
    </rPh>
    <phoneticPr fontId="1"/>
  </si>
  <si>
    <t>ZYD/JPY</t>
    <phoneticPr fontId="5"/>
  </si>
  <si>
    <t>●</t>
    <phoneticPr fontId="1"/>
  </si>
  <si>
    <t>みつけるのが大変な作業でした。なれるまで続けてみたいと思います。シート計算がが途中で壊れたようなので次は新しいのを使用して検証します。</t>
    <rPh sb="6" eb="8">
      <t xml:space="preserve">タイヘｎ </t>
    </rPh>
    <rPh sb="9" eb="11">
      <t xml:space="preserve">サギョウ </t>
    </rPh>
    <rPh sb="20" eb="21">
      <t xml:space="preserve">ツヅケテミタイトオモイマス </t>
    </rPh>
    <rPh sb="35" eb="37">
      <t xml:space="preserve">ケイサン </t>
    </rPh>
    <rPh sb="39" eb="41">
      <t xml:space="preserve">トチュウデ </t>
    </rPh>
    <rPh sb="42" eb="43">
      <t xml:space="preserve">コワレタヨウナノデ </t>
    </rPh>
    <rPh sb="50" eb="51">
      <t xml:space="preserve">ツギハ </t>
    </rPh>
    <rPh sb="52" eb="53">
      <t xml:space="preserve">アタラシイノ </t>
    </rPh>
    <rPh sb="57" eb="59">
      <t xml:space="preserve">シヨウ </t>
    </rPh>
    <rPh sb="61" eb="63">
      <t xml:space="preserve">ケンショウ </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</si>
</sst>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d;@"/>
    <numFmt numFmtId="177" formatCode="#,##0_);[Red]\(#,##0\)"/>
    <numFmt numFmtId="178" formatCode="#,##0_ "/>
    <numFmt numFmtId="179" formatCode="0.0%"/>
  </numFmts>
  <fonts count="14">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s>
  <fills count="5">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101">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0"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0" xfId="0" applyFon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pplyBorder="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177" fontId="0" fillId="0" borderId="0" xfId="0" applyNumberFormat="1">
      <alignmen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NumberFormat="1" applyFont="1" applyBorder="1">
      <alignment vertical="center"/>
    </xf>
    <xf numFmtId="0" fontId="12" fillId="0" borderId="4" xfId="0" applyNumberFormat="1" applyFont="1" applyBorder="1">
      <alignment vertical="center"/>
    </xf>
    <xf numFmtId="0" fontId="12" fillId="0" borderId="8" xfId="0" applyNumberFormat="1" applyFont="1" applyBorder="1">
      <alignment vertical="center"/>
    </xf>
    <xf numFmtId="0" fontId="12" fillId="0" borderId="0" xfId="0" applyNumberFormat="1" applyFont="1" applyBorder="1">
      <alignment vertical="center"/>
    </xf>
    <xf numFmtId="0" fontId="12" fillId="0" borderId="9" xfId="0" applyNumberFormat="1" applyFont="1" applyBorder="1">
      <alignment vertical="center"/>
    </xf>
    <xf numFmtId="0" fontId="12" fillId="0" borderId="0" xfId="0" applyNumberFormat="1" applyFont="1" applyFill="1" applyBorder="1">
      <alignment vertical="center"/>
    </xf>
    <xf numFmtId="0" fontId="12" fillId="0" borderId="6" xfId="0" applyNumberFormat="1" applyFont="1" applyBorder="1">
      <alignment vertical="center"/>
    </xf>
    <xf numFmtId="0" fontId="12" fillId="0" borderId="1" xfId="0" applyNumberFormat="1" applyFont="1" applyBorder="1">
      <alignment vertical="center"/>
    </xf>
    <xf numFmtId="0" fontId="12" fillId="0" borderId="7" xfId="0" applyNumberFormat="1" applyFont="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Fill="1" applyBorder="1">
      <alignment vertical="center"/>
    </xf>
    <xf numFmtId="177" fontId="0" fillId="0" borderId="14" xfId="0" applyNumberFormat="1" applyFill="1" applyBorder="1">
      <alignment vertical="center"/>
    </xf>
    <xf numFmtId="177" fontId="0" fillId="0" borderId="15" xfId="0" applyNumberFormat="1" applyFill="1" applyBorder="1">
      <alignment vertical="center"/>
    </xf>
    <xf numFmtId="9" fontId="2" fillId="0" borderId="0" xfId="0" applyNumberFormat="1" applyFont="1" applyBorder="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0" fontId="12" fillId="3" borderId="9" xfId="0" applyNumberFormat="1" applyFont="1" applyFill="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xf numFmtId="176" fontId="0" fillId="0" borderId="9" xfId="0" applyNumberFormat="1" applyFill="1" applyBorder="1">
      <alignment vertical="center"/>
    </xf>
    <xf numFmtId="176" fontId="0" fillId="0" borderId="12" xfId="0" applyNumberFormat="1" applyFill="1" applyBorder="1">
      <alignment vertical="center"/>
    </xf>
    <xf numFmtId="0" fontId="12" fillId="4" borderId="5" xfId="0" applyNumberFormat="1" applyFont="1" applyFill="1" applyBorder="1">
      <alignment vertical="center"/>
    </xf>
    <xf numFmtId="0" fontId="12" fillId="4" borderId="9" xfId="0" applyNumberFormat="1" applyFont="1" applyFill="1" applyBorder="1">
      <alignment vertical="center"/>
    </xf>
  </cellXfs>
  <cellStyles count="4">
    <cellStyle name="パーセント" xfId="3" builtinId="5"/>
    <cellStyle name="桁区切り" xfId="1" builtinId="6"/>
    <cellStyle name="標準" xfId="0" builtinId="0"/>
    <cellStyle name="標準 2" xfId="2" xr:uid="{CD78C7D8-3A45-4776-9D09-8317F16108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3</xdr:col>
      <xdr:colOff>31750</xdr:colOff>
      <xdr:row>0</xdr:row>
      <xdr:rowOff>174625</xdr:rowOff>
    </xdr:from>
    <xdr:to>
      <xdr:col>15</xdr:col>
      <xdr:colOff>374650</xdr:colOff>
      <xdr:row>28</xdr:row>
      <xdr:rowOff>113634</xdr:rowOff>
    </xdr:to>
    <xdr:pic>
      <xdr:nvPicPr>
        <xdr:cNvPr id="28" name="図 27">
          <a:extLst>
            <a:ext uri="{FF2B5EF4-FFF2-40B4-BE49-F238E27FC236}">
              <a16:creationId xmlns:a16="http://schemas.microsoft.com/office/drawing/2014/main" id="{E448DF28-C2EE-E848-F9E2-750764FB7507}"/>
            </a:ext>
          </a:extLst>
        </xdr:cNvPr>
        <xdr:cNvPicPr>
          <a:picLocks noChangeAspect="1"/>
        </xdr:cNvPicPr>
      </xdr:nvPicPr>
      <xdr:blipFill>
        <a:blip xmlns:r="http://schemas.openxmlformats.org/officeDocument/2006/relationships" r:embed="rId1"/>
        <a:stretch>
          <a:fillRect/>
        </a:stretch>
      </xdr:blipFill>
      <xdr:spPr>
        <a:xfrm>
          <a:off x="1698625" y="174625"/>
          <a:ext cx="7772400" cy="5273009"/>
        </a:xfrm>
        <a:prstGeom prst="rect">
          <a:avLst/>
        </a:prstGeom>
      </xdr:spPr>
    </xdr:pic>
    <xdr:clientData/>
  </xdr:twoCellAnchor>
  <xdr:twoCellAnchor editAs="oneCell">
    <xdr:from>
      <xdr:col>2</xdr:col>
      <xdr:colOff>587375</xdr:colOff>
      <xdr:row>29</xdr:row>
      <xdr:rowOff>174625</xdr:rowOff>
    </xdr:from>
    <xdr:to>
      <xdr:col>15</xdr:col>
      <xdr:colOff>311150</xdr:colOff>
      <xdr:row>58</xdr:row>
      <xdr:rowOff>52218</xdr:rowOff>
    </xdr:to>
    <xdr:pic>
      <xdr:nvPicPr>
        <xdr:cNvPr id="29" name="図 28">
          <a:extLst>
            <a:ext uri="{FF2B5EF4-FFF2-40B4-BE49-F238E27FC236}">
              <a16:creationId xmlns:a16="http://schemas.microsoft.com/office/drawing/2014/main" id="{4EEB2CB1-E858-72F3-9881-47B31F129855}"/>
            </a:ext>
          </a:extLst>
        </xdr:cNvPr>
        <xdr:cNvPicPr>
          <a:picLocks noChangeAspect="1"/>
        </xdr:cNvPicPr>
      </xdr:nvPicPr>
      <xdr:blipFill>
        <a:blip xmlns:r="http://schemas.openxmlformats.org/officeDocument/2006/relationships" r:embed="rId2"/>
        <a:stretch>
          <a:fillRect/>
        </a:stretch>
      </xdr:blipFill>
      <xdr:spPr>
        <a:xfrm>
          <a:off x="1635125" y="5699125"/>
          <a:ext cx="7772400" cy="5402093"/>
        </a:xfrm>
        <a:prstGeom prst="rect">
          <a:avLst/>
        </a:prstGeom>
      </xdr:spPr>
    </xdr:pic>
    <xdr:clientData/>
  </xdr:twoCellAnchor>
  <xdr:twoCellAnchor editAs="oneCell">
    <xdr:from>
      <xdr:col>2</xdr:col>
      <xdr:colOff>555625</xdr:colOff>
      <xdr:row>59</xdr:row>
      <xdr:rowOff>127000</xdr:rowOff>
    </xdr:from>
    <xdr:to>
      <xdr:col>15</xdr:col>
      <xdr:colOff>279400</xdr:colOff>
      <xdr:row>87</xdr:row>
      <xdr:rowOff>70459</xdr:rowOff>
    </xdr:to>
    <xdr:pic>
      <xdr:nvPicPr>
        <xdr:cNvPr id="30" name="図 29">
          <a:extLst>
            <a:ext uri="{FF2B5EF4-FFF2-40B4-BE49-F238E27FC236}">
              <a16:creationId xmlns:a16="http://schemas.microsoft.com/office/drawing/2014/main" id="{63881464-28B2-3B1B-7D1B-8F01E40E863A}"/>
            </a:ext>
          </a:extLst>
        </xdr:cNvPr>
        <xdr:cNvPicPr>
          <a:picLocks noChangeAspect="1"/>
        </xdr:cNvPicPr>
      </xdr:nvPicPr>
      <xdr:blipFill>
        <a:blip xmlns:r="http://schemas.openxmlformats.org/officeDocument/2006/relationships" r:embed="rId3"/>
        <a:stretch>
          <a:fillRect/>
        </a:stretch>
      </xdr:blipFill>
      <xdr:spPr>
        <a:xfrm>
          <a:off x="1603375" y="11366500"/>
          <a:ext cx="7772400" cy="5277459"/>
        </a:xfrm>
        <a:prstGeom prst="rect">
          <a:avLst/>
        </a:prstGeom>
      </xdr:spPr>
    </xdr:pic>
    <xdr:clientData/>
  </xdr:twoCellAnchor>
  <xdr:twoCellAnchor editAs="oneCell">
    <xdr:from>
      <xdr:col>3</xdr:col>
      <xdr:colOff>15875</xdr:colOff>
      <xdr:row>88</xdr:row>
      <xdr:rowOff>63500</xdr:rowOff>
    </xdr:from>
    <xdr:to>
      <xdr:col>15</xdr:col>
      <xdr:colOff>358775</xdr:colOff>
      <xdr:row>116</xdr:row>
      <xdr:rowOff>76974</xdr:rowOff>
    </xdr:to>
    <xdr:pic>
      <xdr:nvPicPr>
        <xdr:cNvPr id="31" name="図 30">
          <a:extLst>
            <a:ext uri="{FF2B5EF4-FFF2-40B4-BE49-F238E27FC236}">
              <a16:creationId xmlns:a16="http://schemas.microsoft.com/office/drawing/2014/main" id="{0B1ED7C3-E47F-C49B-3A27-6A62094C46E9}"/>
            </a:ext>
          </a:extLst>
        </xdr:cNvPr>
        <xdr:cNvPicPr>
          <a:picLocks noChangeAspect="1"/>
        </xdr:cNvPicPr>
      </xdr:nvPicPr>
      <xdr:blipFill>
        <a:blip xmlns:r="http://schemas.openxmlformats.org/officeDocument/2006/relationships" r:embed="rId4"/>
        <a:stretch>
          <a:fillRect/>
        </a:stretch>
      </xdr:blipFill>
      <xdr:spPr>
        <a:xfrm>
          <a:off x="1682750" y="16827500"/>
          <a:ext cx="7772400" cy="5347474"/>
        </a:xfrm>
        <a:prstGeom prst="rect">
          <a:avLst/>
        </a:prstGeom>
      </xdr:spPr>
    </xdr:pic>
    <xdr:clientData/>
  </xdr:twoCellAnchor>
  <xdr:twoCellAnchor editAs="oneCell">
    <xdr:from>
      <xdr:col>3</xdr:col>
      <xdr:colOff>15875</xdr:colOff>
      <xdr:row>117</xdr:row>
      <xdr:rowOff>127000</xdr:rowOff>
    </xdr:from>
    <xdr:to>
      <xdr:col>15</xdr:col>
      <xdr:colOff>358775</xdr:colOff>
      <xdr:row>145</xdr:row>
      <xdr:rowOff>90213</xdr:rowOff>
    </xdr:to>
    <xdr:pic>
      <xdr:nvPicPr>
        <xdr:cNvPr id="32" name="図 31">
          <a:extLst>
            <a:ext uri="{FF2B5EF4-FFF2-40B4-BE49-F238E27FC236}">
              <a16:creationId xmlns:a16="http://schemas.microsoft.com/office/drawing/2014/main" id="{284518C2-4171-5C0C-7E1B-1CBB8D41C244}"/>
            </a:ext>
          </a:extLst>
        </xdr:cNvPr>
        <xdr:cNvPicPr>
          <a:picLocks noChangeAspect="1"/>
        </xdr:cNvPicPr>
      </xdr:nvPicPr>
      <xdr:blipFill>
        <a:blip xmlns:r="http://schemas.openxmlformats.org/officeDocument/2006/relationships" r:embed="rId5"/>
        <a:stretch>
          <a:fillRect/>
        </a:stretch>
      </xdr:blipFill>
      <xdr:spPr>
        <a:xfrm>
          <a:off x="1682750" y="22415500"/>
          <a:ext cx="7772400" cy="5297213"/>
        </a:xfrm>
        <a:prstGeom prst="rect">
          <a:avLst/>
        </a:prstGeom>
      </xdr:spPr>
    </xdr:pic>
    <xdr:clientData/>
  </xdr:twoCellAnchor>
  <xdr:twoCellAnchor editAs="oneCell">
    <xdr:from>
      <xdr:col>3</xdr:col>
      <xdr:colOff>0</xdr:colOff>
      <xdr:row>146</xdr:row>
      <xdr:rowOff>142875</xdr:rowOff>
    </xdr:from>
    <xdr:to>
      <xdr:col>15</xdr:col>
      <xdr:colOff>342900</xdr:colOff>
      <xdr:row>174</xdr:row>
      <xdr:rowOff>102891</xdr:rowOff>
    </xdr:to>
    <xdr:pic>
      <xdr:nvPicPr>
        <xdr:cNvPr id="33" name="図 32">
          <a:extLst>
            <a:ext uri="{FF2B5EF4-FFF2-40B4-BE49-F238E27FC236}">
              <a16:creationId xmlns:a16="http://schemas.microsoft.com/office/drawing/2014/main" id="{E0ED6A78-FD40-33E0-C1B1-1F0B097CEAE5}"/>
            </a:ext>
          </a:extLst>
        </xdr:cNvPr>
        <xdr:cNvPicPr>
          <a:picLocks noChangeAspect="1"/>
        </xdr:cNvPicPr>
      </xdr:nvPicPr>
      <xdr:blipFill>
        <a:blip xmlns:r="http://schemas.openxmlformats.org/officeDocument/2006/relationships" r:embed="rId6"/>
        <a:stretch>
          <a:fillRect/>
        </a:stretch>
      </xdr:blipFill>
      <xdr:spPr>
        <a:xfrm>
          <a:off x="1666875" y="27955875"/>
          <a:ext cx="7772400" cy="5294016"/>
        </a:xfrm>
        <a:prstGeom prst="rect">
          <a:avLst/>
        </a:prstGeom>
      </xdr:spPr>
    </xdr:pic>
    <xdr:clientData/>
  </xdr:twoCellAnchor>
  <xdr:twoCellAnchor editAs="oneCell">
    <xdr:from>
      <xdr:col>3</xdr:col>
      <xdr:colOff>31750</xdr:colOff>
      <xdr:row>176</xdr:row>
      <xdr:rowOff>15875</xdr:rowOff>
    </xdr:from>
    <xdr:to>
      <xdr:col>15</xdr:col>
      <xdr:colOff>374650</xdr:colOff>
      <xdr:row>203</xdr:row>
      <xdr:rowOff>148185</xdr:rowOff>
    </xdr:to>
    <xdr:pic>
      <xdr:nvPicPr>
        <xdr:cNvPr id="34" name="図 33">
          <a:extLst>
            <a:ext uri="{FF2B5EF4-FFF2-40B4-BE49-F238E27FC236}">
              <a16:creationId xmlns:a16="http://schemas.microsoft.com/office/drawing/2014/main" id="{A53FF71B-AF9A-5506-D3AA-F0F566D2ECBE}"/>
            </a:ext>
          </a:extLst>
        </xdr:cNvPr>
        <xdr:cNvPicPr>
          <a:picLocks noChangeAspect="1"/>
        </xdr:cNvPicPr>
      </xdr:nvPicPr>
      <xdr:blipFill>
        <a:blip xmlns:r="http://schemas.openxmlformats.org/officeDocument/2006/relationships" r:embed="rId7"/>
        <a:stretch>
          <a:fillRect/>
        </a:stretch>
      </xdr:blipFill>
      <xdr:spPr>
        <a:xfrm>
          <a:off x="1698625" y="33543875"/>
          <a:ext cx="7772400" cy="5275810"/>
        </a:xfrm>
        <a:prstGeom prst="rect">
          <a:avLst/>
        </a:prstGeom>
      </xdr:spPr>
    </xdr:pic>
    <xdr:clientData/>
  </xdr:twoCellAnchor>
  <xdr:twoCellAnchor editAs="oneCell">
    <xdr:from>
      <xdr:col>3</xdr:col>
      <xdr:colOff>0</xdr:colOff>
      <xdr:row>205</xdr:row>
      <xdr:rowOff>15875</xdr:rowOff>
    </xdr:from>
    <xdr:to>
      <xdr:col>15</xdr:col>
      <xdr:colOff>342900</xdr:colOff>
      <xdr:row>233</xdr:row>
      <xdr:rowOff>174044</xdr:rowOff>
    </xdr:to>
    <xdr:pic>
      <xdr:nvPicPr>
        <xdr:cNvPr id="35" name="図 34">
          <a:extLst>
            <a:ext uri="{FF2B5EF4-FFF2-40B4-BE49-F238E27FC236}">
              <a16:creationId xmlns:a16="http://schemas.microsoft.com/office/drawing/2014/main" id="{B9C23CC2-DD37-7BBF-FAEB-743C8B58013A}"/>
            </a:ext>
          </a:extLst>
        </xdr:cNvPr>
        <xdr:cNvPicPr>
          <a:picLocks noChangeAspect="1"/>
        </xdr:cNvPicPr>
      </xdr:nvPicPr>
      <xdr:blipFill>
        <a:blip xmlns:r="http://schemas.openxmlformats.org/officeDocument/2006/relationships" r:embed="rId8"/>
        <a:stretch>
          <a:fillRect/>
        </a:stretch>
      </xdr:blipFill>
      <xdr:spPr>
        <a:xfrm>
          <a:off x="1666875" y="39068375"/>
          <a:ext cx="7772400" cy="5492169"/>
        </a:xfrm>
        <a:prstGeom prst="rect">
          <a:avLst/>
        </a:prstGeom>
      </xdr:spPr>
    </xdr:pic>
    <xdr:clientData/>
  </xdr:twoCellAnchor>
  <xdr:twoCellAnchor editAs="oneCell">
    <xdr:from>
      <xdr:col>3</xdr:col>
      <xdr:colOff>15875</xdr:colOff>
      <xdr:row>235</xdr:row>
      <xdr:rowOff>0</xdr:rowOff>
    </xdr:from>
    <xdr:to>
      <xdr:col>15</xdr:col>
      <xdr:colOff>358775</xdr:colOff>
      <xdr:row>262</xdr:row>
      <xdr:rowOff>186145</xdr:rowOff>
    </xdr:to>
    <xdr:pic>
      <xdr:nvPicPr>
        <xdr:cNvPr id="36" name="図 35">
          <a:extLst>
            <a:ext uri="{FF2B5EF4-FFF2-40B4-BE49-F238E27FC236}">
              <a16:creationId xmlns:a16="http://schemas.microsoft.com/office/drawing/2014/main" id="{29BA1ED1-EE7B-41AF-8120-03FEAE2812C7}"/>
            </a:ext>
          </a:extLst>
        </xdr:cNvPr>
        <xdr:cNvPicPr>
          <a:picLocks noChangeAspect="1"/>
        </xdr:cNvPicPr>
      </xdr:nvPicPr>
      <xdr:blipFill>
        <a:blip xmlns:r="http://schemas.openxmlformats.org/officeDocument/2006/relationships" r:embed="rId9"/>
        <a:stretch>
          <a:fillRect/>
        </a:stretch>
      </xdr:blipFill>
      <xdr:spPr>
        <a:xfrm>
          <a:off x="1682750" y="44767500"/>
          <a:ext cx="7772400" cy="5329645"/>
        </a:xfrm>
        <a:prstGeom prst="rect">
          <a:avLst/>
        </a:prstGeom>
      </xdr:spPr>
    </xdr:pic>
    <xdr:clientData/>
  </xdr:twoCellAnchor>
  <xdr:twoCellAnchor editAs="oneCell">
    <xdr:from>
      <xdr:col>3</xdr:col>
      <xdr:colOff>47625</xdr:colOff>
      <xdr:row>264</xdr:row>
      <xdr:rowOff>127000</xdr:rowOff>
    </xdr:from>
    <xdr:to>
      <xdr:col>15</xdr:col>
      <xdr:colOff>390525</xdr:colOff>
      <xdr:row>292</xdr:row>
      <xdr:rowOff>61486</xdr:rowOff>
    </xdr:to>
    <xdr:pic>
      <xdr:nvPicPr>
        <xdr:cNvPr id="37" name="図 36">
          <a:extLst>
            <a:ext uri="{FF2B5EF4-FFF2-40B4-BE49-F238E27FC236}">
              <a16:creationId xmlns:a16="http://schemas.microsoft.com/office/drawing/2014/main" id="{9681FE72-224E-3D03-B088-5D0EC2ED99FF}"/>
            </a:ext>
          </a:extLst>
        </xdr:cNvPr>
        <xdr:cNvPicPr>
          <a:picLocks noChangeAspect="1"/>
        </xdr:cNvPicPr>
      </xdr:nvPicPr>
      <xdr:blipFill>
        <a:blip xmlns:r="http://schemas.openxmlformats.org/officeDocument/2006/relationships" r:embed="rId10"/>
        <a:stretch>
          <a:fillRect/>
        </a:stretch>
      </xdr:blipFill>
      <xdr:spPr>
        <a:xfrm>
          <a:off x="1714500" y="50419000"/>
          <a:ext cx="7772400" cy="5268486"/>
        </a:xfrm>
        <a:prstGeom prst="rect">
          <a:avLst/>
        </a:prstGeom>
      </xdr:spPr>
    </xdr:pic>
    <xdr:clientData/>
  </xdr:twoCellAnchor>
  <xdr:twoCellAnchor editAs="oneCell">
    <xdr:from>
      <xdr:col>3</xdr:col>
      <xdr:colOff>47625</xdr:colOff>
      <xdr:row>293</xdr:row>
      <xdr:rowOff>142875</xdr:rowOff>
    </xdr:from>
    <xdr:to>
      <xdr:col>15</xdr:col>
      <xdr:colOff>390525</xdr:colOff>
      <xdr:row>321</xdr:row>
      <xdr:rowOff>128935</xdr:rowOff>
    </xdr:to>
    <xdr:pic>
      <xdr:nvPicPr>
        <xdr:cNvPr id="38" name="図 37">
          <a:extLst>
            <a:ext uri="{FF2B5EF4-FFF2-40B4-BE49-F238E27FC236}">
              <a16:creationId xmlns:a16="http://schemas.microsoft.com/office/drawing/2014/main" id="{88DCD7BB-1F9E-5368-77F2-5F823269D8DF}"/>
            </a:ext>
          </a:extLst>
        </xdr:cNvPr>
        <xdr:cNvPicPr>
          <a:picLocks noChangeAspect="1"/>
        </xdr:cNvPicPr>
      </xdr:nvPicPr>
      <xdr:blipFill>
        <a:blip xmlns:r="http://schemas.openxmlformats.org/officeDocument/2006/relationships" r:embed="rId11"/>
        <a:stretch>
          <a:fillRect/>
        </a:stretch>
      </xdr:blipFill>
      <xdr:spPr>
        <a:xfrm>
          <a:off x="1714500" y="55959375"/>
          <a:ext cx="7772400" cy="5320060"/>
        </a:xfrm>
        <a:prstGeom prst="rect">
          <a:avLst/>
        </a:prstGeom>
      </xdr:spPr>
    </xdr:pic>
    <xdr:clientData/>
  </xdr:twoCellAnchor>
  <xdr:twoCellAnchor editAs="oneCell">
    <xdr:from>
      <xdr:col>3</xdr:col>
      <xdr:colOff>47625</xdr:colOff>
      <xdr:row>325</xdr:row>
      <xdr:rowOff>31750</xdr:rowOff>
    </xdr:from>
    <xdr:to>
      <xdr:col>15</xdr:col>
      <xdr:colOff>390525</xdr:colOff>
      <xdr:row>352</xdr:row>
      <xdr:rowOff>72504</xdr:rowOff>
    </xdr:to>
    <xdr:pic>
      <xdr:nvPicPr>
        <xdr:cNvPr id="39" name="図 38">
          <a:extLst>
            <a:ext uri="{FF2B5EF4-FFF2-40B4-BE49-F238E27FC236}">
              <a16:creationId xmlns:a16="http://schemas.microsoft.com/office/drawing/2014/main" id="{5CD190FA-B844-1EDB-EB05-94FE3CE37FE4}"/>
            </a:ext>
          </a:extLst>
        </xdr:cNvPr>
        <xdr:cNvPicPr>
          <a:picLocks noChangeAspect="1"/>
        </xdr:cNvPicPr>
      </xdr:nvPicPr>
      <xdr:blipFill>
        <a:blip xmlns:r="http://schemas.openxmlformats.org/officeDocument/2006/relationships" r:embed="rId12"/>
        <a:stretch>
          <a:fillRect/>
        </a:stretch>
      </xdr:blipFill>
      <xdr:spPr>
        <a:xfrm>
          <a:off x="1714500" y="61944250"/>
          <a:ext cx="7772400" cy="5184254"/>
        </a:xfrm>
        <a:prstGeom prst="rect">
          <a:avLst/>
        </a:prstGeom>
      </xdr:spPr>
    </xdr:pic>
    <xdr:clientData/>
  </xdr:twoCellAnchor>
  <xdr:twoCellAnchor editAs="oneCell">
    <xdr:from>
      <xdr:col>3</xdr:col>
      <xdr:colOff>31750</xdr:colOff>
      <xdr:row>354</xdr:row>
      <xdr:rowOff>31750</xdr:rowOff>
    </xdr:from>
    <xdr:to>
      <xdr:col>15</xdr:col>
      <xdr:colOff>374650</xdr:colOff>
      <xdr:row>382</xdr:row>
      <xdr:rowOff>3223</xdr:rowOff>
    </xdr:to>
    <xdr:pic>
      <xdr:nvPicPr>
        <xdr:cNvPr id="41" name="図 40">
          <a:extLst>
            <a:ext uri="{FF2B5EF4-FFF2-40B4-BE49-F238E27FC236}">
              <a16:creationId xmlns:a16="http://schemas.microsoft.com/office/drawing/2014/main" id="{71296907-1038-AF75-314A-C53EE1627875}"/>
            </a:ext>
          </a:extLst>
        </xdr:cNvPr>
        <xdr:cNvPicPr>
          <a:picLocks noChangeAspect="1"/>
        </xdr:cNvPicPr>
      </xdr:nvPicPr>
      <xdr:blipFill>
        <a:blip xmlns:r="http://schemas.openxmlformats.org/officeDocument/2006/relationships" r:embed="rId13"/>
        <a:stretch>
          <a:fillRect/>
        </a:stretch>
      </xdr:blipFill>
      <xdr:spPr>
        <a:xfrm>
          <a:off x="1698625" y="67468750"/>
          <a:ext cx="7772400" cy="5305473"/>
        </a:xfrm>
        <a:prstGeom prst="rect">
          <a:avLst/>
        </a:prstGeom>
      </xdr:spPr>
    </xdr:pic>
    <xdr:clientData/>
  </xdr:twoCellAnchor>
  <xdr:twoCellAnchor editAs="oneCell">
    <xdr:from>
      <xdr:col>2</xdr:col>
      <xdr:colOff>603250</xdr:colOff>
      <xdr:row>383</xdr:row>
      <xdr:rowOff>111125</xdr:rowOff>
    </xdr:from>
    <xdr:to>
      <xdr:col>15</xdr:col>
      <xdr:colOff>327025</xdr:colOff>
      <xdr:row>411</xdr:row>
      <xdr:rowOff>104646</xdr:rowOff>
    </xdr:to>
    <xdr:pic>
      <xdr:nvPicPr>
        <xdr:cNvPr id="42" name="図 41">
          <a:extLst>
            <a:ext uri="{FF2B5EF4-FFF2-40B4-BE49-F238E27FC236}">
              <a16:creationId xmlns:a16="http://schemas.microsoft.com/office/drawing/2014/main" id="{58CC98C5-0891-BC0F-B218-964B58440C6C}"/>
            </a:ext>
          </a:extLst>
        </xdr:cNvPr>
        <xdr:cNvPicPr>
          <a:picLocks noChangeAspect="1"/>
        </xdr:cNvPicPr>
      </xdr:nvPicPr>
      <xdr:blipFill>
        <a:blip xmlns:r="http://schemas.openxmlformats.org/officeDocument/2006/relationships" r:embed="rId14"/>
        <a:stretch>
          <a:fillRect/>
        </a:stretch>
      </xdr:blipFill>
      <xdr:spPr>
        <a:xfrm>
          <a:off x="1651000" y="73072625"/>
          <a:ext cx="7772400" cy="5327521"/>
        </a:xfrm>
        <a:prstGeom prst="rect">
          <a:avLst/>
        </a:prstGeom>
      </xdr:spPr>
    </xdr:pic>
    <xdr:clientData/>
  </xdr:twoCellAnchor>
  <xdr:twoCellAnchor editAs="oneCell">
    <xdr:from>
      <xdr:col>3</xdr:col>
      <xdr:colOff>0</xdr:colOff>
      <xdr:row>413</xdr:row>
      <xdr:rowOff>127000</xdr:rowOff>
    </xdr:from>
    <xdr:to>
      <xdr:col>15</xdr:col>
      <xdr:colOff>342900</xdr:colOff>
      <xdr:row>440</xdr:row>
      <xdr:rowOff>154589</xdr:rowOff>
    </xdr:to>
    <xdr:pic>
      <xdr:nvPicPr>
        <xdr:cNvPr id="43" name="図 42">
          <a:extLst>
            <a:ext uri="{FF2B5EF4-FFF2-40B4-BE49-F238E27FC236}">
              <a16:creationId xmlns:a16="http://schemas.microsoft.com/office/drawing/2014/main" id="{8C75B4B2-DDAB-01EC-797E-6DF256FA347B}"/>
            </a:ext>
          </a:extLst>
        </xdr:cNvPr>
        <xdr:cNvPicPr>
          <a:picLocks noChangeAspect="1"/>
        </xdr:cNvPicPr>
      </xdr:nvPicPr>
      <xdr:blipFill>
        <a:blip xmlns:r="http://schemas.openxmlformats.org/officeDocument/2006/relationships" r:embed="rId15"/>
        <a:stretch>
          <a:fillRect/>
        </a:stretch>
      </xdr:blipFill>
      <xdr:spPr>
        <a:xfrm>
          <a:off x="1666875" y="78803500"/>
          <a:ext cx="7772400" cy="5171089"/>
        </a:xfrm>
        <a:prstGeom prst="rect">
          <a:avLst/>
        </a:prstGeom>
      </xdr:spPr>
    </xdr:pic>
    <xdr:clientData/>
  </xdr:twoCellAnchor>
  <xdr:twoCellAnchor editAs="oneCell">
    <xdr:from>
      <xdr:col>3</xdr:col>
      <xdr:colOff>47625</xdr:colOff>
      <xdr:row>442</xdr:row>
      <xdr:rowOff>158750</xdr:rowOff>
    </xdr:from>
    <xdr:to>
      <xdr:col>15</xdr:col>
      <xdr:colOff>390525</xdr:colOff>
      <xdr:row>471</xdr:row>
      <xdr:rowOff>54915</xdr:rowOff>
    </xdr:to>
    <xdr:pic>
      <xdr:nvPicPr>
        <xdr:cNvPr id="44" name="図 43">
          <a:extLst>
            <a:ext uri="{FF2B5EF4-FFF2-40B4-BE49-F238E27FC236}">
              <a16:creationId xmlns:a16="http://schemas.microsoft.com/office/drawing/2014/main" id="{2F0A8554-123C-B90D-109F-D3E00C3DCF92}"/>
            </a:ext>
          </a:extLst>
        </xdr:cNvPr>
        <xdr:cNvPicPr>
          <a:picLocks noChangeAspect="1"/>
        </xdr:cNvPicPr>
      </xdr:nvPicPr>
      <xdr:blipFill>
        <a:blip xmlns:r="http://schemas.openxmlformats.org/officeDocument/2006/relationships" r:embed="rId16"/>
        <a:stretch>
          <a:fillRect/>
        </a:stretch>
      </xdr:blipFill>
      <xdr:spPr>
        <a:xfrm>
          <a:off x="1714500" y="84359750"/>
          <a:ext cx="7772400" cy="5420665"/>
        </a:xfrm>
        <a:prstGeom prst="rect">
          <a:avLst/>
        </a:prstGeom>
      </xdr:spPr>
    </xdr:pic>
    <xdr:clientData/>
  </xdr:twoCellAnchor>
  <xdr:twoCellAnchor editAs="oneCell">
    <xdr:from>
      <xdr:col>3</xdr:col>
      <xdr:colOff>63500</xdr:colOff>
      <xdr:row>473</xdr:row>
      <xdr:rowOff>174625</xdr:rowOff>
    </xdr:from>
    <xdr:to>
      <xdr:col>15</xdr:col>
      <xdr:colOff>406400</xdr:colOff>
      <xdr:row>501</xdr:row>
      <xdr:rowOff>19556</xdr:rowOff>
    </xdr:to>
    <xdr:pic>
      <xdr:nvPicPr>
        <xdr:cNvPr id="45" name="図 44">
          <a:extLst>
            <a:ext uri="{FF2B5EF4-FFF2-40B4-BE49-F238E27FC236}">
              <a16:creationId xmlns:a16="http://schemas.microsoft.com/office/drawing/2014/main" id="{DA4DDFD1-8708-54AF-084F-A26C35574F8C}"/>
            </a:ext>
          </a:extLst>
        </xdr:cNvPr>
        <xdr:cNvPicPr>
          <a:picLocks noChangeAspect="1"/>
        </xdr:cNvPicPr>
      </xdr:nvPicPr>
      <xdr:blipFill>
        <a:blip xmlns:r="http://schemas.openxmlformats.org/officeDocument/2006/relationships" r:embed="rId17"/>
        <a:stretch>
          <a:fillRect/>
        </a:stretch>
      </xdr:blipFill>
      <xdr:spPr>
        <a:xfrm>
          <a:off x="1730375" y="90281125"/>
          <a:ext cx="7772400" cy="5178931"/>
        </a:xfrm>
        <a:prstGeom prst="rect">
          <a:avLst/>
        </a:prstGeom>
      </xdr:spPr>
    </xdr:pic>
    <xdr:clientData/>
  </xdr:twoCellAnchor>
  <xdr:twoCellAnchor editAs="oneCell">
    <xdr:from>
      <xdr:col>3</xdr:col>
      <xdr:colOff>79375</xdr:colOff>
      <xdr:row>503</xdr:row>
      <xdr:rowOff>15875</xdr:rowOff>
    </xdr:from>
    <xdr:to>
      <xdr:col>15</xdr:col>
      <xdr:colOff>422275</xdr:colOff>
      <xdr:row>530</xdr:row>
      <xdr:rowOff>53975</xdr:rowOff>
    </xdr:to>
    <xdr:pic>
      <xdr:nvPicPr>
        <xdr:cNvPr id="46" name="図 45">
          <a:extLst>
            <a:ext uri="{FF2B5EF4-FFF2-40B4-BE49-F238E27FC236}">
              <a16:creationId xmlns:a16="http://schemas.microsoft.com/office/drawing/2014/main" id="{D6EDC9D0-A7A0-6CE9-A080-2DF685683F20}"/>
            </a:ext>
          </a:extLst>
        </xdr:cNvPr>
        <xdr:cNvPicPr>
          <a:picLocks noChangeAspect="1"/>
        </xdr:cNvPicPr>
      </xdr:nvPicPr>
      <xdr:blipFill>
        <a:blip xmlns:r="http://schemas.openxmlformats.org/officeDocument/2006/relationships" r:embed="rId18"/>
        <a:stretch>
          <a:fillRect/>
        </a:stretch>
      </xdr:blipFill>
      <xdr:spPr>
        <a:xfrm>
          <a:off x="1746250" y="95837375"/>
          <a:ext cx="7772400" cy="5181600"/>
        </a:xfrm>
        <a:prstGeom prst="rect">
          <a:avLst/>
        </a:prstGeom>
      </xdr:spPr>
    </xdr:pic>
    <xdr:clientData/>
  </xdr:twoCellAnchor>
  <xdr:twoCellAnchor editAs="oneCell">
    <xdr:from>
      <xdr:col>3</xdr:col>
      <xdr:colOff>47625</xdr:colOff>
      <xdr:row>533</xdr:row>
      <xdr:rowOff>0</xdr:rowOff>
    </xdr:from>
    <xdr:to>
      <xdr:col>15</xdr:col>
      <xdr:colOff>390525</xdr:colOff>
      <xdr:row>560</xdr:row>
      <xdr:rowOff>120137</xdr:rowOff>
    </xdr:to>
    <xdr:pic>
      <xdr:nvPicPr>
        <xdr:cNvPr id="47" name="図 46">
          <a:extLst>
            <a:ext uri="{FF2B5EF4-FFF2-40B4-BE49-F238E27FC236}">
              <a16:creationId xmlns:a16="http://schemas.microsoft.com/office/drawing/2014/main" id="{FBC76E30-E8FC-AC88-D652-CC32D35B63D2}"/>
            </a:ext>
          </a:extLst>
        </xdr:cNvPr>
        <xdr:cNvPicPr>
          <a:picLocks noChangeAspect="1"/>
        </xdr:cNvPicPr>
      </xdr:nvPicPr>
      <xdr:blipFill>
        <a:blip xmlns:r="http://schemas.openxmlformats.org/officeDocument/2006/relationships" r:embed="rId19"/>
        <a:stretch>
          <a:fillRect/>
        </a:stretch>
      </xdr:blipFill>
      <xdr:spPr>
        <a:xfrm>
          <a:off x="1714500" y="101536500"/>
          <a:ext cx="7772400" cy="5263637"/>
        </a:xfrm>
        <a:prstGeom prst="rect">
          <a:avLst/>
        </a:prstGeom>
      </xdr:spPr>
    </xdr:pic>
    <xdr:clientData/>
  </xdr:twoCellAnchor>
  <xdr:twoCellAnchor editAs="oneCell">
    <xdr:from>
      <xdr:col>3</xdr:col>
      <xdr:colOff>63500</xdr:colOff>
      <xdr:row>561</xdr:row>
      <xdr:rowOff>127000</xdr:rowOff>
    </xdr:from>
    <xdr:to>
      <xdr:col>15</xdr:col>
      <xdr:colOff>406400</xdr:colOff>
      <xdr:row>589</xdr:row>
      <xdr:rowOff>37127</xdr:rowOff>
    </xdr:to>
    <xdr:pic>
      <xdr:nvPicPr>
        <xdr:cNvPr id="48" name="図 47">
          <a:extLst>
            <a:ext uri="{FF2B5EF4-FFF2-40B4-BE49-F238E27FC236}">
              <a16:creationId xmlns:a16="http://schemas.microsoft.com/office/drawing/2014/main" id="{C9A5C698-CC18-9830-B62D-5DC78E159BB1}"/>
            </a:ext>
          </a:extLst>
        </xdr:cNvPr>
        <xdr:cNvPicPr>
          <a:picLocks noChangeAspect="1"/>
        </xdr:cNvPicPr>
      </xdr:nvPicPr>
      <xdr:blipFill>
        <a:blip xmlns:r="http://schemas.openxmlformats.org/officeDocument/2006/relationships" r:embed="rId20"/>
        <a:stretch>
          <a:fillRect/>
        </a:stretch>
      </xdr:blipFill>
      <xdr:spPr>
        <a:xfrm>
          <a:off x="1730375" y="106997500"/>
          <a:ext cx="7772400" cy="524412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4"/>
  <sheetViews>
    <sheetView tabSelected="1" zoomScaleNormal="100" workbookViewId="0">
      <pane xSplit="1" ySplit="8" topLeftCell="B15" activePane="bottomRight" state="frozen"/>
      <selection pane="topRight" activeCell="B1" sqref="B1"/>
      <selection pane="bottomLeft" activeCell="A9" sqref="A9"/>
      <selection pane="bottomRight" activeCell="B38" sqref="B38"/>
    </sheetView>
  </sheetViews>
  <sheetFormatPr baseColWidth="10" defaultColWidth="8.83203125" defaultRowHeight="18"/>
  <cols>
    <col min="1" max="1" width="15" bestFit="1" customWidth="1"/>
    <col min="2" max="2" width="21.1640625" bestFit="1" customWidth="1"/>
    <col min="3" max="3" width="12.83203125" customWidth="1"/>
    <col min="4" max="5" width="8.1640625" customWidth="1"/>
    <col min="6" max="6" width="9.1640625" bestFit="1" customWidth="1"/>
    <col min="7" max="7" width="9.83203125" customWidth="1"/>
    <col min="10" max="12" width="10.1640625" bestFit="1" customWidth="1"/>
    <col min="13" max="15" width="7.6640625" customWidth="1"/>
  </cols>
  <sheetData>
    <row r="1" spans="1:18">
      <c r="A1" s="1" t="s">
        <v>7</v>
      </c>
      <c r="C1" t="s">
        <v>35</v>
      </c>
    </row>
    <row r="2" spans="1:18">
      <c r="A2" s="1" t="s">
        <v>8</v>
      </c>
      <c r="C2" t="s">
        <v>21</v>
      </c>
    </row>
    <row r="3" spans="1:18">
      <c r="A3" s="1" t="s">
        <v>10</v>
      </c>
      <c r="C3" s="29">
        <v>100000</v>
      </c>
    </row>
    <row r="4" spans="1:18">
      <c r="A4" s="1" t="s">
        <v>11</v>
      </c>
      <c r="C4" s="29" t="s">
        <v>36</v>
      </c>
    </row>
    <row r="5" spans="1:18" ht="19" thickBot="1">
      <c r="A5" s="1" t="s">
        <v>12</v>
      </c>
      <c r="C5" s="29" t="s">
        <v>33</v>
      </c>
    </row>
    <row r="6" spans="1:18" ht="19" thickBot="1">
      <c r="A6" s="24" t="s">
        <v>0</v>
      </c>
      <c r="B6" s="24" t="s">
        <v>1</v>
      </c>
      <c r="C6" s="24" t="s">
        <v>1</v>
      </c>
      <c r="D6" s="48" t="s">
        <v>24</v>
      </c>
      <c r="E6" s="25"/>
      <c r="F6" s="26"/>
      <c r="G6" s="83" t="s">
        <v>3</v>
      </c>
      <c r="H6" s="84"/>
      <c r="I6" s="90"/>
      <c r="J6" s="83" t="s">
        <v>22</v>
      </c>
      <c r="K6" s="84"/>
      <c r="L6" s="90"/>
      <c r="M6" s="83" t="s">
        <v>23</v>
      </c>
      <c r="N6" s="84"/>
      <c r="O6" s="90"/>
    </row>
    <row r="7" spans="1:18" ht="19" thickBot="1">
      <c r="A7" s="27"/>
      <c r="B7" s="27" t="s">
        <v>2</v>
      </c>
      <c r="C7" s="63" t="s">
        <v>28</v>
      </c>
      <c r="D7" s="13">
        <v>1.27</v>
      </c>
      <c r="E7" s="14">
        <v>1.5</v>
      </c>
      <c r="F7" s="15">
        <v>2</v>
      </c>
      <c r="G7" s="13">
        <v>1.27</v>
      </c>
      <c r="H7" s="14">
        <v>1.5</v>
      </c>
      <c r="I7" s="15">
        <v>2</v>
      </c>
      <c r="J7" s="13">
        <v>1.27</v>
      </c>
      <c r="K7" s="14">
        <v>1.5</v>
      </c>
      <c r="L7" s="15">
        <v>2</v>
      </c>
      <c r="M7" s="13">
        <v>1.27</v>
      </c>
      <c r="N7" s="14">
        <v>1.5</v>
      </c>
      <c r="O7" s="15">
        <v>2</v>
      </c>
    </row>
    <row r="8" spans="1:18" ht="19" thickBot="1">
      <c r="A8" s="28" t="s">
        <v>9</v>
      </c>
      <c r="B8" s="12"/>
      <c r="C8" s="49"/>
      <c r="D8" s="17"/>
      <c r="E8" s="16"/>
      <c r="F8" s="18"/>
      <c r="G8" s="19">
        <f>C3</f>
        <v>100000</v>
      </c>
      <c r="H8" s="20">
        <f>C3</f>
        <v>100000</v>
      </c>
      <c r="I8" s="21">
        <f>C3</f>
        <v>100000</v>
      </c>
      <c r="J8" s="87" t="s">
        <v>22</v>
      </c>
      <c r="K8" s="88"/>
      <c r="L8" s="89"/>
      <c r="M8" s="87"/>
      <c r="N8" s="88"/>
      <c r="O8" s="89"/>
    </row>
    <row r="9" spans="1:18">
      <c r="A9" s="9">
        <v>1</v>
      </c>
      <c r="B9" s="23" t="s">
        <v>37</v>
      </c>
      <c r="C9" s="50">
        <v>1</v>
      </c>
      <c r="D9" s="54">
        <v>1.27</v>
      </c>
      <c r="E9" s="55">
        <v>1.5</v>
      </c>
      <c r="F9" s="99">
        <v>2</v>
      </c>
      <c r="G9" s="22">
        <f>IF(D9="","",G8+M9)</f>
        <v>103810</v>
      </c>
      <c r="H9" s="22">
        <f t="shared" ref="H9" si="0">IF(E9="","",H8+N9)</f>
        <v>104500</v>
      </c>
      <c r="I9" s="22">
        <f t="shared" ref="I9" si="1">IF(F9="","",I8+O9)</f>
        <v>106000</v>
      </c>
      <c r="J9" s="41">
        <f>IF(G8="","",G8*0.03)</f>
        <v>3000</v>
      </c>
      <c r="K9" s="42">
        <f>IF(H8="","",H8*0.03)</f>
        <v>3000</v>
      </c>
      <c r="L9" s="43">
        <f>IF(I8="","",I8*0.03)</f>
        <v>3000</v>
      </c>
      <c r="M9" s="41">
        <f>IF(D9="","",J9*D9)</f>
        <v>3810</v>
      </c>
      <c r="N9" s="42">
        <f>IF(E9="","",K9*E9)</f>
        <v>4500</v>
      </c>
      <c r="O9" s="43">
        <f>IF(F9="","",L9*F9)</f>
        <v>6000</v>
      </c>
      <c r="P9" s="40"/>
      <c r="Q9" s="40"/>
      <c r="R9" s="40"/>
    </row>
    <row r="10" spans="1:18">
      <c r="A10" s="9">
        <v>2</v>
      </c>
      <c r="B10" t="s">
        <v>38</v>
      </c>
      <c r="C10" s="47">
        <v>2</v>
      </c>
      <c r="D10" s="56">
        <v>1.27</v>
      </c>
      <c r="E10" s="57">
        <v>1.5</v>
      </c>
      <c r="F10" s="100">
        <v>2</v>
      </c>
      <c r="G10" s="22">
        <f t="shared" ref="G10:G42" si="2">IF(D10="","",G9+M10)</f>
        <v>107765.16099999999</v>
      </c>
      <c r="H10" s="22">
        <f t="shared" ref="H10:H42" si="3">IF(E10="","",H9+N10)</f>
        <v>109202.5</v>
      </c>
      <c r="I10" s="22">
        <f t="shared" ref="I10:I42" si="4">IF(F10="","",I9+O10)</f>
        <v>112360</v>
      </c>
      <c r="J10" s="44">
        <f>IF(G9="","",G9*0.03)</f>
        <v>3114.2999999999997</v>
      </c>
      <c r="K10" s="45">
        <f>IF(H9="","",H9*0.03)</f>
        <v>3135</v>
      </c>
      <c r="L10" s="46">
        <f>IF(I9="","",I9*0.03)</f>
        <v>3180</v>
      </c>
      <c r="M10" s="44">
        <f>IF(D10="","",J10*D10)</f>
        <v>3955.1609999999996</v>
      </c>
      <c r="N10" s="45">
        <f>IF(E10="","",K10*E10)</f>
        <v>4702.5</v>
      </c>
      <c r="O10" s="46">
        <f>IF(F10="","",L10*F10)</f>
        <v>6360</v>
      </c>
      <c r="P10" s="40"/>
      <c r="Q10" s="40"/>
      <c r="R10" s="40"/>
    </row>
    <row r="11" spans="1:18">
      <c r="A11" s="9">
        <v>3</v>
      </c>
      <c r="B11" t="s">
        <v>39</v>
      </c>
      <c r="C11" s="47">
        <v>2</v>
      </c>
      <c r="D11" s="56">
        <v>1.27</v>
      </c>
      <c r="E11" s="57">
        <v>1.5</v>
      </c>
      <c r="F11" s="79">
        <v>2</v>
      </c>
      <c r="G11" s="22">
        <f t="shared" si="2"/>
        <v>111871.01363409999</v>
      </c>
      <c r="H11" s="22">
        <f t="shared" si="3"/>
        <v>114116.6125</v>
      </c>
      <c r="I11" s="22">
        <f t="shared" si="4"/>
        <v>119101.6</v>
      </c>
      <c r="J11" s="44">
        <f>IF(G10="","",G10*0.03)</f>
        <v>3232.9548299999997</v>
      </c>
      <c r="K11" s="45">
        <f>IF(H10="","",H10*0.03)</f>
        <v>3276.0749999999998</v>
      </c>
      <c r="L11" s="46">
        <f>IF(I10="","",I10*0.03)</f>
        <v>3370.7999999999997</v>
      </c>
      <c r="M11" s="44">
        <f>IF(D11="","",J11*D11)</f>
        <v>4105.8526340999997</v>
      </c>
      <c r="N11" s="45">
        <f>IF(E11="","",K11*E11)</f>
        <v>4914.1124999999993</v>
      </c>
      <c r="O11" s="46">
        <f>IF(F11="","",L11*F11)</f>
        <v>6741.5999999999995</v>
      </c>
      <c r="P11" s="40"/>
      <c r="Q11" s="40"/>
      <c r="R11" s="40"/>
    </row>
    <row r="12" spans="1:18">
      <c r="A12" s="9">
        <v>4</v>
      </c>
      <c r="B12" t="s">
        <v>40</v>
      </c>
      <c r="C12" s="47">
        <v>1</v>
      </c>
      <c r="D12" s="56">
        <v>1.27</v>
      </c>
      <c r="E12" s="57">
        <v>1.5</v>
      </c>
      <c r="F12" s="100">
        <v>2</v>
      </c>
      <c r="G12" s="22">
        <f t="shared" si="2"/>
        <v>116133.29925355921</v>
      </c>
      <c r="H12" s="22">
        <f t="shared" si="3"/>
        <v>119251.8600625</v>
      </c>
      <c r="I12" s="22">
        <f t="shared" si="4"/>
        <v>126247.69600000001</v>
      </c>
      <c r="J12" s="44">
        <f>IF(G11="","",G11*0.03)</f>
        <v>3356.1304090229996</v>
      </c>
      <c r="K12" s="45">
        <f>IF(H11="","",H11*0.03)</f>
        <v>3423.4983750000001</v>
      </c>
      <c r="L12" s="46">
        <f>IF(I11="","",I11*0.03)</f>
        <v>3573.0480000000002</v>
      </c>
      <c r="M12" s="44">
        <f>IF(D12="","",J12*D12)</f>
        <v>4262.2856194592096</v>
      </c>
      <c r="N12" s="45">
        <f>IF(E12="","",K12*E12)</f>
        <v>5135.2475625000006</v>
      </c>
      <c r="O12" s="46">
        <f>IF(F12="","",L12*F12)</f>
        <v>7146.0960000000005</v>
      </c>
      <c r="P12" s="40"/>
      <c r="Q12" s="40"/>
      <c r="R12" s="40"/>
    </row>
    <row r="13" spans="1:18">
      <c r="A13" s="9">
        <v>5</v>
      </c>
      <c r="B13" s="5" t="s">
        <v>41</v>
      </c>
      <c r="C13" s="47">
        <v>2</v>
      </c>
      <c r="D13" s="56">
        <v>1.27</v>
      </c>
      <c r="E13" s="57">
        <v>1.5</v>
      </c>
      <c r="F13" s="100">
        <v>2</v>
      </c>
      <c r="G13" s="22">
        <f t="shared" si="2"/>
        <v>120557.97795511982</v>
      </c>
      <c r="H13" s="22">
        <f t="shared" si="3"/>
        <v>124618.19376531249</v>
      </c>
      <c r="I13" s="22">
        <f t="shared" si="4"/>
        <v>133822.55776000003</v>
      </c>
      <c r="J13" s="44">
        <f>IF(G12="","",G12*0.03)</f>
        <v>3483.998977606776</v>
      </c>
      <c r="K13" s="45">
        <f>IF(H12="","",H12*0.03)</f>
        <v>3577.5558018749998</v>
      </c>
      <c r="L13" s="46">
        <f>IF(I12="","",I12*0.03)</f>
        <v>3787.4308800000003</v>
      </c>
      <c r="M13" s="44">
        <f>IF(D13="","",J13*D13)</f>
        <v>4424.6787015606051</v>
      </c>
      <c r="N13" s="45">
        <f>IF(E13="","",K13*E13)</f>
        <v>5366.3337028124997</v>
      </c>
      <c r="O13" s="46">
        <f>IF(F13="","",L13*F13)</f>
        <v>7574.8617600000007</v>
      </c>
      <c r="P13" s="40"/>
      <c r="Q13" s="40"/>
      <c r="R13" s="40"/>
    </row>
    <row r="14" spans="1:18">
      <c r="A14" s="9">
        <v>6</v>
      </c>
      <c r="B14" s="5" t="s">
        <v>42</v>
      </c>
      <c r="C14" s="47">
        <v>1</v>
      </c>
      <c r="D14" s="56">
        <v>1.27</v>
      </c>
      <c r="E14" s="57">
        <v>1.5</v>
      </c>
      <c r="F14" s="100">
        <v>2</v>
      </c>
      <c r="G14" s="22">
        <f t="shared" si="2"/>
        <v>125151.23691520988</v>
      </c>
      <c r="H14" s="22">
        <f t="shared" si="3"/>
        <v>130226.01248475155</v>
      </c>
      <c r="I14" s="22">
        <f t="shared" si="4"/>
        <v>141851.91122560002</v>
      </c>
      <c r="J14" s="44">
        <f>IF(G13="","",G13*0.03)</f>
        <v>3616.7393386535941</v>
      </c>
      <c r="K14" s="45">
        <f>IF(H13="","",H13*0.03)</f>
        <v>3738.5458129593744</v>
      </c>
      <c r="L14" s="46">
        <f>IF(I13="","",I13*0.03)</f>
        <v>4014.6767328000005</v>
      </c>
      <c r="M14" s="44">
        <f>IF(D14="","",J14*D14)</f>
        <v>4593.2589600900646</v>
      </c>
      <c r="N14" s="45">
        <f>IF(E14="","",K14*E14)</f>
        <v>5607.8187194390612</v>
      </c>
      <c r="O14" s="46">
        <f>IF(F14="","",L14*F14)</f>
        <v>8029.3534656000011</v>
      </c>
      <c r="P14" s="40"/>
      <c r="Q14" s="40"/>
      <c r="R14" s="40"/>
    </row>
    <row r="15" spans="1:18">
      <c r="A15" s="9">
        <v>7</v>
      </c>
      <c r="B15" s="5" t="s">
        <v>43</v>
      </c>
      <c r="C15" s="47">
        <v>2</v>
      </c>
      <c r="D15" s="56">
        <v>1.27</v>
      </c>
      <c r="E15" s="57">
        <v>1.5</v>
      </c>
      <c r="F15" s="100">
        <v>2</v>
      </c>
      <c r="G15" s="22">
        <f t="shared" si="2"/>
        <v>129919.49904167937</v>
      </c>
      <c r="H15" s="22">
        <f t="shared" si="3"/>
        <v>136086.18304656536</v>
      </c>
      <c r="I15" s="22">
        <f t="shared" si="4"/>
        <v>150363.02589913603</v>
      </c>
      <c r="J15" s="44">
        <f>IF(G14="","",G14*0.03)</f>
        <v>3754.5371074562963</v>
      </c>
      <c r="K15" s="45">
        <f>IF(H14="","",H14*0.03)</f>
        <v>3906.7803745425463</v>
      </c>
      <c r="L15" s="46">
        <f>IF(I14="","",I14*0.03)</f>
        <v>4255.5573367680008</v>
      </c>
      <c r="M15" s="44">
        <f>IF(D15="","",J15*D15)</f>
        <v>4768.2621264694963</v>
      </c>
      <c r="N15" s="45">
        <f>IF(E15="","",K15*E15)</f>
        <v>5860.1705618138194</v>
      </c>
      <c r="O15" s="46">
        <f>IF(F15="","",L15*F15)</f>
        <v>8511.1146735360016</v>
      </c>
      <c r="P15" s="40"/>
      <c r="Q15" s="40"/>
      <c r="R15" s="40"/>
    </row>
    <row r="16" spans="1:18">
      <c r="A16" s="9">
        <v>8</v>
      </c>
      <c r="B16" s="97" t="s">
        <v>44</v>
      </c>
      <c r="C16" s="47">
        <v>1</v>
      </c>
      <c r="D16" s="56">
        <v>1.27</v>
      </c>
      <c r="E16" s="57">
        <v>1.5</v>
      </c>
      <c r="F16" s="100">
        <v>2</v>
      </c>
      <c r="G16" s="22">
        <f t="shared" si="2"/>
        <v>134869.43195516735</v>
      </c>
      <c r="H16" s="22">
        <f t="shared" si="3"/>
        <v>142210.06128366079</v>
      </c>
      <c r="I16" s="22">
        <f t="shared" si="4"/>
        <v>159384.80745308418</v>
      </c>
      <c r="J16" s="44">
        <f>IF(G15="","",G15*0.03)</f>
        <v>3897.5849712503809</v>
      </c>
      <c r="K16" s="45">
        <f>IF(H15="","",H15*0.03)</f>
        <v>4082.5854913969606</v>
      </c>
      <c r="L16" s="46">
        <f>IF(I15="","",I15*0.03)</f>
        <v>4510.8907769740808</v>
      </c>
      <c r="M16" s="44">
        <f>IF(D16="","",J16*D16)</f>
        <v>4949.9329134879836</v>
      </c>
      <c r="N16" s="45">
        <f>IF(E16="","",K16*E16)</f>
        <v>6123.8782370954414</v>
      </c>
      <c r="O16" s="46">
        <f>IF(F16="","",L16*F16)</f>
        <v>9021.7815539481617</v>
      </c>
      <c r="P16" s="40"/>
      <c r="Q16" s="40"/>
      <c r="R16" s="40"/>
    </row>
    <row r="17" spans="1:18">
      <c r="A17" s="9">
        <v>9</v>
      </c>
      <c r="B17" s="5" t="s">
        <v>45</v>
      </c>
      <c r="C17" s="47">
        <v>1</v>
      </c>
      <c r="D17" s="56">
        <v>-1</v>
      </c>
      <c r="E17" s="57"/>
      <c r="F17" s="58"/>
      <c r="G17" s="22">
        <f t="shared" si="2"/>
        <v>130823.34899651233</v>
      </c>
      <c r="H17" s="22" t="str">
        <f t="shared" si="3"/>
        <v/>
      </c>
      <c r="I17" s="22" t="str">
        <f t="shared" si="4"/>
        <v/>
      </c>
      <c r="J17" s="44">
        <f>IF(G16="","",G16*0.03)</f>
        <v>4046.0829586550203</v>
      </c>
      <c r="K17" s="45">
        <f>IF(H16="","",H16*0.03)</f>
        <v>4266.3018385098239</v>
      </c>
      <c r="L17" s="46">
        <f>IF(I16="","",I16*0.03)</f>
        <v>4781.5442235925257</v>
      </c>
      <c r="M17" s="44">
        <f>IF(D17="","",J17*D17)</f>
        <v>-4046.0829586550203</v>
      </c>
      <c r="N17" s="45" t="str">
        <f>IF(E17="","",K17*E17)</f>
        <v/>
      </c>
      <c r="O17" s="46" t="str">
        <f>IF(F17="","",L17*F17)</f>
        <v/>
      </c>
      <c r="P17" s="40" t="s">
        <v>64</v>
      </c>
      <c r="Q17" s="40"/>
      <c r="R17" s="40"/>
    </row>
    <row r="18" spans="1:18">
      <c r="A18" s="9">
        <v>10</v>
      </c>
      <c r="B18" s="5" t="s">
        <v>46</v>
      </c>
      <c r="C18" s="47">
        <v>2</v>
      </c>
      <c r="D18" s="56">
        <v>-1</v>
      </c>
      <c r="E18" s="57"/>
      <c r="F18" s="58"/>
      <c r="G18" s="22">
        <f t="shared" si="2"/>
        <v>126898.64852661696</v>
      </c>
      <c r="H18" s="22" t="str">
        <f t="shared" si="3"/>
        <v/>
      </c>
      <c r="I18" s="22" t="str">
        <f t="shared" si="4"/>
        <v/>
      </c>
      <c r="J18" s="44">
        <f>IF(G17="","",G17*0.03)</f>
        <v>3924.7004698953697</v>
      </c>
      <c r="K18" s="45" t="str">
        <f>IF(H17="","",H17*0.03)</f>
        <v/>
      </c>
      <c r="L18" s="46" t="str">
        <f>IF(I17="","",I17*0.03)</f>
        <v/>
      </c>
      <c r="M18" s="44">
        <f>IF(D18="","",J18*D18)</f>
        <v>-3924.7004698953697</v>
      </c>
      <c r="N18" s="45" t="str">
        <f>IF(E18="","",K18*E18)</f>
        <v/>
      </c>
      <c r="O18" s="46" t="str">
        <f>IF(F18="","",L18*F18)</f>
        <v/>
      </c>
      <c r="P18" s="40" t="s">
        <v>65</v>
      </c>
      <c r="Q18" s="40"/>
      <c r="R18" s="40"/>
    </row>
    <row r="19" spans="1:18">
      <c r="A19" s="9">
        <v>11</v>
      </c>
      <c r="B19" s="5" t="s">
        <v>47</v>
      </c>
      <c r="C19" s="47">
        <v>1</v>
      </c>
      <c r="D19" s="56">
        <v>1.27</v>
      </c>
      <c r="E19" s="57">
        <v>1.5</v>
      </c>
      <c r="F19" s="100">
        <v>2</v>
      </c>
      <c r="G19" s="22">
        <f t="shared" si="2"/>
        <v>131733.48703548106</v>
      </c>
      <c r="H19" s="22" t="e">
        <f>IF(E19="","",H18+N19)</f>
        <v>#VALUE!</v>
      </c>
      <c r="I19" s="22" t="e">
        <f t="shared" si="4"/>
        <v>#VALUE!</v>
      </c>
      <c r="J19" s="44">
        <f>IF(G18="","",G18*0.03)</f>
        <v>3806.9594557985088</v>
      </c>
      <c r="K19" s="45" t="str">
        <f>IF(H18="","",H18*0.03)</f>
        <v/>
      </c>
      <c r="L19" s="46" t="str">
        <f>IF(I18="","",I18*0.03)</f>
        <v/>
      </c>
      <c r="M19" s="44">
        <f>IF(D19="","",J19*D19)</f>
        <v>4834.8385088641062</v>
      </c>
      <c r="N19" s="45" t="e">
        <f>IF(E19="","",K19*E19)</f>
        <v>#VALUE!</v>
      </c>
      <c r="O19" s="46" t="e">
        <f>IF(F19="","",L19*F19)</f>
        <v>#VALUE!</v>
      </c>
      <c r="P19" s="40" t="s">
        <v>66</v>
      </c>
      <c r="Q19" s="40"/>
      <c r="R19" s="40"/>
    </row>
    <row r="20" spans="1:18">
      <c r="A20" s="9">
        <v>12</v>
      </c>
      <c r="B20" s="5" t="s">
        <v>48</v>
      </c>
      <c r="C20" s="47">
        <v>2</v>
      </c>
      <c r="D20" s="56">
        <v>1.27</v>
      </c>
      <c r="E20" s="57">
        <v>1.5</v>
      </c>
      <c r="F20" s="58">
        <v>2</v>
      </c>
      <c r="G20" s="22">
        <f t="shared" si="2"/>
        <v>136752.53289153287</v>
      </c>
      <c r="H20" s="22" t="e">
        <f>IF(E20="","",H19+N20)</f>
        <v>#VALUE!</v>
      </c>
      <c r="I20" s="22" t="e">
        <f t="shared" si="4"/>
        <v>#VALUE!</v>
      </c>
      <c r="J20" s="44">
        <f>IF(G19="","",G19*0.03)</f>
        <v>3952.0046110644316</v>
      </c>
      <c r="K20" s="45" t="e">
        <f>IF(H19="","",H19*0.03)</f>
        <v>#VALUE!</v>
      </c>
      <c r="L20" s="46" t="e">
        <f>IF(I19="","",I19*0.03)</f>
        <v>#VALUE!</v>
      </c>
      <c r="M20" s="44">
        <f>IF(D20="","",J20*D20)</f>
        <v>5019.0458560518282</v>
      </c>
      <c r="N20" s="45" t="e">
        <f>IF(E20="","",K20*E20)</f>
        <v>#VALUE!</v>
      </c>
      <c r="O20" s="46" t="e">
        <f>IF(F20="","",L20*F20)</f>
        <v>#VALUE!</v>
      </c>
      <c r="P20" s="40"/>
      <c r="Q20" s="40"/>
      <c r="R20" s="40"/>
    </row>
    <row r="21" spans="1:18">
      <c r="A21" s="9">
        <v>13</v>
      </c>
      <c r="B21" s="5" t="s">
        <v>49</v>
      </c>
      <c r="C21" s="47">
        <v>2</v>
      </c>
      <c r="D21" s="56">
        <v>1.27</v>
      </c>
      <c r="E21" s="57">
        <v>1.5</v>
      </c>
      <c r="F21" s="58"/>
      <c r="G21" s="22">
        <f t="shared" si="2"/>
        <v>141962.80439470027</v>
      </c>
      <c r="H21" s="22" t="e">
        <f t="shared" si="3"/>
        <v>#VALUE!</v>
      </c>
      <c r="I21" s="22" t="str">
        <f t="shared" si="4"/>
        <v/>
      </c>
      <c r="J21" s="44">
        <f>IF(G20="","",G20*0.03)</f>
        <v>4102.5759867459856</v>
      </c>
      <c r="K21" s="45" t="e">
        <f>IF(H20="","",H20*0.03)</f>
        <v>#VALUE!</v>
      </c>
      <c r="L21" s="46" t="e">
        <f>IF(I20="","",I20*0.03)</f>
        <v>#VALUE!</v>
      </c>
      <c r="M21" s="44">
        <f>IF(D21="","",J21*D21)</f>
        <v>5210.2715031674015</v>
      </c>
      <c r="N21" s="45" t="e">
        <f>IF(E21="","",K21*E21)</f>
        <v>#VALUE!</v>
      </c>
      <c r="O21" s="46" t="str">
        <f>IF(F21="","",L21*F21)</f>
        <v/>
      </c>
      <c r="P21" s="40"/>
      <c r="Q21" s="40"/>
      <c r="R21" s="40"/>
    </row>
    <row r="22" spans="1:18">
      <c r="A22" s="9">
        <v>14</v>
      </c>
      <c r="B22" s="5" t="s">
        <v>50</v>
      </c>
      <c r="C22" s="47">
        <v>1</v>
      </c>
      <c r="D22" s="56">
        <v>1.27</v>
      </c>
      <c r="E22" s="57">
        <v>1.5</v>
      </c>
      <c r="F22" s="100">
        <v>2</v>
      </c>
      <c r="G22" s="22">
        <f t="shared" si="2"/>
        <v>147371.58724213834</v>
      </c>
      <c r="H22" s="22" t="e">
        <f t="shared" si="3"/>
        <v>#VALUE!</v>
      </c>
      <c r="I22" s="22" t="e">
        <f t="shared" si="4"/>
        <v>#VALUE!</v>
      </c>
      <c r="J22" s="44">
        <f>IF(G21="","",G21*0.03)</f>
        <v>4258.8841318410077</v>
      </c>
      <c r="K22" s="45" t="e">
        <f>IF(H21="","",H21*0.03)</f>
        <v>#VALUE!</v>
      </c>
      <c r="L22" s="46" t="str">
        <f>IF(I21="","",I21*0.03)</f>
        <v/>
      </c>
      <c r="M22" s="44">
        <f>IF(D22="","",J22*D22)</f>
        <v>5408.7828474380794</v>
      </c>
      <c r="N22" s="45" t="e">
        <f>IF(E22="","",K22*E22)</f>
        <v>#VALUE!</v>
      </c>
      <c r="O22" s="46" t="e">
        <f>IF(F22="","",L22*F22)</f>
        <v>#VALUE!</v>
      </c>
      <c r="P22" s="40"/>
      <c r="Q22" s="40"/>
      <c r="R22" s="40"/>
    </row>
    <row r="23" spans="1:18">
      <c r="A23" s="9">
        <v>15</v>
      </c>
      <c r="B23" s="98" t="s">
        <v>51</v>
      </c>
      <c r="C23" s="47">
        <v>2</v>
      </c>
      <c r="D23" s="56">
        <v>-1</v>
      </c>
      <c r="E23" s="57"/>
      <c r="F23" s="79"/>
      <c r="G23" s="22">
        <f t="shared" si="2"/>
        <v>142950.43962487418</v>
      </c>
      <c r="H23" s="22" t="str">
        <f t="shared" si="3"/>
        <v/>
      </c>
      <c r="I23" s="22" t="str">
        <f t="shared" si="4"/>
        <v/>
      </c>
      <c r="J23" s="44">
        <f>IF(G22="","",G22*0.03)</f>
        <v>4421.1476172641496</v>
      </c>
      <c r="K23" s="45" t="e">
        <f>IF(H22="","",H22*0.03)</f>
        <v>#VALUE!</v>
      </c>
      <c r="L23" s="46" t="e">
        <f>IF(I22="","",I22*0.03)</f>
        <v>#VALUE!</v>
      </c>
      <c r="M23" s="44">
        <f>IF(D23="","",J23*D23)</f>
        <v>-4421.1476172641496</v>
      </c>
      <c r="N23" s="45" t="str">
        <f>IF(E23="","",K23*E23)</f>
        <v/>
      </c>
      <c r="O23" s="46" t="str">
        <f>IF(F23="","",L23*F23)</f>
        <v/>
      </c>
      <c r="P23" s="40"/>
      <c r="Q23" s="40"/>
      <c r="R23" s="40"/>
    </row>
    <row r="24" spans="1:18">
      <c r="A24" s="9">
        <v>16</v>
      </c>
      <c r="B24" s="5" t="s">
        <v>52</v>
      </c>
      <c r="C24" s="47">
        <v>1</v>
      </c>
      <c r="D24" s="56">
        <v>1.27</v>
      </c>
      <c r="E24" s="57">
        <v>1.5</v>
      </c>
      <c r="F24" s="100">
        <v>2</v>
      </c>
      <c r="G24" s="22">
        <f t="shared" si="2"/>
        <v>148396.85137458189</v>
      </c>
      <c r="H24" s="22" t="e">
        <f t="shared" si="3"/>
        <v>#VALUE!</v>
      </c>
      <c r="I24" s="22" t="e">
        <f t="shared" si="4"/>
        <v>#VALUE!</v>
      </c>
      <c r="J24" s="44">
        <f>IF(G23="","",G23*0.03)</f>
        <v>4288.5131887462258</v>
      </c>
      <c r="K24" s="45" t="str">
        <f>IF(H23="","",H23*0.03)</f>
        <v/>
      </c>
      <c r="L24" s="46" t="str">
        <f>IF(I23="","",I23*0.03)</f>
        <v/>
      </c>
      <c r="M24" s="44">
        <f>IF(D24="","",J24*D24)</f>
        <v>5446.4117497077068</v>
      </c>
      <c r="N24" s="45" t="e">
        <f>IF(E24="","",K24*E24)</f>
        <v>#VALUE!</v>
      </c>
      <c r="O24" s="46" t="e">
        <f>IF(F24="","",L24*F24)</f>
        <v>#VALUE!</v>
      </c>
      <c r="P24" s="40"/>
      <c r="Q24" s="40"/>
      <c r="R24" s="40"/>
    </row>
    <row r="25" spans="1:18">
      <c r="A25" s="9">
        <v>17</v>
      </c>
      <c r="B25" s="5" t="s">
        <v>53</v>
      </c>
      <c r="C25" s="47">
        <v>1</v>
      </c>
      <c r="D25" s="56">
        <v>-1</v>
      </c>
      <c r="E25" s="57"/>
      <c r="F25" s="58"/>
      <c r="G25" s="22">
        <f t="shared" si="2"/>
        <v>143944.94583334445</v>
      </c>
      <c r="H25" s="22" t="str">
        <f t="shared" si="3"/>
        <v/>
      </c>
      <c r="I25" s="22" t="str">
        <f t="shared" si="4"/>
        <v/>
      </c>
      <c r="J25" s="44">
        <f>IF(G24="","",G24*0.03)</f>
        <v>4451.9055412374564</v>
      </c>
      <c r="K25" s="45" t="e">
        <f>IF(H24="","",H24*0.03)</f>
        <v>#VALUE!</v>
      </c>
      <c r="L25" s="46" t="e">
        <f>IF(I24="","",I24*0.03)</f>
        <v>#VALUE!</v>
      </c>
      <c r="M25" s="44">
        <f>IF(D25="","",J25*D25)</f>
        <v>-4451.9055412374564</v>
      </c>
      <c r="N25" s="45" t="str">
        <f>IF(E25="","",K25*E25)</f>
        <v/>
      </c>
      <c r="O25" s="46" t="str">
        <f>IF(F25="","",L25*F25)</f>
        <v/>
      </c>
      <c r="P25" s="40"/>
      <c r="Q25" s="40"/>
      <c r="R25" s="40"/>
    </row>
    <row r="26" spans="1:18">
      <c r="A26" s="9">
        <v>18</v>
      </c>
      <c r="B26" s="5" t="s">
        <v>54</v>
      </c>
      <c r="C26" s="47">
        <v>2</v>
      </c>
      <c r="D26" s="56">
        <v>1.27</v>
      </c>
      <c r="E26" s="57">
        <v>1.5</v>
      </c>
      <c r="F26" s="100">
        <v>2</v>
      </c>
      <c r="G26" s="22">
        <f t="shared" si="2"/>
        <v>149429.24826959489</v>
      </c>
      <c r="H26" s="22" t="e">
        <f t="shared" si="3"/>
        <v>#VALUE!</v>
      </c>
      <c r="I26" s="22" t="e">
        <f t="shared" si="4"/>
        <v>#VALUE!</v>
      </c>
      <c r="J26" s="44">
        <f>IF(G25="","",G25*0.03)</f>
        <v>4318.3483750003334</v>
      </c>
      <c r="K26" s="45" t="str">
        <f>IF(H25="","",H25*0.03)</f>
        <v/>
      </c>
      <c r="L26" s="46" t="str">
        <f>IF(I25="","",I25*0.03)</f>
        <v/>
      </c>
      <c r="M26" s="44">
        <f>IF(D26="","",J26*D26)</f>
        <v>5484.3024362504239</v>
      </c>
      <c r="N26" s="45" t="e">
        <f>IF(E26="","",K26*E26)</f>
        <v>#VALUE!</v>
      </c>
      <c r="O26" s="46" t="e">
        <f>IF(F26="","",L26*F26)</f>
        <v>#VALUE!</v>
      </c>
      <c r="P26" s="40"/>
      <c r="Q26" s="40"/>
      <c r="R26" s="40"/>
    </row>
    <row r="27" spans="1:18">
      <c r="A27" s="9">
        <v>19</v>
      </c>
      <c r="B27" s="5" t="s">
        <v>55</v>
      </c>
      <c r="C27" s="47">
        <v>2</v>
      </c>
      <c r="D27" s="56">
        <v>1.27</v>
      </c>
      <c r="E27" s="57">
        <v>1.5</v>
      </c>
      <c r="F27" s="100">
        <v>2</v>
      </c>
      <c r="G27" s="22">
        <f t="shared" si="2"/>
        <v>155122.50262866647</v>
      </c>
      <c r="H27" s="22" t="e">
        <f t="shared" si="3"/>
        <v>#VALUE!</v>
      </c>
      <c r="I27" s="22" t="e">
        <f t="shared" si="4"/>
        <v>#VALUE!</v>
      </c>
      <c r="J27" s="44">
        <f>IF(G26="","",G26*0.03)</f>
        <v>4482.8774480878465</v>
      </c>
      <c r="K27" s="45" t="e">
        <f>IF(H26="","",H26*0.03)</f>
        <v>#VALUE!</v>
      </c>
      <c r="L27" s="46" t="e">
        <f>IF(I26="","",I26*0.03)</f>
        <v>#VALUE!</v>
      </c>
      <c r="M27" s="44">
        <f>IF(D27="","",J27*D27)</f>
        <v>5693.254359071565</v>
      </c>
      <c r="N27" s="45" t="e">
        <f>IF(E27="","",K27*E27)</f>
        <v>#VALUE!</v>
      </c>
      <c r="O27" s="46" t="e">
        <f>IF(F27="","",L27*F27)</f>
        <v>#VALUE!</v>
      </c>
      <c r="P27" s="40"/>
      <c r="Q27" s="40"/>
      <c r="R27" s="40"/>
    </row>
    <row r="28" spans="1:18">
      <c r="A28" s="9">
        <v>20</v>
      </c>
      <c r="B28" s="5" t="s">
        <v>56</v>
      </c>
      <c r="C28" s="47">
        <v>2</v>
      </c>
      <c r="D28" s="56">
        <v>1.27</v>
      </c>
      <c r="E28" s="57">
        <v>1.5</v>
      </c>
      <c r="F28" s="100">
        <v>2</v>
      </c>
      <c r="G28" s="22">
        <f t="shared" si="2"/>
        <v>161032.66997881865</v>
      </c>
      <c r="H28" s="22" t="e">
        <f t="shared" si="3"/>
        <v>#VALUE!</v>
      </c>
      <c r="I28" s="22" t="e">
        <f t="shared" si="4"/>
        <v>#VALUE!</v>
      </c>
      <c r="J28" s="44">
        <f>IF(G27="","",G27*0.03)</f>
        <v>4653.6750788599938</v>
      </c>
      <c r="K28" s="45" t="e">
        <f>IF(H27="","",H27*0.03)</f>
        <v>#VALUE!</v>
      </c>
      <c r="L28" s="46" t="e">
        <f>IF(I27="","",I27*0.03)</f>
        <v>#VALUE!</v>
      </c>
      <c r="M28" s="44">
        <f>IF(D28="","",J28*D28)</f>
        <v>5910.1673501521918</v>
      </c>
      <c r="N28" s="45" t="e">
        <f>IF(E28="","",K28*E28)</f>
        <v>#VALUE!</v>
      </c>
      <c r="O28" s="46" t="e">
        <f>IF(F28="","",L28*F28)</f>
        <v>#VALUE!</v>
      </c>
      <c r="P28" s="40"/>
      <c r="Q28" s="40"/>
      <c r="R28" s="40"/>
    </row>
    <row r="29" spans="1:18">
      <c r="A29" s="9">
        <v>21</v>
      </c>
      <c r="B29" s="98" t="s">
        <v>57</v>
      </c>
      <c r="C29" s="47">
        <v>1</v>
      </c>
      <c r="D29" s="56">
        <v>1.27</v>
      </c>
      <c r="E29" s="57">
        <v>1.5</v>
      </c>
      <c r="F29" s="100">
        <v>2</v>
      </c>
      <c r="G29" s="22">
        <f t="shared" si="2"/>
        <v>167168.01470501165</v>
      </c>
      <c r="H29" s="22" t="e">
        <f t="shared" si="3"/>
        <v>#VALUE!</v>
      </c>
      <c r="I29" s="22" t="e">
        <f t="shared" si="4"/>
        <v>#VALUE!</v>
      </c>
      <c r="J29" s="44">
        <f>IF(G28="","",G28*0.03)</f>
        <v>4830.9800993645595</v>
      </c>
      <c r="K29" s="45" t="e">
        <f>IF(H28="","",H28*0.03)</f>
        <v>#VALUE!</v>
      </c>
      <c r="L29" s="46" t="e">
        <f>IF(I28="","",I28*0.03)</f>
        <v>#VALUE!</v>
      </c>
      <c r="M29" s="44">
        <f>IF(D29="","",J29*D29)</f>
        <v>6135.3447261929905</v>
      </c>
      <c r="N29" s="45" t="e">
        <f>IF(E29="","",K29*E29)</f>
        <v>#VALUE!</v>
      </c>
      <c r="O29" s="46" t="e">
        <f>IF(F29="","",L29*F29)</f>
        <v>#VALUE!</v>
      </c>
      <c r="P29" s="40"/>
      <c r="Q29" s="40"/>
      <c r="R29" s="40"/>
    </row>
    <row r="30" spans="1:18">
      <c r="A30" s="9">
        <v>22</v>
      </c>
      <c r="B30" s="5" t="s">
        <v>58</v>
      </c>
      <c r="C30" s="47">
        <v>1</v>
      </c>
      <c r="D30" s="56">
        <v>-1</v>
      </c>
      <c r="E30" s="57"/>
      <c r="F30" s="79"/>
      <c r="G30" s="22">
        <f t="shared" si="2"/>
        <v>162152.97426386131</v>
      </c>
      <c r="H30" s="22" t="str">
        <f t="shared" si="3"/>
        <v/>
      </c>
      <c r="I30" s="22" t="str">
        <f t="shared" si="4"/>
        <v/>
      </c>
      <c r="J30" s="44">
        <f>IF(G29="","",G29*0.03)</f>
        <v>5015.0404411503496</v>
      </c>
      <c r="K30" s="45" t="e">
        <f>IF(H29="","",H29*0.03)</f>
        <v>#VALUE!</v>
      </c>
      <c r="L30" s="46" t="e">
        <f>IF(I29="","",I29*0.03)</f>
        <v>#VALUE!</v>
      </c>
      <c r="M30" s="44">
        <f>IF(D30="","",J30*D30)</f>
        <v>-5015.0404411503496</v>
      </c>
      <c r="N30" s="45" t="str">
        <f>IF(E30="","",K30*E30)</f>
        <v/>
      </c>
      <c r="O30" s="46" t="str">
        <f>IF(F30="","",L30*F30)</f>
        <v/>
      </c>
      <c r="P30" s="40"/>
      <c r="Q30" s="40"/>
      <c r="R30" s="40"/>
    </row>
    <row r="31" spans="1:18">
      <c r="A31" s="9">
        <v>23</v>
      </c>
      <c r="B31" s="5" t="s">
        <v>59</v>
      </c>
      <c r="C31" s="47">
        <v>2</v>
      </c>
      <c r="D31" s="56">
        <v>-1</v>
      </c>
      <c r="E31" s="57"/>
      <c r="F31" s="58"/>
      <c r="G31" s="22">
        <f t="shared" si="2"/>
        <v>157288.38503594548</v>
      </c>
      <c r="H31" s="22" t="str">
        <f t="shared" si="3"/>
        <v/>
      </c>
      <c r="I31" s="22" t="str">
        <f t="shared" si="4"/>
        <v/>
      </c>
      <c r="J31" s="44">
        <f>IF(G30="","",G30*0.03)</f>
        <v>4864.5892279158388</v>
      </c>
      <c r="K31" s="45" t="str">
        <f>IF(H30="","",H30*0.03)</f>
        <v/>
      </c>
      <c r="L31" s="46" t="str">
        <f>IF(I30="","",I30*0.03)</f>
        <v/>
      </c>
      <c r="M31" s="44">
        <f>IF(D31="","",J31*D31)</f>
        <v>-4864.5892279158388</v>
      </c>
      <c r="N31" s="45" t="str">
        <f>IF(E31="","",K31*E31)</f>
        <v/>
      </c>
      <c r="O31" s="46" t="str">
        <f>IF(F31="","",L31*F31)</f>
        <v/>
      </c>
      <c r="P31" s="40"/>
      <c r="Q31" s="40"/>
      <c r="R31" s="40"/>
    </row>
    <row r="32" spans="1:18">
      <c r="A32" s="9">
        <v>24</v>
      </c>
      <c r="B32" s="5" t="s">
        <v>60</v>
      </c>
      <c r="C32" s="47">
        <v>1</v>
      </c>
      <c r="D32" s="56">
        <v>1.27</v>
      </c>
      <c r="E32" s="57">
        <v>1.5</v>
      </c>
      <c r="F32" s="58">
        <v>2</v>
      </c>
      <c r="G32" s="22">
        <f t="shared" si="2"/>
        <v>163281.07250581501</v>
      </c>
      <c r="H32" s="22" t="e">
        <f t="shared" si="3"/>
        <v>#VALUE!</v>
      </c>
      <c r="I32" s="22" t="e">
        <f t="shared" si="4"/>
        <v>#VALUE!</v>
      </c>
      <c r="J32" s="44">
        <f>IF(G31="","",G31*0.03)</f>
        <v>4718.6515510783638</v>
      </c>
      <c r="K32" s="45" t="str">
        <f>IF(H31="","",H31*0.03)</f>
        <v/>
      </c>
      <c r="L32" s="46" t="str">
        <f>IF(I31="","",I31*0.03)</f>
        <v/>
      </c>
      <c r="M32" s="44">
        <f>IF(D32="","",J32*D32)</f>
        <v>5992.6874698695219</v>
      </c>
      <c r="N32" s="45" t="e">
        <f>IF(E32="","",K32*E32)</f>
        <v>#VALUE!</v>
      </c>
      <c r="O32" s="46" t="e">
        <f>IF(F32="","",L32*F32)</f>
        <v>#VALUE!</v>
      </c>
      <c r="P32" s="40"/>
      <c r="Q32" s="40"/>
      <c r="R32" s="40"/>
    </row>
    <row r="33" spans="1:18">
      <c r="A33" s="9">
        <v>25</v>
      </c>
      <c r="B33" s="5" t="s">
        <v>61</v>
      </c>
      <c r="C33" s="47">
        <v>1</v>
      </c>
      <c r="D33" s="56">
        <v>1.27</v>
      </c>
      <c r="E33" s="57">
        <v>1.5</v>
      </c>
      <c r="F33" s="100">
        <v>2</v>
      </c>
      <c r="G33" s="22">
        <f t="shared" si="2"/>
        <v>169502.08136828657</v>
      </c>
      <c r="H33" s="22" t="e">
        <f t="shared" si="3"/>
        <v>#VALUE!</v>
      </c>
      <c r="I33" s="22" t="e">
        <f t="shared" si="4"/>
        <v>#VALUE!</v>
      </c>
      <c r="J33" s="44">
        <f>IF(G32="","",G32*0.03)</f>
        <v>4898.4321751744501</v>
      </c>
      <c r="K33" s="45" t="e">
        <f>IF(H32="","",H32*0.03)</f>
        <v>#VALUE!</v>
      </c>
      <c r="L33" s="46" t="e">
        <f>IF(I32="","",I32*0.03)</f>
        <v>#VALUE!</v>
      </c>
      <c r="M33" s="44">
        <f>IF(D33="","",J33*D33)</f>
        <v>6221.0088624715518</v>
      </c>
      <c r="N33" s="45" t="e">
        <f>IF(E33="","",K33*E33)</f>
        <v>#VALUE!</v>
      </c>
      <c r="O33" s="46" t="e">
        <f>IF(F33="","",L33*F33)</f>
        <v>#VALUE!</v>
      </c>
      <c r="P33" s="40"/>
      <c r="Q33" s="40"/>
      <c r="R33" s="40"/>
    </row>
    <row r="34" spans="1:18">
      <c r="A34" s="9">
        <v>26</v>
      </c>
      <c r="B34" s="5" t="s">
        <v>62</v>
      </c>
      <c r="C34" s="47">
        <v>1</v>
      </c>
      <c r="D34" s="56">
        <v>-1</v>
      </c>
      <c r="E34" s="57"/>
      <c r="F34" s="79"/>
      <c r="G34" s="22">
        <f t="shared" si="2"/>
        <v>164417.01892723798</v>
      </c>
      <c r="H34" s="22" t="str">
        <f t="shared" si="3"/>
        <v/>
      </c>
      <c r="I34" s="22" t="str">
        <f t="shared" si="4"/>
        <v/>
      </c>
      <c r="J34" s="44">
        <f>IF(G33="","",G33*0.03)</f>
        <v>5085.0624410485971</v>
      </c>
      <c r="K34" s="45" t="e">
        <f>IF(H33="","",H33*0.03)</f>
        <v>#VALUE!</v>
      </c>
      <c r="L34" s="46" t="e">
        <f>IF(I33="","",I33*0.03)</f>
        <v>#VALUE!</v>
      </c>
      <c r="M34" s="44">
        <f>IF(D34="","",J34*D34)</f>
        <v>-5085.0624410485971</v>
      </c>
      <c r="N34" s="45" t="str">
        <f>IF(E34="","",K34*E34)</f>
        <v/>
      </c>
      <c r="O34" s="46" t="str">
        <f>IF(F34="","",L34*F34)</f>
        <v/>
      </c>
      <c r="P34" s="40"/>
      <c r="Q34" s="40"/>
      <c r="R34" s="40"/>
    </row>
    <row r="35" spans="1:18">
      <c r="A35" s="9">
        <v>27</v>
      </c>
      <c r="B35" s="98" t="s">
        <v>67</v>
      </c>
      <c r="C35" s="47">
        <v>2</v>
      </c>
      <c r="D35" s="56">
        <v>1.27</v>
      </c>
      <c r="E35" s="57">
        <v>1.5</v>
      </c>
      <c r="F35" s="100">
        <v>2</v>
      </c>
      <c r="G35" s="22">
        <f t="shared" si="2"/>
        <v>170681.30734836575</v>
      </c>
      <c r="H35" s="22" t="e">
        <f t="shared" si="3"/>
        <v>#VALUE!</v>
      </c>
      <c r="I35" s="22" t="e">
        <f t="shared" si="4"/>
        <v>#VALUE!</v>
      </c>
      <c r="J35" s="44">
        <f>IF(G34="","",G34*0.03)</f>
        <v>4932.5105678171394</v>
      </c>
      <c r="K35" s="45" t="str">
        <f>IF(H34="","",H34*0.03)</f>
        <v/>
      </c>
      <c r="L35" s="46" t="str">
        <f>IF(I34="","",I34*0.03)</f>
        <v/>
      </c>
      <c r="M35" s="44">
        <f>IF(D35="","",J35*D35)</f>
        <v>6264.2884211277669</v>
      </c>
      <c r="N35" s="45" t="e">
        <f>IF(E35="","",K35*E35)</f>
        <v>#VALUE!</v>
      </c>
      <c r="O35" s="46" t="e">
        <f>IF(F35="","",L35*F35)</f>
        <v>#VALUE!</v>
      </c>
      <c r="P35" s="40"/>
      <c r="Q35" s="40"/>
      <c r="R35" s="40"/>
    </row>
    <row r="36" spans="1:18">
      <c r="A36" s="9">
        <v>28</v>
      </c>
      <c r="B36" s="5" t="s">
        <v>63</v>
      </c>
      <c r="C36" s="47">
        <v>2</v>
      </c>
      <c r="D36" s="56">
        <v>1.27</v>
      </c>
      <c r="E36" s="57">
        <v>1.5</v>
      </c>
      <c r="F36" s="58">
        <v>2</v>
      </c>
      <c r="G36" s="22">
        <f t="shared" si="2"/>
        <v>177184.26515833847</v>
      </c>
      <c r="H36" s="22" t="e">
        <f t="shared" si="3"/>
        <v>#VALUE!</v>
      </c>
      <c r="I36" s="22" t="e">
        <f t="shared" si="4"/>
        <v>#VALUE!</v>
      </c>
      <c r="J36" s="44">
        <f>IF(G35="","",G35*0.03)</f>
        <v>5120.4392204509722</v>
      </c>
      <c r="K36" s="45" t="e">
        <f>IF(H35="","",H35*0.03)</f>
        <v>#VALUE!</v>
      </c>
      <c r="L36" s="46" t="e">
        <f>IF(I35="","",I35*0.03)</f>
        <v>#VALUE!</v>
      </c>
      <c r="M36" s="44">
        <f>IF(D36="","",J36*D36)</f>
        <v>6502.957809972735</v>
      </c>
      <c r="N36" s="45" t="e">
        <f>IF(E36="","",K36*E36)</f>
        <v>#VALUE!</v>
      </c>
      <c r="O36" s="46" t="e">
        <f>IF(F36="","",L36*F36)</f>
        <v>#VALUE!</v>
      </c>
      <c r="P36" s="40"/>
      <c r="Q36" s="40"/>
      <c r="R36" s="40"/>
    </row>
    <row r="37" spans="1:18">
      <c r="A37" s="9">
        <v>29</v>
      </c>
      <c r="B37" s="5" t="s">
        <v>69</v>
      </c>
      <c r="C37" s="47">
        <v>1</v>
      </c>
      <c r="D37" s="56"/>
      <c r="E37" s="57"/>
      <c r="F37" s="58"/>
      <c r="G37" s="22" t="str">
        <f t="shared" si="2"/>
        <v/>
      </c>
      <c r="H37" s="22" t="str">
        <f t="shared" si="3"/>
        <v/>
      </c>
      <c r="I37" s="22" t="str">
        <f t="shared" si="4"/>
        <v/>
      </c>
      <c r="J37" s="44">
        <f>IF(G36="","",G36*0.03)</f>
        <v>5315.5279547501541</v>
      </c>
      <c r="K37" s="45" t="e">
        <f>IF(H36="","",H36*0.03)</f>
        <v>#VALUE!</v>
      </c>
      <c r="L37" s="46" t="e">
        <f>IF(I36="","",I36*0.03)</f>
        <v>#VALUE!</v>
      </c>
      <c r="M37" s="44" t="str">
        <f>IF(D37="","",J37*D37)</f>
        <v/>
      </c>
      <c r="N37" s="45" t="str">
        <f>IF(E37="","",K37*E37)</f>
        <v/>
      </c>
      <c r="O37" s="46" t="str">
        <f>IF(F37="","",L37*F37)</f>
        <v/>
      </c>
      <c r="P37" s="40" t="s">
        <v>68</v>
      </c>
      <c r="Q37" s="40"/>
      <c r="R37" s="40"/>
    </row>
    <row r="38" spans="1:18">
      <c r="A38" s="9">
        <v>30</v>
      </c>
      <c r="B38" s="5"/>
      <c r="C38" s="47"/>
      <c r="D38" s="56"/>
      <c r="E38" s="57"/>
      <c r="F38" s="58"/>
      <c r="G38" s="22" t="str">
        <f t="shared" si="2"/>
        <v/>
      </c>
      <c r="H38" s="22" t="str">
        <f t="shared" si="3"/>
        <v/>
      </c>
      <c r="I38" s="22" t="str">
        <f t="shared" si="4"/>
        <v/>
      </c>
      <c r="J38" s="44" t="str">
        <f>IF(G37="","",G37*0.03)</f>
        <v/>
      </c>
      <c r="K38" s="45" t="str">
        <f>IF(H37="","",H37*0.03)</f>
        <v/>
      </c>
      <c r="L38" s="46" t="str">
        <f>IF(I37="","",I37*0.03)</f>
        <v/>
      </c>
      <c r="M38" s="44" t="str">
        <f>IF(D38="","",J38*D38)</f>
        <v/>
      </c>
      <c r="N38" s="45" t="str">
        <f>IF(E38="","",K38*E38)</f>
        <v/>
      </c>
      <c r="O38" s="46" t="str">
        <f>IF(F38="","",L38*F38)</f>
        <v/>
      </c>
      <c r="Q38" s="40"/>
      <c r="R38" s="40"/>
    </row>
    <row r="39" spans="1:18">
      <c r="A39" s="9">
        <v>31</v>
      </c>
      <c r="B39" s="5"/>
      <c r="C39" s="47"/>
      <c r="D39" s="56"/>
      <c r="E39" s="59"/>
      <c r="F39" s="58"/>
      <c r="G39" s="22" t="str">
        <f t="shared" si="2"/>
        <v/>
      </c>
      <c r="H39" s="22" t="str">
        <f t="shared" si="3"/>
        <v/>
      </c>
      <c r="I39" s="22" t="str">
        <f t="shared" si="4"/>
        <v/>
      </c>
      <c r="J39" s="44" t="str">
        <f>IF(G38="","",G38*0.03)</f>
        <v/>
      </c>
      <c r="K39" s="45" t="str">
        <f>IF(H38="","",H38*0.03)</f>
        <v/>
      </c>
      <c r="L39" s="46" t="str">
        <f>IF(I38="","",I38*0.03)</f>
        <v/>
      </c>
      <c r="M39" s="44" t="str">
        <f>IF(D39="","",J39*D39)</f>
        <v/>
      </c>
      <c r="N39" s="45" t="str">
        <f>IF(E39="","",K39*E39)</f>
        <v/>
      </c>
      <c r="O39" s="46" t="str">
        <f>IF(F39="","",L39*F39)</f>
        <v/>
      </c>
      <c r="P39" s="40"/>
      <c r="Q39" s="40"/>
      <c r="R39" s="40"/>
    </row>
    <row r="40" spans="1:18">
      <c r="A40" s="9">
        <v>32</v>
      </c>
      <c r="B40" s="5"/>
      <c r="C40" s="47"/>
      <c r="D40" s="56"/>
      <c r="E40" s="59"/>
      <c r="F40" s="58"/>
      <c r="G40" s="22" t="str">
        <f t="shared" si="2"/>
        <v/>
      </c>
      <c r="H40" s="22" t="str">
        <f t="shared" si="3"/>
        <v/>
      </c>
      <c r="I40" s="22" t="str">
        <f t="shared" si="4"/>
        <v/>
      </c>
      <c r="J40" s="44" t="str">
        <f>IF(G39="","",G39*0.03)</f>
        <v/>
      </c>
      <c r="K40" s="45" t="str">
        <f>IF(H39="","",H39*0.03)</f>
        <v/>
      </c>
      <c r="L40" s="46" t="str">
        <f>IF(I39="","",I39*0.03)</f>
        <v/>
      </c>
      <c r="M40" s="44" t="str">
        <f>IF(D40="","",J40*D40)</f>
        <v/>
      </c>
      <c r="N40" s="45" t="str">
        <f>IF(E40="","",K40*E40)</f>
        <v/>
      </c>
      <c r="O40" s="46" t="str">
        <f>IF(F40="","",L40*F40)</f>
        <v/>
      </c>
      <c r="P40" s="40"/>
      <c r="Q40" s="40"/>
      <c r="R40" s="40"/>
    </row>
    <row r="41" spans="1:18">
      <c r="A41" s="9">
        <v>33</v>
      </c>
      <c r="B41" s="5"/>
      <c r="C41" s="47"/>
      <c r="D41" s="56"/>
      <c r="E41" s="59"/>
      <c r="F41" s="79"/>
      <c r="G41" s="22" t="str">
        <f t="shared" si="2"/>
        <v/>
      </c>
      <c r="H41" s="22" t="str">
        <f t="shared" si="3"/>
        <v/>
      </c>
      <c r="I41" s="22" t="str">
        <f t="shared" si="4"/>
        <v/>
      </c>
      <c r="J41" s="44" t="str">
        <f>IF(G40="","",G40*0.03)</f>
        <v/>
      </c>
      <c r="K41" s="45" t="str">
        <f>IF(H40="","",H40*0.03)</f>
        <v/>
      </c>
      <c r="L41" s="46" t="str">
        <f>IF(I40="","",I40*0.03)</f>
        <v/>
      </c>
      <c r="M41" s="44" t="str">
        <f>IF(D41="","",J41*D41)</f>
        <v/>
      </c>
      <c r="N41" s="45" t="str">
        <f>IF(E41="","",K41*E41)</f>
        <v/>
      </c>
      <c r="O41" s="46" t="str">
        <f>IF(F41="","",L41*F41)</f>
        <v/>
      </c>
      <c r="P41" s="40"/>
      <c r="Q41" s="40"/>
      <c r="R41" s="40"/>
    </row>
    <row r="42" spans="1:18">
      <c r="A42" s="9">
        <v>34</v>
      </c>
      <c r="B42" s="5"/>
      <c r="C42" s="47"/>
      <c r="D42" s="56"/>
      <c r="E42" s="59"/>
      <c r="F42" s="79"/>
      <c r="G42" s="22" t="str">
        <f t="shared" si="2"/>
        <v/>
      </c>
      <c r="H42" s="22" t="str">
        <f t="shared" si="3"/>
        <v/>
      </c>
      <c r="I42" s="22" t="str">
        <f t="shared" si="4"/>
        <v/>
      </c>
      <c r="J42" s="44" t="str">
        <f>IF(G41="","",G41*0.03)</f>
        <v/>
      </c>
      <c r="K42" s="45" t="str">
        <f>IF(H41="","",H41*0.03)</f>
        <v/>
      </c>
      <c r="L42" s="46" t="str">
        <f>IF(I41="","",I41*0.03)</f>
        <v/>
      </c>
      <c r="M42" s="44" t="str">
        <f>IF(D42="","",J42*D42)</f>
        <v/>
      </c>
      <c r="N42" s="45" t="str">
        <f>IF(E42="","",K42*E42)</f>
        <v/>
      </c>
      <c r="O42" s="46" t="str">
        <f>IF(F42="","",L42*F42)</f>
        <v/>
      </c>
      <c r="P42" s="40"/>
      <c r="Q42" s="40"/>
      <c r="R42" s="40"/>
    </row>
    <row r="43" spans="1:18">
      <c r="A43" s="3">
        <v>35</v>
      </c>
      <c r="B43" s="5"/>
      <c r="C43" s="47"/>
      <c r="D43" s="56"/>
      <c r="E43" s="59"/>
      <c r="F43" s="58"/>
      <c r="G43" s="22" t="str">
        <f>IF(D43="","",G42+M43)</f>
        <v/>
      </c>
      <c r="H43" s="22" t="str">
        <f t="shared" ref="H43:I43" si="5">IF(E43="","",H42+N43)</f>
        <v/>
      </c>
      <c r="I43" s="22" t="str">
        <f t="shared" si="5"/>
        <v/>
      </c>
      <c r="J43" s="44" t="str">
        <f>IF(G42="","",G42*0.03)</f>
        <v/>
      </c>
      <c r="K43" s="45" t="str">
        <f>IF(H42="","",H42*0.03)</f>
        <v/>
      </c>
      <c r="L43" s="46" t="str">
        <f>IF(I42="","",I42*0.03)</f>
        <v/>
      </c>
      <c r="M43" s="44" t="str">
        <f>IF(D43="","",J43*D43)</f>
        <v/>
      </c>
      <c r="N43" s="45" t="str">
        <f>IF(E43="","",K43*E43)</f>
        <v/>
      </c>
      <c r="O43" s="46" t="str">
        <f>IF(F43="","",L43*F43)</f>
        <v/>
      </c>
    </row>
    <row r="44" spans="1:18">
      <c r="A44" s="9">
        <v>36</v>
      </c>
      <c r="B44" s="5"/>
      <c r="C44" s="47"/>
      <c r="D44" s="56"/>
      <c r="E44" s="59"/>
      <c r="F44" s="58"/>
      <c r="G44" s="22" t="str">
        <f t="shared" ref="G44:G58" si="6">IF(D44="","",G43+M44)</f>
        <v/>
      </c>
      <c r="H44" s="22" t="str">
        <f t="shared" ref="H44:H58" si="7">IF(E44="","",H43+N44)</f>
        <v/>
      </c>
      <c r="I44" s="22" t="str">
        <f t="shared" ref="I44:I58" si="8">IF(F44="","",I43+O44)</f>
        <v/>
      </c>
      <c r="J44" s="44" t="str">
        <f>IF(G43="","",G43*0.03)</f>
        <v/>
      </c>
      <c r="K44" s="45" t="str">
        <f>IF(H43="","",H43*0.03)</f>
        <v/>
      </c>
      <c r="L44" s="46" t="str">
        <f>IF(I43="","",I43*0.03)</f>
        <v/>
      </c>
      <c r="M44" s="44" t="str">
        <f>IF(D44="","",J44*D44)</f>
        <v/>
      </c>
      <c r="N44" s="45" t="str">
        <f>IF(E44="","",K44*E44)</f>
        <v/>
      </c>
      <c r="O44" s="46" t="str">
        <f>IF(F44="","",L44*F44)</f>
        <v/>
      </c>
    </row>
    <row r="45" spans="1:18">
      <c r="A45" s="9">
        <v>37</v>
      </c>
      <c r="B45" s="5"/>
      <c r="C45" s="47"/>
      <c r="D45" s="56"/>
      <c r="E45" s="57"/>
      <c r="F45" s="58"/>
      <c r="G45" s="22" t="str">
        <f t="shared" si="6"/>
        <v/>
      </c>
      <c r="H45" s="22" t="str">
        <f t="shared" si="7"/>
        <v/>
      </c>
      <c r="I45" s="22" t="str">
        <f t="shared" si="8"/>
        <v/>
      </c>
      <c r="J45" s="44" t="str">
        <f>IF(G44="","",G44*0.03)</f>
        <v/>
      </c>
      <c r="K45" s="45" t="str">
        <f>IF(H44="","",H44*0.03)</f>
        <v/>
      </c>
      <c r="L45" s="46" t="str">
        <f>IF(I44="","",I44*0.03)</f>
        <v/>
      </c>
      <c r="M45" s="44" t="str">
        <f>IF(D45="","",J45*D45)</f>
        <v/>
      </c>
      <c r="N45" s="45" t="str">
        <f>IF(E45="","",K45*E45)</f>
        <v/>
      </c>
      <c r="O45" s="46" t="str">
        <f>IF(F45="","",L45*F45)</f>
        <v/>
      </c>
    </row>
    <row r="46" spans="1:18">
      <c r="A46" s="9">
        <v>38</v>
      </c>
      <c r="B46" s="5"/>
      <c r="C46" s="47"/>
      <c r="D46" s="56"/>
      <c r="E46" s="57"/>
      <c r="F46" s="58"/>
      <c r="G46" s="22" t="str">
        <f t="shared" si="6"/>
        <v/>
      </c>
      <c r="H46" s="22" t="str">
        <f t="shared" si="7"/>
        <v/>
      </c>
      <c r="I46" s="22" t="str">
        <f t="shared" si="8"/>
        <v/>
      </c>
      <c r="J46" s="44" t="str">
        <f>IF(G45="","",G45*0.03)</f>
        <v/>
      </c>
      <c r="K46" s="45" t="str">
        <f>IF(H45="","",H45*0.03)</f>
        <v/>
      </c>
      <c r="L46" s="46" t="str">
        <f>IF(I45="","",I45*0.03)</f>
        <v/>
      </c>
      <c r="M46" s="44" t="str">
        <f>IF(D46="","",J46*D46)</f>
        <v/>
      </c>
      <c r="N46" s="45" t="str">
        <f>IF(E46="","",K46*E46)</f>
        <v/>
      </c>
      <c r="O46" s="46" t="str">
        <f>IF(F46="","",L46*F46)</f>
        <v/>
      </c>
    </row>
    <row r="47" spans="1:18">
      <c r="A47" s="9">
        <v>39</v>
      </c>
      <c r="B47" s="5"/>
      <c r="C47" s="47"/>
      <c r="D47" s="56"/>
      <c r="E47" s="57"/>
      <c r="F47" s="58"/>
      <c r="G47" s="22" t="str">
        <f t="shared" si="6"/>
        <v/>
      </c>
      <c r="H47" s="22" t="str">
        <f t="shared" si="7"/>
        <v/>
      </c>
      <c r="I47" s="22" t="str">
        <f t="shared" si="8"/>
        <v/>
      </c>
      <c r="J47" s="44" t="str">
        <f>IF(G46="","",G46*0.03)</f>
        <v/>
      </c>
      <c r="K47" s="45" t="str">
        <f>IF(H46="","",H46*0.03)</f>
        <v/>
      </c>
      <c r="L47" s="46" t="str">
        <f>IF(I46="","",I46*0.03)</f>
        <v/>
      </c>
      <c r="M47" s="44" t="str">
        <f>IF(D47="","",J47*D47)</f>
        <v/>
      </c>
      <c r="N47" s="45" t="str">
        <f>IF(E47="","",K47*E47)</f>
        <v/>
      </c>
      <c r="O47" s="46" t="str">
        <f>IF(F47="","",L47*F47)</f>
        <v/>
      </c>
    </row>
    <row r="48" spans="1:18">
      <c r="A48" s="9">
        <v>40</v>
      </c>
      <c r="B48" s="5"/>
      <c r="C48" s="47"/>
      <c r="D48" s="56"/>
      <c r="E48" s="57"/>
      <c r="F48" s="58"/>
      <c r="G48" s="22" t="str">
        <f t="shared" si="6"/>
        <v/>
      </c>
      <c r="H48" s="22" t="str">
        <f t="shared" si="7"/>
        <v/>
      </c>
      <c r="I48" s="22" t="str">
        <f t="shared" si="8"/>
        <v/>
      </c>
      <c r="J48" s="44" t="str">
        <f>IF(G47="","",G47*0.03)</f>
        <v/>
      </c>
      <c r="K48" s="45" t="str">
        <f>IF(H47="","",H47*0.03)</f>
        <v/>
      </c>
      <c r="L48" s="46" t="str">
        <f>IF(I47="","",I47*0.03)</f>
        <v/>
      </c>
      <c r="M48" s="44" t="str">
        <f>IF(D48="","",J48*D48)</f>
        <v/>
      </c>
      <c r="N48" s="45" t="str">
        <f>IF(E48="","",K48*E48)</f>
        <v/>
      </c>
      <c r="O48" s="46" t="str">
        <f>IF(F48="","",L48*F48)</f>
        <v/>
      </c>
    </row>
    <row r="49" spans="1:15">
      <c r="A49" s="9">
        <v>41</v>
      </c>
      <c r="B49" s="5"/>
      <c r="C49" s="47"/>
      <c r="D49" s="56"/>
      <c r="E49" s="57"/>
      <c r="F49" s="58"/>
      <c r="G49" s="22" t="str">
        <f t="shared" si="6"/>
        <v/>
      </c>
      <c r="H49" s="22" t="str">
        <f t="shared" si="7"/>
        <v/>
      </c>
      <c r="I49" s="22" t="str">
        <f t="shared" si="8"/>
        <v/>
      </c>
      <c r="J49" s="44" t="str">
        <f>IF(G48="","",G48*0.03)</f>
        <v/>
      </c>
      <c r="K49" s="45" t="str">
        <f>IF(H48="","",H48*0.03)</f>
        <v/>
      </c>
      <c r="L49" s="46" t="str">
        <f>IF(I48="","",I48*0.03)</f>
        <v/>
      </c>
      <c r="M49" s="44" t="str">
        <f>IF(D49="","",J49*D49)</f>
        <v/>
      </c>
      <c r="N49" s="45" t="str">
        <f>IF(E49="","",K49*E49)</f>
        <v/>
      </c>
      <c r="O49" s="46" t="str">
        <f>IF(F49="","",L49*F49)</f>
        <v/>
      </c>
    </row>
    <row r="50" spans="1:15">
      <c r="A50" s="9">
        <v>42</v>
      </c>
      <c r="C50" s="47"/>
      <c r="D50" s="56"/>
      <c r="E50" s="57"/>
      <c r="F50" s="58"/>
      <c r="G50" s="22" t="str">
        <f t="shared" si="6"/>
        <v/>
      </c>
      <c r="H50" s="22" t="str">
        <f t="shared" si="7"/>
        <v/>
      </c>
      <c r="I50" s="22" t="str">
        <f t="shared" si="8"/>
        <v/>
      </c>
      <c r="J50" s="44" t="str">
        <f>IF(G49="","",G49*0.03)</f>
        <v/>
      </c>
      <c r="K50" s="45" t="str">
        <f>IF(H49="","",H49*0.03)</f>
        <v/>
      </c>
      <c r="L50" s="46" t="str">
        <f>IF(I49="","",I49*0.03)</f>
        <v/>
      </c>
      <c r="M50" s="44" t="str">
        <f>IF(D50="","",J50*D50)</f>
        <v/>
      </c>
      <c r="N50" s="45" t="str">
        <f>IF(E50="","",K50*E50)</f>
        <v/>
      </c>
      <c r="O50" s="46" t="str">
        <f>IF(F50="","",L50*F50)</f>
        <v/>
      </c>
    </row>
    <row r="51" spans="1:15">
      <c r="A51" s="9">
        <v>43</v>
      </c>
      <c r="B51" s="5"/>
      <c r="C51" s="47"/>
      <c r="D51" s="56"/>
      <c r="E51" s="57"/>
      <c r="F51" s="79"/>
      <c r="G51" s="22" t="str">
        <f t="shared" si="6"/>
        <v/>
      </c>
      <c r="H51" s="22" t="str">
        <f t="shared" si="7"/>
        <v/>
      </c>
      <c r="I51" s="22" t="str">
        <f t="shared" si="8"/>
        <v/>
      </c>
      <c r="J51" s="44" t="str">
        <f>IF(G50="","",G50*0.03)</f>
        <v/>
      </c>
      <c r="K51" s="45" t="str">
        <f>IF(H50="","",H50*0.03)</f>
        <v/>
      </c>
      <c r="L51" s="46" t="str">
        <f>IF(I50="","",I50*0.03)</f>
        <v/>
      </c>
      <c r="M51" s="44" t="str">
        <f>IF(D51="","",J51*D51)</f>
        <v/>
      </c>
      <c r="N51" s="45" t="str">
        <f>IF(E51="","",K51*E51)</f>
        <v/>
      </c>
      <c r="O51" s="46" t="str">
        <f>IF(F51="","",L51*F51)</f>
        <v/>
      </c>
    </row>
    <row r="52" spans="1:15">
      <c r="A52" s="9">
        <v>44</v>
      </c>
      <c r="B52" s="5"/>
      <c r="C52" s="47"/>
      <c r="D52" s="56"/>
      <c r="E52" s="57"/>
      <c r="F52" s="58"/>
      <c r="G52" s="22" t="str">
        <f t="shared" si="6"/>
        <v/>
      </c>
      <c r="H52" s="22" t="str">
        <f t="shared" si="7"/>
        <v/>
      </c>
      <c r="I52" s="22" t="str">
        <f t="shared" si="8"/>
        <v/>
      </c>
      <c r="J52" s="44" t="str">
        <f>IF(G51="","",G51*0.03)</f>
        <v/>
      </c>
      <c r="K52" s="45" t="str">
        <f>IF(H51="","",H51*0.03)</f>
        <v/>
      </c>
      <c r="L52" s="46" t="str">
        <f>IF(I51="","",I51*0.03)</f>
        <v/>
      </c>
      <c r="M52" s="44" t="str">
        <f>IF(D52="","",J52*D52)</f>
        <v/>
      </c>
      <c r="N52" s="45" t="str">
        <f>IF(E52="","",K52*E52)</f>
        <v/>
      </c>
      <c r="O52" s="46" t="str">
        <f>IF(F52="","",L52*F52)</f>
        <v/>
      </c>
    </row>
    <row r="53" spans="1:15">
      <c r="A53" s="9">
        <v>45</v>
      </c>
      <c r="B53" s="5"/>
      <c r="C53" s="47"/>
      <c r="D53" s="56"/>
      <c r="E53" s="57"/>
      <c r="F53" s="58"/>
      <c r="G53" s="22" t="str">
        <f t="shared" si="6"/>
        <v/>
      </c>
      <c r="H53" s="22" t="str">
        <f t="shared" si="7"/>
        <v/>
      </c>
      <c r="I53" s="22" t="str">
        <f t="shared" si="8"/>
        <v/>
      </c>
      <c r="J53" s="44" t="str">
        <f>IF(G52="","",G52*0.03)</f>
        <v/>
      </c>
      <c r="K53" s="45" t="str">
        <f>IF(H52="","",H52*0.03)</f>
        <v/>
      </c>
      <c r="L53" s="46" t="str">
        <f>IF(I52="","",I52*0.03)</f>
        <v/>
      </c>
      <c r="M53" s="44" t="str">
        <f>IF(D53="","",J53*D53)</f>
        <v/>
      </c>
      <c r="N53" s="45" t="str">
        <f>IF(E53="","",K53*E53)</f>
        <v/>
      </c>
      <c r="O53" s="46" t="str">
        <f>IF(F53="","",L53*F53)</f>
        <v/>
      </c>
    </row>
    <row r="54" spans="1:15">
      <c r="A54" s="9">
        <v>46</v>
      </c>
      <c r="B54" s="5"/>
      <c r="C54" s="47"/>
      <c r="D54" s="56"/>
      <c r="E54" s="57"/>
      <c r="F54" s="58"/>
      <c r="G54" s="22" t="str">
        <f t="shared" si="6"/>
        <v/>
      </c>
      <c r="H54" s="22" t="str">
        <f t="shared" si="7"/>
        <v/>
      </c>
      <c r="I54" s="22" t="str">
        <f t="shared" si="8"/>
        <v/>
      </c>
      <c r="J54" s="44" t="str">
        <f>IF(G53="","",G53*0.03)</f>
        <v/>
      </c>
      <c r="K54" s="45" t="str">
        <f>IF(H53="","",H53*0.03)</f>
        <v/>
      </c>
      <c r="L54" s="46" t="str">
        <f>IF(I53="","",I53*0.03)</f>
        <v/>
      </c>
      <c r="M54" s="44" t="str">
        <f>IF(D54="","",J54*D54)</f>
        <v/>
      </c>
      <c r="N54" s="45" t="str">
        <f>IF(E54="","",K54*E54)</f>
        <v/>
      </c>
      <c r="O54" s="46" t="str">
        <f>IF(F54="","",L54*F54)</f>
        <v/>
      </c>
    </row>
    <row r="55" spans="1:15">
      <c r="A55" s="9">
        <v>47</v>
      </c>
      <c r="B55" s="5"/>
      <c r="C55" s="47"/>
      <c r="D55" s="56"/>
      <c r="E55" s="57"/>
      <c r="F55" s="58"/>
      <c r="G55" s="22" t="str">
        <f t="shared" si="6"/>
        <v/>
      </c>
      <c r="H55" s="22" t="str">
        <f t="shared" si="7"/>
        <v/>
      </c>
      <c r="I55" s="22" t="str">
        <f t="shared" si="8"/>
        <v/>
      </c>
      <c r="J55" s="44" t="str">
        <f>IF(G54="","",G54*0.03)</f>
        <v/>
      </c>
      <c r="K55" s="45" t="str">
        <f>IF(H54="","",H54*0.03)</f>
        <v/>
      </c>
      <c r="L55" s="46" t="str">
        <f>IF(I54="","",I54*0.03)</f>
        <v/>
      </c>
      <c r="M55" s="44" t="str">
        <f>IF(D55="","",J55*D55)</f>
        <v/>
      </c>
      <c r="N55" s="45" t="str">
        <f>IF(E55="","",K55*E55)</f>
        <v/>
      </c>
      <c r="O55" s="46" t="str">
        <f>IF(F55="","",L55*F55)</f>
        <v/>
      </c>
    </row>
    <row r="56" spans="1:15">
      <c r="A56" s="9">
        <v>48</v>
      </c>
      <c r="B56" s="5"/>
      <c r="C56" s="47"/>
      <c r="D56" s="56"/>
      <c r="E56" s="57"/>
      <c r="F56" s="58"/>
      <c r="G56" s="22" t="str">
        <f t="shared" si="6"/>
        <v/>
      </c>
      <c r="H56" s="22" t="str">
        <f t="shared" si="7"/>
        <v/>
      </c>
      <c r="I56" s="22" t="str">
        <f t="shared" si="8"/>
        <v/>
      </c>
      <c r="J56" s="44" t="str">
        <f>IF(G55="","",G55*0.03)</f>
        <v/>
      </c>
      <c r="K56" s="45" t="str">
        <f>IF(H55="","",H55*0.03)</f>
        <v/>
      </c>
      <c r="L56" s="46" t="str">
        <f>IF(I55="","",I55*0.03)</f>
        <v/>
      </c>
      <c r="M56" s="44" t="str">
        <f>IF(D56="","",J56*D56)</f>
        <v/>
      </c>
      <c r="N56" s="45" t="str">
        <f>IF(E56="","",K56*E56)</f>
        <v/>
      </c>
      <c r="O56" s="46" t="str">
        <f>IF(F56="","",L56*F56)</f>
        <v/>
      </c>
    </row>
    <row r="57" spans="1:15">
      <c r="A57" s="9">
        <v>49</v>
      </c>
      <c r="B57" s="5"/>
      <c r="C57" s="47"/>
      <c r="D57" s="56"/>
      <c r="E57" s="57"/>
      <c r="F57" s="58"/>
      <c r="G57" s="22" t="str">
        <f t="shared" si="6"/>
        <v/>
      </c>
      <c r="H57" s="22" t="str">
        <f t="shared" si="7"/>
        <v/>
      </c>
      <c r="I57" s="22" t="str">
        <f t="shared" si="8"/>
        <v/>
      </c>
      <c r="J57" s="44" t="str">
        <f>IF(G56="","",G56*0.03)</f>
        <v/>
      </c>
      <c r="K57" s="45" t="str">
        <f>IF(H56="","",H56*0.03)</f>
        <v/>
      </c>
      <c r="L57" s="46" t="str">
        <f>IF(I56="","",I56*0.03)</f>
        <v/>
      </c>
      <c r="M57" s="44" t="str">
        <f>IF(D57="","",J57*D57)</f>
        <v/>
      </c>
      <c r="N57" s="45" t="str">
        <f>IF(E57="","",K57*E57)</f>
        <v/>
      </c>
      <c r="O57" s="46" t="str">
        <f>IF(F57="","",L57*F57)</f>
        <v/>
      </c>
    </row>
    <row r="58" spans="1:15" ht="19" thickBot="1">
      <c r="A58" s="9">
        <v>50</v>
      </c>
      <c r="B58" s="6"/>
      <c r="C58" s="51"/>
      <c r="D58" s="60"/>
      <c r="E58" s="61"/>
      <c r="F58" s="62"/>
      <c r="G58" s="22" t="str">
        <f t="shared" si="6"/>
        <v/>
      </c>
      <c r="H58" s="22" t="str">
        <f t="shared" si="7"/>
        <v/>
      </c>
      <c r="I58" s="22" t="str">
        <f t="shared" si="8"/>
        <v/>
      </c>
      <c r="J58" s="44" t="str">
        <f>IF(G57="","",G57*0.03)</f>
        <v/>
      </c>
      <c r="K58" s="45" t="str">
        <f>IF(H57="","",H57*0.03)</f>
        <v/>
      </c>
      <c r="L58" s="46" t="str">
        <f>IF(I57="","",I57*0.03)</f>
        <v/>
      </c>
      <c r="M58" s="44" t="str">
        <f>IF(D58="","",J58*D58)</f>
        <v/>
      </c>
      <c r="N58" s="45" t="str">
        <f>IF(E58="","",K58*E58)</f>
        <v/>
      </c>
      <c r="O58" s="46" t="str">
        <f>IF(F58="","",L58*F58)</f>
        <v/>
      </c>
    </row>
    <row r="59" spans="1:15" ht="19" thickBot="1">
      <c r="A59" s="9"/>
      <c r="B59" s="91" t="s">
        <v>5</v>
      </c>
      <c r="C59" s="92"/>
      <c r="D59" s="7">
        <f>COUNTIF(D9:D58,1.27)</f>
        <v>21</v>
      </c>
      <c r="E59" s="7">
        <f>COUNTIF(E9:E58,1.5)</f>
        <v>21</v>
      </c>
      <c r="F59" s="8">
        <f>COUNTIF(F9:F58,2)</f>
        <v>20</v>
      </c>
      <c r="G59" s="69">
        <f>M59+G8</f>
        <v>177184.26515833847</v>
      </c>
      <c r="H59" s="70" t="e">
        <f>N59+H8</f>
        <v>#VALUE!</v>
      </c>
      <c r="I59" s="71" t="e">
        <f>O59+I8</f>
        <v>#VALUE!</v>
      </c>
      <c r="J59" s="66" t="s">
        <v>30</v>
      </c>
      <c r="K59" s="67" t="e">
        <f>B58-B9</f>
        <v>#VALUE!</v>
      </c>
      <c r="L59" s="68" t="s">
        <v>31</v>
      </c>
      <c r="M59" s="80">
        <f>SUM(M9:M58)</f>
        <v>77184.265158338458</v>
      </c>
      <c r="N59" s="81" t="e">
        <f>SUM(N9:N58)</f>
        <v>#VALUE!</v>
      </c>
      <c r="O59" s="82" t="e">
        <f>SUM(O9:O58)</f>
        <v>#VALUE!</v>
      </c>
    </row>
    <row r="60" spans="1:15" ht="19" thickBot="1">
      <c r="A60" s="9"/>
      <c r="B60" s="85" t="s">
        <v>6</v>
      </c>
      <c r="C60" s="86"/>
      <c r="D60" s="7">
        <f>COUNTIF(D9:D58,-1)</f>
        <v>7</v>
      </c>
      <c r="E60" s="7">
        <f>COUNTIF(E9:E58,-1)</f>
        <v>0</v>
      </c>
      <c r="F60" s="8">
        <f>COUNTIF(F9:F58,-1)</f>
        <v>0</v>
      </c>
      <c r="G60" s="83" t="s">
        <v>29</v>
      </c>
      <c r="H60" s="84"/>
      <c r="I60" s="90"/>
      <c r="J60" s="83" t="s">
        <v>32</v>
      </c>
      <c r="K60" s="84"/>
      <c r="L60" s="90"/>
      <c r="M60" s="9"/>
      <c r="N60" s="3"/>
      <c r="O60" s="4"/>
    </row>
    <row r="61" spans="1:15" ht="19" thickBot="1">
      <c r="A61" s="9"/>
      <c r="B61" s="85" t="s">
        <v>34</v>
      </c>
      <c r="C61" s="86"/>
      <c r="D61" s="7">
        <f>COUNTIF(D9:D58,0)</f>
        <v>0</v>
      </c>
      <c r="E61" s="7">
        <f>COUNTIF(E9:E58,0)</f>
        <v>0</v>
      </c>
      <c r="F61" s="7">
        <f>COUNTIF(F9:F58,0)</f>
        <v>0</v>
      </c>
      <c r="G61" s="75">
        <f>G59/G8</f>
        <v>1.7718426515833847</v>
      </c>
      <c r="H61" s="76" t="e">
        <f t="shared" ref="H61" si="9">H59/H8</f>
        <v>#VALUE!</v>
      </c>
      <c r="I61" s="77" t="e">
        <f>I59/I8</f>
        <v>#VALUE!</v>
      </c>
      <c r="J61" s="64" t="e">
        <f>(G61-100%)*30/K59</f>
        <v>#VALUE!</v>
      </c>
      <c r="K61" s="64" t="e">
        <f>(H61-100%)*30/K59</f>
        <v>#VALUE!</v>
      </c>
      <c r="L61" s="65" t="e">
        <f>(I61-100%)*30/K59</f>
        <v>#VALUE!</v>
      </c>
      <c r="M61" s="10"/>
      <c r="N61" s="2"/>
      <c r="O61" s="11"/>
    </row>
    <row r="62" spans="1:15" ht="19" thickBot="1">
      <c r="A62" s="3"/>
      <c r="B62" s="83" t="s">
        <v>4</v>
      </c>
      <c r="C62" s="84"/>
      <c r="D62" s="78">
        <f t="shared" ref="D62:E62" si="10">D59/(D59+D60+D61)</f>
        <v>0.75</v>
      </c>
      <c r="E62" s="73">
        <f t="shared" si="10"/>
        <v>1</v>
      </c>
      <c r="F62" s="74">
        <f>F59/(F59+F60+F61)</f>
        <v>1</v>
      </c>
    </row>
    <row r="64" spans="1:15">
      <c r="D64" s="72"/>
      <c r="E64" s="72"/>
      <c r="F64" s="72"/>
    </row>
  </sheetData>
  <mergeCells count="11">
    <mergeCell ref="B62:C62"/>
    <mergeCell ref="B61:C61"/>
    <mergeCell ref="J8:L8"/>
    <mergeCell ref="J6:L6"/>
    <mergeCell ref="M6:O6"/>
    <mergeCell ref="G6:I6"/>
    <mergeCell ref="M8:O8"/>
    <mergeCell ref="B59:C59"/>
    <mergeCell ref="B60:C60"/>
    <mergeCell ref="G60:I60"/>
    <mergeCell ref="J60:L60"/>
  </mergeCells>
  <phoneticPr fontId="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77D6-8A2C-45F4-90C1-C87FB7BCCC29}">
  <dimension ref="A1"/>
  <sheetViews>
    <sheetView topLeftCell="A532" zoomScale="80" zoomScaleNormal="80" workbookViewId="0">
      <selection activeCell="R563" sqref="R563"/>
    </sheetView>
  </sheetViews>
  <sheetFormatPr baseColWidth="10" defaultColWidth="8.1640625" defaultRowHeight="15"/>
  <cols>
    <col min="1" max="1" width="6.6640625" style="53" customWidth="1"/>
    <col min="2" max="2" width="7.1640625" style="52" customWidth="1"/>
    <col min="3" max="256" width="8.1640625" style="52"/>
    <col min="257" max="257" width="6.6640625" style="52" customWidth="1"/>
    <col min="258" max="258" width="7.1640625" style="52" customWidth="1"/>
    <col min="259" max="512" width="8.1640625" style="52"/>
    <col min="513" max="513" width="6.6640625" style="52" customWidth="1"/>
    <col min="514" max="514" width="7.1640625" style="52" customWidth="1"/>
    <col min="515" max="768" width="8.1640625" style="52"/>
    <col min="769" max="769" width="6.6640625" style="52" customWidth="1"/>
    <col min="770" max="770" width="7.1640625" style="52" customWidth="1"/>
    <col min="771" max="1024" width="8.1640625" style="52"/>
    <col min="1025" max="1025" width="6.6640625" style="52" customWidth="1"/>
    <col min="1026" max="1026" width="7.1640625" style="52" customWidth="1"/>
    <col min="1027" max="1280" width="8.1640625" style="52"/>
    <col min="1281" max="1281" width="6.6640625" style="52" customWidth="1"/>
    <col min="1282" max="1282" width="7.1640625" style="52" customWidth="1"/>
    <col min="1283" max="1536" width="8.1640625" style="52"/>
    <col min="1537" max="1537" width="6.6640625" style="52" customWidth="1"/>
    <col min="1538" max="1538" width="7.1640625" style="52" customWidth="1"/>
    <col min="1539" max="1792" width="8.1640625" style="52"/>
    <col min="1793" max="1793" width="6.6640625" style="52" customWidth="1"/>
    <col min="1794" max="1794" width="7.1640625" style="52" customWidth="1"/>
    <col min="1795" max="2048" width="8.1640625" style="52"/>
    <col min="2049" max="2049" width="6.6640625" style="52" customWidth="1"/>
    <col min="2050" max="2050" width="7.1640625" style="52" customWidth="1"/>
    <col min="2051" max="2304" width="8.1640625" style="52"/>
    <col min="2305" max="2305" width="6.6640625" style="52" customWidth="1"/>
    <col min="2306" max="2306" width="7.1640625" style="52" customWidth="1"/>
    <col min="2307" max="2560" width="8.1640625" style="52"/>
    <col min="2561" max="2561" width="6.6640625" style="52" customWidth="1"/>
    <col min="2562" max="2562" width="7.1640625" style="52" customWidth="1"/>
    <col min="2563" max="2816" width="8.1640625" style="52"/>
    <col min="2817" max="2817" width="6.6640625" style="52" customWidth="1"/>
    <col min="2818" max="2818" width="7.1640625" style="52" customWidth="1"/>
    <col min="2819" max="3072" width="8.1640625" style="52"/>
    <col min="3073" max="3073" width="6.6640625" style="52" customWidth="1"/>
    <col min="3074" max="3074" width="7.1640625" style="52" customWidth="1"/>
    <col min="3075" max="3328" width="8.1640625" style="52"/>
    <col min="3329" max="3329" width="6.6640625" style="52" customWidth="1"/>
    <col min="3330" max="3330" width="7.1640625" style="52" customWidth="1"/>
    <col min="3331" max="3584" width="8.1640625" style="52"/>
    <col min="3585" max="3585" width="6.6640625" style="52" customWidth="1"/>
    <col min="3586" max="3586" width="7.1640625" style="52" customWidth="1"/>
    <col min="3587" max="3840" width="8.1640625" style="52"/>
    <col min="3841" max="3841" width="6.6640625" style="52" customWidth="1"/>
    <col min="3842" max="3842" width="7.1640625" style="52" customWidth="1"/>
    <col min="3843" max="4096" width="8.1640625" style="52"/>
    <col min="4097" max="4097" width="6.6640625" style="52" customWidth="1"/>
    <col min="4098" max="4098" width="7.1640625" style="52" customWidth="1"/>
    <col min="4099" max="4352" width="8.1640625" style="52"/>
    <col min="4353" max="4353" width="6.6640625" style="52" customWidth="1"/>
    <col min="4354" max="4354" width="7.1640625" style="52" customWidth="1"/>
    <col min="4355" max="4608" width="8.1640625" style="52"/>
    <col min="4609" max="4609" width="6.6640625" style="52" customWidth="1"/>
    <col min="4610" max="4610" width="7.1640625" style="52" customWidth="1"/>
    <col min="4611" max="4864" width="8.1640625" style="52"/>
    <col min="4865" max="4865" width="6.6640625" style="52" customWidth="1"/>
    <col min="4866" max="4866" width="7.1640625" style="52" customWidth="1"/>
    <col min="4867" max="5120" width="8.1640625" style="52"/>
    <col min="5121" max="5121" width="6.6640625" style="52" customWidth="1"/>
    <col min="5122" max="5122" width="7.1640625" style="52" customWidth="1"/>
    <col min="5123" max="5376" width="8.1640625" style="52"/>
    <col min="5377" max="5377" width="6.6640625" style="52" customWidth="1"/>
    <col min="5378" max="5378" width="7.1640625" style="52" customWidth="1"/>
    <col min="5379" max="5632" width="8.1640625" style="52"/>
    <col min="5633" max="5633" width="6.6640625" style="52" customWidth="1"/>
    <col min="5634" max="5634" width="7.1640625" style="52" customWidth="1"/>
    <col min="5635" max="5888" width="8.1640625" style="52"/>
    <col min="5889" max="5889" width="6.6640625" style="52" customWidth="1"/>
    <col min="5890" max="5890" width="7.1640625" style="52" customWidth="1"/>
    <col min="5891" max="6144" width="8.1640625" style="52"/>
    <col min="6145" max="6145" width="6.6640625" style="52" customWidth="1"/>
    <col min="6146" max="6146" width="7.1640625" style="52" customWidth="1"/>
    <col min="6147" max="6400" width="8.1640625" style="52"/>
    <col min="6401" max="6401" width="6.6640625" style="52" customWidth="1"/>
    <col min="6402" max="6402" width="7.1640625" style="52" customWidth="1"/>
    <col min="6403" max="6656" width="8.1640625" style="52"/>
    <col min="6657" max="6657" width="6.6640625" style="52" customWidth="1"/>
    <col min="6658" max="6658" width="7.1640625" style="52" customWidth="1"/>
    <col min="6659" max="6912" width="8.1640625" style="52"/>
    <col min="6913" max="6913" width="6.6640625" style="52" customWidth="1"/>
    <col min="6914" max="6914" width="7.1640625" style="52" customWidth="1"/>
    <col min="6915" max="7168" width="8.1640625" style="52"/>
    <col min="7169" max="7169" width="6.6640625" style="52" customWidth="1"/>
    <col min="7170" max="7170" width="7.1640625" style="52" customWidth="1"/>
    <col min="7171" max="7424" width="8.1640625" style="52"/>
    <col min="7425" max="7425" width="6.6640625" style="52" customWidth="1"/>
    <col min="7426" max="7426" width="7.1640625" style="52" customWidth="1"/>
    <col min="7427" max="7680" width="8.1640625" style="52"/>
    <col min="7681" max="7681" width="6.6640625" style="52" customWidth="1"/>
    <col min="7682" max="7682" width="7.1640625" style="52" customWidth="1"/>
    <col min="7683" max="7936" width="8.1640625" style="52"/>
    <col min="7937" max="7937" width="6.6640625" style="52" customWidth="1"/>
    <col min="7938" max="7938" width="7.1640625" style="52" customWidth="1"/>
    <col min="7939" max="8192" width="8.1640625" style="52"/>
    <col min="8193" max="8193" width="6.6640625" style="52" customWidth="1"/>
    <col min="8194" max="8194" width="7.1640625" style="52" customWidth="1"/>
    <col min="8195" max="8448" width="8.1640625" style="52"/>
    <col min="8449" max="8449" width="6.6640625" style="52" customWidth="1"/>
    <col min="8450" max="8450" width="7.1640625" style="52" customWidth="1"/>
    <col min="8451" max="8704" width="8.1640625" style="52"/>
    <col min="8705" max="8705" width="6.6640625" style="52" customWidth="1"/>
    <col min="8706" max="8706" width="7.1640625" style="52" customWidth="1"/>
    <col min="8707" max="8960" width="8.1640625" style="52"/>
    <col min="8961" max="8961" width="6.6640625" style="52" customWidth="1"/>
    <col min="8962" max="8962" width="7.1640625" style="52" customWidth="1"/>
    <col min="8963" max="9216" width="8.1640625" style="52"/>
    <col min="9217" max="9217" width="6.6640625" style="52" customWidth="1"/>
    <col min="9218" max="9218" width="7.1640625" style="52" customWidth="1"/>
    <col min="9219" max="9472" width="8.1640625" style="52"/>
    <col min="9473" max="9473" width="6.6640625" style="52" customWidth="1"/>
    <col min="9474" max="9474" width="7.1640625" style="52" customWidth="1"/>
    <col min="9475" max="9728" width="8.1640625" style="52"/>
    <col min="9729" max="9729" width="6.6640625" style="52" customWidth="1"/>
    <col min="9730" max="9730" width="7.1640625" style="52" customWidth="1"/>
    <col min="9731" max="9984" width="8.1640625" style="52"/>
    <col min="9985" max="9985" width="6.6640625" style="52" customWidth="1"/>
    <col min="9986" max="9986" width="7.1640625" style="52" customWidth="1"/>
    <col min="9987" max="10240" width="8.1640625" style="52"/>
    <col min="10241" max="10241" width="6.6640625" style="52" customWidth="1"/>
    <col min="10242" max="10242" width="7.1640625" style="52" customWidth="1"/>
    <col min="10243" max="10496" width="8.1640625" style="52"/>
    <col min="10497" max="10497" width="6.6640625" style="52" customWidth="1"/>
    <col min="10498" max="10498" width="7.1640625" style="52" customWidth="1"/>
    <col min="10499" max="10752" width="8.1640625" style="52"/>
    <col min="10753" max="10753" width="6.6640625" style="52" customWidth="1"/>
    <col min="10754" max="10754" width="7.1640625" style="52" customWidth="1"/>
    <col min="10755" max="11008" width="8.1640625" style="52"/>
    <col min="11009" max="11009" width="6.6640625" style="52" customWidth="1"/>
    <col min="11010" max="11010" width="7.1640625" style="52" customWidth="1"/>
    <col min="11011" max="11264" width="8.1640625" style="52"/>
    <col min="11265" max="11265" width="6.6640625" style="52" customWidth="1"/>
    <col min="11266" max="11266" width="7.1640625" style="52" customWidth="1"/>
    <col min="11267" max="11520" width="8.1640625" style="52"/>
    <col min="11521" max="11521" width="6.6640625" style="52" customWidth="1"/>
    <col min="11522" max="11522" width="7.1640625" style="52" customWidth="1"/>
    <col min="11523" max="11776" width="8.1640625" style="52"/>
    <col min="11777" max="11777" width="6.6640625" style="52" customWidth="1"/>
    <col min="11778" max="11778" width="7.1640625" style="52" customWidth="1"/>
    <col min="11779" max="12032" width="8.1640625" style="52"/>
    <col min="12033" max="12033" width="6.6640625" style="52" customWidth="1"/>
    <col min="12034" max="12034" width="7.1640625" style="52" customWidth="1"/>
    <col min="12035" max="12288" width="8.1640625" style="52"/>
    <col min="12289" max="12289" width="6.6640625" style="52" customWidth="1"/>
    <col min="12290" max="12290" width="7.1640625" style="52" customWidth="1"/>
    <col min="12291" max="12544" width="8.1640625" style="52"/>
    <col min="12545" max="12545" width="6.6640625" style="52" customWidth="1"/>
    <col min="12546" max="12546" width="7.1640625" style="52" customWidth="1"/>
    <col min="12547" max="12800" width="8.1640625" style="52"/>
    <col min="12801" max="12801" width="6.6640625" style="52" customWidth="1"/>
    <col min="12802" max="12802" width="7.1640625" style="52" customWidth="1"/>
    <col min="12803" max="13056" width="8.1640625" style="52"/>
    <col min="13057" max="13057" width="6.6640625" style="52" customWidth="1"/>
    <col min="13058" max="13058" width="7.1640625" style="52" customWidth="1"/>
    <col min="13059" max="13312" width="8.1640625" style="52"/>
    <col min="13313" max="13313" width="6.6640625" style="52" customWidth="1"/>
    <col min="13314" max="13314" width="7.1640625" style="52" customWidth="1"/>
    <col min="13315" max="13568" width="8.1640625" style="52"/>
    <col min="13569" max="13569" width="6.6640625" style="52" customWidth="1"/>
    <col min="13570" max="13570" width="7.1640625" style="52" customWidth="1"/>
    <col min="13571" max="13824" width="8.1640625" style="52"/>
    <col min="13825" max="13825" width="6.6640625" style="52" customWidth="1"/>
    <col min="13826" max="13826" width="7.1640625" style="52" customWidth="1"/>
    <col min="13827" max="14080" width="8.1640625" style="52"/>
    <col min="14081" max="14081" width="6.6640625" style="52" customWidth="1"/>
    <col min="14082" max="14082" width="7.1640625" style="52" customWidth="1"/>
    <col min="14083" max="14336" width="8.1640625" style="52"/>
    <col min="14337" max="14337" width="6.6640625" style="52" customWidth="1"/>
    <col min="14338" max="14338" width="7.1640625" style="52" customWidth="1"/>
    <col min="14339" max="14592" width="8.1640625" style="52"/>
    <col min="14593" max="14593" width="6.6640625" style="52" customWidth="1"/>
    <col min="14594" max="14594" width="7.1640625" style="52" customWidth="1"/>
    <col min="14595" max="14848" width="8.1640625" style="52"/>
    <col min="14849" max="14849" width="6.6640625" style="52" customWidth="1"/>
    <col min="14850" max="14850" width="7.1640625" style="52" customWidth="1"/>
    <col min="14851" max="15104" width="8.1640625" style="52"/>
    <col min="15105" max="15105" width="6.6640625" style="52" customWidth="1"/>
    <col min="15106" max="15106" width="7.1640625" style="52" customWidth="1"/>
    <col min="15107" max="15360" width="8.1640625" style="52"/>
    <col min="15361" max="15361" width="6.6640625" style="52" customWidth="1"/>
    <col min="15362" max="15362" width="7.1640625" style="52" customWidth="1"/>
    <col min="15363" max="15616" width="8.1640625" style="52"/>
    <col min="15617" max="15617" width="6.6640625" style="52" customWidth="1"/>
    <col min="15618" max="15618" width="7.1640625" style="52" customWidth="1"/>
    <col min="15619" max="15872" width="8.1640625" style="52"/>
    <col min="15873" max="15873" width="6.6640625" style="52" customWidth="1"/>
    <col min="15874" max="15874" width="7.1640625" style="52" customWidth="1"/>
    <col min="15875" max="16128" width="8.1640625" style="52"/>
    <col min="16129" max="16129" width="6.6640625" style="52" customWidth="1"/>
    <col min="16130" max="16130" width="7.1640625" style="52" customWidth="1"/>
    <col min="16131" max="16384" width="8.1640625" style="52"/>
  </cols>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F950-3AFC-4288-912A-27E05220E622}">
  <dimension ref="A1:J29"/>
  <sheetViews>
    <sheetView zoomScale="145" zoomScaleSheetLayoutView="100" workbookViewId="0">
      <selection activeCell="A12" sqref="A12:J19"/>
    </sheetView>
  </sheetViews>
  <sheetFormatPr baseColWidth="10" defaultColWidth="8.1640625" defaultRowHeight="14"/>
  <cols>
    <col min="1" max="16384" width="8.1640625" style="52"/>
  </cols>
  <sheetData>
    <row r="1" spans="1:10">
      <c r="A1" s="52" t="s">
        <v>25</v>
      </c>
    </row>
    <row r="2" spans="1:10">
      <c r="A2" s="93" t="s">
        <v>71</v>
      </c>
      <c r="B2" s="94"/>
      <c r="C2" s="94"/>
      <c r="D2" s="94"/>
      <c r="E2" s="94"/>
      <c r="F2" s="94"/>
      <c r="G2" s="94"/>
      <c r="H2" s="94"/>
      <c r="I2" s="94"/>
      <c r="J2" s="94"/>
    </row>
    <row r="3" spans="1:10">
      <c r="A3" s="94"/>
      <c r="B3" s="94"/>
      <c r="C3" s="94"/>
      <c r="D3" s="94"/>
      <c r="E3" s="94"/>
      <c r="F3" s="94"/>
      <c r="G3" s="94"/>
      <c r="H3" s="94"/>
      <c r="I3" s="94"/>
      <c r="J3" s="94"/>
    </row>
    <row r="4" spans="1:10">
      <c r="A4" s="94"/>
      <c r="B4" s="94"/>
      <c r="C4" s="94"/>
      <c r="D4" s="94"/>
      <c r="E4" s="94"/>
      <c r="F4" s="94"/>
      <c r="G4" s="94"/>
      <c r="H4" s="94"/>
      <c r="I4" s="94"/>
      <c r="J4" s="94"/>
    </row>
    <row r="5" spans="1:10">
      <c r="A5" s="94"/>
      <c r="B5" s="94"/>
      <c r="C5" s="94"/>
      <c r="D5" s="94"/>
      <c r="E5" s="94"/>
      <c r="F5" s="94"/>
      <c r="G5" s="94"/>
      <c r="H5" s="94"/>
      <c r="I5" s="94"/>
      <c r="J5" s="94"/>
    </row>
    <row r="6" spans="1:10">
      <c r="A6" s="94"/>
      <c r="B6" s="94"/>
      <c r="C6" s="94"/>
      <c r="D6" s="94"/>
      <c r="E6" s="94"/>
      <c r="F6" s="94"/>
      <c r="G6" s="94"/>
      <c r="H6" s="94"/>
      <c r="I6" s="94"/>
      <c r="J6" s="94"/>
    </row>
    <row r="7" spans="1:10">
      <c r="A7" s="94"/>
      <c r="B7" s="94"/>
      <c r="C7" s="94"/>
      <c r="D7" s="94"/>
      <c r="E7" s="94"/>
      <c r="F7" s="94"/>
      <c r="G7" s="94"/>
      <c r="H7" s="94"/>
      <c r="I7" s="94"/>
      <c r="J7" s="94"/>
    </row>
    <row r="8" spans="1:10">
      <c r="A8" s="94"/>
      <c r="B8" s="94"/>
      <c r="C8" s="94"/>
      <c r="D8" s="94"/>
      <c r="E8" s="94"/>
      <c r="F8" s="94"/>
      <c r="G8" s="94"/>
      <c r="H8" s="94"/>
      <c r="I8" s="94"/>
      <c r="J8" s="94"/>
    </row>
    <row r="9" spans="1:10">
      <c r="A9" s="94"/>
      <c r="B9" s="94"/>
      <c r="C9" s="94"/>
      <c r="D9" s="94"/>
      <c r="E9" s="94"/>
      <c r="F9" s="94"/>
      <c r="G9" s="94"/>
      <c r="H9" s="94"/>
      <c r="I9" s="94"/>
      <c r="J9" s="94"/>
    </row>
    <row r="11" spans="1:10">
      <c r="A11" s="52" t="s">
        <v>26</v>
      </c>
    </row>
    <row r="12" spans="1:10">
      <c r="A12" s="95" t="s">
        <v>74</v>
      </c>
      <c r="B12" s="96"/>
      <c r="C12" s="96"/>
      <c r="D12" s="96"/>
      <c r="E12" s="96"/>
      <c r="F12" s="96"/>
      <c r="G12" s="96"/>
      <c r="H12" s="96"/>
      <c r="I12" s="96"/>
      <c r="J12" s="96"/>
    </row>
    <row r="13" spans="1:10">
      <c r="A13" s="96"/>
      <c r="B13" s="96"/>
      <c r="C13" s="96"/>
      <c r="D13" s="96"/>
      <c r="E13" s="96"/>
      <c r="F13" s="96"/>
      <c r="G13" s="96"/>
      <c r="H13" s="96"/>
      <c r="I13" s="96"/>
      <c r="J13" s="96"/>
    </row>
    <row r="14" spans="1:10">
      <c r="A14" s="96"/>
      <c r="B14" s="96"/>
      <c r="C14" s="96"/>
      <c r="D14" s="96"/>
      <c r="E14" s="96"/>
      <c r="F14" s="96"/>
      <c r="G14" s="96"/>
      <c r="H14" s="96"/>
      <c r="I14" s="96"/>
      <c r="J14" s="96"/>
    </row>
    <row r="15" spans="1:10">
      <c r="A15" s="96"/>
      <c r="B15" s="96"/>
      <c r="C15" s="96"/>
      <c r="D15" s="96"/>
      <c r="E15" s="96"/>
      <c r="F15" s="96"/>
      <c r="G15" s="96"/>
      <c r="H15" s="96"/>
      <c r="I15" s="96"/>
      <c r="J15" s="96"/>
    </row>
    <row r="16" spans="1:10">
      <c r="A16" s="96"/>
      <c r="B16" s="96"/>
      <c r="C16" s="96"/>
      <c r="D16" s="96"/>
      <c r="E16" s="96"/>
      <c r="F16" s="96"/>
      <c r="G16" s="96"/>
      <c r="H16" s="96"/>
      <c r="I16" s="96"/>
      <c r="J16" s="96"/>
    </row>
    <row r="17" spans="1:10">
      <c r="A17" s="96"/>
      <c r="B17" s="96"/>
      <c r="C17" s="96"/>
      <c r="D17" s="96"/>
      <c r="E17" s="96"/>
      <c r="F17" s="96"/>
      <c r="G17" s="96"/>
      <c r="H17" s="96"/>
      <c r="I17" s="96"/>
      <c r="J17" s="96"/>
    </row>
    <row r="18" spans="1:10">
      <c r="A18" s="96"/>
      <c r="B18" s="96"/>
      <c r="C18" s="96"/>
      <c r="D18" s="96"/>
      <c r="E18" s="96"/>
      <c r="F18" s="96"/>
      <c r="G18" s="96"/>
      <c r="H18" s="96"/>
      <c r="I18" s="96"/>
      <c r="J18" s="96"/>
    </row>
    <row r="19" spans="1:10">
      <c r="A19" s="96"/>
      <c r="B19" s="96"/>
      <c r="C19" s="96"/>
      <c r="D19" s="96"/>
      <c r="E19" s="96"/>
      <c r="F19" s="96"/>
      <c r="G19" s="96"/>
      <c r="H19" s="96"/>
      <c r="I19" s="96"/>
      <c r="J19" s="96"/>
    </row>
    <row r="21" spans="1:10">
      <c r="A21" s="52" t="s">
        <v>27</v>
      </c>
    </row>
    <row r="22" spans="1:10">
      <c r="A22" s="95" t="s">
        <v>70</v>
      </c>
      <c r="B22" s="95"/>
      <c r="C22" s="95"/>
      <c r="D22" s="95"/>
      <c r="E22" s="95"/>
      <c r="F22" s="95"/>
      <c r="G22" s="95"/>
      <c r="H22" s="95"/>
      <c r="I22" s="95"/>
      <c r="J22" s="95"/>
    </row>
    <row r="23" spans="1:10">
      <c r="A23" s="95"/>
      <c r="B23" s="95"/>
      <c r="C23" s="95"/>
      <c r="D23" s="95"/>
      <c r="E23" s="95"/>
      <c r="F23" s="95"/>
      <c r="G23" s="95"/>
      <c r="H23" s="95"/>
      <c r="I23" s="95"/>
      <c r="J23" s="95"/>
    </row>
    <row r="24" spans="1:10">
      <c r="A24" s="95"/>
      <c r="B24" s="95"/>
      <c r="C24" s="95"/>
      <c r="D24" s="95"/>
      <c r="E24" s="95"/>
      <c r="F24" s="95"/>
      <c r="G24" s="95"/>
      <c r="H24" s="95"/>
      <c r="I24" s="95"/>
      <c r="J24" s="95"/>
    </row>
    <row r="25" spans="1:10">
      <c r="A25" s="95"/>
      <c r="B25" s="95"/>
      <c r="C25" s="95"/>
      <c r="D25" s="95"/>
      <c r="E25" s="95"/>
      <c r="F25" s="95"/>
      <c r="G25" s="95"/>
      <c r="H25" s="95"/>
      <c r="I25" s="95"/>
      <c r="J25" s="95"/>
    </row>
    <row r="26" spans="1:10">
      <c r="A26" s="95"/>
      <c r="B26" s="95"/>
      <c r="C26" s="95"/>
      <c r="D26" s="95"/>
      <c r="E26" s="95"/>
      <c r="F26" s="95"/>
      <c r="G26" s="95"/>
      <c r="H26" s="95"/>
      <c r="I26" s="95"/>
      <c r="J26" s="95"/>
    </row>
    <row r="27" spans="1:10">
      <c r="A27" s="95"/>
      <c r="B27" s="95"/>
      <c r="C27" s="95"/>
      <c r="D27" s="95"/>
      <c r="E27" s="95"/>
      <c r="F27" s="95"/>
      <c r="G27" s="95"/>
      <c r="H27" s="95"/>
      <c r="I27" s="95"/>
      <c r="J27" s="95"/>
    </row>
    <row r="28" spans="1:10">
      <c r="A28" s="95"/>
      <c r="B28" s="95"/>
      <c r="C28" s="95"/>
      <c r="D28" s="95"/>
      <c r="E28" s="95"/>
      <c r="F28" s="95"/>
      <c r="G28" s="95"/>
      <c r="H28" s="95"/>
      <c r="I28" s="95"/>
      <c r="J28" s="95"/>
    </row>
    <row r="29" spans="1:10">
      <c r="A29" s="95"/>
      <c r="B29" s="95"/>
      <c r="C29" s="95"/>
      <c r="D29" s="95"/>
      <c r="E29" s="95"/>
      <c r="F29" s="95"/>
      <c r="G29" s="95"/>
      <c r="H29" s="95"/>
      <c r="I29" s="95"/>
      <c r="J29" s="95"/>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zoomScale="80" zoomScaleNormal="80" workbookViewId="0">
      <selection activeCell="H16" sqref="H16"/>
    </sheetView>
  </sheetViews>
  <sheetFormatPr baseColWidth="10" defaultColWidth="8.83203125" defaultRowHeight="18"/>
  <cols>
    <col min="1" max="1" width="14" customWidth="1"/>
    <col min="2" max="2" width="13.1640625" customWidth="1"/>
    <col min="4" max="4" width="14.6640625" customWidth="1"/>
    <col min="6" max="6" width="14.1640625" customWidth="1"/>
    <col min="8" max="8" width="15.6640625" customWidth="1"/>
  </cols>
  <sheetData>
    <row r="1" spans="1:8">
      <c r="A1" s="30" t="s">
        <v>13</v>
      </c>
      <c r="B1" s="31"/>
      <c r="C1" s="32"/>
      <c r="D1" s="33"/>
      <c r="E1" s="32"/>
      <c r="F1" s="33"/>
      <c r="G1" s="32"/>
      <c r="H1" s="33"/>
    </row>
    <row r="2" spans="1:8">
      <c r="A2" s="34"/>
      <c r="B2" s="32"/>
      <c r="C2" s="32"/>
      <c r="D2" s="33"/>
      <c r="E2" s="32"/>
      <c r="F2" s="33"/>
      <c r="G2" s="32"/>
      <c r="H2" s="33"/>
    </row>
    <row r="3" spans="1:8">
      <c r="A3" s="35" t="s">
        <v>14</v>
      </c>
      <c r="B3" s="35" t="s">
        <v>15</v>
      </c>
      <c r="C3" s="35" t="s">
        <v>16</v>
      </c>
      <c r="D3" s="36" t="s">
        <v>17</v>
      </c>
      <c r="E3" s="35" t="s">
        <v>18</v>
      </c>
      <c r="F3" s="36" t="s">
        <v>17</v>
      </c>
      <c r="G3" s="35" t="s">
        <v>19</v>
      </c>
      <c r="H3" s="36" t="s">
        <v>17</v>
      </c>
    </row>
    <row r="4" spans="1:8">
      <c r="A4" s="37" t="s">
        <v>20</v>
      </c>
      <c r="B4" s="37" t="s">
        <v>72</v>
      </c>
      <c r="C4" s="37"/>
      <c r="D4" s="38"/>
      <c r="E4" s="37" t="s">
        <v>73</v>
      </c>
      <c r="F4" s="38"/>
      <c r="G4" s="37"/>
      <c r="H4" s="38"/>
    </row>
    <row r="5" spans="1:8">
      <c r="A5" s="37" t="s">
        <v>20</v>
      </c>
      <c r="B5" s="37"/>
      <c r="C5" s="37"/>
      <c r="D5" s="38"/>
      <c r="E5" s="37"/>
      <c r="F5" s="39"/>
      <c r="G5" s="37"/>
      <c r="H5" s="39"/>
    </row>
    <row r="6" spans="1:8">
      <c r="A6" s="37" t="s">
        <v>20</v>
      </c>
      <c r="B6" s="37"/>
      <c r="C6" s="37"/>
      <c r="D6" s="39"/>
      <c r="E6" s="37"/>
      <c r="F6" s="39"/>
      <c r="G6" s="37"/>
      <c r="H6" s="39"/>
    </row>
    <row r="7" spans="1:8">
      <c r="A7" s="37" t="s">
        <v>20</v>
      </c>
      <c r="B7" s="37"/>
      <c r="C7" s="37"/>
      <c r="D7" s="39"/>
      <c r="E7" s="37"/>
      <c r="F7" s="39"/>
      <c r="G7" s="37"/>
      <c r="H7" s="39"/>
    </row>
    <row r="8" spans="1:8">
      <c r="A8" s="37" t="s">
        <v>20</v>
      </c>
      <c r="B8" s="37"/>
      <c r="C8" s="37"/>
      <c r="D8" s="39"/>
      <c r="E8" s="37"/>
      <c r="F8" s="39"/>
      <c r="G8" s="37"/>
      <c r="H8" s="39"/>
    </row>
    <row r="9" spans="1:8">
      <c r="A9" s="37" t="s">
        <v>20</v>
      </c>
      <c r="B9" s="37"/>
      <c r="C9" s="37"/>
      <c r="D9" s="39"/>
      <c r="E9" s="37"/>
      <c r="F9" s="39"/>
      <c r="G9" s="37"/>
      <c r="H9" s="39"/>
    </row>
    <row r="10" spans="1:8">
      <c r="A10" s="37" t="s">
        <v>20</v>
      </c>
      <c r="B10" s="37"/>
      <c r="C10" s="37"/>
      <c r="D10" s="39"/>
      <c r="E10" s="37"/>
      <c r="F10" s="39"/>
      <c r="G10" s="37"/>
      <c r="H10" s="39"/>
    </row>
    <row r="11" spans="1:8">
      <c r="A11" s="37" t="s">
        <v>20</v>
      </c>
      <c r="B11" s="37"/>
      <c r="C11" s="37"/>
      <c r="D11" s="39"/>
      <c r="E11" s="37"/>
      <c r="F11" s="39"/>
      <c r="G11" s="37"/>
      <c r="H11" s="39"/>
    </row>
    <row r="12" spans="1:8">
      <c r="A12" s="34"/>
      <c r="B12" s="32"/>
      <c r="C12" s="32"/>
      <c r="D12" s="33"/>
      <c r="E12" s="32"/>
      <c r="F12" s="33"/>
      <c r="G12" s="32"/>
      <c r="H12" s="33"/>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4</vt:i4>
      </vt:variant>
    </vt:vector>
  </HeadingPairs>
  <TitlesOfParts>
    <vt:vector size="4" baseType="lpstr">
      <vt:lpstr>検証シート</vt:lpstr>
      <vt:lpstr>画像</vt:lpstr>
      <vt:lpstr>気づき</vt:lpstr>
      <vt:lpstr>検証終了通貨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emi99q@ybb.ne.jp</cp:lastModifiedBy>
  <dcterms:created xsi:type="dcterms:W3CDTF">2020-09-18T03:10:57Z</dcterms:created>
  <dcterms:modified xsi:type="dcterms:W3CDTF">2022-10-11T11:58:54Z</dcterms:modified>
</cp:coreProperties>
</file>