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書き出しの概要" sheetId="1" r:id="rId4"/>
    <sheet name="ルール＆合計" sheetId="2" r:id="rId5"/>
    <sheet name="2022年10月" sheetId="3" r:id="rId6"/>
    <sheet name="2022年11月" sheetId="4" r:id="rId7"/>
    <sheet name="画像" sheetId="5" r:id="rId8"/>
    <sheet name="気づき" sheetId="6" r:id="rId9"/>
    <sheet name="気づき-2" sheetId="7" r:id="rId10"/>
  </sheets>
</workbook>
</file>

<file path=xl/sharedStrings.xml><?xml version="1.0" encoding="utf-8"?>
<sst xmlns="http://schemas.openxmlformats.org/spreadsheetml/2006/main" uniqueCount="130">
  <si>
    <t>この書類はNumbersから書き出されました。各表は  Excelワークシート に変換されました。各Numbersシート上のその他すべてのオブジェクトはそれぞれ別個のワークシートに配置されました。Excelでは数式の計算結果が異なる可能性があるので注意してください。</t>
  </si>
  <si>
    <t>Numbersシート名</t>
  </si>
  <si>
    <t>Numbers表名</t>
  </si>
  <si>
    <t>Excelワークシート名</t>
  </si>
  <si>
    <t>書き出しの概要</t>
  </si>
  <si>
    <t>表1</t>
  </si>
  <si>
    <t>ルール＆合計</t>
  </si>
  <si>
    <r>
      <rPr>
        <u val="single"/>
        <sz val="12"/>
        <color indexed="11"/>
        <rFont val="ＭＳ Ｐゴシック"/>
      </rPr>
      <t>ルール＆合計</t>
    </r>
  </si>
  <si>
    <t>2022年10月</t>
  </si>
  <si>
    <r>
      <rPr>
        <u val="single"/>
        <sz val="12"/>
        <color indexed="11"/>
        <rFont val="ＭＳ Ｐゴシック"/>
      </rPr>
      <t>2022年10月</t>
    </r>
  </si>
  <si>
    <t>2022年11月</t>
  </si>
  <si>
    <r>
      <rPr>
        <u val="single"/>
        <sz val="12"/>
        <color indexed="11"/>
        <rFont val="ＭＳ Ｐゴシック"/>
      </rPr>
      <t>2022年11月</t>
    </r>
  </si>
  <si>
    <t>画像</t>
  </si>
  <si>
    <r>
      <rPr>
        <u val="single"/>
        <sz val="12"/>
        <color indexed="11"/>
        <rFont val="ＭＳ Ｐゴシック"/>
      </rPr>
      <t>画像</t>
    </r>
  </si>
  <si>
    <t>気づき</t>
  </si>
  <si>
    <r>
      <rPr>
        <u val="single"/>
        <sz val="12"/>
        <color indexed="11"/>
        <rFont val="ＭＳ Ｐゴシック"/>
      </rPr>
      <t>気づき</t>
    </r>
  </si>
  <si>
    <t>気づき-2</t>
  </si>
  <si>
    <r>
      <rPr>
        <u val="single"/>
        <sz val="12"/>
        <color indexed="11"/>
        <rFont val="ＭＳ Ｐゴシック"/>
      </rPr>
      <t>気づき-2</t>
    </r>
  </si>
  <si>
    <t>※入力</t>
  </si>
  <si>
    <t>初期資金</t>
  </si>
  <si>
    <t>スタート日</t>
  </si>
  <si>
    <t>現在資金</t>
  </si>
  <si>
    <t>損切り</t>
  </si>
  <si>
    <t>資金増減</t>
  </si>
  <si>
    <t>トータル集計</t>
  </si>
  <si>
    <t>集計</t>
  </si>
  <si>
    <t>利益合計</t>
  </si>
  <si>
    <t>損失合計</t>
  </si>
  <si>
    <t>損益</t>
  </si>
  <si>
    <t>利益トレード
回数</t>
  </si>
  <si>
    <t>損失トレード
回数</t>
  </si>
  <si>
    <t>総トレード
回数</t>
  </si>
  <si>
    <t>勝率</t>
  </si>
  <si>
    <t>平均利益</t>
  </si>
  <si>
    <t>平均損失</t>
  </si>
  <si>
    <t>平均利益
/平均損失</t>
  </si>
  <si>
    <t>総利益
/総損失(PF)</t>
  </si>
  <si>
    <t>2023年　　合計</t>
  </si>
  <si>
    <t>※リスクリワードレシオ</t>
  </si>
  <si>
    <t>※プロフィットファクター</t>
  </si>
  <si>
    <t>通貨ペア</t>
  </si>
  <si>
    <t>売買</t>
  </si>
  <si>
    <t>数量</t>
  </si>
  <si>
    <t>エントリー手法</t>
  </si>
  <si>
    <t>時間足</t>
  </si>
  <si>
    <t>エントリー日時</t>
  </si>
  <si>
    <t>エントリー価格</t>
  </si>
  <si>
    <t>決済時間足</t>
  </si>
  <si>
    <t>決済日時</t>
  </si>
  <si>
    <t>決済価格</t>
  </si>
  <si>
    <t>決済手法</t>
  </si>
  <si>
    <t>結果</t>
  </si>
  <si>
    <t>利益pips</t>
  </si>
  <si>
    <t>損失pips</t>
  </si>
  <si>
    <t>金額　</t>
  </si>
  <si>
    <t>NZD/JPY</t>
  </si>
  <si>
    <t>買い</t>
  </si>
  <si>
    <t>1万通貨</t>
  </si>
  <si>
    <t>PB</t>
  </si>
  <si>
    <t>4H</t>
  </si>
  <si>
    <t>2022.10.31.9:00</t>
  </si>
  <si>
    <t>2022.10.31</t>
  </si>
  <si>
    <t>指値決済</t>
  </si>
  <si>
    <t>勝ち</t>
  </si>
  <si>
    <t>GBP/JPY</t>
  </si>
  <si>
    <t>1D</t>
  </si>
  <si>
    <t>2022.10.31.09:30</t>
  </si>
  <si>
    <t>1DY</t>
  </si>
  <si>
    <t>負け</t>
  </si>
  <si>
    <t>EB</t>
  </si>
  <si>
    <t>売り</t>
  </si>
  <si>
    <t>成行</t>
  </si>
  <si>
    <t>2022.10.31.10:36</t>
  </si>
  <si>
    <t>合計</t>
  </si>
  <si>
    <t>トレード詳細データ</t>
  </si>
  <si>
    <t>通貨ペア別エントリー回数</t>
  </si>
  <si>
    <t>Buy</t>
  </si>
  <si>
    <t>Sell</t>
  </si>
  <si>
    <t>トレード期間</t>
  </si>
  <si>
    <t>買いエントリー回数</t>
  </si>
  <si>
    <t>売りエントリー回数</t>
  </si>
  <si>
    <t>合計トレード回数</t>
  </si>
  <si>
    <t>合計勝ち数</t>
  </si>
  <si>
    <t>合計負け数</t>
  </si>
  <si>
    <t>引き分け</t>
  </si>
  <si>
    <t>保留</t>
  </si>
  <si>
    <t>合計利益</t>
  </si>
  <si>
    <t>合計損失</t>
  </si>
  <si>
    <t>合計損益</t>
  </si>
  <si>
    <t>最大連勝数</t>
  </si>
  <si>
    <t>最大連敗数</t>
  </si>
  <si>
    <t>最大DD(pips)</t>
  </si>
  <si>
    <t>エントリー手法別エントリー回数</t>
  </si>
  <si>
    <t>損益pips</t>
  </si>
  <si>
    <t>リベンジャーズ</t>
  </si>
  <si>
    <t>PAリベンジャーズ</t>
  </si>
  <si>
    <t>TJK</t>
  </si>
  <si>
    <t>HIS +1010</t>
  </si>
  <si>
    <t>RF +1010</t>
  </si>
  <si>
    <t>1H足</t>
  </si>
  <si>
    <t>2022/11.07.14:00</t>
  </si>
  <si>
    <t>1H</t>
  </si>
  <si>
    <t>2022.11.07.18:50</t>
  </si>
  <si>
    <t>①</t>
  </si>
  <si>
    <t>②2022.10.31.GBP/JPY日足</t>
  </si>
  <si>
    <t>③2022.11.07GBP/JPY 1H足</t>
  </si>
  <si>
    <t>③’GBP/JPY 1H足</t>
  </si>
  <si>
    <t>１．今、のあなたの現状を書いてください。</t>
  </si>
  <si>
    <t>（投資歴はどれくらいなのか、現状は勝てているのか負けているか？など）</t>
  </si>
  <si>
    <t>投資歴は断続的に約10年です。負けては取り戻し、勝っては欲を出し負け、足踏み状態です。当初資金35万が29万になってしまったのを</t>
  </si>
  <si>
    <t>10万プラスして、39万を51万までにしましたが。安定して、増やしたいです。</t>
  </si>
  <si>
    <t>初めてのデモトレです。10/30(SUN)にチェックすると4H足でPBが出ていたので、翌日PB高値上でエントリーしました。</t>
  </si>
  <si>
    <t>1.27に決済指値を入れて就寝。翌日チェックすると決済されていました。</t>
  </si>
  <si>
    <t>その後2まで利確取れていたので、強気に指値を入れておけば良かったかなと思いましたが、もっと経験を積んで、確信が持てるような</t>
  </si>
  <si>
    <t>ルールを確立して、とにかく粛々とトレードできるようになりたいです。</t>
  </si>
  <si>
    <t>質問です。笹田さんの分析動画のチャート画面についての質問です。MA10.20黄色・赤の他に、黒と白のラインもMAですか？数値を教えて下さい。</t>
  </si>
  <si>
    <t>気づき：</t>
  </si>
  <si>
    <t>明らかに、見切り発車しました。デモとはいえ、今までのように、日に何回もチェックをしてしまいました。</t>
  </si>
  <si>
    <t>手探り状態だった過去から比べれば、PBとフィボナッチで判断できるようになったことは一歩も二歩も前進でが、もっとテクニカルを</t>
  </si>
  <si>
    <t>増やして、有効活用出来るようにします。</t>
  </si>
  <si>
    <t>画像②GBP/JPY日足　PB、EBが出ていたので、明らかに高値掴みにも関わらず、不覚にもポジション持ってしまいました。</t>
  </si>
  <si>
    <t>1.27値すら見えていないのに、リミット値手前で、冷静に判断し、手仕舞い指値を入れておけば良かった。パニクって損切りと売りと買いで惨敗です。</t>
  </si>
  <si>
    <t>検証してみれば、そのまま売りポジションを持っていれば勝てたのに。</t>
  </si>
  <si>
    <t>すぐに気を取り直して、再度、売りエントリーを探れば良かったです。</t>
  </si>
  <si>
    <t>画像③&amp;③’GBP/JPY1H足　画像②のリベンジ。底値を３回確認し、上昇後の戻りからのピンバー確認2022/11/4(fri)</t>
  </si>
  <si>
    <t>2022/11/07(mon)赤矢印でエントリー。17時以降思いのほか上昇スピードが速く、実線の伸びが長い為、2.0値ちょっと上で指値決済。</t>
  </si>
  <si>
    <t>1H足でのトレードだった為、チャートが気になり、指値決済の変更をこまめにしたりして、頻繁にチェックをしてしまいました。</t>
  </si>
  <si>
    <t>翌日11/08の1H足ではさらに上に伸びていたので、様子見でポジション持っておいても良かったと思いました。</t>
  </si>
  <si>
    <t>デモトレだから、もっと実験的に大きくトライ出来れば良いのに、これまでの実戦の負け癖から抜け切れません。</t>
  </si>
  <si>
    <t>まだマイルールが確立出来ていないからだとおもいます。</t>
  </si>
</sst>
</file>

<file path=xl/styles.xml><?xml version="1.0" encoding="utf-8"?>
<styleSheet xmlns="http://schemas.openxmlformats.org/spreadsheetml/2006/main">
  <numFmts count="12">
    <numFmt numFmtId="0" formatCode="General"/>
    <numFmt numFmtId="59" formatCode="&quot;¥&quot;#,##0;&quot;¥-&quot;#,##0"/>
    <numFmt numFmtId="60" formatCode="yyyy/m/d"/>
    <numFmt numFmtId="61" formatCode="0.0&quot; &quot;;(0.0)"/>
    <numFmt numFmtId="62" formatCode="&quot;¥&quot;#,##0&quot; &quot;;&quot;(¥&quot;#,##0)"/>
    <numFmt numFmtId="63" formatCode="[$¥-411]0"/>
    <numFmt numFmtId="64" formatCode="0&quot; &quot;;(0)"/>
    <numFmt numFmtId="65" formatCode="#,##0&quot; &quot;;&quot;-&quot;#,##0&quot; &quot;"/>
    <numFmt numFmtId="66" formatCode="0.0%"/>
    <numFmt numFmtId="67" formatCode="0.00&quot; &quot;"/>
    <numFmt numFmtId="68" formatCode="yy&quot;年&quot;mmm"/>
    <numFmt numFmtId="69" formatCode="0.00&quot; &quot;;&quot;-&quot;0.00&quot; &quot;"/>
  </numFmts>
  <fonts count="11">
    <font>
      <sz val="11"/>
      <color indexed="8"/>
      <name val="ＭＳ Ｐゴシック"/>
    </font>
    <font>
      <sz val="12"/>
      <color indexed="8"/>
      <name val="ＭＳ Ｐゴシック"/>
    </font>
    <font>
      <sz val="14"/>
      <color indexed="8"/>
      <name val="ＭＳ Ｐゴシック"/>
    </font>
    <font>
      <sz val="12"/>
      <color indexed="8"/>
      <name val="ヒラギノ角ゴ ProN W3"/>
    </font>
    <font>
      <u val="single"/>
      <sz val="12"/>
      <color indexed="11"/>
      <name val="ＭＳ Ｐゴシック"/>
    </font>
    <font>
      <sz val="15"/>
      <color indexed="8"/>
      <name val="Calibri"/>
    </font>
    <font>
      <sz val="12"/>
      <color indexed="8"/>
      <name val="MS PGothic"/>
    </font>
    <font>
      <sz val="9"/>
      <color indexed="8"/>
      <name val="ＭＳ Ｐゴシック"/>
    </font>
    <font>
      <sz val="11"/>
      <color indexed="17"/>
      <name val="ＭＳ Ｐゴシック"/>
    </font>
    <font>
      <sz val="11"/>
      <color indexed="12"/>
      <name val="ＭＳ Ｐゴシック"/>
    </font>
    <font>
      <sz val="11"/>
      <color indexed="16"/>
      <name val="ＭＳ Ｐゴシック"/>
    </font>
  </fonts>
  <fills count="9">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2"/>
        <bgColor auto="1"/>
      </patternFill>
    </fill>
    <fill>
      <patternFill patternType="solid">
        <fgColor indexed="14"/>
        <bgColor auto="1"/>
      </patternFill>
    </fill>
    <fill>
      <patternFill patternType="solid">
        <fgColor indexed="15"/>
        <bgColor auto="1"/>
      </patternFill>
    </fill>
    <fill>
      <patternFill patternType="solid">
        <fgColor indexed="18"/>
        <bgColor auto="1"/>
      </patternFill>
    </fill>
    <fill>
      <patternFill patternType="solid">
        <fgColor indexed="19"/>
        <bgColor auto="1"/>
      </patternFill>
    </fill>
  </fills>
  <borders count="83">
    <border>
      <left/>
      <right/>
      <top/>
      <bottom/>
      <diagonal/>
    </border>
    <border>
      <left style="thin">
        <color indexed="13"/>
      </left>
      <right/>
      <top style="thin">
        <color indexed="13"/>
      </top>
      <bottom/>
      <diagonal/>
    </border>
    <border>
      <left/>
      <right/>
      <top style="thin">
        <color indexed="13"/>
      </top>
      <bottom/>
      <diagonal/>
    </border>
    <border>
      <left/>
      <right style="thin">
        <color indexed="13"/>
      </right>
      <top style="thin">
        <color indexed="13"/>
      </top>
      <bottom/>
      <diagonal/>
    </border>
    <border>
      <left style="thin">
        <color indexed="13"/>
      </left>
      <right/>
      <top/>
      <bottom/>
      <diagonal/>
    </border>
    <border>
      <left/>
      <right/>
      <top/>
      <bottom/>
      <diagonal/>
    </border>
    <border>
      <left/>
      <right style="thin">
        <color indexed="13"/>
      </right>
      <top/>
      <bottom/>
      <diagonal/>
    </border>
    <border>
      <left style="thin">
        <color indexed="13"/>
      </left>
      <right/>
      <top/>
      <bottom style="thin">
        <color indexed="13"/>
      </bottom>
      <diagonal/>
    </border>
    <border>
      <left/>
      <right style="thin">
        <color indexed="13"/>
      </right>
      <top/>
      <bottom style="thin">
        <color indexed="13"/>
      </bottom>
      <diagonal/>
    </border>
    <border>
      <left/>
      <right/>
      <top/>
      <bottom style="thin">
        <color indexed="13"/>
      </bottom>
      <diagonal/>
    </border>
    <border>
      <left style="thin">
        <color indexed="13"/>
      </left>
      <right style="thin">
        <color indexed="8"/>
      </right>
      <top style="thin">
        <color indexed="13"/>
      </top>
      <bottom style="medium">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13"/>
      </top>
      <bottom style="medium">
        <color indexed="8"/>
      </bottom>
      <diagonal/>
    </border>
    <border>
      <left style="thin">
        <color indexed="8"/>
      </left>
      <right/>
      <top style="thin">
        <color indexed="13"/>
      </top>
      <bottom style="medium">
        <color indexed="8"/>
      </bottom>
      <diagonal/>
    </border>
    <border>
      <left/>
      <right style="thin">
        <color indexed="8"/>
      </right>
      <top style="thin">
        <color indexed="13"/>
      </top>
      <bottom style="medium">
        <color indexed="8"/>
      </bottom>
      <diagonal/>
    </border>
    <border>
      <left style="thin">
        <color indexed="8"/>
      </left>
      <right style="thin">
        <color indexed="13"/>
      </right>
      <top style="thin">
        <color indexed="13"/>
      </top>
      <bottom style="thin">
        <color indexed="13"/>
      </bottom>
      <diagonal/>
    </border>
    <border>
      <left style="thin">
        <color indexed="13"/>
      </left>
      <right style="thin">
        <color indexed="13"/>
      </right>
      <top style="thin">
        <color indexed="13"/>
      </top>
      <bottom style="thin">
        <color indexed="13"/>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8"/>
      </left>
      <right style="thin">
        <color indexed="13"/>
      </right>
      <top style="thin">
        <color indexed="13"/>
      </top>
      <bottom style="medium">
        <color indexed="8"/>
      </bottom>
      <diagonal/>
    </border>
    <border>
      <left style="thin">
        <color indexed="13"/>
      </left>
      <right style="thin">
        <color indexed="13"/>
      </right>
      <top style="thin">
        <color indexed="13"/>
      </top>
      <bottom style="medium">
        <color indexed="8"/>
      </bottom>
      <diagonal/>
    </border>
    <border>
      <left style="thin">
        <color indexed="13"/>
      </left>
      <right style="thin">
        <color indexed="13"/>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13"/>
      </right>
      <top style="thin">
        <color indexed="13"/>
      </top>
      <bottom/>
      <diagonal/>
    </border>
    <border>
      <left style="thin">
        <color indexed="13"/>
      </left>
      <right style="thin">
        <color indexed="13"/>
      </right>
      <top style="thin">
        <color indexed="13"/>
      </top>
      <bottom/>
      <diagonal/>
    </border>
    <border>
      <left style="thin">
        <color indexed="13"/>
      </left>
      <right/>
      <top style="medium">
        <color indexed="8"/>
      </top>
      <bottom/>
      <diagonal/>
    </border>
    <border>
      <left/>
      <right/>
      <top style="medium">
        <color indexed="8"/>
      </top>
      <bottom/>
      <diagonal/>
    </border>
    <border>
      <left/>
      <right style="thin">
        <color indexed="8"/>
      </right>
      <top style="medium">
        <color indexed="8"/>
      </top>
      <bottom/>
      <diagonal/>
    </border>
    <border>
      <left style="thin">
        <color indexed="8"/>
      </left>
      <right style="thin">
        <color indexed="8"/>
      </right>
      <top style="medium">
        <color indexed="8"/>
      </top>
      <bottom style="thin">
        <color indexed="8"/>
      </bottom>
      <diagonal/>
    </border>
    <border>
      <left style="thin">
        <color indexed="8"/>
      </left>
      <right/>
      <top style="medium">
        <color indexed="8"/>
      </top>
      <bottom/>
      <diagonal/>
    </border>
    <border>
      <left style="thin">
        <color indexed="13"/>
      </left>
      <right/>
      <top/>
      <bottom style="thin">
        <color indexed="8"/>
      </bottom>
      <diagonal/>
    </border>
    <border>
      <left/>
      <right/>
      <top/>
      <bottom style="thin">
        <color indexed="8"/>
      </bottom>
      <diagonal/>
    </border>
    <border>
      <left/>
      <right style="thin">
        <color indexed="13"/>
      </right>
      <top/>
      <bottom style="thin">
        <color indexed="8"/>
      </bottom>
      <diagonal/>
    </border>
    <border>
      <left style="thin">
        <color indexed="13"/>
      </left>
      <right style="thin">
        <color indexed="13"/>
      </right>
      <top/>
      <bottom style="thin">
        <color indexed="8"/>
      </bottom>
      <diagonal/>
    </border>
    <border>
      <left style="thin">
        <color indexed="13"/>
      </left>
      <right style="thin">
        <color indexed="8"/>
      </right>
      <top style="thin">
        <color indexed="8"/>
      </top>
      <bottom style="medium">
        <color indexed="8"/>
      </bottom>
      <diagonal/>
    </border>
    <border>
      <left style="thin">
        <color indexed="8"/>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dotted">
        <color indexed="8"/>
      </right>
      <top style="medium">
        <color indexed="8"/>
      </top>
      <bottom style="thin">
        <color indexed="8"/>
      </bottom>
      <diagonal/>
    </border>
    <border>
      <left style="dotted">
        <color indexed="8"/>
      </left>
      <right style="dotted">
        <color indexed="8"/>
      </right>
      <top style="medium">
        <color indexed="8"/>
      </top>
      <bottom style="thin">
        <color indexed="8"/>
      </bottom>
      <diagonal/>
    </border>
    <border>
      <left style="dotted">
        <color indexed="8"/>
      </left>
      <right style="medium">
        <color indexed="8"/>
      </right>
      <top style="medium">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dashed">
        <color indexed="8"/>
      </right>
      <top style="thin">
        <color indexed="8"/>
      </top>
      <bottom style="thin">
        <color indexed="8"/>
      </bottom>
      <diagonal/>
    </border>
    <border>
      <left style="dashed">
        <color indexed="8"/>
      </left>
      <right style="dashed">
        <color indexed="8"/>
      </right>
      <top style="thin">
        <color indexed="8"/>
      </top>
      <bottom style="thin">
        <color indexed="8"/>
      </bottom>
      <diagonal/>
    </border>
    <border>
      <left style="dashed">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17"/>
      </bottom>
      <diagonal/>
    </border>
    <border>
      <left style="thin">
        <color indexed="8"/>
      </left>
      <right style="dashed">
        <color indexed="8"/>
      </right>
      <top style="thin">
        <color indexed="8"/>
      </top>
      <bottom style="thin">
        <color indexed="17"/>
      </bottom>
      <diagonal/>
    </border>
    <border>
      <left style="dashed">
        <color indexed="8"/>
      </left>
      <right style="dashed">
        <color indexed="8"/>
      </right>
      <top style="thin">
        <color indexed="8"/>
      </top>
      <bottom style="thin">
        <color indexed="17"/>
      </bottom>
      <diagonal/>
    </border>
    <border>
      <left style="dashed">
        <color indexed="8"/>
      </left>
      <right style="thin">
        <color indexed="8"/>
      </right>
      <top style="thin">
        <color indexed="8"/>
      </top>
      <bottom style="thin">
        <color indexed="17"/>
      </bottom>
      <diagonal/>
    </border>
    <border>
      <left style="thin">
        <color indexed="8"/>
      </left>
      <right style="thin">
        <color indexed="8"/>
      </right>
      <top style="thin">
        <color indexed="17"/>
      </top>
      <bottom style="thin">
        <color indexed="8"/>
      </bottom>
      <diagonal/>
    </border>
    <border>
      <left style="thin">
        <color indexed="8"/>
      </left>
      <right style="dashed">
        <color indexed="8"/>
      </right>
      <top style="thin">
        <color indexed="17"/>
      </top>
      <bottom style="thin">
        <color indexed="8"/>
      </bottom>
      <diagonal/>
    </border>
    <border>
      <left style="dashed">
        <color indexed="8"/>
      </left>
      <right style="dashed">
        <color indexed="8"/>
      </right>
      <top style="thin">
        <color indexed="17"/>
      </top>
      <bottom style="thin">
        <color indexed="8"/>
      </bottom>
      <diagonal/>
    </border>
    <border>
      <left style="dashed">
        <color indexed="8"/>
      </left>
      <right style="thin">
        <color indexed="8"/>
      </right>
      <top style="thin">
        <color indexed="17"/>
      </top>
      <bottom style="thin">
        <color indexed="8"/>
      </bottom>
      <diagonal/>
    </border>
    <border>
      <left style="thin">
        <color indexed="13"/>
      </left>
      <right style="thin">
        <color indexed="13"/>
      </right>
      <top style="thin">
        <color indexed="8"/>
      </top>
      <bottom style="thin">
        <color indexed="13"/>
      </bottom>
      <diagonal/>
    </border>
    <border>
      <left style="thin">
        <color indexed="13"/>
      </left>
      <right style="thin">
        <color indexed="8"/>
      </right>
      <top style="thin">
        <color indexed="8"/>
      </top>
      <bottom style="thin">
        <color indexed="13"/>
      </bottom>
      <diagonal/>
    </border>
    <border>
      <left style="medium">
        <color indexed="8"/>
      </left>
      <right style="medium">
        <color indexed="8"/>
      </right>
      <top style="medium">
        <color indexed="8"/>
      </top>
      <bottom style="medium">
        <color indexed="8"/>
      </bottom>
      <diagonal/>
    </border>
    <border>
      <left style="thin">
        <color indexed="13"/>
      </left>
      <right style="thin">
        <color indexed="13"/>
      </right>
      <top style="medium">
        <color indexed="8"/>
      </top>
      <bottom style="thin">
        <color indexed="13"/>
      </bottom>
      <diagonal/>
    </border>
    <border>
      <left style="thin">
        <color indexed="13"/>
      </left>
      <right style="thin">
        <color indexed="13"/>
      </right>
      <top style="thin">
        <color indexed="13"/>
      </top>
      <bottom style="thin">
        <color indexed="8"/>
      </bottom>
      <diagonal/>
    </border>
    <border>
      <left style="thin">
        <color indexed="13"/>
      </left>
      <right style="medium">
        <color indexed="8"/>
      </right>
      <top style="thin">
        <color indexed="13"/>
      </top>
      <bottom style="thin">
        <color indexed="13"/>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thin">
        <color indexed="13"/>
      </top>
      <bottom style="thin">
        <color indexed="13"/>
      </bottom>
      <diagonal/>
    </border>
    <border>
      <left style="medium">
        <color indexed="8"/>
      </left>
      <right style="thin">
        <color indexed="13"/>
      </right>
      <top style="thin">
        <color indexed="13"/>
      </top>
      <bottom style="thin">
        <color indexed="13"/>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17"/>
      </bottom>
      <diagonal/>
    </border>
    <border>
      <left style="thin">
        <color indexed="13"/>
      </left>
      <right style="thin">
        <color indexed="8"/>
      </right>
      <top style="thin">
        <color indexed="13"/>
      </top>
      <bottom style="thin">
        <color indexed="13"/>
      </bottom>
      <diagonal/>
    </border>
    <border>
      <left style="thin">
        <color indexed="8"/>
      </left>
      <right style="medium">
        <color indexed="17"/>
      </right>
      <top style="thin">
        <color indexed="8"/>
      </top>
      <bottom style="thin">
        <color indexed="8"/>
      </bottom>
      <diagonal/>
    </border>
    <border>
      <left style="medium">
        <color indexed="17"/>
      </left>
      <right style="medium">
        <color indexed="17"/>
      </right>
      <top style="medium">
        <color indexed="17"/>
      </top>
      <bottom style="medium">
        <color indexed="17"/>
      </bottom>
      <diagonal/>
    </border>
    <border>
      <left style="medium">
        <color indexed="17"/>
      </left>
      <right style="thin">
        <color indexed="13"/>
      </right>
      <top style="thin">
        <color indexed="13"/>
      </top>
      <bottom style="thin">
        <color indexed="13"/>
      </bottom>
      <diagonal/>
    </border>
    <border>
      <left style="medium">
        <color indexed="8"/>
      </left>
      <right style="thin">
        <color indexed="13"/>
      </right>
      <top style="thin">
        <color indexed="8"/>
      </top>
      <bottom style="thin">
        <color indexed="13"/>
      </bottom>
      <diagonal/>
    </border>
    <border>
      <left style="medium">
        <color indexed="8"/>
      </left>
      <right style="thin">
        <color indexed="13"/>
      </right>
      <top style="thin">
        <color indexed="13"/>
      </top>
      <bottom style="thin">
        <color indexed="8"/>
      </bottom>
      <diagonal/>
    </border>
    <border>
      <left style="thin">
        <color indexed="13"/>
      </left>
      <right style="thin">
        <color indexed="13"/>
      </right>
      <top style="thin">
        <color indexed="8"/>
      </top>
      <bottom style="thin">
        <color indexed="8"/>
      </bottom>
      <diagonal/>
    </border>
  </borders>
  <cellStyleXfs count="1">
    <xf numFmtId="0" fontId="0" applyNumberFormat="0" applyFont="1" applyFill="0" applyBorder="0" applyAlignment="1" applyProtection="0">
      <alignment vertical="center"/>
    </xf>
  </cellStyleXfs>
  <cellXfs count="185">
    <xf numFmtId="0" fontId="0" applyNumberFormat="0" applyFont="1" applyFill="0" applyBorder="0" applyAlignment="1" applyProtection="0">
      <alignment vertical="center"/>
    </xf>
    <xf numFmtId="0" fontId="1" applyNumberFormat="0" applyFont="1" applyFill="0" applyBorder="0" applyAlignment="1" applyProtection="0">
      <alignment horizontal="left" vertical="center" wrapText="1"/>
    </xf>
    <xf numFmtId="0" fontId="2" applyNumberFormat="0" applyFont="1" applyFill="0" applyBorder="0" applyAlignment="1" applyProtection="0">
      <alignment horizontal="left" vertical="center"/>
    </xf>
    <xf numFmtId="0" fontId="1" fillId="2" applyNumberFormat="0" applyFont="1" applyFill="1" applyBorder="0" applyAlignment="1" applyProtection="0">
      <alignment horizontal="left" vertical="center"/>
    </xf>
    <xf numFmtId="0" fontId="1" fillId="3" applyNumberFormat="0" applyFont="1" applyFill="1" applyBorder="0" applyAlignment="1" applyProtection="0">
      <alignment horizontal="left" vertical="center"/>
    </xf>
    <xf numFmtId="0" fontId="4" fillId="3" applyNumberFormat="0" applyFont="1" applyFill="1" applyBorder="0" applyAlignment="1" applyProtection="0">
      <alignment horizontal="left" vertical="center"/>
    </xf>
    <xf numFmtId="0" fontId="0" applyNumberFormat="1" applyFont="1" applyFill="0" applyBorder="0" applyAlignment="1" applyProtection="0">
      <alignment vertical="center"/>
    </xf>
    <xf numFmtId="0" fontId="0" fillId="4" borderId="1" applyNumberFormat="0" applyFont="1" applyFill="1" applyBorder="1" applyAlignment="1" applyProtection="0">
      <alignment vertical="center"/>
    </xf>
    <xf numFmtId="0" fontId="0" fillId="4" borderId="2" applyNumberFormat="0" applyFont="1" applyFill="1" applyBorder="1" applyAlignment="1" applyProtection="0">
      <alignment vertical="center"/>
    </xf>
    <xf numFmtId="0" fontId="0" fillId="4" borderId="3" applyNumberFormat="0" applyFont="1" applyFill="1" applyBorder="1" applyAlignment="1" applyProtection="0">
      <alignment vertical="center"/>
    </xf>
    <xf numFmtId="0" fontId="0" fillId="4" borderId="4" applyNumberFormat="0" applyFont="1" applyFill="1" applyBorder="1" applyAlignment="1" applyProtection="0">
      <alignment vertical="center"/>
    </xf>
    <xf numFmtId="0" fontId="0" fillId="4" borderId="5" applyNumberFormat="0" applyFont="1" applyFill="1" applyBorder="1" applyAlignment="1" applyProtection="0">
      <alignment vertical="center"/>
    </xf>
    <xf numFmtId="0" fontId="0" fillId="4" borderId="6" applyNumberFormat="0" applyFont="1" applyFill="1" applyBorder="1" applyAlignment="1" applyProtection="0">
      <alignment vertical="center"/>
    </xf>
    <xf numFmtId="49" fontId="1" fillId="4" borderId="5" applyNumberFormat="1" applyFont="1" applyFill="1" applyBorder="1" applyAlignment="1" applyProtection="0">
      <alignment horizontal="left" vertical="center" wrapText="1"/>
    </xf>
    <xf numFmtId="49" fontId="2" fillId="4" borderId="5" applyNumberFormat="1" applyFont="1" applyFill="1" applyBorder="1" applyAlignment="1" applyProtection="0">
      <alignment horizontal="left" vertical="center"/>
    </xf>
    <xf numFmtId="49" fontId="1" fillId="2" borderId="5" applyNumberFormat="1" applyFont="1" applyFill="1" applyBorder="1" applyAlignment="1" applyProtection="0">
      <alignment horizontal="left" vertical="center"/>
    </xf>
    <xf numFmtId="0" fontId="1" fillId="2" borderId="5" applyNumberFormat="0" applyFont="1" applyFill="1" applyBorder="1" applyAlignment="1" applyProtection="0">
      <alignment horizontal="left" vertical="center"/>
    </xf>
    <xf numFmtId="0" fontId="1" fillId="3" borderId="5" applyNumberFormat="0" applyFont="1" applyFill="1" applyBorder="1" applyAlignment="1" applyProtection="0">
      <alignment horizontal="left" vertical="center"/>
    </xf>
    <xf numFmtId="49" fontId="1" fillId="3" borderId="5" applyNumberFormat="1" applyFont="1" applyFill="1" applyBorder="1" applyAlignment="1" applyProtection="0">
      <alignment horizontal="left" vertical="center"/>
    </xf>
    <xf numFmtId="49" fontId="4" fillId="3" borderId="5" applyNumberFormat="1" applyFont="1" applyFill="1" applyBorder="1" applyAlignment="1" applyProtection="0">
      <alignment horizontal="left" vertical="center"/>
    </xf>
    <xf numFmtId="0" fontId="0" fillId="4" borderId="7" applyNumberFormat="0" applyFont="1" applyFill="1" applyBorder="1" applyAlignment="1" applyProtection="0">
      <alignment vertical="center"/>
    </xf>
    <xf numFmtId="0" fontId="0" fillId="4" borderId="8" applyNumberFormat="0" applyFont="1" applyFill="1" applyBorder="1" applyAlignment="1" applyProtection="0">
      <alignment vertical="center"/>
    </xf>
    <xf numFmtId="0" fontId="1" fillId="3" borderId="9" applyNumberFormat="0" applyFont="1" applyFill="1" applyBorder="1" applyAlignment="1" applyProtection="0">
      <alignment horizontal="left" vertical="center"/>
    </xf>
    <xf numFmtId="49" fontId="1" fillId="3" borderId="9" applyNumberFormat="1" applyFont="1" applyFill="1" applyBorder="1" applyAlignment="1" applyProtection="0">
      <alignment horizontal="left" vertical="center"/>
    </xf>
    <xf numFmtId="49" fontId="4" fillId="3" borderId="9" applyNumberFormat="1" applyFont="1" applyFill="1" applyBorder="1" applyAlignment="1" applyProtection="0">
      <alignment horizontal="left" vertical="center"/>
    </xf>
    <xf numFmtId="0" fontId="0" applyNumberFormat="1" applyFont="1" applyFill="0" applyBorder="0" applyAlignment="1" applyProtection="0">
      <alignment vertical="center"/>
    </xf>
    <xf numFmtId="0" fontId="0" fillId="4" borderId="10" applyNumberFormat="0" applyFont="1" applyFill="1" applyBorder="1" applyAlignment="1" applyProtection="0">
      <alignment vertical="center"/>
    </xf>
    <xf numFmtId="49" fontId="1" fillId="5" borderId="11" applyNumberFormat="1" applyFont="1" applyFill="1" applyBorder="1" applyAlignment="1" applyProtection="0">
      <alignment horizontal="center" vertical="bottom"/>
    </xf>
    <xf numFmtId="59" fontId="1" fillId="5" borderId="12" applyNumberFormat="1" applyFont="1" applyFill="1" applyBorder="1" applyAlignment="1" applyProtection="0">
      <alignment horizontal="center" vertical="bottom"/>
    </xf>
    <xf numFmtId="59" fontId="1" fillId="5" borderId="13" applyNumberFormat="1" applyFont="1" applyFill="1" applyBorder="1" applyAlignment="1" applyProtection="0">
      <alignment horizontal="center" vertical="bottom"/>
    </xf>
    <xf numFmtId="0" fontId="0" fillId="4" borderId="14" applyNumberFormat="0" applyFont="1" applyFill="1" applyBorder="1" applyAlignment="1" applyProtection="0">
      <alignment vertical="center"/>
    </xf>
    <xf numFmtId="49" fontId="1" fillId="5" borderId="15" applyNumberFormat="1" applyFont="1" applyFill="1" applyBorder="1" applyAlignment="1" applyProtection="0">
      <alignment horizontal="center" vertical="bottom"/>
    </xf>
    <xf numFmtId="59" fontId="1" fillId="5" borderId="16" applyNumberFormat="1" applyFont="1" applyFill="1" applyBorder="1" applyAlignment="1" applyProtection="0">
      <alignment horizontal="center" vertical="bottom"/>
    </xf>
    <xf numFmtId="0" fontId="0" fillId="4" borderId="17" applyNumberFormat="0" applyFont="1" applyFill="1" applyBorder="1" applyAlignment="1" applyProtection="0">
      <alignment vertical="center"/>
    </xf>
    <xf numFmtId="0" fontId="0" fillId="4" borderId="18" applyNumberFormat="0" applyFont="1" applyFill="1" applyBorder="1" applyAlignment="1" applyProtection="0">
      <alignment vertical="center"/>
    </xf>
    <xf numFmtId="49" fontId="1" fillId="6" borderId="19" applyNumberFormat="1" applyFont="1" applyFill="1" applyBorder="1" applyAlignment="1" applyProtection="0">
      <alignment vertical="center"/>
    </xf>
    <xf numFmtId="59" fontId="1" fillId="4" borderId="20" applyNumberFormat="1" applyFont="1" applyFill="1" applyBorder="1" applyAlignment="1" applyProtection="0">
      <alignment horizontal="center" vertical="center"/>
    </xf>
    <xf numFmtId="49" fontId="1" fillId="6" borderId="21" applyNumberFormat="1" applyFont="1" applyFill="1" applyBorder="1" applyAlignment="1" applyProtection="0">
      <alignment vertical="center"/>
    </xf>
    <xf numFmtId="60" fontId="1" fillId="4" borderId="22" applyNumberFormat="1" applyFont="1" applyFill="1" applyBorder="1" applyAlignment="1" applyProtection="0">
      <alignment horizontal="center" vertical="center"/>
    </xf>
    <xf numFmtId="60" fontId="1" fillId="4" borderId="23" applyNumberFormat="1" applyFont="1" applyFill="1" applyBorder="1" applyAlignment="1" applyProtection="0">
      <alignment horizontal="center" vertical="center"/>
    </xf>
    <xf numFmtId="0" fontId="1" fillId="4" borderId="24" applyNumberFormat="0" applyFont="1" applyFill="1" applyBorder="1" applyAlignment="1" applyProtection="0">
      <alignment vertical="center"/>
    </xf>
    <xf numFmtId="0" fontId="1" fillId="4" borderId="25" applyNumberFormat="0" applyFont="1" applyFill="1" applyBorder="1" applyAlignment="1" applyProtection="0">
      <alignment vertical="center"/>
    </xf>
    <xf numFmtId="59" fontId="1" fillId="4" borderId="22" applyNumberFormat="1" applyFont="1" applyFill="1" applyBorder="1" applyAlignment="1" applyProtection="0">
      <alignment horizontal="center" vertical="center"/>
    </xf>
    <xf numFmtId="59" fontId="1" fillId="4" borderId="26" applyNumberFormat="1" applyFont="1" applyFill="1" applyBorder="1" applyAlignment="1" applyProtection="0">
      <alignment horizontal="center" vertical="center"/>
    </xf>
    <xf numFmtId="59" fontId="1" fillId="4" borderId="23" applyNumberFormat="1" applyFont="1" applyFill="1" applyBorder="1" applyAlignment="1" applyProtection="0">
      <alignment horizontal="center" vertical="center"/>
    </xf>
    <xf numFmtId="9" fontId="1" fillId="4" borderId="21" applyNumberFormat="1" applyFont="1" applyFill="1" applyBorder="1" applyAlignment="1" applyProtection="0">
      <alignment horizontal="center" vertical="center"/>
    </xf>
    <xf numFmtId="59" fontId="1" fillId="4" borderId="27" applyNumberFormat="1" applyFont="1" applyFill="1" applyBorder="1" applyAlignment="1" applyProtection="0">
      <alignment horizontal="center" vertical="center"/>
    </xf>
    <xf numFmtId="0" fontId="0" fillId="4" borderId="28" applyNumberFormat="0" applyFont="1" applyFill="1" applyBorder="1" applyAlignment="1" applyProtection="0">
      <alignment vertical="center"/>
    </xf>
    <xf numFmtId="0" fontId="0" fillId="4" borderId="29" applyNumberFormat="0" applyFont="1" applyFill="1" applyBorder="1" applyAlignment="1" applyProtection="0">
      <alignment vertical="center"/>
    </xf>
    <xf numFmtId="0" fontId="1" fillId="4" borderId="30" applyNumberFormat="0" applyFont="1" applyFill="1" applyBorder="1" applyAlignment="1" applyProtection="0">
      <alignment vertical="center"/>
    </xf>
    <xf numFmtId="59" fontId="1" fillId="4" borderId="31" applyNumberFormat="1" applyFont="1" applyFill="1" applyBorder="1" applyAlignment="1" applyProtection="0">
      <alignment horizontal="center" vertical="center"/>
    </xf>
    <xf numFmtId="61" fontId="1" fillId="4" borderId="32" applyNumberFormat="1" applyFont="1" applyFill="1" applyBorder="1" applyAlignment="1" applyProtection="0">
      <alignment vertical="center"/>
    </xf>
    <xf numFmtId="49" fontId="1" fillId="5" borderId="33" applyNumberFormat="1" applyFont="1" applyFill="1" applyBorder="1" applyAlignment="1" applyProtection="0">
      <alignment horizontal="center" vertical="bottom"/>
    </xf>
    <xf numFmtId="59" fontId="1" fillId="4" borderId="34" applyNumberFormat="1" applyFont="1" applyFill="1" applyBorder="1" applyAlignment="1" applyProtection="0">
      <alignment horizontal="center" vertical="center"/>
    </xf>
    <xf numFmtId="59" fontId="1" fillId="4" borderId="31" applyNumberFormat="1" applyFont="1" applyFill="1" applyBorder="1" applyAlignment="1" applyProtection="0">
      <alignment vertical="center"/>
    </xf>
    <xf numFmtId="0" fontId="1" fillId="4" borderId="35" applyNumberFormat="0" applyFont="1" applyFill="1" applyBorder="1" applyAlignment="1" applyProtection="0">
      <alignment vertical="center"/>
    </xf>
    <xf numFmtId="59" fontId="1" fillId="4" borderId="36" applyNumberFormat="1" applyFont="1" applyFill="1" applyBorder="1" applyAlignment="1" applyProtection="0">
      <alignment horizontal="center" vertical="center"/>
    </xf>
    <xf numFmtId="61" fontId="1" fillId="4" borderId="36" applyNumberFormat="1" applyFont="1" applyFill="1" applyBorder="1" applyAlignment="1" applyProtection="0">
      <alignment vertical="center"/>
    </xf>
    <xf numFmtId="9" fontId="1" fillId="4" borderId="12" applyNumberFormat="1" applyFont="1" applyFill="1" applyBorder="1" applyAlignment="1" applyProtection="0">
      <alignment horizontal="center" vertical="center"/>
    </xf>
    <xf numFmtId="59" fontId="1" fillId="4" borderId="36" applyNumberFormat="1" applyFont="1" applyFill="1" applyBorder="1" applyAlignment="1" applyProtection="0">
      <alignment vertical="center"/>
    </xf>
    <xf numFmtId="0" fontId="0" fillId="4" borderId="36" applyNumberFormat="0" applyFont="1" applyFill="1" applyBorder="1" applyAlignment="1" applyProtection="0">
      <alignment vertical="center"/>
    </xf>
    <xf numFmtId="0" fontId="0" fillId="4" borderId="37" applyNumberFormat="0" applyFont="1" applyFill="1" applyBorder="1" applyAlignment="1" applyProtection="0">
      <alignment vertical="center"/>
    </xf>
    <xf numFmtId="0" fontId="0" fillId="4" borderId="38" applyNumberFormat="0" applyFont="1" applyFill="1" applyBorder="1" applyAlignment="1" applyProtection="0">
      <alignment vertical="center"/>
    </xf>
    <xf numFmtId="49" fontId="1" fillId="4" borderId="39" applyNumberFormat="1" applyFont="1" applyFill="1" applyBorder="1" applyAlignment="1" applyProtection="0">
      <alignment vertical="bottom"/>
    </xf>
    <xf numFmtId="49" fontId="1" fillId="5" borderId="20" applyNumberFormat="1" applyFont="1" applyFill="1" applyBorder="1" applyAlignment="1" applyProtection="0">
      <alignment horizontal="center" vertical="bottom"/>
    </xf>
    <xf numFmtId="59" fontId="1" fillId="4" borderId="40" applyNumberFormat="1" applyFont="1" applyFill="1" applyBorder="1" applyAlignment="1" applyProtection="0">
      <alignment horizontal="center" vertical="center"/>
    </xf>
    <xf numFmtId="0" fontId="1" fillId="4" borderId="41" applyNumberFormat="0" applyFont="1" applyFill="1" applyBorder="1" applyAlignment="1" applyProtection="0">
      <alignment vertical="center"/>
    </xf>
    <xf numFmtId="0" fontId="0" fillId="4" borderId="41" applyNumberFormat="0" applyFont="1" applyFill="1" applyBorder="1" applyAlignment="1" applyProtection="0">
      <alignment vertical="center"/>
    </xf>
    <xf numFmtId="0" fontId="0" fillId="4" borderId="39" applyNumberFormat="0" applyFont="1" applyFill="1" applyBorder="1" applyAlignment="1" applyProtection="0">
      <alignment vertical="center"/>
    </xf>
    <xf numFmtId="49" fontId="1" fillId="6" borderId="42" applyNumberFormat="1" applyFont="1" applyFill="1" applyBorder="1" applyAlignment="1" applyProtection="0">
      <alignment horizontal="center" vertical="center"/>
    </xf>
    <xf numFmtId="49" fontId="1" fillId="6" borderId="43" applyNumberFormat="1" applyFont="1" applyFill="1" applyBorder="1" applyAlignment="1" applyProtection="0">
      <alignment horizontal="center" vertical="center"/>
    </xf>
    <xf numFmtId="49" fontId="1" fillId="6" borderId="44" applyNumberFormat="1" applyFont="1" applyFill="1" applyBorder="1" applyAlignment="1" applyProtection="0">
      <alignment horizontal="center" vertical="center" wrapText="1"/>
    </xf>
    <xf numFmtId="49" fontId="1" fillId="6" borderId="44" applyNumberFormat="1" applyFont="1" applyFill="1" applyBorder="1" applyAlignment="1" applyProtection="0">
      <alignment horizontal="center" vertical="center"/>
    </xf>
    <xf numFmtId="49" fontId="1" fillId="6" borderId="45" applyNumberFormat="1" applyFont="1" applyFill="1" applyBorder="1" applyAlignment="1" applyProtection="0">
      <alignment horizontal="center" vertical="center" wrapText="1"/>
    </xf>
    <xf numFmtId="55" fontId="1" fillId="4" borderId="46" applyNumberFormat="1" applyFont="1" applyFill="1" applyBorder="1" applyAlignment="1" applyProtection="0">
      <alignment horizontal="center" vertical="center"/>
    </xf>
    <xf numFmtId="62" fontId="1" fillId="4" borderId="47" applyNumberFormat="1" applyFont="1" applyFill="1" applyBorder="1" applyAlignment="1" applyProtection="0">
      <alignment horizontal="right" vertical="center"/>
    </xf>
    <xf numFmtId="63" fontId="1" fillId="4" borderId="48" applyNumberFormat="1" applyFont="1" applyFill="1" applyBorder="1" applyAlignment="1" applyProtection="0">
      <alignment horizontal="right" vertical="center"/>
    </xf>
    <xf numFmtId="59" fontId="1" fillId="4" borderId="48" applyNumberFormat="1" applyFont="1" applyFill="1" applyBorder="1" applyAlignment="1" applyProtection="0">
      <alignment horizontal="right" vertical="center"/>
    </xf>
    <xf numFmtId="64" fontId="1" fillId="4" borderId="48" applyNumberFormat="1" applyFont="1" applyFill="1" applyBorder="1" applyAlignment="1" applyProtection="0">
      <alignment horizontal="right" vertical="center"/>
    </xf>
    <xf numFmtId="65" fontId="1" fillId="4" borderId="48" applyNumberFormat="1" applyFont="1" applyFill="1" applyBorder="1" applyAlignment="1" applyProtection="0">
      <alignment horizontal="right" vertical="center"/>
    </xf>
    <xf numFmtId="66" fontId="1" fillId="4" borderId="48" applyNumberFormat="1" applyFont="1" applyFill="1" applyBorder="1" applyAlignment="1" applyProtection="0">
      <alignment vertical="center"/>
    </xf>
    <xf numFmtId="62" fontId="1" fillId="4" borderId="48" applyNumberFormat="1" applyFont="1" applyFill="1" applyBorder="1" applyAlignment="1" applyProtection="0">
      <alignment vertical="center"/>
    </xf>
    <xf numFmtId="67" fontId="1" fillId="4" borderId="48" applyNumberFormat="1" applyFont="1" applyFill="1" applyBorder="1" applyAlignment="1" applyProtection="0">
      <alignment vertical="center"/>
    </xf>
    <xf numFmtId="67" fontId="1" fillId="4" borderId="49" applyNumberFormat="1" applyFont="1" applyFill="1" applyBorder="1" applyAlignment="1" applyProtection="0">
      <alignment vertical="center"/>
    </xf>
    <xf numFmtId="68" fontId="0" fillId="4" borderId="46" applyNumberFormat="1" applyFont="1" applyFill="1" applyBorder="1" applyAlignment="1" applyProtection="0">
      <alignment horizontal="center" vertical="center"/>
    </xf>
    <xf numFmtId="62" fontId="0" fillId="4" borderId="47" applyNumberFormat="1" applyFont="1" applyFill="1" applyBorder="1" applyAlignment="1" applyProtection="0">
      <alignment vertical="center"/>
    </xf>
    <xf numFmtId="62" fontId="0" fillId="4" borderId="48" applyNumberFormat="1" applyFont="1" applyFill="1" applyBorder="1" applyAlignment="1" applyProtection="0">
      <alignment vertical="center"/>
    </xf>
    <xf numFmtId="0" fontId="0" fillId="4" borderId="48" applyNumberFormat="0" applyFont="1" applyFill="1" applyBorder="1" applyAlignment="1" applyProtection="0">
      <alignment vertical="center"/>
    </xf>
    <xf numFmtId="68" fontId="1" fillId="4" borderId="46" applyNumberFormat="1" applyFont="1" applyFill="1" applyBorder="1" applyAlignment="1" applyProtection="0">
      <alignment horizontal="center" vertical="center"/>
    </xf>
    <xf numFmtId="0" fontId="0" fillId="4" borderId="46" applyNumberFormat="0" applyFont="1" applyFill="1" applyBorder="1" applyAlignment="1" applyProtection="0">
      <alignment horizontal="center" vertical="center"/>
    </xf>
    <xf numFmtId="62" fontId="1" fillId="4" borderId="48" applyNumberFormat="1" applyFont="1" applyFill="1" applyBorder="1" applyAlignment="1" applyProtection="0">
      <alignment horizontal="right" vertical="center"/>
    </xf>
    <xf numFmtId="55" fontId="0" fillId="4" borderId="46" applyNumberFormat="1" applyFont="1" applyFill="1" applyBorder="1" applyAlignment="1" applyProtection="0">
      <alignment horizontal="center" vertical="center"/>
    </xf>
    <xf numFmtId="55" fontId="1" fillId="4" borderId="50" applyNumberFormat="1" applyFont="1" applyFill="1" applyBorder="1" applyAlignment="1" applyProtection="0">
      <alignment horizontal="center" vertical="center"/>
    </xf>
    <xf numFmtId="62" fontId="0" fillId="4" borderId="51" applyNumberFormat="1" applyFont="1" applyFill="1" applyBorder="1" applyAlignment="1" applyProtection="0">
      <alignment vertical="center"/>
    </xf>
    <xf numFmtId="62" fontId="0" fillId="4" borderId="52" applyNumberFormat="1" applyFont="1" applyFill="1" applyBorder="1" applyAlignment="1" applyProtection="0">
      <alignment vertical="center"/>
    </xf>
    <xf numFmtId="59" fontId="1" fillId="4" borderId="52" applyNumberFormat="1" applyFont="1" applyFill="1" applyBorder="1" applyAlignment="1" applyProtection="0">
      <alignment horizontal="right" vertical="center"/>
    </xf>
    <xf numFmtId="0" fontId="0" fillId="4" borderId="52" applyNumberFormat="0" applyFont="1" applyFill="1" applyBorder="1" applyAlignment="1" applyProtection="0">
      <alignment vertical="center"/>
    </xf>
    <xf numFmtId="64" fontId="1" fillId="4" borderId="52" applyNumberFormat="1" applyFont="1" applyFill="1" applyBorder="1" applyAlignment="1" applyProtection="0">
      <alignment horizontal="right" vertical="center"/>
    </xf>
    <xf numFmtId="66" fontId="1" fillId="4" borderId="52" applyNumberFormat="1" applyFont="1" applyFill="1" applyBorder="1" applyAlignment="1" applyProtection="0">
      <alignment vertical="center"/>
    </xf>
    <xf numFmtId="62" fontId="1" fillId="4" borderId="52" applyNumberFormat="1" applyFont="1" applyFill="1" applyBorder="1" applyAlignment="1" applyProtection="0">
      <alignment vertical="center"/>
    </xf>
    <xf numFmtId="67" fontId="1" fillId="4" borderId="52" applyNumberFormat="1" applyFont="1" applyFill="1" applyBorder="1" applyAlignment="1" applyProtection="0">
      <alignment vertical="center"/>
    </xf>
    <xf numFmtId="67" fontId="1" fillId="4" borderId="53" applyNumberFormat="1" applyFont="1" applyFill="1" applyBorder="1" applyAlignment="1" applyProtection="0">
      <alignment vertical="center"/>
    </xf>
    <xf numFmtId="49" fontId="0" fillId="4" borderId="54" applyNumberFormat="1" applyFont="1" applyFill="1" applyBorder="1" applyAlignment="1" applyProtection="0">
      <alignment horizontal="center" vertical="center"/>
    </xf>
    <xf numFmtId="59" fontId="0" fillId="4" borderId="55" applyNumberFormat="1" applyFont="1" applyFill="1" applyBorder="1" applyAlignment="1" applyProtection="0">
      <alignment vertical="center"/>
    </xf>
    <xf numFmtId="62" fontId="0" fillId="4" borderId="56" applyNumberFormat="1" applyFont="1" applyFill="1" applyBorder="1" applyAlignment="1" applyProtection="0">
      <alignment vertical="center"/>
    </xf>
    <xf numFmtId="59" fontId="0" fillId="4" borderId="56" applyNumberFormat="1" applyFont="1" applyFill="1" applyBorder="1" applyAlignment="1" applyProtection="0">
      <alignment vertical="center"/>
    </xf>
    <xf numFmtId="65" fontId="0" fillId="4" borderId="56" applyNumberFormat="1" applyFont="1" applyFill="1" applyBorder="1" applyAlignment="1" applyProtection="0">
      <alignment vertical="center"/>
    </xf>
    <xf numFmtId="64" fontId="0" fillId="4" borderId="56" applyNumberFormat="1" applyFont="1" applyFill="1" applyBorder="1" applyAlignment="1" applyProtection="0">
      <alignment vertical="center"/>
    </xf>
    <xf numFmtId="66" fontId="6" fillId="4" borderId="56" applyNumberFormat="1" applyFont="1" applyFill="1" applyBorder="1" applyAlignment="1" applyProtection="0">
      <alignment vertical="center"/>
    </xf>
    <xf numFmtId="67" fontId="0" fillId="4" borderId="56" applyNumberFormat="1" applyFont="1" applyFill="1" applyBorder="1" applyAlignment="1" applyProtection="0">
      <alignment vertical="center"/>
    </xf>
    <xf numFmtId="67" fontId="0" fillId="4" borderId="57" applyNumberFormat="1" applyFont="1" applyFill="1" applyBorder="1" applyAlignment="1" applyProtection="0">
      <alignment vertical="center"/>
    </xf>
    <xf numFmtId="0" fontId="0" fillId="4" borderId="58" applyNumberFormat="0" applyFont="1" applyFill="1" applyBorder="1" applyAlignment="1" applyProtection="0">
      <alignment horizontal="center" vertical="center"/>
    </xf>
    <xf numFmtId="0" fontId="0" fillId="4" borderId="58" applyNumberFormat="0" applyFont="1" applyFill="1" applyBorder="1" applyAlignment="1" applyProtection="0">
      <alignment vertical="center"/>
    </xf>
    <xf numFmtId="0" fontId="0" fillId="4" borderId="59" applyNumberFormat="0" applyFont="1" applyFill="1" applyBorder="1" applyAlignment="1" applyProtection="0">
      <alignment vertical="center"/>
    </xf>
    <xf numFmtId="49" fontId="7" fillId="4" borderId="46" applyNumberFormat="1" applyFont="1" applyFill="1" applyBorder="1" applyAlignment="1" applyProtection="0">
      <alignment vertical="center"/>
    </xf>
    <xf numFmtId="0" fontId="0" fillId="4" borderId="18" applyNumberFormat="0" applyFont="1" applyFill="1" applyBorder="1" applyAlignment="1" applyProtection="0">
      <alignment horizontal="center" vertical="center"/>
    </xf>
    <xf numFmtId="0" fontId="0" applyNumberFormat="1" applyFont="1" applyFill="0" applyBorder="0" applyAlignment="1" applyProtection="0">
      <alignment vertical="center"/>
    </xf>
    <xf numFmtId="49" fontId="0" fillId="7" borderId="19" applyNumberFormat="1" applyFont="1" applyFill="1" applyBorder="1" applyAlignment="1" applyProtection="0">
      <alignment vertical="center"/>
    </xf>
    <xf numFmtId="49" fontId="0" fillId="7" borderId="21" applyNumberFormat="1" applyFont="1" applyFill="1" applyBorder="1" applyAlignment="1" applyProtection="0">
      <alignment vertical="center"/>
    </xf>
    <xf numFmtId="49" fontId="0" fillId="7" borderId="27" applyNumberFormat="1" applyFont="1" applyFill="1" applyBorder="1" applyAlignment="1" applyProtection="0">
      <alignment vertical="center"/>
    </xf>
    <xf numFmtId="49" fontId="0" fillId="7" borderId="60" applyNumberFormat="1" applyFont="1" applyFill="1" applyBorder="1" applyAlignment="1" applyProtection="0">
      <alignment vertical="center"/>
    </xf>
    <xf numFmtId="49" fontId="0" fillId="4" borderId="61" applyNumberFormat="1" applyFont="1" applyFill="1" applyBorder="1" applyAlignment="1" applyProtection="0">
      <alignment vertical="center"/>
    </xf>
    <xf numFmtId="0" fontId="0" fillId="4" borderId="61" applyNumberFormat="1" applyFont="1" applyFill="1" applyBorder="1" applyAlignment="1" applyProtection="0">
      <alignment vertical="center"/>
    </xf>
    <xf numFmtId="49" fontId="0" fillId="4" borderId="18" applyNumberFormat="1" applyFont="1" applyFill="1" applyBorder="1" applyAlignment="1" applyProtection="0">
      <alignment vertical="center"/>
    </xf>
    <xf numFmtId="0" fontId="0" fillId="4" borderId="18" applyNumberFormat="1" applyFont="1" applyFill="1" applyBorder="1" applyAlignment="1" applyProtection="0">
      <alignment vertical="center"/>
    </xf>
    <xf numFmtId="69" fontId="0" fillId="4" borderId="18" applyNumberFormat="1" applyFont="1" applyFill="1" applyBorder="1" applyAlignment="1" applyProtection="0">
      <alignment vertical="center"/>
    </xf>
    <xf numFmtId="0" fontId="0" fillId="4" borderId="62" applyNumberFormat="0" applyFont="1" applyFill="1" applyBorder="1" applyAlignment="1" applyProtection="0">
      <alignment vertical="center"/>
    </xf>
    <xf numFmtId="69" fontId="0" fillId="4" borderId="62" applyNumberFormat="1" applyFont="1" applyFill="1" applyBorder="1" applyAlignment="1" applyProtection="0">
      <alignment vertical="center"/>
    </xf>
    <xf numFmtId="49" fontId="8" fillId="4" borderId="58" applyNumberFormat="1" applyFont="1" applyFill="1" applyBorder="1" applyAlignment="1" applyProtection="0">
      <alignment vertical="center"/>
    </xf>
    <xf numFmtId="69" fontId="0" fillId="4" borderId="58" applyNumberFormat="1" applyFont="1" applyFill="1" applyBorder="1" applyAlignment="1" applyProtection="0">
      <alignment vertical="center"/>
    </xf>
    <xf numFmtId="0" fontId="0" fillId="4" borderId="58" applyNumberFormat="1" applyFont="1" applyFill="1" applyBorder="1" applyAlignment="1" applyProtection="0">
      <alignment vertical="center"/>
    </xf>
    <xf numFmtId="0" fontId="0" fillId="4" borderId="25" applyNumberFormat="0" applyFont="1" applyFill="1" applyBorder="1" applyAlignment="1" applyProtection="0">
      <alignment vertical="center"/>
    </xf>
    <xf numFmtId="0" fontId="0" fillId="4" borderId="63" applyNumberFormat="0" applyFont="1" applyFill="1" applyBorder="1" applyAlignment="1" applyProtection="0">
      <alignment vertical="center"/>
    </xf>
    <xf numFmtId="49" fontId="9" fillId="8" borderId="64" applyNumberFormat="1" applyFont="1" applyFill="1" applyBorder="1" applyAlignment="1" applyProtection="0">
      <alignment horizontal="center" vertical="center"/>
    </xf>
    <xf numFmtId="0" fontId="9" fillId="8" borderId="65" applyNumberFormat="0" applyFont="1" applyFill="1" applyBorder="1" applyAlignment="1" applyProtection="0">
      <alignment horizontal="center" vertical="center"/>
    </xf>
    <xf numFmtId="0" fontId="0" fillId="4" borderId="66" applyNumberFormat="0" applyFont="1" applyFill="1" applyBorder="1" applyAlignment="1" applyProtection="0">
      <alignment vertical="center"/>
    </xf>
    <xf numFmtId="49" fontId="9" fillId="8" borderId="19" applyNumberFormat="1" applyFont="1" applyFill="1" applyBorder="1" applyAlignment="1" applyProtection="0">
      <alignment horizontal="center" vertical="center"/>
    </xf>
    <xf numFmtId="0" fontId="9" fillId="8" borderId="21" applyNumberFormat="0" applyFont="1" applyFill="1" applyBorder="1" applyAlignment="1" applyProtection="0">
      <alignment horizontal="center" vertical="center"/>
    </xf>
    <xf numFmtId="49" fontId="9" fillId="8" borderId="21" applyNumberFormat="1" applyFont="1" applyFill="1" applyBorder="1" applyAlignment="1" applyProtection="0">
      <alignment horizontal="center" vertical="center"/>
    </xf>
    <xf numFmtId="49" fontId="9" fillId="8" borderId="27" applyNumberFormat="1" applyFont="1" applyFill="1" applyBorder="1" applyAlignment="1" applyProtection="0">
      <alignment horizontal="center" vertical="center"/>
    </xf>
    <xf numFmtId="0" fontId="0" fillId="4" borderId="67" applyNumberFormat="0" applyFont="1" applyFill="1" applyBorder="1" applyAlignment="1" applyProtection="0">
      <alignment vertical="center"/>
    </xf>
    <xf numFmtId="49" fontId="0" fillId="4" borderId="42" applyNumberFormat="1" applyFont="1" applyFill="1" applyBorder="1" applyAlignment="1" applyProtection="0">
      <alignment vertical="center"/>
    </xf>
    <xf numFmtId="0" fontId="0" fillId="4" borderId="68" applyNumberFormat="0" applyFont="1" applyFill="1" applyBorder="1" applyAlignment="1" applyProtection="0">
      <alignment vertical="center"/>
    </xf>
    <xf numFmtId="0" fontId="0" fillId="4" borderId="42" applyNumberFormat="0" applyFont="1" applyFill="1" applyBorder="1" applyAlignment="1" applyProtection="0">
      <alignment vertical="center"/>
    </xf>
    <xf numFmtId="0" fontId="0" fillId="4" borderId="33" applyNumberFormat="0" applyFont="1" applyFill="1" applyBorder="1" applyAlignment="1" applyProtection="0">
      <alignment horizontal="center" vertical="center"/>
    </xf>
    <xf numFmtId="0" fontId="0" fillId="4" borderId="68" applyNumberFormat="0" applyFont="1" applyFill="1" applyBorder="1" applyAlignment="1" applyProtection="0">
      <alignment horizontal="center" vertical="center"/>
    </xf>
    <xf numFmtId="49" fontId="0" fillId="4" borderId="69" applyNumberFormat="1" applyFont="1" applyFill="1" applyBorder="1" applyAlignment="1" applyProtection="0">
      <alignment vertical="center"/>
    </xf>
    <xf numFmtId="0" fontId="0" fillId="4" borderId="70" applyNumberFormat="0" applyFont="1" applyFill="1" applyBorder="1" applyAlignment="1" applyProtection="0">
      <alignment vertical="center"/>
    </xf>
    <xf numFmtId="0" fontId="0" fillId="4" borderId="69" applyNumberFormat="0" applyFont="1" applyFill="1" applyBorder="1" applyAlignment="1" applyProtection="0">
      <alignment vertical="center"/>
    </xf>
    <xf numFmtId="0" fontId="0" fillId="4" borderId="70" applyNumberFormat="0" applyFont="1" applyFill="1" applyBorder="1" applyAlignment="1" applyProtection="0">
      <alignment horizontal="center" vertical="center"/>
    </xf>
    <xf numFmtId="0" fontId="10" fillId="4" borderId="70" applyNumberFormat="0" applyFont="1" applyFill="1" applyBorder="1" applyAlignment="1" applyProtection="0">
      <alignment vertical="center"/>
    </xf>
    <xf numFmtId="69" fontId="0" fillId="4" borderId="70" applyNumberFormat="1" applyFont="1" applyFill="1" applyBorder="1" applyAlignment="1" applyProtection="0">
      <alignment vertical="center"/>
    </xf>
    <xf numFmtId="67" fontId="0" fillId="4" borderId="70" applyNumberFormat="1" applyFont="1" applyFill="1" applyBorder="1" applyAlignment="1" applyProtection="0">
      <alignment vertical="center"/>
    </xf>
    <xf numFmtId="49" fontId="0" fillId="4" borderId="71" applyNumberFormat="1" applyFont="1" applyFill="1" applyBorder="1" applyAlignment="1" applyProtection="0">
      <alignment vertical="center"/>
    </xf>
    <xf numFmtId="9" fontId="0" fillId="4" borderId="72" applyNumberFormat="1" applyFont="1" applyFill="1" applyBorder="1" applyAlignment="1" applyProtection="0">
      <alignment vertical="center"/>
    </xf>
    <xf numFmtId="0" fontId="0" fillId="4" borderId="61" applyNumberFormat="0" applyFont="1" applyFill="1" applyBorder="1" applyAlignment="1" applyProtection="0">
      <alignment vertical="center"/>
    </xf>
    <xf numFmtId="0" fontId="0" fillId="4" borderId="71" applyNumberFormat="0" applyFont="1" applyFill="1" applyBorder="1" applyAlignment="1" applyProtection="0">
      <alignment vertical="center"/>
    </xf>
    <xf numFmtId="0" fontId="0" fillId="4" borderId="20" applyNumberFormat="0" applyFont="1" applyFill="1" applyBorder="1" applyAlignment="1" applyProtection="0">
      <alignment horizontal="center" vertical="center"/>
    </xf>
    <xf numFmtId="0" fontId="0" fillId="4" borderId="72" applyNumberFormat="0" applyFont="1" applyFill="1" applyBorder="1" applyAlignment="1" applyProtection="0">
      <alignment horizontal="center" vertical="center"/>
    </xf>
    <xf numFmtId="49" fontId="0" fillId="4" borderId="60" applyNumberFormat="1" applyFont="1" applyFill="1" applyBorder="1" applyAlignment="1" applyProtection="0">
      <alignment vertical="center"/>
    </xf>
    <xf numFmtId="0" fontId="0" fillId="4" borderId="60" applyNumberFormat="1" applyFont="1" applyFill="1" applyBorder="1" applyAlignment="1" applyProtection="0">
      <alignment horizontal="center" vertical="center"/>
    </xf>
    <xf numFmtId="49" fontId="9" fillId="8" borderId="60" applyNumberFormat="1" applyFont="1" applyFill="1" applyBorder="1" applyAlignment="1" applyProtection="0">
      <alignment horizontal="center" vertical="center"/>
    </xf>
    <xf numFmtId="0" fontId="0" fillId="4" borderId="33" applyNumberFormat="1" applyFont="1" applyFill="1" applyBorder="1" applyAlignment="1" applyProtection="0">
      <alignment horizontal="center" vertical="center"/>
    </xf>
    <xf numFmtId="0" fontId="0" fillId="4" borderId="68" applyNumberFormat="1" applyFont="1" applyFill="1" applyBorder="1" applyAlignment="1" applyProtection="0">
      <alignment horizontal="center" vertical="center"/>
    </xf>
    <xf numFmtId="0" fontId="0" fillId="4" borderId="73" applyNumberFormat="1" applyFont="1" applyFill="1" applyBorder="1" applyAlignment="1" applyProtection="0">
      <alignment horizontal="center" vertical="center"/>
    </xf>
    <xf numFmtId="0" fontId="0" fillId="4" borderId="46" applyNumberFormat="1" applyFont="1" applyFill="1" applyBorder="1" applyAlignment="1" applyProtection="0">
      <alignment horizontal="center" vertical="center"/>
    </xf>
    <xf numFmtId="0" fontId="0" fillId="4" borderId="70" applyNumberFormat="1" applyFont="1" applyFill="1" applyBorder="1" applyAlignment="1" applyProtection="0">
      <alignment horizontal="center" vertical="center"/>
    </xf>
    <xf numFmtId="0" fontId="0" fillId="4" borderId="74" applyNumberFormat="1" applyFont="1" applyFill="1" applyBorder="1" applyAlignment="1" applyProtection="0">
      <alignment horizontal="center" vertical="center"/>
    </xf>
    <xf numFmtId="0" fontId="0" fillId="4" borderId="75" applyNumberFormat="1" applyFont="1" applyFill="1" applyBorder="1" applyAlignment="1" applyProtection="0">
      <alignment horizontal="center" vertical="center"/>
    </xf>
    <xf numFmtId="0" fontId="0" fillId="4" borderId="76" applyNumberFormat="0" applyFont="1" applyFill="1" applyBorder="1" applyAlignment="1" applyProtection="0">
      <alignment vertical="center"/>
    </xf>
    <xf numFmtId="49" fontId="0" fillId="4" borderId="46" applyNumberFormat="1" applyFont="1" applyFill="1" applyBorder="1" applyAlignment="1" applyProtection="0">
      <alignment vertical="center"/>
    </xf>
    <xf numFmtId="0" fontId="0" fillId="4" borderId="46" applyNumberFormat="0" applyFont="1" applyFill="1" applyBorder="1" applyAlignment="1" applyProtection="0">
      <alignment vertical="center"/>
    </xf>
    <xf numFmtId="0" fontId="0" fillId="4" borderId="77" applyNumberFormat="0" applyFont="1" applyFill="1" applyBorder="1" applyAlignment="1" applyProtection="0">
      <alignment vertical="center"/>
    </xf>
    <xf numFmtId="0" fontId="0" fillId="4" borderId="78" applyNumberFormat="1" applyFont="1" applyFill="1" applyBorder="1" applyAlignment="1" applyProtection="0">
      <alignment vertical="center"/>
    </xf>
    <xf numFmtId="0" fontId="0" fillId="4" borderId="79" applyNumberFormat="0" applyFont="1" applyFill="1" applyBorder="1" applyAlignment="1" applyProtection="0">
      <alignment vertical="center"/>
    </xf>
    <xf numFmtId="0" fontId="0" applyNumberFormat="1" applyFont="1" applyFill="0" applyBorder="0" applyAlignment="1" applyProtection="0">
      <alignment vertical="center"/>
    </xf>
    <xf numFmtId="0" fontId="0" applyNumberFormat="1" applyFont="1" applyFill="0" applyBorder="0" applyAlignment="1" applyProtection="0">
      <alignment vertical="center"/>
    </xf>
    <xf numFmtId="0" fontId="0" applyNumberFormat="1" applyFont="1" applyFill="0" applyBorder="0" applyAlignment="1" applyProtection="0">
      <alignment vertical="center"/>
    </xf>
    <xf numFmtId="49" fontId="0" fillId="4" borderId="80" applyNumberFormat="1" applyFont="1" applyFill="1" applyBorder="1" applyAlignment="1" applyProtection="0">
      <alignment vertical="center"/>
    </xf>
    <xf numFmtId="49" fontId="0" fillId="4" borderId="81" applyNumberFormat="1" applyFont="1" applyFill="1" applyBorder="1" applyAlignment="1" applyProtection="0">
      <alignment vertical="center"/>
    </xf>
    <xf numFmtId="49" fontId="0" fillId="4" borderId="58" applyNumberFormat="1" applyFont="1" applyFill="1" applyBorder="1" applyAlignment="1" applyProtection="0">
      <alignment vertical="center"/>
    </xf>
    <xf numFmtId="49" fontId="0" fillId="4" borderId="62" applyNumberFormat="1" applyFont="1" applyFill="1" applyBorder="1" applyAlignment="1" applyProtection="0">
      <alignment vertical="center"/>
    </xf>
    <xf numFmtId="0" fontId="0" fillId="4" borderId="82" applyNumberFormat="0" applyFont="1" applyFill="1" applyBorder="1" applyAlignment="1" applyProtection="0">
      <alignment vertical="center"/>
    </xf>
    <xf numFmtId="0" fontId="0" applyNumberFormat="1" applyFont="1" applyFill="0" applyBorder="0" applyAlignment="1" applyProtection="0">
      <alignment vertical="center"/>
    </xf>
    <xf numFmtId="49" fontId="0" fillId="4" borderId="82" applyNumberFormat="1" applyFont="1" applyFill="1" applyBorder="1" applyAlignment="1" applyProtection="0">
      <alignment vertical="center"/>
    </xf>
  </cellXfs>
  <cellStyles count="1">
    <cellStyle name="Normal" xfId="0" builtinId="0"/>
  </cellStyles>
  <dxfs count="3">
    <dxf>
      <font>
        <color rgb="ffff0000"/>
      </font>
    </dxf>
    <dxf>
      <font>
        <color rgb="ffff0000"/>
      </font>
    </dxf>
    <dxf>
      <font>
        <color rgb="ffff0000"/>
      </font>
    </dxf>
  </dxfs>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ffffff"/>
      <rgbColor rgb="ffaaaaaa"/>
      <rgbColor rgb="ffffff00"/>
      <rgbColor rgb="ffffff99"/>
      <rgbColor rgb="ffff0000"/>
      <rgbColor rgb="ff993300"/>
      <rgbColor rgb="ffccffcc"/>
      <rgbColor rgb="ff333399"/>
    </indexedColors>
  </colors>
</styleSheet>
</file>

<file path=xl/_rels/workbook.xml.rels><?xml version="1.0" encoding="UTF-8"?>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9" Type="http://schemas.openxmlformats.org/officeDocument/2006/relationships/worksheet" Target="worksheets/sheet6.xml"/><Relationship Id="rId10" Type="http://schemas.openxmlformats.org/officeDocument/2006/relationships/worksheet" Target="worksheets/sheet7.xml"/></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s>

</file>

<file path=xl/drawings/drawing1.xml><?xml version="1.0" encoding="utf-8"?>
<xdr:wsDr xmlns:r="http://schemas.openxmlformats.org/officeDocument/2006/relationships" xmlns:a="http://schemas.openxmlformats.org/drawingml/2006/main" xmlns:m="http://schemas.openxmlformats.org/officeDocument/2006/math" xmlns:a14="http://schemas.microsoft.com/office/drawing/2010/main" xmlns:xdr="http://schemas.openxmlformats.org/drawingml/2006/spreadsheetDrawing">
  <xdr:twoCellAnchor>
    <xdr:from>
      <xdr:col>0</xdr:col>
      <xdr:colOff>97454</xdr:colOff>
      <xdr:row>1</xdr:row>
      <xdr:rowOff>63367</xdr:rowOff>
    </xdr:from>
    <xdr:to>
      <xdr:col>9</xdr:col>
      <xdr:colOff>689944</xdr:colOff>
      <xdr:row>25</xdr:row>
      <xdr:rowOff>203198</xdr:rowOff>
    </xdr:to>
    <xdr:pic>
      <xdr:nvPicPr>
        <xdr:cNvPr id="2" name="スクリーンショット 2022-11-01 16.00.26.png" descr="スクリーンショット 2022-11-01 16.00.26.png"/>
        <xdr:cNvPicPr>
          <a:picLocks noChangeAspect="1"/>
        </xdr:cNvPicPr>
      </xdr:nvPicPr>
      <xdr:blipFill>
        <a:blip r:embed="rId1">
          <a:extLst/>
        </a:blip>
        <a:stretch>
          <a:fillRect/>
        </a:stretch>
      </xdr:blipFill>
      <xdr:spPr>
        <a:xfrm>
          <a:off x="97454" y="266567"/>
          <a:ext cx="7679091" cy="5016632"/>
        </a:xfrm>
        <a:prstGeom prst="rect">
          <a:avLst/>
        </a:prstGeom>
        <a:ln w="12700" cap="flat">
          <a:noFill/>
          <a:miter lim="400000"/>
        </a:ln>
        <a:effectLst/>
      </xdr:spPr>
    </xdr:pic>
    <xdr:clientData/>
  </xdr:twoCellAnchor>
  <xdr:twoCellAnchor>
    <xdr:from>
      <xdr:col>0</xdr:col>
      <xdr:colOff>0</xdr:colOff>
      <xdr:row>38</xdr:row>
      <xdr:rowOff>0</xdr:rowOff>
    </xdr:from>
    <xdr:to>
      <xdr:col>9</xdr:col>
      <xdr:colOff>533400</xdr:colOff>
      <xdr:row>60</xdr:row>
      <xdr:rowOff>86658</xdr:rowOff>
    </xdr:to>
    <xdr:pic>
      <xdr:nvPicPr>
        <xdr:cNvPr id="3" name="スクリーンショット 2022-11-07 19.21.25.png" descr="スクリーンショット 2022-11-07 19.21.25.png"/>
        <xdr:cNvPicPr>
          <a:picLocks noChangeAspect="1"/>
        </xdr:cNvPicPr>
      </xdr:nvPicPr>
      <xdr:blipFill>
        <a:blip r:embed="rId2">
          <a:extLst/>
        </a:blip>
        <a:stretch>
          <a:fillRect/>
        </a:stretch>
      </xdr:blipFill>
      <xdr:spPr>
        <a:xfrm>
          <a:off x="0" y="7721600"/>
          <a:ext cx="7620000" cy="4557059"/>
        </a:xfrm>
        <a:prstGeom prst="rect">
          <a:avLst/>
        </a:prstGeom>
        <a:ln w="12700" cap="flat">
          <a:noFill/>
          <a:miter lim="400000"/>
        </a:ln>
        <a:effectLst/>
      </xdr:spPr>
    </xdr:pic>
    <xdr:clientData/>
  </xdr:twoCellAnchor>
  <xdr:twoCellAnchor>
    <xdr:from>
      <xdr:col>0</xdr:col>
      <xdr:colOff>0</xdr:colOff>
      <xdr:row>28</xdr:row>
      <xdr:rowOff>0</xdr:rowOff>
    </xdr:from>
    <xdr:to>
      <xdr:col>8</xdr:col>
      <xdr:colOff>122515</xdr:colOff>
      <xdr:row>35</xdr:row>
      <xdr:rowOff>166812</xdr:rowOff>
    </xdr:to>
    <xdr:pic>
      <xdr:nvPicPr>
        <xdr:cNvPr id="4" name="スクリーンショット 2022-11-07 19.29.19.png" descr="スクリーンショット 2022-11-07 19.29.19.png"/>
        <xdr:cNvPicPr>
          <a:picLocks noChangeAspect="1"/>
        </xdr:cNvPicPr>
      </xdr:nvPicPr>
      <xdr:blipFill>
        <a:blip r:embed="rId3">
          <a:extLst/>
        </a:blip>
        <a:stretch>
          <a:fillRect/>
        </a:stretch>
      </xdr:blipFill>
      <xdr:spPr>
        <a:xfrm>
          <a:off x="0" y="5689600"/>
          <a:ext cx="6421716" cy="1589213"/>
        </a:xfrm>
        <a:prstGeom prst="rect">
          <a:avLst/>
        </a:prstGeom>
        <a:ln w="12700" cap="flat">
          <a:noFill/>
          <a:miter lim="400000"/>
        </a:ln>
        <a:effectLst/>
      </xdr:spPr>
    </xdr:pic>
    <xdr:clientData/>
  </xdr:twoCellAnchor>
  <xdr:twoCellAnchor>
    <xdr:from>
      <xdr:col>0</xdr:col>
      <xdr:colOff>0</xdr:colOff>
      <xdr:row>63</xdr:row>
      <xdr:rowOff>0</xdr:rowOff>
    </xdr:from>
    <xdr:to>
      <xdr:col>9</xdr:col>
      <xdr:colOff>533400</xdr:colOff>
      <xdr:row>95</xdr:row>
      <xdr:rowOff>11470</xdr:rowOff>
    </xdr:to>
    <xdr:pic>
      <xdr:nvPicPr>
        <xdr:cNvPr id="5" name="スクリーンショット 2022-11-07 20.55.56.png" descr="スクリーンショット 2022-11-07 20.55.56.png"/>
        <xdr:cNvPicPr>
          <a:picLocks noChangeAspect="1"/>
        </xdr:cNvPicPr>
      </xdr:nvPicPr>
      <xdr:blipFill>
        <a:blip r:embed="rId4">
          <a:extLst/>
        </a:blip>
        <a:stretch>
          <a:fillRect/>
        </a:stretch>
      </xdr:blipFill>
      <xdr:spPr>
        <a:xfrm>
          <a:off x="0" y="12801600"/>
          <a:ext cx="7620000" cy="6513871"/>
        </a:xfrm>
        <a:prstGeom prst="rect">
          <a:avLst/>
        </a:prstGeom>
        <a:ln w="12700" cap="flat">
          <a:noFill/>
          <a:miter lim="400000"/>
        </a:ln>
        <a:effectLst/>
      </xdr:spPr>
    </xdr:pic>
    <xdr:clientData/>
  </xdr:twoCellAnchor>
</xdr:wsDr>
</file>

<file path=xl/theme/theme1.xml><?xml version="1.0" encoding="utf-8"?>
<a:theme xmlns:a="http://schemas.openxmlformats.org/drawingml/2006/main" xmlns:r="http://schemas.openxmlformats.org/officeDocument/2006/relationships" name="Office テーマ">
  <a:themeElements>
    <a:clrScheme name="Office テーマ">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Office テーマ">
      <a:majorFont>
        <a:latin typeface="ヒラギノ角ゴ ProN W6"/>
        <a:ea typeface="ヒラギノ角ゴ ProN W6"/>
        <a:cs typeface="ヒラギノ角ゴ ProN W6"/>
      </a:majorFont>
      <a:minorFont>
        <a:latin typeface="ヒラギノ角ゴ ProN W3"/>
        <a:ea typeface="ヒラギノ角ゴ ProN W3"/>
        <a:cs typeface="ヒラギノ角ゴ ProN W3"/>
      </a:minorFont>
    </a:fontScheme>
    <a:fmtScheme name="Office テーマ">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45718" tIns="45718" rIns="45718" bIns="45718" numCol="1" spcCol="38100" rtlCol="0" anchor="ctr"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ヒラギノ角ゴ ProN W3"/>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ヒラギノ角ゴ ProN W3"/>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_rels/sheet5.xml.rels><?xml version="1.0" encoding="UTF-8"?>
<Relationships xmlns="http://schemas.openxmlformats.org/package/2006/relationships"><Relationship Id="rId1" Type="http://schemas.openxmlformats.org/officeDocument/2006/relationships/drawing" Target="../drawings/drawing1.xml"/></Relationships>

</file>

<file path=xl/worksheets/sheet1.xml><?xml version="1.0" encoding="utf-8"?>
<worksheet xmlns:r="http://schemas.openxmlformats.org/officeDocument/2006/relationships" xmlns="http://schemas.openxmlformats.org/spreadsheetml/2006/main">
  <sheetPr>
    <pageSetUpPr fitToPage="1"/>
  </sheetPr>
  <dimension ref="A1:E22"/>
  <sheetViews>
    <sheetView workbookViewId="0" showGridLines="0" defaultGridColor="1"/>
  </sheetViews>
  <sheetFormatPr defaultColWidth="10" defaultRowHeight="13" customHeight="1" outlineLevelRow="0" outlineLevelCol="0"/>
  <cols>
    <col min="1" max="1" width="2" customWidth="1"/>
    <col min="1" max="1" width="2" style="6" customWidth="1"/>
    <col min="2" max="4" width="30.5547" customWidth="1"/>
    <col min="2" max="2" width="30.5781" style="6" customWidth="1"/>
    <col min="3" max="3" width="30.5781" style="6" customWidth="1"/>
    <col min="4" max="4" width="30.5781" style="6" customWidth="1"/>
    <col min="5" max="5" width="10" style="6" customWidth="1"/>
    <col min="6" max="16384" width="10" style="6" customWidth="1"/>
  </cols>
  <sheetData>
    <row r="1" ht="16" customHeight="1">
      <c r="A1" s="7"/>
      <c r="B1" s="8"/>
      <c r="C1" s="8"/>
      <c r="D1" s="8"/>
      <c r="E1" s="9"/>
    </row>
    <row r="2" ht="16" customHeight="1">
      <c r="A2" s="10"/>
      <c r="B2" s="11"/>
      <c r="C2" s="11"/>
      <c r="D2" s="11"/>
      <c r="E2" s="12"/>
    </row>
    <row r="3" ht="50" customHeight="1">
      <c r="A3" s="10"/>
      <c r="B3" t="s" s="13">
        <v>0</v>
      </c>
      <c r="C3" s="11"/>
      <c r="D3" s="11"/>
      <c r="E3" s="12"/>
    </row>
    <row r="4" ht="16" customHeight="1">
      <c r="A4" s="10"/>
      <c r="B4" s="11"/>
      <c r="C4" s="11"/>
      <c r="D4" s="11"/>
      <c r="E4" s="12"/>
    </row>
    <row r="5" ht="16" customHeight="1">
      <c r="A5" s="10"/>
      <c r="B5" s="11"/>
      <c r="C5" s="11"/>
      <c r="D5" s="11"/>
      <c r="E5" s="12"/>
    </row>
    <row r="6" ht="16" customHeight="1">
      <c r="A6" s="10"/>
      <c r="B6" s="11"/>
      <c r="C6" s="11"/>
      <c r="D6" s="11"/>
      <c r="E6" s="12"/>
    </row>
    <row r="7">
      <c r="A7" s="10"/>
      <c r="B7" t="s" s="14">
        <v>1</v>
      </c>
      <c r="C7" t="s" s="14">
        <v>2</v>
      </c>
      <c r="D7" t="s" s="14">
        <v>3</v>
      </c>
      <c r="E7" s="12"/>
    </row>
    <row r="8" ht="16" customHeight="1">
      <c r="A8" s="10"/>
      <c r="B8" s="11"/>
      <c r="C8" s="11"/>
      <c r="D8" s="11"/>
      <c r="E8" s="12"/>
    </row>
    <row r="9">
      <c r="A9" s="10"/>
      <c r="B9" t="s" s="15">
        <v>6</v>
      </c>
      <c r="C9" s="16"/>
      <c r="D9" s="16"/>
      <c r="E9" s="12"/>
    </row>
    <row r="10">
      <c r="A10" s="10"/>
      <c r="B10" s="17"/>
      <c r="C10" t="s" s="18">
        <v>5</v>
      </c>
      <c r="D10" t="s" s="19">
        <v>7</v>
      </c>
      <c r="E10" s="12"/>
    </row>
    <row r="11" ht="13" customHeight="1">
      <c r="A11" s="10"/>
      <c r="B11" t="s" s="3">
        <v>6</v>
      </c>
      <c r="C11" s="3"/>
      <c r="D11" s="3"/>
      <c r="E11" s="12"/>
    </row>
    <row r="12" ht="13" customHeight="1">
      <c r="A12" s="10"/>
      <c r="B12" s="4"/>
      <c r="C12" t="s" s="4">
        <v>5</v>
      </c>
      <c r="D12" t="s" s="5">
        <v>6</v>
      </c>
      <c r="E12" s="12"/>
    </row>
    <row r="13" ht="13" customHeight="1">
      <c r="A13" s="10"/>
      <c r="B13" t="s" s="3">
        <v>8</v>
      </c>
      <c r="C13" s="3"/>
      <c r="D13" s="3"/>
      <c r="E13" s="12"/>
    </row>
    <row r="14" ht="13" customHeight="1">
      <c r="A14" s="10"/>
      <c r="B14" s="4"/>
      <c r="C14" t="s" s="4">
        <v>5</v>
      </c>
      <c r="D14" t="s" s="5">
        <v>8</v>
      </c>
      <c r="E14" s="12"/>
    </row>
    <row r="15" ht="13" customHeight="1">
      <c r="A15" s="10"/>
      <c r="B15" t="s" s="3">
        <v>10</v>
      </c>
      <c r="C15" s="3"/>
      <c r="D15" s="3"/>
      <c r="E15" s="12"/>
    </row>
    <row r="16" ht="13" customHeight="1">
      <c r="A16" s="10"/>
      <c r="B16" s="4"/>
      <c r="C16" t="s" s="4">
        <v>5</v>
      </c>
      <c r="D16" t="s" s="5">
        <v>10</v>
      </c>
      <c r="E16" s="12"/>
    </row>
    <row r="17" ht="13" customHeight="1">
      <c r="A17" s="10"/>
      <c r="B17" t="s" s="3">
        <v>12</v>
      </c>
      <c r="C17" s="3"/>
      <c r="D17" s="3"/>
      <c r="E17" s="12"/>
    </row>
    <row r="18" ht="13" customHeight="1">
      <c r="A18" s="20"/>
      <c r="B18" s="4"/>
      <c r="C18" t="s" s="4">
        <v>5</v>
      </c>
      <c r="D18" t="s" s="5">
        <v>12</v>
      </c>
      <c r="E18" s="21"/>
    </row>
    <row r="19" ht="13" customHeight="1">
      <c r="A19" s="7"/>
      <c r="B19" t="s" s="3">
        <v>14</v>
      </c>
      <c r="C19" s="3"/>
      <c r="D19" s="3"/>
      <c r="E19" s="9"/>
    </row>
    <row r="20" ht="13" customHeight="1">
      <c r="A20" s="10"/>
      <c r="B20" s="4"/>
      <c r="C20" t="s" s="4">
        <v>5</v>
      </c>
      <c r="D20" t="s" s="5">
        <v>14</v>
      </c>
      <c r="E20" s="12"/>
    </row>
    <row r="21" ht="13" customHeight="1">
      <c r="A21" s="10"/>
      <c r="B21" t="s" s="3">
        <v>16</v>
      </c>
      <c r="C21" s="3"/>
      <c r="D21" s="3"/>
      <c r="E21" s="12"/>
    </row>
    <row r="22" ht="13" customHeight="1">
      <c r="A22" s="20"/>
      <c r="B22" s="4"/>
      <c r="C22" t="s" s="4">
        <v>5</v>
      </c>
      <c r="D22" t="s" s="5">
        <v>16</v>
      </c>
      <c r="E22" s="21"/>
    </row>
  </sheetData>
  <mergeCells count="2">
    <mergeCell ref="B3:D3"/>
    <mergeCell ref="B3:D3"/>
  </mergeCells>
  <hyperlinks>
    <hyperlink ref="D10" location="'書き出しの概要'!R1C1" tooltip="" display="書き出しの概要"/>
    <hyperlink ref="D10" location="'ルール＆合計'!R1C1" tooltip="" display="ルール＆合計"/>
    <hyperlink ref="D12" location="'ルール＆合計'!R1C1" tooltip="" display="ルール＆合計"/>
    <hyperlink ref="D14" location="'2022年10月'!R1C1" tooltip="" display="2022年10月"/>
    <hyperlink ref="D16" location="'2022年11月'!R1C1" tooltip="" display="2022年11月"/>
    <hyperlink ref="D18" location="'画像'!R1C1" tooltip="" display="画像"/>
    <hyperlink ref="D20" location="'気づき'!R1C1" tooltip="" display="気づき"/>
    <hyperlink ref="D22" location="'気づき-2'!R1C1" tooltip="" display="気づき-2"/>
    <hyperlink ref="D12" location="'ルール＆合計'!R1C1" tooltip="" display="ルール＆合計"/>
    <hyperlink ref="D14" location="'2022年10月'!R1C1" tooltip="" display="2022年10月"/>
    <hyperlink ref="D16" location="'2022年11月'!R1C1" tooltip="" display="2022年11月"/>
    <hyperlink ref="D18" location="'画像'!R1C1" tooltip="" display="画像"/>
    <hyperlink ref="D20" location="'気づき'!R1C1" tooltip="" display="気づき"/>
    <hyperlink ref="D22" location="'気づき-2'!R1C1" tooltip="" display="気づき-2"/>
  </hyperlinks>
  <pageMargins left="1" right="1" top="1" bottom="1" header="0.25" footer="0.25"/>
  <pageSetup firstPageNumber="1" fitToHeight="1" fitToWidth="1" scale="100" useFirstPageNumber="0" orientation="portrait" pageOrder="downThenOver"/>
  <headerFooter>
    <oddFooter>&amp;C&amp;"ヒラギノ角ゴ ProN W3,Regular"&amp;12&amp;K000000&amp;P</oddFooter>
  </headerFooter>
</worksheet>
</file>

<file path=xl/worksheets/sheet2.xml><?xml version="1.0" encoding="utf-8"?>
<worksheet xmlns:r="http://schemas.openxmlformats.org/officeDocument/2006/relationships" xmlns="http://schemas.openxmlformats.org/spreadsheetml/2006/main">
  <dimension ref="A1:L19"/>
  <sheetViews>
    <sheetView workbookViewId="0" showGridLines="0" defaultGridColor="1"/>
  </sheetViews>
  <sheetFormatPr defaultColWidth="10" defaultRowHeight="13.5" customHeight="1" outlineLevelRow="0" outlineLevelCol="0"/>
  <cols>
    <col min="1" max="1" width="22.7344" style="25" customWidth="1"/>
    <col min="2" max="2" width="13.5781" style="25" customWidth="1"/>
    <col min="3" max="3" width="13.8672" style="25" customWidth="1"/>
    <col min="4" max="4" width="15.5781" style="25" customWidth="1"/>
    <col min="5" max="5" width="12.4453" style="25" customWidth="1"/>
    <col min="6" max="6" width="12.2891" style="25" customWidth="1"/>
    <col min="7" max="7" width="13.2891" style="25" customWidth="1"/>
    <col min="8" max="8" width="10" style="25" customWidth="1"/>
    <col min="9" max="9" width="15.7344" style="25" customWidth="1"/>
    <col min="10" max="10" width="13.1562" style="25" customWidth="1"/>
    <col min="11" max="11" width="15.5781" style="25" customWidth="1"/>
    <col min="12" max="12" width="17.5781" style="25" customWidth="1"/>
    <col min="13" max="16384" width="10" style="25" customWidth="1"/>
  </cols>
  <sheetData>
    <row r="1" ht="19.5" customHeight="1">
      <c r="A1" s="26"/>
      <c r="B1" t="s" s="27">
        <v>18</v>
      </c>
      <c r="C1" s="28"/>
      <c r="D1" s="29"/>
      <c r="E1" s="30"/>
      <c r="F1" t="s" s="31">
        <v>18</v>
      </c>
      <c r="G1" s="32"/>
      <c r="H1" s="33"/>
      <c r="I1" s="34"/>
      <c r="J1" s="34"/>
      <c r="K1" s="34"/>
      <c r="L1" s="34"/>
    </row>
    <row r="2" ht="25.5" customHeight="1">
      <c r="A2" t="s" s="35">
        <v>19</v>
      </c>
      <c r="B2" s="36">
        <v>1000000</v>
      </c>
      <c r="C2" s="36"/>
      <c r="D2" s="36"/>
      <c r="E2" t="s" s="37">
        <v>20</v>
      </c>
      <c r="F2" s="38">
        <v>44865.375</v>
      </c>
      <c r="G2" s="39"/>
      <c r="H2" s="40"/>
      <c r="I2" s="41"/>
      <c r="J2" s="34"/>
      <c r="K2" s="34"/>
      <c r="L2" s="34"/>
    </row>
    <row r="3" ht="27" customHeight="1">
      <c r="A3" t="s" s="35">
        <v>21</v>
      </c>
      <c r="B3" s="42">
        <f>SUM(B2+D17)</f>
        <v>930000</v>
      </c>
      <c r="C3" s="43"/>
      <c r="D3" s="44"/>
      <c r="E3" t="s" s="35">
        <v>22</v>
      </c>
      <c r="F3" s="45">
        <v>0.02</v>
      </c>
      <c r="G3" s="46">
        <f>B3*F3</f>
        <v>18600</v>
      </c>
      <c r="H3" t="s" s="35">
        <v>23</v>
      </c>
      <c r="I3" s="46">
        <f>(B3-B2)</f>
        <v>-70000</v>
      </c>
      <c r="J3" s="47"/>
      <c r="K3" s="48"/>
      <c r="L3" s="48"/>
    </row>
    <row r="4" ht="17.25" customHeight="1">
      <c r="A4" s="49"/>
      <c r="B4" s="50"/>
      <c r="C4" s="50"/>
      <c r="D4" s="50"/>
      <c r="E4" s="51"/>
      <c r="F4" t="s" s="52">
        <v>18</v>
      </c>
      <c r="G4" s="53"/>
      <c r="H4" s="54"/>
      <c r="I4" s="50"/>
      <c r="J4" s="11"/>
      <c r="K4" s="11"/>
      <c r="L4" s="12"/>
    </row>
    <row r="5" ht="39" customHeight="1">
      <c r="A5" s="55"/>
      <c r="B5" s="56"/>
      <c r="C5" s="56"/>
      <c r="D5" s="56"/>
      <c r="E5" s="57"/>
      <c r="F5" s="58"/>
      <c r="G5" s="56"/>
      <c r="H5" s="59"/>
      <c r="I5" s="56"/>
      <c r="J5" s="60"/>
      <c r="K5" s="61"/>
      <c r="L5" s="62"/>
    </row>
    <row r="6" ht="21" customHeight="1">
      <c r="A6" t="s" s="63">
        <v>24</v>
      </c>
      <c r="B6" t="s" s="64">
        <v>18</v>
      </c>
      <c r="C6" t="s" s="64">
        <v>18</v>
      </c>
      <c r="D6" s="36"/>
      <c r="E6" t="s" s="64">
        <v>18</v>
      </c>
      <c r="F6" t="s" s="64">
        <v>18</v>
      </c>
      <c r="G6" s="65"/>
      <c r="H6" s="66"/>
      <c r="I6" s="66"/>
      <c r="J6" s="67"/>
      <c r="K6" s="67"/>
      <c r="L6" s="68"/>
    </row>
    <row r="7" ht="28.5" customHeight="1">
      <c r="A7" t="s" s="69">
        <v>25</v>
      </c>
      <c r="B7" t="s" s="70">
        <v>26</v>
      </c>
      <c r="C7" t="s" s="71">
        <v>27</v>
      </c>
      <c r="D7" t="s" s="72">
        <v>28</v>
      </c>
      <c r="E7" t="s" s="71">
        <v>29</v>
      </c>
      <c r="F7" t="s" s="71">
        <v>30</v>
      </c>
      <c r="G7" t="s" s="71">
        <v>31</v>
      </c>
      <c r="H7" t="s" s="72">
        <v>32</v>
      </c>
      <c r="I7" t="s" s="72">
        <v>33</v>
      </c>
      <c r="J7" t="s" s="72">
        <v>34</v>
      </c>
      <c r="K7" t="s" s="71">
        <v>35</v>
      </c>
      <c r="L7" t="s" s="73">
        <v>36</v>
      </c>
    </row>
    <row r="8" ht="24.95" customHeight="1">
      <c r="A8" s="74">
        <v>44866</v>
      </c>
      <c r="B8" s="75">
        <v>158500</v>
      </c>
      <c r="C8" s="76">
        <v>228500</v>
      </c>
      <c r="D8" s="77">
        <f>SUM(B8-C8)</f>
        <v>-70000</v>
      </c>
      <c r="E8" s="78">
        <v>6</v>
      </c>
      <c r="F8" s="79">
        <v>3</v>
      </c>
      <c r="G8" s="78">
        <f>SUM(E8+F8)</f>
        <v>9</v>
      </c>
      <c r="H8" s="80">
        <f>E8/G8</f>
        <v>0.666666666666667</v>
      </c>
      <c r="I8" s="81">
        <f>B8/E8</f>
        <v>26416.6666666667</v>
      </c>
      <c r="J8" s="81">
        <f>C8/F8+J5</f>
        <v>76166.6666666667</v>
      </c>
      <c r="K8" s="82">
        <f>I8/J8</f>
        <v>0.346827133479213</v>
      </c>
      <c r="L8" s="83">
        <f>B8/C8</f>
        <v>0.693654266958425</v>
      </c>
    </row>
    <row r="9" ht="24.95" customHeight="1">
      <c r="A9" s="84">
        <v>44896</v>
      </c>
      <c r="B9" s="85"/>
      <c r="C9" s="86"/>
      <c r="D9" s="77">
        <f>SUM(B9-C9)</f>
        <v>0</v>
      </c>
      <c r="E9" s="87"/>
      <c r="F9" s="87"/>
      <c r="G9" s="78">
        <f>SUM(E9+F9)</f>
        <v>0</v>
      </c>
      <c r="H9" s="80">
        <f>E9/G9</f>
      </c>
      <c r="I9" s="81">
        <f>B9/E9</f>
      </c>
      <c r="J9" s="81">
        <f>C9/F9</f>
      </c>
      <c r="K9" s="82">
        <f>I9/J9</f>
      </c>
      <c r="L9" s="83">
        <f>B9/C9</f>
      </c>
    </row>
    <row r="10" ht="24.95" customHeight="1">
      <c r="A10" s="88">
        <v>44927</v>
      </c>
      <c r="B10" s="85"/>
      <c r="C10" s="86"/>
      <c r="D10" s="77">
        <f>SUM(B10-C10)</f>
        <v>0</v>
      </c>
      <c r="E10" s="87"/>
      <c r="F10" s="87"/>
      <c r="G10" s="78">
        <f>SUM(E10+F10)</f>
        <v>0</v>
      </c>
      <c r="H10" s="80">
        <f>E10/G10</f>
      </c>
      <c r="I10" s="81">
        <f>B10/E10</f>
      </c>
      <c r="J10" s="81">
        <f>C10/F10</f>
      </c>
      <c r="K10" s="82">
        <f>I10/J10</f>
      </c>
      <c r="L10" s="83">
        <f>B10/C10</f>
      </c>
    </row>
    <row r="11" ht="24.95" customHeight="1">
      <c r="A11" s="89"/>
      <c r="B11" s="85"/>
      <c r="C11" s="86"/>
      <c r="D11" s="77">
        <f>SUM(B11-C11)</f>
        <v>0</v>
      </c>
      <c r="E11" s="87"/>
      <c r="F11" s="87"/>
      <c r="G11" s="78">
        <f>SUM(E11+F11)</f>
        <v>0</v>
      </c>
      <c r="H11" s="80">
        <f>E11/G11</f>
      </c>
      <c r="I11" s="81">
        <f>B11/E11</f>
      </c>
      <c r="J11" s="81">
        <f>C11/F11</f>
      </c>
      <c r="K11" s="82">
        <f>I11/J11</f>
      </c>
      <c r="L11" s="83">
        <f>B11/C11</f>
      </c>
    </row>
    <row r="12" ht="24.95" customHeight="1">
      <c r="A12" s="74"/>
      <c r="B12" s="85"/>
      <c r="C12" s="90"/>
      <c r="D12" s="77">
        <f>SUM(B12-C12)</f>
        <v>0</v>
      </c>
      <c r="E12" s="87"/>
      <c r="F12" s="87"/>
      <c r="G12" s="78">
        <f>SUM(E12+F12)</f>
        <v>0</v>
      </c>
      <c r="H12" s="80">
        <f>E12/G12</f>
      </c>
      <c r="I12" s="81">
        <f>B12/E12</f>
      </c>
      <c r="J12" s="81">
        <f>C12/F12</f>
      </c>
      <c r="K12" s="82">
        <f>I12/J12</f>
      </c>
      <c r="L12" s="83">
        <f>B12/C12</f>
      </c>
    </row>
    <row r="13" ht="24.95" customHeight="1">
      <c r="A13" s="91"/>
      <c r="B13" s="85"/>
      <c r="C13" s="86"/>
      <c r="D13" s="77">
        <f>SUM(B13-C13)</f>
        <v>0</v>
      </c>
      <c r="E13" s="87"/>
      <c r="F13" s="87"/>
      <c r="G13" s="78">
        <f>SUM(E13+F13)</f>
        <v>0</v>
      </c>
      <c r="H13" s="80">
        <f>E13/G13</f>
      </c>
      <c r="I13" s="81">
        <f>B13/E13</f>
      </c>
      <c r="J13" s="81">
        <f>C13/F13</f>
      </c>
      <c r="K13" s="82">
        <f>I13/J13</f>
      </c>
      <c r="L13" s="83">
        <f>B13/C13</f>
      </c>
    </row>
    <row r="14" ht="24.95" customHeight="1">
      <c r="A14" s="74"/>
      <c r="B14" s="85"/>
      <c r="C14" s="90"/>
      <c r="D14" s="77">
        <f>SUM(B14-C14)</f>
        <v>0</v>
      </c>
      <c r="E14" s="87"/>
      <c r="F14" s="87"/>
      <c r="G14" s="78">
        <f>SUM(E14+F14)</f>
        <v>0</v>
      </c>
      <c r="H14" s="80">
        <f>E14/G14</f>
      </c>
      <c r="I14" s="81">
        <f>B14/E14</f>
      </c>
      <c r="J14" s="81">
        <f>C14/F14</f>
      </c>
      <c r="K14" s="82">
        <f>I14/J14</f>
      </c>
      <c r="L14" s="83">
        <f>B14/C14</f>
      </c>
    </row>
    <row r="15" ht="24.95" customHeight="1">
      <c r="A15" s="91"/>
      <c r="B15" s="85"/>
      <c r="C15" s="90"/>
      <c r="D15" s="77">
        <f>SUM(B15-C15)</f>
        <v>0</v>
      </c>
      <c r="E15" s="87"/>
      <c r="F15" s="87"/>
      <c r="G15" s="78">
        <f>SUM(E15+F15)</f>
        <v>0</v>
      </c>
      <c r="H15" s="80">
        <f>E15/G15</f>
      </c>
      <c r="I15" s="81">
        <f>B15/E15</f>
      </c>
      <c r="J15" s="81">
        <f>C15/F15</f>
      </c>
      <c r="K15" s="82">
        <f>I15/J15</f>
      </c>
      <c r="L15" s="83">
        <f>B15/C15</f>
      </c>
    </row>
    <row r="16" ht="24.95" customHeight="1">
      <c r="A16" s="92"/>
      <c r="B16" s="93"/>
      <c r="C16" s="94"/>
      <c r="D16" s="95">
        <f>SUM(B16-C16)</f>
        <v>0</v>
      </c>
      <c r="E16" s="96"/>
      <c r="F16" s="96"/>
      <c r="G16" s="97">
        <f>SUM(E16+F16)</f>
        <v>0</v>
      </c>
      <c r="H16" s="98">
        <f>E16/G16</f>
      </c>
      <c r="I16" s="99">
        <f>B16/E16</f>
      </c>
      <c r="J16" s="99">
        <f>C16/F16</f>
      </c>
      <c r="K16" s="100">
        <f>I16/J16</f>
      </c>
      <c r="L16" s="101">
        <f>B16/C16</f>
      </c>
    </row>
    <row r="17" ht="24.95" customHeight="1">
      <c r="A17" t="s" s="102">
        <v>37</v>
      </c>
      <c r="B17" s="103">
        <f>SUM(B8:B16)</f>
        <v>158500</v>
      </c>
      <c r="C17" s="104">
        <f>SUM(C8:C16)</f>
        <v>228500</v>
      </c>
      <c r="D17" s="105">
        <f>SUM(D8:D16)</f>
        <v>-70000</v>
      </c>
      <c r="E17" s="106">
        <f>SUM(E8:E16)</f>
        <v>6</v>
      </c>
      <c r="F17" s="107">
        <f>SUM(F8:F16)</f>
        <v>3</v>
      </c>
      <c r="G17" s="106">
        <f>SUM(G8:G16)</f>
        <v>9</v>
      </c>
      <c r="H17" s="108">
        <f>AVERAGE(H8:H16)</f>
      </c>
      <c r="I17" s="104">
        <f>AVERAGE(I8:I16)</f>
      </c>
      <c r="J17" s="104">
        <f>AVERAGE(J8:J16)</f>
      </c>
      <c r="K17" s="109">
        <f>AVERAGE(K8:K16)</f>
      </c>
      <c r="L17" s="110">
        <f>AVERAGE(L8:L16)</f>
      </c>
    </row>
    <row r="18" ht="16" customHeight="1">
      <c r="A18" s="111"/>
      <c r="B18" s="112"/>
      <c r="C18" s="112"/>
      <c r="D18" s="112"/>
      <c r="E18" s="112"/>
      <c r="F18" s="112"/>
      <c r="G18" s="112"/>
      <c r="H18" s="112"/>
      <c r="I18" s="112"/>
      <c r="J18" s="113"/>
      <c r="K18" t="s" s="114">
        <v>38</v>
      </c>
      <c r="L18" t="s" s="114">
        <v>39</v>
      </c>
    </row>
    <row r="19" ht="16" customHeight="1">
      <c r="A19" s="115"/>
      <c r="B19" s="34"/>
      <c r="C19" s="34"/>
      <c r="D19" s="34"/>
      <c r="E19" s="34"/>
      <c r="F19" s="34"/>
      <c r="G19" s="34"/>
      <c r="H19" s="34"/>
      <c r="I19" s="34"/>
      <c r="J19" s="34"/>
      <c r="K19" s="112"/>
      <c r="L19" s="112"/>
    </row>
  </sheetData>
  <mergeCells count="5">
    <mergeCell ref="B1:D1"/>
    <mergeCell ref="F1:G1"/>
    <mergeCell ref="B2:D2"/>
    <mergeCell ref="F2:G2"/>
    <mergeCell ref="B3:D3"/>
  </mergeCells>
  <conditionalFormatting sqref="E2:E5 H3:I5 E7 G7 J7 B8:G8 I8:J16 B9:D16 G9:G16 C17:G17 I17:J17">
    <cfRule type="cellIs" dxfId="0" priority="1" operator="lessThan" stopIfTrue="1">
      <formula>0</formula>
    </cfRule>
  </conditionalFormatting>
  <pageMargins left="0.698611" right="0.698611" top="0.75" bottom="0.75" header="0.3" footer="0.3"/>
  <pageSetup firstPageNumber="1" fitToHeight="1" fitToWidth="1" scale="100" useFirstPageNumber="0" orientation="portrait" pageOrder="downThenOver"/>
  <headerFooter>
    <oddFooter>&amp;C&amp;"ヒラギノ角ゴ ProN W3,Regular"&amp;12&amp;K000000&amp;P</oddFooter>
  </headerFooter>
</worksheet>
</file>

<file path=xl/worksheets/sheet3.xml><?xml version="1.0" encoding="utf-8"?>
<worksheet xmlns:r="http://schemas.openxmlformats.org/officeDocument/2006/relationships" xmlns="http://schemas.openxmlformats.org/spreadsheetml/2006/main">
  <dimension ref="A1:O63"/>
  <sheetViews>
    <sheetView workbookViewId="0" showGridLines="0" defaultGridColor="1"/>
  </sheetViews>
  <sheetFormatPr defaultColWidth="10" defaultRowHeight="13.5" customHeight="1" outlineLevelRow="0" outlineLevelCol="0"/>
  <cols>
    <col min="1" max="1" width="9.57812" style="116" customWidth="1"/>
    <col min="2" max="2" width="10" style="116" customWidth="1"/>
    <col min="3" max="3" width="17.2891" style="116" customWidth="1"/>
    <col min="4" max="4" width="32.7344" style="116" customWidth="1"/>
    <col min="5" max="5" width="6.86719" style="116" customWidth="1"/>
    <col min="6" max="6" width="15.8672" style="116" customWidth="1"/>
    <col min="7" max="7" width="13.1562" style="116" customWidth="1"/>
    <col min="8" max="8" width="11.2891" style="116" customWidth="1"/>
    <col min="9" max="9" width="15.8672" style="116" customWidth="1"/>
    <col min="10" max="10" width="10" style="116" customWidth="1"/>
    <col min="11" max="11" width="18.4453" style="116" customWidth="1"/>
    <col min="12" max="12" width="9" style="116" customWidth="1"/>
    <col min="13" max="14" width="10" style="116" customWidth="1"/>
    <col min="15" max="15" width="15.8672" style="116" customWidth="1"/>
    <col min="16" max="16384" width="10" style="116" customWidth="1"/>
  </cols>
  <sheetData>
    <row r="1" ht="17" customHeight="1">
      <c r="A1" t="s" s="117">
        <v>40</v>
      </c>
      <c r="B1" t="s" s="118">
        <v>41</v>
      </c>
      <c r="C1" t="s" s="118">
        <v>42</v>
      </c>
      <c r="D1" t="s" s="118">
        <v>43</v>
      </c>
      <c r="E1" t="s" s="118">
        <v>44</v>
      </c>
      <c r="F1" t="s" s="118">
        <v>45</v>
      </c>
      <c r="G1" t="s" s="118">
        <v>46</v>
      </c>
      <c r="H1" t="s" s="118">
        <v>47</v>
      </c>
      <c r="I1" t="s" s="118">
        <v>48</v>
      </c>
      <c r="J1" t="s" s="118">
        <v>49</v>
      </c>
      <c r="K1" t="s" s="118">
        <v>50</v>
      </c>
      <c r="L1" t="s" s="118">
        <v>51</v>
      </c>
      <c r="M1" t="s" s="118">
        <v>52</v>
      </c>
      <c r="N1" t="s" s="119">
        <v>53</v>
      </c>
      <c r="O1" t="s" s="120">
        <v>54</v>
      </c>
    </row>
    <row r="2" ht="13.5" customHeight="1">
      <c r="A2" t="s" s="121">
        <v>55</v>
      </c>
      <c r="B2" t="s" s="121">
        <v>56</v>
      </c>
      <c r="C2" t="s" s="121">
        <v>57</v>
      </c>
      <c r="D2" t="s" s="121">
        <v>58</v>
      </c>
      <c r="E2" t="s" s="121">
        <v>59</v>
      </c>
      <c r="F2" t="s" s="121">
        <v>60</v>
      </c>
      <c r="G2" s="122">
        <v>85.902</v>
      </c>
      <c r="H2" t="s" s="121">
        <v>59</v>
      </c>
      <c r="I2" t="s" s="121">
        <v>61</v>
      </c>
      <c r="J2" s="122">
        <v>86.456</v>
      </c>
      <c r="K2" t="s" s="121">
        <v>62</v>
      </c>
      <c r="L2" t="s" s="121">
        <v>63</v>
      </c>
      <c r="M2" s="122">
        <v>55.4</v>
      </c>
      <c r="N2" s="122">
        <v>0</v>
      </c>
      <c r="O2" s="122">
        <v>55400</v>
      </c>
    </row>
    <row r="3" ht="16" customHeight="1">
      <c r="A3" t="s" s="123">
        <v>64</v>
      </c>
      <c r="B3" t="s" s="123">
        <v>56</v>
      </c>
      <c r="C3" t="s" s="123">
        <v>57</v>
      </c>
      <c r="D3" t="s" s="123">
        <v>58</v>
      </c>
      <c r="E3" t="s" s="123">
        <v>65</v>
      </c>
      <c r="F3" t="s" s="123">
        <v>66</v>
      </c>
      <c r="G3" s="124">
        <v>171.189</v>
      </c>
      <c r="H3" t="s" s="123">
        <v>67</v>
      </c>
      <c r="I3" t="s" s="123">
        <v>61</v>
      </c>
      <c r="J3" s="124">
        <v>169.858</v>
      </c>
      <c r="K3" t="s" s="123">
        <v>22</v>
      </c>
      <c r="L3" t="s" s="123">
        <v>68</v>
      </c>
      <c r="M3" s="125">
        <v>0</v>
      </c>
      <c r="N3" s="125">
        <v>-133.1</v>
      </c>
      <c r="O3" s="124">
        <v>-133100</v>
      </c>
    </row>
    <row r="4" ht="16" customHeight="1">
      <c r="A4" t="s" s="123">
        <v>64</v>
      </c>
      <c r="B4" t="s" s="123">
        <v>56</v>
      </c>
      <c r="C4" t="s" s="123">
        <v>57</v>
      </c>
      <c r="D4" t="s" s="123">
        <v>69</v>
      </c>
      <c r="E4" t="s" s="123">
        <v>65</v>
      </c>
      <c r="F4" t="s" s="123">
        <v>66</v>
      </c>
      <c r="G4" s="124">
        <v>171.338</v>
      </c>
      <c r="H4" t="s" s="123">
        <v>67</v>
      </c>
      <c r="I4" t="s" s="123">
        <v>61</v>
      </c>
      <c r="J4" s="124">
        <v>169.834</v>
      </c>
      <c r="K4" t="s" s="123">
        <v>22</v>
      </c>
      <c r="L4" t="s" s="123">
        <v>68</v>
      </c>
      <c r="M4" s="125">
        <v>0</v>
      </c>
      <c r="N4" s="125">
        <v>-150.4</v>
      </c>
      <c r="O4" s="124">
        <v>-150400</v>
      </c>
    </row>
    <row r="5" ht="16" customHeight="1">
      <c r="A5" t="s" s="123">
        <v>64</v>
      </c>
      <c r="B5" t="s" s="123">
        <v>70</v>
      </c>
      <c r="C5" t="s" s="123">
        <v>57</v>
      </c>
      <c r="D5" t="s" s="123">
        <v>71</v>
      </c>
      <c r="E5" t="s" s="123">
        <v>65</v>
      </c>
      <c r="F5" t="s" s="123">
        <v>72</v>
      </c>
      <c r="G5" s="124">
        <v>169.867</v>
      </c>
      <c r="H5" t="s" s="123">
        <v>67</v>
      </c>
      <c r="I5" t="s" s="123">
        <v>61</v>
      </c>
      <c r="J5" s="124">
        <v>169.897</v>
      </c>
      <c r="K5" t="s" s="123">
        <v>22</v>
      </c>
      <c r="L5" t="s" s="123">
        <v>68</v>
      </c>
      <c r="M5" s="125">
        <v>0</v>
      </c>
      <c r="N5" s="125">
        <v>-3.4</v>
      </c>
      <c r="O5" s="124">
        <v>-3400</v>
      </c>
    </row>
    <row r="6" ht="16" customHeight="1">
      <c r="A6" t="s" s="123">
        <v>64</v>
      </c>
      <c r="B6" t="s" s="123">
        <v>56</v>
      </c>
      <c r="C6" t="s" s="123">
        <v>57</v>
      </c>
      <c r="D6" t="s" s="123">
        <v>71</v>
      </c>
      <c r="E6" t="s" s="123">
        <v>65</v>
      </c>
      <c r="F6" t="s" s="123">
        <v>72</v>
      </c>
      <c r="G6" s="124">
        <v>169.896</v>
      </c>
      <c r="H6" t="s" s="123">
        <v>67</v>
      </c>
      <c r="I6" t="s" s="123">
        <v>61</v>
      </c>
      <c r="J6" s="124">
        <v>169.861</v>
      </c>
      <c r="K6" t="s" s="123">
        <v>71</v>
      </c>
      <c r="L6" t="s" s="123">
        <v>63</v>
      </c>
      <c r="M6" s="124">
        <v>3</v>
      </c>
      <c r="N6" s="125">
        <v>0</v>
      </c>
      <c r="O6" s="124">
        <v>3000</v>
      </c>
    </row>
    <row r="7" ht="16" customHeight="1">
      <c r="A7" s="34"/>
      <c r="B7" s="34"/>
      <c r="C7" s="34"/>
      <c r="D7" s="34"/>
      <c r="E7" s="34"/>
      <c r="F7" s="34"/>
      <c r="G7" s="34"/>
      <c r="H7" s="34"/>
      <c r="I7" s="34"/>
      <c r="J7" s="34"/>
      <c r="K7" s="34"/>
      <c r="L7" s="34"/>
      <c r="M7" s="34"/>
      <c r="N7" s="125"/>
      <c r="O7" s="34"/>
    </row>
    <row r="8" ht="16" customHeight="1">
      <c r="A8" s="34"/>
      <c r="B8" s="34"/>
      <c r="C8" s="34"/>
      <c r="D8" s="34"/>
      <c r="E8" s="34"/>
      <c r="F8" s="34"/>
      <c r="G8" s="34"/>
      <c r="H8" s="34"/>
      <c r="I8" s="34"/>
      <c r="J8" s="34"/>
      <c r="K8" s="34"/>
      <c r="L8" s="34"/>
      <c r="M8" s="125"/>
      <c r="N8" s="125"/>
      <c r="O8" s="34"/>
    </row>
    <row r="9" ht="16" customHeight="1">
      <c r="A9" s="34"/>
      <c r="B9" s="34"/>
      <c r="C9" s="34"/>
      <c r="D9" s="34"/>
      <c r="E9" s="34"/>
      <c r="F9" s="34"/>
      <c r="G9" s="34"/>
      <c r="H9" s="34"/>
      <c r="I9" s="34"/>
      <c r="J9" s="34"/>
      <c r="K9" s="34"/>
      <c r="L9" s="34"/>
      <c r="M9" s="125"/>
      <c r="N9" s="125"/>
      <c r="O9" s="34"/>
    </row>
    <row r="10" ht="16" customHeight="1">
      <c r="A10" s="34"/>
      <c r="B10" s="34"/>
      <c r="C10" s="34"/>
      <c r="D10" s="34"/>
      <c r="E10" s="34"/>
      <c r="F10" s="34"/>
      <c r="G10" s="34"/>
      <c r="H10" s="34"/>
      <c r="I10" s="34"/>
      <c r="J10" s="34"/>
      <c r="K10" s="34"/>
      <c r="L10" s="34"/>
      <c r="M10" s="125"/>
      <c r="N10" s="125"/>
      <c r="O10" s="34"/>
    </row>
    <row r="11" ht="16" customHeight="1">
      <c r="A11" s="34"/>
      <c r="B11" s="34"/>
      <c r="C11" s="34"/>
      <c r="D11" s="34"/>
      <c r="E11" s="34"/>
      <c r="F11" s="34"/>
      <c r="G11" s="34"/>
      <c r="H11" s="34"/>
      <c r="I11" s="34"/>
      <c r="J11" s="34"/>
      <c r="K11" s="34"/>
      <c r="L11" s="34"/>
      <c r="M11" s="125"/>
      <c r="N11" s="125"/>
      <c r="O11" s="34"/>
    </row>
    <row r="12" ht="16" customHeight="1">
      <c r="A12" s="34"/>
      <c r="B12" s="34"/>
      <c r="C12" s="34"/>
      <c r="D12" s="34"/>
      <c r="E12" s="34"/>
      <c r="F12" s="34"/>
      <c r="G12" s="34"/>
      <c r="H12" s="34"/>
      <c r="I12" s="34"/>
      <c r="J12" s="34"/>
      <c r="K12" s="34"/>
      <c r="L12" s="34"/>
      <c r="M12" s="125"/>
      <c r="N12" s="125"/>
      <c r="O12" s="34"/>
    </row>
    <row r="13" ht="16" customHeight="1">
      <c r="A13" s="34"/>
      <c r="B13" s="34"/>
      <c r="C13" s="34"/>
      <c r="D13" s="34"/>
      <c r="E13" s="34"/>
      <c r="F13" s="34"/>
      <c r="G13" s="34"/>
      <c r="H13" s="34"/>
      <c r="I13" s="34"/>
      <c r="J13" s="34"/>
      <c r="K13" s="34"/>
      <c r="L13" s="34"/>
      <c r="M13" s="125"/>
      <c r="N13" s="125"/>
      <c r="O13" s="34"/>
    </row>
    <row r="14" ht="16" customHeight="1">
      <c r="A14" s="34"/>
      <c r="B14" s="34"/>
      <c r="C14" s="34"/>
      <c r="D14" s="34"/>
      <c r="E14" s="34"/>
      <c r="F14" s="34"/>
      <c r="G14" s="34"/>
      <c r="H14" s="34"/>
      <c r="I14" s="34"/>
      <c r="J14" s="34"/>
      <c r="K14" s="34"/>
      <c r="L14" s="34"/>
      <c r="M14" s="125"/>
      <c r="N14" s="125"/>
      <c r="O14" s="34"/>
    </row>
    <row r="15" ht="16" customHeight="1">
      <c r="A15" s="34"/>
      <c r="B15" s="34"/>
      <c r="C15" s="34"/>
      <c r="D15" s="34"/>
      <c r="E15" s="34"/>
      <c r="F15" s="34"/>
      <c r="G15" s="34"/>
      <c r="H15" s="34"/>
      <c r="I15" s="34"/>
      <c r="J15" s="34"/>
      <c r="K15" s="34"/>
      <c r="L15" s="34"/>
      <c r="M15" s="125"/>
      <c r="N15" s="125"/>
      <c r="O15" s="34"/>
    </row>
    <row r="16" ht="16" customHeight="1">
      <c r="A16" s="34"/>
      <c r="B16" s="34"/>
      <c r="C16" s="34"/>
      <c r="D16" s="34"/>
      <c r="E16" s="34"/>
      <c r="F16" s="34"/>
      <c r="G16" s="34"/>
      <c r="H16" s="34"/>
      <c r="I16" s="34"/>
      <c r="J16" s="34"/>
      <c r="K16" s="34"/>
      <c r="L16" s="34"/>
      <c r="M16" s="125"/>
      <c r="N16" s="125"/>
      <c r="O16" s="34"/>
    </row>
    <row r="17" ht="16" customHeight="1">
      <c r="A17" s="34"/>
      <c r="B17" s="34"/>
      <c r="C17" s="34"/>
      <c r="D17" s="34"/>
      <c r="E17" s="34"/>
      <c r="F17" s="34"/>
      <c r="G17" s="34"/>
      <c r="H17" s="34"/>
      <c r="I17" s="34"/>
      <c r="J17" s="34"/>
      <c r="K17" s="34"/>
      <c r="L17" s="34"/>
      <c r="M17" s="125"/>
      <c r="N17" s="125"/>
      <c r="O17" s="34"/>
    </row>
    <row r="18" ht="16" customHeight="1">
      <c r="A18" s="34"/>
      <c r="B18" s="34"/>
      <c r="C18" s="34"/>
      <c r="D18" s="34"/>
      <c r="E18" s="34"/>
      <c r="F18" s="34"/>
      <c r="G18" s="34"/>
      <c r="H18" s="34"/>
      <c r="I18" s="34"/>
      <c r="J18" s="34"/>
      <c r="K18" s="34"/>
      <c r="L18" s="34"/>
      <c r="M18" s="125"/>
      <c r="N18" s="125"/>
      <c r="O18" s="34"/>
    </row>
    <row r="19" ht="16" customHeight="1">
      <c r="A19" s="34"/>
      <c r="B19" s="34"/>
      <c r="C19" s="34"/>
      <c r="D19" s="34"/>
      <c r="E19" s="34"/>
      <c r="F19" s="34"/>
      <c r="G19" s="34"/>
      <c r="H19" s="34"/>
      <c r="I19" s="34"/>
      <c r="J19" s="34"/>
      <c r="K19" s="34"/>
      <c r="L19" s="34"/>
      <c r="M19" s="125"/>
      <c r="N19" s="125"/>
      <c r="O19" s="34"/>
    </row>
    <row r="20" ht="16" customHeight="1">
      <c r="A20" s="34"/>
      <c r="B20" s="34"/>
      <c r="C20" s="34"/>
      <c r="D20" s="34"/>
      <c r="E20" s="34"/>
      <c r="F20" s="34"/>
      <c r="G20" s="34"/>
      <c r="H20" s="34"/>
      <c r="I20" s="34"/>
      <c r="J20" s="34"/>
      <c r="K20" s="34"/>
      <c r="L20" s="34"/>
      <c r="M20" s="125"/>
      <c r="N20" s="125"/>
      <c r="O20" s="34"/>
    </row>
    <row r="21" ht="16" customHeight="1">
      <c r="A21" s="34"/>
      <c r="B21" s="34"/>
      <c r="C21" s="34"/>
      <c r="D21" s="34"/>
      <c r="E21" s="34"/>
      <c r="F21" s="34"/>
      <c r="G21" s="34"/>
      <c r="H21" s="34"/>
      <c r="I21" s="34"/>
      <c r="J21" s="34"/>
      <c r="K21" s="34"/>
      <c r="L21" s="34"/>
      <c r="M21" s="125"/>
      <c r="N21" s="125"/>
      <c r="O21" s="34"/>
    </row>
    <row r="22" ht="16" customHeight="1">
      <c r="A22" s="34"/>
      <c r="B22" s="34"/>
      <c r="C22" s="34"/>
      <c r="D22" s="34"/>
      <c r="E22" s="34"/>
      <c r="F22" s="34"/>
      <c r="G22" s="34"/>
      <c r="H22" s="34"/>
      <c r="I22" s="34"/>
      <c r="J22" s="34"/>
      <c r="K22" s="34"/>
      <c r="L22" s="34"/>
      <c r="M22" s="125"/>
      <c r="N22" s="125"/>
      <c r="O22" s="34"/>
    </row>
    <row r="23" ht="16" customHeight="1">
      <c r="A23" s="34"/>
      <c r="B23" s="34"/>
      <c r="C23" s="34"/>
      <c r="D23" s="34"/>
      <c r="E23" s="34"/>
      <c r="F23" s="34"/>
      <c r="G23" s="34"/>
      <c r="H23" s="34"/>
      <c r="I23" s="34"/>
      <c r="J23" s="34"/>
      <c r="K23" s="34"/>
      <c r="L23" s="34"/>
      <c r="M23" s="125"/>
      <c r="N23" s="125"/>
      <c r="O23" s="34"/>
    </row>
    <row r="24" ht="16" customHeight="1">
      <c r="A24" s="34"/>
      <c r="B24" s="34"/>
      <c r="C24" s="34"/>
      <c r="D24" s="34"/>
      <c r="E24" s="34"/>
      <c r="F24" s="34"/>
      <c r="G24" s="34"/>
      <c r="H24" s="34"/>
      <c r="I24" s="34"/>
      <c r="J24" s="34"/>
      <c r="K24" s="34"/>
      <c r="L24" s="34"/>
      <c r="M24" s="125"/>
      <c r="N24" s="125"/>
      <c r="O24" s="34"/>
    </row>
    <row r="25" ht="16" customHeight="1">
      <c r="A25" s="34"/>
      <c r="B25" s="34"/>
      <c r="C25" s="34"/>
      <c r="D25" s="34"/>
      <c r="E25" s="34"/>
      <c r="F25" s="34"/>
      <c r="G25" s="34"/>
      <c r="H25" s="34"/>
      <c r="I25" s="34"/>
      <c r="J25" s="34"/>
      <c r="K25" s="34"/>
      <c r="L25" s="34"/>
      <c r="M25" s="125"/>
      <c r="N25" s="125"/>
      <c r="O25" s="34"/>
    </row>
    <row r="26" ht="16" customHeight="1">
      <c r="A26" s="126"/>
      <c r="B26" s="126"/>
      <c r="C26" s="126"/>
      <c r="D26" s="126"/>
      <c r="E26" s="126"/>
      <c r="F26" s="126"/>
      <c r="G26" s="126"/>
      <c r="H26" s="126"/>
      <c r="I26" s="126"/>
      <c r="J26" s="126"/>
      <c r="K26" s="126"/>
      <c r="L26" s="126"/>
      <c r="M26" s="127"/>
      <c r="N26" s="127"/>
      <c r="O26" s="126"/>
    </row>
    <row r="27" ht="16" customHeight="1">
      <c r="A27" s="112"/>
      <c r="B27" s="112"/>
      <c r="C27" s="112"/>
      <c r="D27" s="112"/>
      <c r="E27" s="112"/>
      <c r="F27" s="112"/>
      <c r="G27" s="112"/>
      <c r="H27" s="112"/>
      <c r="I27" s="112"/>
      <c r="J27" s="112"/>
      <c r="K27" s="112"/>
      <c r="L27" t="s" s="128">
        <v>73</v>
      </c>
      <c r="M27" s="129">
        <v>58.4</v>
      </c>
      <c r="N27" s="129">
        <v>-286.9</v>
      </c>
      <c r="O27" s="130">
        <v>-228500</v>
      </c>
    </row>
    <row r="28" ht="16" customHeight="1">
      <c r="A28" s="34"/>
      <c r="B28" s="34"/>
      <c r="C28" s="34"/>
      <c r="D28" s="34"/>
      <c r="E28" s="34"/>
      <c r="F28" s="34"/>
      <c r="G28" s="34"/>
      <c r="H28" s="34"/>
      <c r="I28" s="34"/>
      <c r="J28" s="34"/>
      <c r="K28" s="34"/>
      <c r="L28" s="34"/>
      <c r="M28" s="125"/>
      <c r="N28" s="125"/>
      <c r="O28" s="34"/>
    </row>
    <row r="29" ht="16" customHeight="1">
      <c r="A29" s="34"/>
      <c r="B29" s="34"/>
      <c r="C29" s="34"/>
      <c r="D29" s="34"/>
      <c r="E29" s="34"/>
      <c r="F29" s="34"/>
      <c r="G29" s="34"/>
      <c r="H29" s="34"/>
      <c r="I29" s="34"/>
      <c r="J29" s="34"/>
      <c r="K29" s="34"/>
      <c r="L29" s="34"/>
      <c r="M29" s="125"/>
      <c r="N29" s="125"/>
      <c r="O29" s="34"/>
    </row>
    <row r="30" ht="16" customHeight="1">
      <c r="A30" s="34"/>
      <c r="B30" s="34"/>
      <c r="C30" s="34"/>
      <c r="D30" s="34"/>
      <c r="E30" s="34"/>
      <c r="F30" s="34"/>
      <c r="G30" s="34"/>
      <c r="H30" s="34"/>
      <c r="I30" s="34"/>
      <c r="J30" s="34"/>
      <c r="K30" s="34"/>
      <c r="L30" s="34"/>
      <c r="M30" s="34"/>
      <c r="N30" s="34"/>
      <c r="O30" s="34"/>
    </row>
    <row r="31" ht="16" customHeight="1">
      <c r="A31" s="34"/>
      <c r="B31" s="34"/>
      <c r="C31" s="34"/>
      <c r="D31" s="34"/>
      <c r="E31" s="34"/>
      <c r="F31" s="34"/>
      <c r="G31" s="34"/>
      <c r="H31" s="34"/>
      <c r="I31" s="34"/>
      <c r="J31" s="34"/>
      <c r="K31" s="34"/>
      <c r="L31" s="34"/>
      <c r="M31" s="125"/>
      <c r="N31" s="125"/>
      <c r="O31" s="34"/>
    </row>
    <row r="32" ht="16" customHeight="1">
      <c r="A32" s="34"/>
      <c r="B32" s="34"/>
      <c r="C32" s="34"/>
      <c r="D32" s="34"/>
      <c r="E32" s="34"/>
      <c r="F32" s="34"/>
      <c r="G32" s="34"/>
      <c r="H32" s="34"/>
      <c r="I32" s="34"/>
      <c r="J32" s="34"/>
      <c r="K32" s="34"/>
      <c r="L32" s="34"/>
      <c r="M32" s="34"/>
      <c r="N32" s="34"/>
      <c r="O32" s="34"/>
    </row>
    <row r="33" ht="16.5" customHeight="1">
      <c r="A33" s="34"/>
      <c r="B33" s="34"/>
      <c r="C33" s="131"/>
      <c r="D33" s="131"/>
      <c r="E33" s="34"/>
      <c r="F33" s="131"/>
      <c r="G33" s="131"/>
      <c r="H33" s="131"/>
      <c r="I33" s="131"/>
      <c r="J33" s="34"/>
      <c r="K33" s="34"/>
      <c r="L33" s="34"/>
      <c r="M33" s="34"/>
      <c r="N33" s="34"/>
      <c r="O33" s="34"/>
    </row>
    <row r="34" ht="17" customHeight="1">
      <c r="A34" s="34"/>
      <c r="B34" s="132"/>
      <c r="C34" t="s" s="133">
        <v>74</v>
      </c>
      <c r="D34" s="134"/>
      <c r="E34" s="135"/>
      <c r="F34" t="s" s="136">
        <v>75</v>
      </c>
      <c r="G34" s="137"/>
      <c r="H34" t="s" s="138">
        <v>76</v>
      </c>
      <c r="I34" t="s" s="139">
        <v>77</v>
      </c>
      <c r="J34" s="140"/>
      <c r="K34" s="34"/>
      <c r="L34" s="34"/>
      <c r="M34" s="34"/>
      <c r="N34" s="34"/>
      <c r="O34" s="34"/>
    </row>
    <row r="35" ht="16.5" customHeight="1">
      <c r="A35" s="34"/>
      <c r="B35" s="132"/>
      <c r="C35" t="s" s="141">
        <v>78</v>
      </c>
      <c r="D35" s="142"/>
      <c r="E35" s="135"/>
      <c r="F35" s="143"/>
      <c r="G35" s="144"/>
      <c r="H35" s="144"/>
      <c r="I35" s="145"/>
      <c r="J35" s="140"/>
      <c r="K35" s="34"/>
      <c r="L35" s="34"/>
      <c r="M35" s="34"/>
      <c r="N35" s="34"/>
      <c r="O35" s="34"/>
    </row>
    <row r="36" ht="16" customHeight="1">
      <c r="A36" s="34"/>
      <c r="B36" s="132"/>
      <c r="C36" t="s" s="146">
        <v>79</v>
      </c>
      <c r="D36" s="147"/>
      <c r="E36" s="135"/>
      <c r="F36" s="148"/>
      <c r="G36" s="89"/>
      <c r="H36" s="89"/>
      <c r="I36" s="149"/>
      <c r="J36" s="140"/>
      <c r="K36" s="34"/>
      <c r="L36" s="34"/>
      <c r="M36" s="34"/>
      <c r="N36" s="34"/>
      <c r="O36" s="34"/>
    </row>
    <row r="37" ht="16" customHeight="1">
      <c r="A37" s="34"/>
      <c r="B37" s="132"/>
      <c r="C37" t="s" s="146">
        <v>80</v>
      </c>
      <c r="D37" s="147"/>
      <c r="E37" s="135"/>
      <c r="F37" s="148"/>
      <c r="G37" s="89"/>
      <c r="H37" s="89"/>
      <c r="I37" s="149"/>
      <c r="J37" s="140"/>
      <c r="K37" s="34"/>
      <c r="L37" s="34"/>
      <c r="M37" s="34"/>
      <c r="N37" s="34"/>
      <c r="O37" s="34"/>
    </row>
    <row r="38" ht="16" customHeight="1">
      <c r="A38" s="34"/>
      <c r="B38" s="132"/>
      <c r="C38" t="s" s="146">
        <v>81</v>
      </c>
      <c r="D38" s="147"/>
      <c r="E38" s="135"/>
      <c r="F38" s="148"/>
      <c r="G38" s="89"/>
      <c r="H38" s="89"/>
      <c r="I38" s="149"/>
      <c r="J38" s="140"/>
      <c r="K38" s="34"/>
      <c r="L38" s="34"/>
      <c r="M38" s="34"/>
      <c r="N38" s="34"/>
      <c r="O38" s="34"/>
    </row>
    <row r="39" ht="16" customHeight="1">
      <c r="A39" s="34"/>
      <c r="B39" s="132"/>
      <c r="C39" t="s" s="146">
        <v>82</v>
      </c>
      <c r="D39" s="147"/>
      <c r="E39" s="135"/>
      <c r="F39" s="148"/>
      <c r="G39" s="89"/>
      <c r="H39" s="89"/>
      <c r="I39" s="149"/>
      <c r="J39" s="140"/>
      <c r="K39" s="34"/>
      <c r="L39" s="34"/>
      <c r="M39" s="34"/>
      <c r="N39" s="34"/>
      <c r="O39" s="34"/>
    </row>
    <row r="40" ht="16" customHeight="1">
      <c r="A40" s="34"/>
      <c r="B40" s="132"/>
      <c r="C40" t="s" s="146">
        <v>83</v>
      </c>
      <c r="D40" s="150"/>
      <c r="E40" s="135"/>
      <c r="F40" s="148"/>
      <c r="G40" s="89"/>
      <c r="H40" s="89"/>
      <c r="I40" s="149"/>
      <c r="J40" s="140"/>
      <c r="K40" s="34"/>
      <c r="L40" s="34"/>
      <c r="M40" s="34"/>
      <c r="N40" s="34"/>
      <c r="O40" s="34"/>
    </row>
    <row r="41" ht="16" customHeight="1">
      <c r="A41" s="34"/>
      <c r="B41" s="132"/>
      <c r="C41" t="s" s="146">
        <v>84</v>
      </c>
      <c r="D41" s="147"/>
      <c r="E41" s="135"/>
      <c r="F41" s="148"/>
      <c r="G41" s="89"/>
      <c r="H41" s="89"/>
      <c r="I41" s="149"/>
      <c r="J41" s="140"/>
      <c r="K41" s="34"/>
      <c r="L41" s="34"/>
      <c r="M41" s="34"/>
      <c r="N41" s="34"/>
      <c r="O41" s="34"/>
    </row>
    <row r="42" ht="16" customHeight="1">
      <c r="A42" s="34"/>
      <c r="B42" s="132"/>
      <c r="C42" t="s" s="146">
        <v>85</v>
      </c>
      <c r="D42" s="147"/>
      <c r="E42" s="135"/>
      <c r="F42" s="148"/>
      <c r="G42" s="89"/>
      <c r="H42" s="89"/>
      <c r="I42" s="149"/>
      <c r="J42" s="140"/>
      <c r="K42" s="34"/>
      <c r="L42" s="34"/>
      <c r="M42" s="34"/>
      <c r="N42" s="34"/>
      <c r="O42" s="34"/>
    </row>
    <row r="43" ht="16" customHeight="1">
      <c r="A43" s="34"/>
      <c r="B43" s="132"/>
      <c r="C43" t="s" s="146">
        <v>86</v>
      </c>
      <c r="D43" s="147"/>
      <c r="E43" s="135"/>
      <c r="F43" s="148"/>
      <c r="G43" s="89"/>
      <c r="H43" s="89"/>
      <c r="I43" s="149"/>
      <c r="J43" s="140"/>
      <c r="K43" s="34"/>
      <c r="L43" s="34"/>
      <c r="M43" s="34"/>
      <c r="N43" s="34"/>
      <c r="O43" s="34"/>
    </row>
    <row r="44" ht="16" customHeight="1">
      <c r="A44" s="34"/>
      <c r="B44" s="132"/>
      <c r="C44" t="s" s="146">
        <v>87</v>
      </c>
      <c r="D44" s="150"/>
      <c r="E44" s="135"/>
      <c r="F44" s="148"/>
      <c r="G44" s="89"/>
      <c r="H44" s="89"/>
      <c r="I44" s="149"/>
      <c r="J44" s="140"/>
      <c r="K44" s="34"/>
      <c r="L44" s="34"/>
      <c r="M44" s="34"/>
      <c r="N44" s="34"/>
      <c r="O44" s="34"/>
    </row>
    <row r="45" ht="16" customHeight="1">
      <c r="A45" s="34"/>
      <c r="B45" s="132"/>
      <c r="C45" t="s" s="146">
        <v>88</v>
      </c>
      <c r="D45" s="147"/>
      <c r="E45" s="135"/>
      <c r="F45" s="148"/>
      <c r="G45" s="89"/>
      <c r="H45" s="89"/>
      <c r="I45" s="149"/>
      <c r="J45" s="140"/>
      <c r="K45" s="34"/>
      <c r="L45" s="34"/>
      <c r="M45" s="34"/>
      <c r="N45" s="34"/>
      <c r="O45" s="34"/>
    </row>
    <row r="46" ht="16" customHeight="1">
      <c r="A46" s="34"/>
      <c r="B46" s="132"/>
      <c r="C46" t="s" s="146">
        <v>33</v>
      </c>
      <c r="D46" s="151"/>
      <c r="E46" s="135"/>
      <c r="F46" s="148"/>
      <c r="G46" s="89"/>
      <c r="H46" s="89"/>
      <c r="I46" s="149"/>
      <c r="J46" s="140"/>
      <c r="K46" s="34"/>
      <c r="L46" s="34"/>
      <c r="M46" s="34"/>
      <c r="N46" s="34"/>
      <c r="O46" s="34"/>
    </row>
    <row r="47" ht="16" customHeight="1">
      <c r="A47" s="34"/>
      <c r="B47" s="132"/>
      <c r="C47" t="s" s="146">
        <v>34</v>
      </c>
      <c r="D47" s="151"/>
      <c r="E47" s="135"/>
      <c r="F47" s="148"/>
      <c r="G47" s="89"/>
      <c r="H47" s="89"/>
      <c r="I47" s="149"/>
      <c r="J47" s="140"/>
      <c r="K47" s="34"/>
      <c r="L47" s="34"/>
      <c r="M47" s="34"/>
      <c r="N47" s="34"/>
      <c r="O47" s="34"/>
    </row>
    <row r="48" ht="16" customHeight="1">
      <c r="A48" s="34"/>
      <c r="B48" s="132"/>
      <c r="C48" t="s" s="146">
        <v>89</v>
      </c>
      <c r="D48" s="147"/>
      <c r="E48" s="135"/>
      <c r="F48" s="148"/>
      <c r="G48" s="89"/>
      <c r="H48" s="89"/>
      <c r="I48" s="149"/>
      <c r="J48" s="140"/>
      <c r="K48" s="34"/>
      <c r="L48" s="34"/>
      <c r="M48" s="34"/>
      <c r="N48" s="34"/>
      <c r="O48" s="34"/>
    </row>
    <row r="49" ht="16" customHeight="1">
      <c r="A49" s="34"/>
      <c r="B49" s="132"/>
      <c r="C49" t="s" s="146">
        <v>90</v>
      </c>
      <c r="D49" s="147"/>
      <c r="E49" s="135"/>
      <c r="F49" s="148"/>
      <c r="G49" s="89"/>
      <c r="H49" s="89"/>
      <c r="I49" s="149"/>
      <c r="J49" s="140"/>
      <c r="K49" s="34"/>
      <c r="L49" s="34"/>
      <c r="M49" s="34"/>
      <c r="N49" s="34"/>
      <c r="O49" s="34"/>
    </row>
    <row r="50" ht="16" customHeight="1">
      <c r="A50" s="34"/>
      <c r="B50" s="132"/>
      <c r="C50" t="s" s="146">
        <v>91</v>
      </c>
      <c r="D50" s="152"/>
      <c r="E50" s="135"/>
      <c r="F50" s="148"/>
      <c r="G50" s="89"/>
      <c r="H50" s="89"/>
      <c r="I50" s="149"/>
      <c r="J50" s="140"/>
      <c r="K50" s="34"/>
      <c r="L50" s="34"/>
      <c r="M50" s="34"/>
      <c r="N50" s="34"/>
      <c r="O50" s="34"/>
    </row>
    <row r="51" ht="16.5" customHeight="1">
      <c r="A51" s="34"/>
      <c r="B51" s="132"/>
      <c r="C51" t="s" s="153">
        <v>32</v>
      </c>
      <c r="D51" s="154"/>
      <c r="E51" s="135"/>
      <c r="F51" s="148"/>
      <c r="G51" s="89"/>
      <c r="H51" s="89"/>
      <c r="I51" s="149"/>
      <c r="J51" s="140"/>
      <c r="K51" s="34"/>
      <c r="L51" s="34"/>
      <c r="M51" s="34"/>
      <c r="N51" s="34"/>
      <c r="O51" s="34"/>
    </row>
    <row r="52" ht="16.5" customHeight="1">
      <c r="A52" s="34"/>
      <c r="B52" s="34"/>
      <c r="C52" s="155"/>
      <c r="D52" s="155"/>
      <c r="E52" s="132"/>
      <c r="F52" s="148"/>
      <c r="G52" s="89"/>
      <c r="H52" s="89"/>
      <c r="I52" s="149"/>
      <c r="J52" s="140"/>
      <c r="K52" s="34"/>
      <c r="L52" s="34"/>
      <c r="M52" s="34"/>
      <c r="N52" s="34"/>
      <c r="O52" s="34"/>
    </row>
    <row r="53" ht="16.5" customHeight="1">
      <c r="A53" s="34"/>
      <c r="B53" s="34"/>
      <c r="C53" s="34"/>
      <c r="D53" s="34"/>
      <c r="E53" s="132"/>
      <c r="F53" s="156"/>
      <c r="G53" s="157"/>
      <c r="H53" s="157"/>
      <c r="I53" s="158"/>
      <c r="J53" s="140"/>
      <c r="K53" s="34"/>
      <c r="L53" s="34"/>
      <c r="M53" s="34"/>
      <c r="N53" s="34"/>
      <c r="O53" s="34"/>
    </row>
    <row r="54" ht="17" customHeight="1">
      <c r="A54" s="34"/>
      <c r="B54" s="34"/>
      <c r="C54" s="34"/>
      <c r="D54" s="34"/>
      <c r="E54" s="132"/>
      <c r="F54" t="s" s="159">
        <v>73</v>
      </c>
      <c r="G54" s="160">
        <f>SUM(G35:G53)</f>
        <v>0</v>
      </c>
      <c r="H54" s="160">
        <f>SUM(H35:H53)</f>
        <v>0</v>
      </c>
      <c r="I54" s="160">
        <f>SUM(I35:I53)</f>
        <v>0</v>
      </c>
      <c r="J54" s="140"/>
      <c r="K54" s="34"/>
      <c r="L54" s="34"/>
      <c r="M54" s="34"/>
      <c r="N54" s="34"/>
      <c r="O54" s="34"/>
    </row>
    <row r="55" ht="16.5" customHeight="1">
      <c r="A55" s="34"/>
      <c r="B55" s="34"/>
      <c r="C55" s="34"/>
      <c r="D55" s="34"/>
      <c r="E55" s="34"/>
      <c r="F55" s="155"/>
      <c r="G55" s="155"/>
      <c r="H55" s="155"/>
      <c r="I55" s="155"/>
      <c r="J55" s="34"/>
      <c r="K55" s="34"/>
      <c r="L55" s="34"/>
      <c r="M55" s="34"/>
      <c r="N55" s="34"/>
      <c r="O55" s="34"/>
    </row>
    <row r="56" ht="16.5" customHeight="1">
      <c r="A56" s="34"/>
      <c r="B56" s="34"/>
      <c r="C56" s="34"/>
      <c r="D56" s="34"/>
      <c r="E56" s="34"/>
      <c r="F56" s="131"/>
      <c r="G56" s="131"/>
      <c r="H56" s="131"/>
      <c r="I56" s="131"/>
      <c r="J56" s="131"/>
      <c r="K56" s="34"/>
      <c r="L56" s="34"/>
      <c r="M56" s="34"/>
      <c r="N56" s="34"/>
      <c r="O56" s="34"/>
    </row>
    <row r="57" ht="17" customHeight="1">
      <c r="A57" s="34"/>
      <c r="B57" s="34"/>
      <c r="C57" s="34"/>
      <c r="D57" s="34"/>
      <c r="E57" s="132"/>
      <c r="F57" t="s" s="136">
        <v>92</v>
      </c>
      <c r="G57" s="137"/>
      <c r="H57" t="s" s="138">
        <v>76</v>
      </c>
      <c r="I57" t="s" s="139">
        <v>77</v>
      </c>
      <c r="J57" t="s" s="161">
        <v>93</v>
      </c>
      <c r="K57" s="140"/>
      <c r="L57" s="34"/>
      <c r="M57" s="34"/>
      <c r="N57" s="34"/>
      <c r="O57" s="34"/>
    </row>
    <row r="58" ht="16.5" customHeight="1">
      <c r="A58" s="34"/>
      <c r="B58" s="34"/>
      <c r="C58" s="34"/>
      <c r="D58" s="34"/>
      <c r="E58" s="132"/>
      <c r="F58" t="s" s="141">
        <v>94</v>
      </c>
      <c r="G58" s="162">
        <v>0</v>
      </c>
      <c r="H58" s="162">
        <v>0</v>
      </c>
      <c r="I58" s="163">
        <v>0</v>
      </c>
      <c r="J58" s="164">
        <v>0</v>
      </c>
      <c r="K58" s="140"/>
      <c r="L58" s="34"/>
      <c r="M58" s="34"/>
      <c r="N58" s="34"/>
      <c r="O58" s="34"/>
    </row>
    <row r="59" ht="16" customHeight="1">
      <c r="A59" s="34"/>
      <c r="B59" s="34"/>
      <c r="C59" s="34"/>
      <c r="D59" s="34"/>
      <c r="E59" s="132"/>
      <c r="F59" t="s" s="146">
        <v>95</v>
      </c>
      <c r="G59" s="165">
        <v>0</v>
      </c>
      <c r="H59" s="165">
        <v>0</v>
      </c>
      <c r="I59" s="166">
        <v>0</v>
      </c>
      <c r="J59" s="167">
        <v>0</v>
      </c>
      <c r="K59" s="140"/>
      <c r="L59" s="34"/>
      <c r="M59" s="34"/>
      <c r="N59" s="34"/>
      <c r="O59" s="34"/>
    </row>
    <row r="60" ht="16" customHeight="1">
      <c r="A60" s="34"/>
      <c r="B60" s="34"/>
      <c r="C60" s="34"/>
      <c r="D60" s="34"/>
      <c r="E60" s="132"/>
      <c r="F60" t="s" s="146">
        <v>96</v>
      </c>
      <c r="G60" s="165">
        <v>0</v>
      </c>
      <c r="H60" s="165">
        <v>0</v>
      </c>
      <c r="I60" s="166">
        <v>0</v>
      </c>
      <c r="J60" s="167">
        <v>0</v>
      </c>
      <c r="K60" s="140"/>
      <c r="L60" s="34"/>
      <c r="M60" s="34"/>
      <c r="N60" s="34"/>
      <c r="O60" s="34"/>
    </row>
    <row r="61" ht="16" customHeight="1">
      <c r="A61" s="34"/>
      <c r="B61" s="34"/>
      <c r="C61" s="34"/>
      <c r="D61" s="34"/>
      <c r="E61" s="132"/>
      <c r="F61" t="s" s="146">
        <v>97</v>
      </c>
      <c r="G61" s="165">
        <v>0</v>
      </c>
      <c r="H61" s="165">
        <v>0</v>
      </c>
      <c r="I61" s="166">
        <v>0</v>
      </c>
      <c r="J61" s="167">
        <v>0</v>
      </c>
      <c r="K61" s="140"/>
      <c r="L61" s="34"/>
      <c r="M61" s="34"/>
      <c r="N61" s="34"/>
      <c r="O61" s="34"/>
    </row>
    <row r="62" ht="16.5" customHeight="1">
      <c r="A62" s="34"/>
      <c r="B62" s="34"/>
      <c r="C62" s="34"/>
      <c r="D62" s="34"/>
      <c r="E62" s="132"/>
      <c r="F62" t="s" s="146">
        <v>98</v>
      </c>
      <c r="G62" s="165">
        <v>0</v>
      </c>
      <c r="H62" s="165">
        <v>0</v>
      </c>
      <c r="I62" s="166">
        <v>0</v>
      </c>
      <c r="J62" s="168">
        <v>0</v>
      </c>
      <c r="K62" s="140"/>
      <c r="L62" s="34"/>
      <c r="M62" s="34"/>
      <c r="N62" s="34"/>
      <c r="O62" s="34"/>
    </row>
    <row r="63" ht="17" customHeight="1">
      <c r="A63" s="34"/>
      <c r="B63" s="34"/>
      <c r="C63" s="34"/>
      <c r="D63" s="34"/>
      <c r="E63" s="169"/>
      <c r="F63" t="s" s="170">
        <v>73</v>
      </c>
      <c r="G63" s="171"/>
      <c r="H63" s="171"/>
      <c r="I63" s="172"/>
      <c r="J63" s="173">
        <f>SUM(J58:J62)</f>
        <v>0</v>
      </c>
      <c r="K63" s="174"/>
      <c r="L63" s="34"/>
      <c r="M63" s="34"/>
      <c r="N63" s="34"/>
      <c r="O63" s="34"/>
    </row>
  </sheetData>
  <mergeCells count="3">
    <mergeCell ref="C34:D34"/>
    <mergeCell ref="F34:G34"/>
    <mergeCell ref="F57:G57"/>
  </mergeCells>
  <conditionalFormatting sqref="M3:N5 N6:N7 M8:N29 M31:N31 D46:D47">
    <cfRule type="cellIs" dxfId="1" priority="1" operator="lessThan" stopIfTrue="1">
      <formula>0</formula>
    </cfRule>
  </conditionalFormatting>
  <pageMargins left="0.698611" right="0.698611" top="0.75" bottom="0.75" header="0.3" footer="0.3"/>
  <pageSetup firstPageNumber="1" fitToHeight="1" fitToWidth="1" scale="100" useFirstPageNumber="0" orientation="portrait" pageOrder="downThenOver"/>
  <headerFooter>
    <oddFooter>&amp;C&amp;"ヒラギノ角ゴ ProN W3,Regular"&amp;12&amp;K000000&amp;P</oddFooter>
  </headerFooter>
</worksheet>
</file>

<file path=xl/worksheets/sheet4.xml><?xml version="1.0" encoding="utf-8"?>
<worksheet xmlns:r="http://schemas.openxmlformats.org/officeDocument/2006/relationships" xmlns="http://schemas.openxmlformats.org/spreadsheetml/2006/main">
  <dimension ref="A1:O63"/>
  <sheetViews>
    <sheetView workbookViewId="0" showGridLines="0" defaultGridColor="1"/>
  </sheetViews>
  <sheetFormatPr defaultColWidth="10" defaultRowHeight="13.5" customHeight="1" outlineLevelRow="0" outlineLevelCol="0"/>
  <cols>
    <col min="1" max="1" width="9.57812" style="175" customWidth="1"/>
    <col min="2" max="2" width="10" style="175" customWidth="1"/>
    <col min="3" max="3" width="17.2891" style="175" customWidth="1"/>
    <col min="4" max="4" width="26.2891" style="175" customWidth="1"/>
    <col min="5" max="5" width="6.86719" style="175" customWidth="1"/>
    <col min="6" max="6" width="15.8672" style="175" customWidth="1"/>
    <col min="7" max="7" width="13.1562" style="175" customWidth="1"/>
    <col min="8" max="8" width="11.2891" style="175" customWidth="1"/>
    <col min="9" max="9" width="15.8672" style="175" customWidth="1"/>
    <col min="10" max="10" width="10" style="175" customWidth="1"/>
    <col min="11" max="11" width="18.4453" style="175" customWidth="1"/>
    <col min="12" max="12" width="9" style="175" customWidth="1"/>
    <col min="13" max="14" width="10" style="175" customWidth="1"/>
    <col min="15" max="15" width="15.8672" style="175" customWidth="1"/>
    <col min="16" max="16384" width="10" style="175" customWidth="1"/>
  </cols>
  <sheetData>
    <row r="1" ht="17" customHeight="1">
      <c r="A1" t="s" s="117">
        <v>40</v>
      </c>
      <c r="B1" t="s" s="118">
        <v>41</v>
      </c>
      <c r="C1" t="s" s="118">
        <v>42</v>
      </c>
      <c r="D1" t="s" s="118">
        <v>43</v>
      </c>
      <c r="E1" t="s" s="118">
        <v>44</v>
      </c>
      <c r="F1" t="s" s="118">
        <v>45</v>
      </c>
      <c r="G1" t="s" s="118">
        <v>46</v>
      </c>
      <c r="H1" t="s" s="118">
        <v>47</v>
      </c>
      <c r="I1" t="s" s="118">
        <v>48</v>
      </c>
      <c r="J1" t="s" s="118">
        <v>49</v>
      </c>
      <c r="K1" t="s" s="118">
        <v>50</v>
      </c>
      <c r="L1" t="s" s="118">
        <v>51</v>
      </c>
      <c r="M1" t="s" s="118">
        <v>52</v>
      </c>
      <c r="N1" t="s" s="119">
        <v>53</v>
      </c>
      <c r="O1" t="s" s="120">
        <v>54</v>
      </c>
    </row>
    <row r="2" ht="13.5" customHeight="1">
      <c r="A2" t="s" s="121">
        <v>64</v>
      </c>
      <c r="B2" t="s" s="121">
        <v>56</v>
      </c>
      <c r="C2" t="s" s="121">
        <v>57</v>
      </c>
      <c r="D2" t="s" s="121">
        <v>58</v>
      </c>
      <c r="E2" t="s" s="121">
        <v>99</v>
      </c>
      <c r="F2" t="s" s="121">
        <v>100</v>
      </c>
      <c r="G2" s="122">
        <v>166.866</v>
      </c>
      <c r="H2" t="s" s="121">
        <v>101</v>
      </c>
      <c r="I2" t="s" s="121">
        <v>102</v>
      </c>
      <c r="J2" s="122">
        <v>167.867</v>
      </c>
      <c r="K2" t="s" s="121">
        <v>62</v>
      </c>
      <c r="L2" t="s" s="121">
        <v>63</v>
      </c>
      <c r="M2" s="122">
        <v>100.1</v>
      </c>
      <c r="N2" s="122">
        <v>0</v>
      </c>
      <c r="O2" s="122">
        <v>100.1</v>
      </c>
    </row>
    <row r="3" ht="16" customHeight="1">
      <c r="A3" s="34"/>
      <c r="B3" s="34"/>
      <c r="C3" s="34"/>
      <c r="D3" s="34"/>
      <c r="E3" s="34"/>
      <c r="F3" s="34"/>
      <c r="G3" s="34"/>
      <c r="H3" s="34"/>
      <c r="I3" s="34"/>
      <c r="J3" s="34"/>
      <c r="K3" s="34"/>
      <c r="L3" s="34"/>
      <c r="M3" s="125"/>
      <c r="N3" s="125"/>
      <c r="O3" s="34"/>
    </row>
    <row r="4" ht="16" customHeight="1">
      <c r="A4" s="34"/>
      <c r="B4" s="34"/>
      <c r="C4" s="34"/>
      <c r="D4" s="34"/>
      <c r="E4" s="34"/>
      <c r="F4" s="34"/>
      <c r="G4" s="34"/>
      <c r="H4" s="34"/>
      <c r="I4" s="34"/>
      <c r="J4" s="34"/>
      <c r="K4" s="34"/>
      <c r="L4" s="34"/>
      <c r="M4" s="125"/>
      <c r="N4" s="125"/>
      <c r="O4" s="34"/>
    </row>
    <row r="5" ht="16" customHeight="1">
      <c r="A5" s="34"/>
      <c r="B5" s="34"/>
      <c r="C5" s="34"/>
      <c r="D5" s="34"/>
      <c r="E5" s="34"/>
      <c r="F5" s="34"/>
      <c r="G5" s="34"/>
      <c r="H5" s="34"/>
      <c r="I5" s="34"/>
      <c r="J5" s="34"/>
      <c r="K5" s="34"/>
      <c r="L5" s="34"/>
      <c r="M5" s="125"/>
      <c r="N5" s="125"/>
      <c r="O5" s="34"/>
    </row>
    <row r="6" ht="16" customHeight="1">
      <c r="A6" s="34"/>
      <c r="B6" s="34"/>
      <c r="C6" s="34"/>
      <c r="D6" s="34"/>
      <c r="E6" s="34"/>
      <c r="F6" s="34"/>
      <c r="G6" s="34"/>
      <c r="H6" s="34"/>
      <c r="I6" s="34"/>
      <c r="J6" s="34"/>
      <c r="K6" s="34"/>
      <c r="L6" s="34"/>
      <c r="M6" s="34"/>
      <c r="N6" s="125"/>
      <c r="O6" s="34"/>
    </row>
    <row r="7" ht="16" customHeight="1">
      <c r="A7" s="34"/>
      <c r="B7" s="34"/>
      <c r="C7" s="34"/>
      <c r="D7" s="34"/>
      <c r="E7" s="34"/>
      <c r="F7" s="34"/>
      <c r="G7" s="34"/>
      <c r="H7" s="34"/>
      <c r="I7" s="34"/>
      <c r="J7" s="34"/>
      <c r="K7" s="34"/>
      <c r="L7" s="34"/>
      <c r="M7" s="34"/>
      <c r="N7" s="125"/>
      <c r="O7" s="34"/>
    </row>
    <row r="8" ht="16" customHeight="1">
      <c r="A8" s="34"/>
      <c r="B8" s="34"/>
      <c r="C8" s="34"/>
      <c r="D8" s="34"/>
      <c r="E8" s="34"/>
      <c r="F8" s="34"/>
      <c r="G8" s="34"/>
      <c r="H8" s="34"/>
      <c r="I8" s="34"/>
      <c r="J8" s="34"/>
      <c r="K8" s="34"/>
      <c r="L8" s="34"/>
      <c r="M8" s="125"/>
      <c r="N8" s="125"/>
      <c r="O8" s="34"/>
    </row>
    <row r="9" ht="16" customHeight="1">
      <c r="A9" s="34"/>
      <c r="B9" s="34"/>
      <c r="C9" s="34"/>
      <c r="D9" s="34"/>
      <c r="E9" s="34"/>
      <c r="F9" s="34"/>
      <c r="G9" s="34"/>
      <c r="H9" s="34"/>
      <c r="I9" s="34"/>
      <c r="J9" s="34"/>
      <c r="K9" s="34"/>
      <c r="L9" s="34"/>
      <c r="M9" s="125"/>
      <c r="N9" s="125"/>
      <c r="O9" s="34"/>
    </row>
    <row r="10" ht="16" customHeight="1">
      <c r="A10" s="34"/>
      <c r="B10" s="34"/>
      <c r="C10" s="34"/>
      <c r="D10" s="34"/>
      <c r="E10" s="34"/>
      <c r="F10" s="34"/>
      <c r="G10" s="34"/>
      <c r="H10" s="34"/>
      <c r="I10" s="34"/>
      <c r="J10" s="34"/>
      <c r="K10" s="34"/>
      <c r="L10" s="34"/>
      <c r="M10" s="125"/>
      <c r="N10" s="125"/>
      <c r="O10" s="34"/>
    </row>
    <row r="11" ht="16" customHeight="1">
      <c r="A11" s="34"/>
      <c r="B11" s="34"/>
      <c r="C11" s="34"/>
      <c r="D11" s="34"/>
      <c r="E11" s="34"/>
      <c r="F11" s="34"/>
      <c r="G11" s="34"/>
      <c r="H11" s="34"/>
      <c r="I11" s="34"/>
      <c r="J11" s="34"/>
      <c r="K11" s="34"/>
      <c r="L11" s="34"/>
      <c r="M11" s="125"/>
      <c r="N11" s="125"/>
      <c r="O11" s="34"/>
    </row>
    <row r="12" ht="16" customHeight="1">
      <c r="A12" s="34"/>
      <c r="B12" s="34"/>
      <c r="C12" s="34"/>
      <c r="D12" s="34"/>
      <c r="E12" s="34"/>
      <c r="F12" s="34"/>
      <c r="G12" s="34"/>
      <c r="H12" s="34"/>
      <c r="I12" s="34"/>
      <c r="J12" s="34"/>
      <c r="K12" s="34"/>
      <c r="L12" s="34"/>
      <c r="M12" s="125"/>
      <c r="N12" s="125"/>
      <c r="O12" s="34"/>
    </row>
    <row r="13" ht="16" customHeight="1">
      <c r="A13" s="34"/>
      <c r="B13" s="34"/>
      <c r="C13" s="34"/>
      <c r="D13" s="34"/>
      <c r="E13" s="34"/>
      <c r="F13" s="34"/>
      <c r="G13" s="34"/>
      <c r="H13" s="34"/>
      <c r="I13" s="34"/>
      <c r="J13" s="34"/>
      <c r="K13" s="34"/>
      <c r="L13" s="34"/>
      <c r="M13" s="125"/>
      <c r="N13" s="125"/>
      <c r="O13" s="34"/>
    </row>
    <row r="14" ht="16" customHeight="1">
      <c r="A14" s="34"/>
      <c r="B14" s="34"/>
      <c r="C14" s="34"/>
      <c r="D14" s="34"/>
      <c r="E14" s="34"/>
      <c r="F14" s="34"/>
      <c r="G14" s="34"/>
      <c r="H14" s="34"/>
      <c r="I14" s="34"/>
      <c r="J14" s="34"/>
      <c r="K14" s="34"/>
      <c r="L14" s="34"/>
      <c r="M14" s="125"/>
      <c r="N14" s="125"/>
      <c r="O14" s="34"/>
    </row>
    <row r="15" ht="16" customHeight="1">
      <c r="A15" s="34"/>
      <c r="B15" s="34"/>
      <c r="C15" s="34"/>
      <c r="D15" s="34"/>
      <c r="E15" s="34"/>
      <c r="F15" s="34"/>
      <c r="G15" s="34"/>
      <c r="H15" s="34"/>
      <c r="I15" s="34"/>
      <c r="J15" s="34"/>
      <c r="K15" s="34"/>
      <c r="L15" s="34"/>
      <c r="M15" s="125"/>
      <c r="N15" s="125"/>
      <c r="O15" s="34"/>
    </row>
    <row r="16" ht="16" customHeight="1">
      <c r="A16" s="34"/>
      <c r="B16" s="34"/>
      <c r="C16" s="34"/>
      <c r="D16" s="34"/>
      <c r="E16" s="34"/>
      <c r="F16" s="34"/>
      <c r="G16" s="34"/>
      <c r="H16" s="34"/>
      <c r="I16" s="34"/>
      <c r="J16" s="34"/>
      <c r="K16" s="34"/>
      <c r="L16" s="34"/>
      <c r="M16" s="125"/>
      <c r="N16" s="125"/>
      <c r="O16" s="34"/>
    </row>
    <row r="17" ht="16" customHeight="1">
      <c r="A17" s="34"/>
      <c r="B17" s="34"/>
      <c r="C17" s="34"/>
      <c r="D17" s="34"/>
      <c r="E17" s="34"/>
      <c r="F17" s="34"/>
      <c r="G17" s="34"/>
      <c r="H17" s="34"/>
      <c r="I17" s="34"/>
      <c r="J17" s="34"/>
      <c r="K17" s="34"/>
      <c r="L17" s="34"/>
      <c r="M17" s="125"/>
      <c r="N17" s="125"/>
      <c r="O17" s="34"/>
    </row>
    <row r="18" ht="16" customHeight="1">
      <c r="A18" s="34"/>
      <c r="B18" s="34"/>
      <c r="C18" s="34"/>
      <c r="D18" s="34"/>
      <c r="E18" s="34"/>
      <c r="F18" s="34"/>
      <c r="G18" s="34"/>
      <c r="H18" s="34"/>
      <c r="I18" s="34"/>
      <c r="J18" s="34"/>
      <c r="K18" s="34"/>
      <c r="L18" s="34"/>
      <c r="M18" s="125"/>
      <c r="N18" s="125"/>
      <c r="O18" s="34"/>
    </row>
    <row r="19" ht="16" customHeight="1">
      <c r="A19" s="34"/>
      <c r="B19" s="34"/>
      <c r="C19" s="34"/>
      <c r="D19" s="34"/>
      <c r="E19" s="34"/>
      <c r="F19" s="34"/>
      <c r="G19" s="34"/>
      <c r="H19" s="34"/>
      <c r="I19" s="34"/>
      <c r="J19" s="34"/>
      <c r="K19" s="34"/>
      <c r="L19" s="34"/>
      <c r="M19" s="125"/>
      <c r="N19" s="125"/>
      <c r="O19" s="34"/>
    </row>
    <row r="20" ht="16" customHeight="1">
      <c r="A20" s="34"/>
      <c r="B20" s="34"/>
      <c r="C20" s="34"/>
      <c r="D20" s="34"/>
      <c r="E20" s="34"/>
      <c r="F20" s="34"/>
      <c r="G20" s="34"/>
      <c r="H20" s="34"/>
      <c r="I20" s="34"/>
      <c r="J20" s="34"/>
      <c r="K20" s="34"/>
      <c r="L20" s="34"/>
      <c r="M20" s="125"/>
      <c r="N20" s="125"/>
      <c r="O20" s="34"/>
    </row>
    <row r="21" ht="16" customHeight="1">
      <c r="A21" s="34"/>
      <c r="B21" s="34"/>
      <c r="C21" s="34"/>
      <c r="D21" s="34"/>
      <c r="E21" s="34"/>
      <c r="F21" s="34"/>
      <c r="G21" s="34"/>
      <c r="H21" s="34"/>
      <c r="I21" s="34"/>
      <c r="J21" s="34"/>
      <c r="K21" s="34"/>
      <c r="L21" s="34"/>
      <c r="M21" s="125"/>
      <c r="N21" s="125"/>
      <c r="O21" s="34"/>
    </row>
    <row r="22" ht="16" customHeight="1">
      <c r="A22" s="34"/>
      <c r="B22" s="34"/>
      <c r="C22" s="34"/>
      <c r="D22" s="34"/>
      <c r="E22" s="34"/>
      <c r="F22" s="34"/>
      <c r="G22" s="34"/>
      <c r="H22" s="34"/>
      <c r="I22" s="34"/>
      <c r="J22" s="34"/>
      <c r="K22" s="34"/>
      <c r="L22" s="34"/>
      <c r="M22" s="125"/>
      <c r="N22" s="125"/>
      <c r="O22" s="34"/>
    </row>
    <row r="23" ht="16" customHeight="1">
      <c r="A23" s="34"/>
      <c r="B23" s="34"/>
      <c r="C23" s="34"/>
      <c r="D23" s="34"/>
      <c r="E23" s="34"/>
      <c r="F23" s="34"/>
      <c r="G23" s="34"/>
      <c r="H23" s="34"/>
      <c r="I23" s="34"/>
      <c r="J23" s="34"/>
      <c r="K23" s="34"/>
      <c r="L23" s="34"/>
      <c r="M23" s="125"/>
      <c r="N23" s="125"/>
      <c r="O23" s="34"/>
    </row>
    <row r="24" ht="16" customHeight="1">
      <c r="A24" s="34"/>
      <c r="B24" s="34"/>
      <c r="C24" s="34"/>
      <c r="D24" s="34"/>
      <c r="E24" s="34"/>
      <c r="F24" s="34"/>
      <c r="G24" s="34"/>
      <c r="H24" s="34"/>
      <c r="I24" s="34"/>
      <c r="J24" s="34"/>
      <c r="K24" s="34"/>
      <c r="L24" s="34"/>
      <c r="M24" s="125"/>
      <c r="N24" s="125"/>
      <c r="O24" s="34"/>
    </row>
    <row r="25" ht="16" customHeight="1">
      <c r="A25" s="34"/>
      <c r="B25" s="34"/>
      <c r="C25" s="34"/>
      <c r="D25" s="34"/>
      <c r="E25" s="34"/>
      <c r="F25" s="34"/>
      <c r="G25" s="34"/>
      <c r="H25" s="34"/>
      <c r="I25" s="34"/>
      <c r="J25" s="34"/>
      <c r="K25" s="34"/>
      <c r="L25" s="34"/>
      <c r="M25" s="125"/>
      <c r="N25" s="125"/>
      <c r="O25" s="34"/>
    </row>
    <row r="26" ht="16" customHeight="1">
      <c r="A26" s="126"/>
      <c r="B26" s="126"/>
      <c r="C26" s="126"/>
      <c r="D26" s="126"/>
      <c r="E26" s="126"/>
      <c r="F26" s="126"/>
      <c r="G26" s="126"/>
      <c r="H26" s="126"/>
      <c r="I26" s="126"/>
      <c r="J26" s="126"/>
      <c r="K26" s="126"/>
      <c r="L26" s="126"/>
      <c r="M26" s="127"/>
      <c r="N26" s="127"/>
      <c r="O26" s="126"/>
    </row>
    <row r="27" ht="16" customHeight="1">
      <c r="A27" s="112"/>
      <c r="B27" s="112"/>
      <c r="C27" s="112"/>
      <c r="D27" s="112"/>
      <c r="E27" s="112"/>
      <c r="F27" s="112"/>
      <c r="G27" s="112"/>
      <c r="H27" s="112"/>
      <c r="I27" s="112"/>
      <c r="J27" s="112"/>
      <c r="K27" s="112"/>
      <c r="L27" t="s" s="128">
        <v>73</v>
      </c>
      <c r="M27" s="129"/>
      <c r="N27" s="129"/>
      <c r="O27" s="112"/>
    </row>
    <row r="28" ht="16" customHeight="1">
      <c r="A28" s="34"/>
      <c r="B28" s="34"/>
      <c r="C28" s="34"/>
      <c r="D28" s="34"/>
      <c r="E28" s="34"/>
      <c r="F28" s="34"/>
      <c r="G28" s="34"/>
      <c r="H28" s="34"/>
      <c r="I28" s="34"/>
      <c r="J28" s="34"/>
      <c r="K28" s="34"/>
      <c r="L28" s="34"/>
      <c r="M28" s="125"/>
      <c r="N28" s="125"/>
      <c r="O28" s="34"/>
    </row>
    <row r="29" ht="16" customHeight="1">
      <c r="A29" s="34"/>
      <c r="B29" s="34"/>
      <c r="C29" s="34"/>
      <c r="D29" s="34"/>
      <c r="E29" s="34"/>
      <c r="F29" s="34"/>
      <c r="G29" s="34"/>
      <c r="H29" s="34"/>
      <c r="I29" s="34"/>
      <c r="J29" s="34"/>
      <c r="K29" s="34"/>
      <c r="L29" s="34"/>
      <c r="M29" s="125"/>
      <c r="N29" s="125"/>
      <c r="O29" s="34"/>
    </row>
    <row r="30" ht="16" customHeight="1">
      <c r="A30" s="34"/>
      <c r="B30" s="34"/>
      <c r="C30" s="34"/>
      <c r="D30" s="34"/>
      <c r="E30" s="34"/>
      <c r="F30" s="34"/>
      <c r="G30" s="34"/>
      <c r="H30" s="34"/>
      <c r="I30" s="34"/>
      <c r="J30" s="34"/>
      <c r="K30" s="34"/>
      <c r="L30" s="34"/>
      <c r="M30" s="34"/>
      <c r="N30" s="34"/>
      <c r="O30" s="34"/>
    </row>
    <row r="31" ht="16" customHeight="1">
      <c r="A31" s="34"/>
      <c r="B31" s="34"/>
      <c r="C31" s="34"/>
      <c r="D31" s="34"/>
      <c r="E31" s="34"/>
      <c r="F31" s="34"/>
      <c r="G31" s="34"/>
      <c r="H31" s="34"/>
      <c r="I31" s="34"/>
      <c r="J31" s="34"/>
      <c r="K31" s="34"/>
      <c r="L31" s="34"/>
      <c r="M31" s="125"/>
      <c r="N31" s="125"/>
      <c r="O31" s="34"/>
    </row>
    <row r="32" ht="16" customHeight="1">
      <c r="A32" s="34"/>
      <c r="B32" s="34"/>
      <c r="C32" s="34"/>
      <c r="D32" s="34"/>
      <c r="E32" s="34"/>
      <c r="F32" s="34"/>
      <c r="G32" s="34"/>
      <c r="H32" s="34"/>
      <c r="I32" s="34"/>
      <c r="J32" s="34"/>
      <c r="K32" s="34"/>
      <c r="L32" s="34"/>
      <c r="M32" s="34"/>
      <c r="N32" s="34"/>
      <c r="O32" s="34"/>
    </row>
    <row r="33" ht="16.5" customHeight="1">
      <c r="A33" s="34"/>
      <c r="B33" s="34"/>
      <c r="C33" s="131"/>
      <c r="D33" s="131"/>
      <c r="E33" s="34"/>
      <c r="F33" s="131"/>
      <c r="G33" s="131"/>
      <c r="H33" s="131"/>
      <c r="I33" s="131"/>
      <c r="J33" s="34"/>
      <c r="K33" s="34"/>
      <c r="L33" s="34"/>
      <c r="M33" s="34"/>
      <c r="N33" s="34"/>
      <c r="O33" s="34"/>
    </row>
    <row r="34" ht="17" customHeight="1">
      <c r="A34" s="34"/>
      <c r="B34" s="132"/>
      <c r="C34" t="s" s="133">
        <v>74</v>
      </c>
      <c r="D34" s="134"/>
      <c r="E34" s="135"/>
      <c r="F34" t="s" s="136">
        <v>75</v>
      </c>
      <c r="G34" s="137"/>
      <c r="H34" t="s" s="138">
        <v>76</v>
      </c>
      <c r="I34" t="s" s="139">
        <v>77</v>
      </c>
      <c r="J34" s="140"/>
      <c r="K34" s="34"/>
      <c r="L34" s="34"/>
      <c r="M34" s="34"/>
      <c r="N34" s="34"/>
      <c r="O34" s="34"/>
    </row>
    <row r="35" ht="16.5" customHeight="1">
      <c r="A35" s="34"/>
      <c r="B35" s="132"/>
      <c r="C35" t="s" s="141">
        <v>78</v>
      </c>
      <c r="D35" s="142"/>
      <c r="E35" s="135"/>
      <c r="F35" s="143"/>
      <c r="G35" s="144"/>
      <c r="H35" s="144"/>
      <c r="I35" s="145"/>
      <c r="J35" s="140"/>
      <c r="K35" s="34"/>
      <c r="L35" s="34"/>
      <c r="M35" s="34"/>
      <c r="N35" s="34"/>
      <c r="O35" s="34"/>
    </row>
    <row r="36" ht="16" customHeight="1">
      <c r="A36" s="34"/>
      <c r="B36" s="132"/>
      <c r="C36" t="s" s="146">
        <v>79</v>
      </c>
      <c r="D36" s="147"/>
      <c r="E36" s="135"/>
      <c r="F36" s="148"/>
      <c r="G36" s="89"/>
      <c r="H36" s="89"/>
      <c r="I36" s="149"/>
      <c r="J36" s="140"/>
      <c r="K36" s="34"/>
      <c r="L36" s="34"/>
      <c r="M36" s="34"/>
      <c r="N36" s="34"/>
      <c r="O36" s="34"/>
    </row>
    <row r="37" ht="16" customHeight="1">
      <c r="A37" s="34"/>
      <c r="B37" s="132"/>
      <c r="C37" t="s" s="146">
        <v>80</v>
      </c>
      <c r="D37" s="147"/>
      <c r="E37" s="135"/>
      <c r="F37" s="148"/>
      <c r="G37" s="89"/>
      <c r="H37" s="89"/>
      <c r="I37" s="149"/>
      <c r="J37" s="140"/>
      <c r="K37" s="34"/>
      <c r="L37" s="34"/>
      <c r="M37" s="34"/>
      <c r="N37" s="34"/>
      <c r="O37" s="34"/>
    </row>
    <row r="38" ht="16" customHeight="1">
      <c r="A38" s="34"/>
      <c r="B38" s="132"/>
      <c r="C38" t="s" s="146">
        <v>81</v>
      </c>
      <c r="D38" s="147"/>
      <c r="E38" s="135"/>
      <c r="F38" s="148"/>
      <c r="G38" s="89"/>
      <c r="H38" s="89"/>
      <c r="I38" s="149"/>
      <c r="J38" s="140"/>
      <c r="K38" s="34"/>
      <c r="L38" s="34"/>
      <c r="M38" s="34"/>
      <c r="N38" s="34"/>
      <c r="O38" s="34"/>
    </row>
    <row r="39" ht="16" customHeight="1">
      <c r="A39" s="34"/>
      <c r="B39" s="132"/>
      <c r="C39" t="s" s="146">
        <v>82</v>
      </c>
      <c r="D39" s="147"/>
      <c r="E39" s="135"/>
      <c r="F39" s="148"/>
      <c r="G39" s="89"/>
      <c r="H39" s="89"/>
      <c r="I39" s="149"/>
      <c r="J39" s="140"/>
      <c r="K39" s="34"/>
      <c r="L39" s="34"/>
      <c r="M39" s="34"/>
      <c r="N39" s="34"/>
      <c r="O39" s="34"/>
    </row>
    <row r="40" ht="16" customHeight="1">
      <c r="A40" s="34"/>
      <c r="B40" s="132"/>
      <c r="C40" t="s" s="146">
        <v>83</v>
      </c>
      <c r="D40" s="150"/>
      <c r="E40" s="135"/>
      <c r="F40" s="148"/>
      <c r="G40" s="89"/>
      <c r="H40" s="89"/>
      <c r="I40" s="149"/>
      <c r="J40" s="140"/>
      <c r="K40" s="34"/>
      <c r="L40" s="34"/>
      <c r="M40" s="34"/>
      <c r="N40" s="34"/>
      <c r="O40" s="34"/>
    </row>
    <row r="41" ht="16" customHeight="1">
      <c r="A41" s="34"/>
      <c r="B41" s="132"/>
      <c r="C41" t="s" s="146">
        <v>84</v>
      </c>
      <c r="D41" s="147"/>
      <c r="E41" s="135"/>
      <c r="F41" s="148"/>
      <c r="G41" s="89"/>
      <c r="H41" s="89"/>
      <c r="I41" s="149"/>
      <c r="J41" s="140"/>
      <c r="K41" s="34"/>
      <c r="L41" s="34"/>
      <c r="M41" s="34"/>
      <c r="N41" s="34"/>
      <c r="O41" s="34"/>
    </row>
    <row r="42" ht="16" customHeight="1">
      <c r="A42" s="34"/>
      <c r="B42" s="132"/>
      <c r="C42" t="s" s="146">
        <v>85</v>
      </c>
      <c r="D42" s="147"/>
      <c r="E42" s="135"/>
      <c r="F42" s="148"/>
      <c r="G42" s="89"/>
      <c r="H42" s="89"/>
      <c r="I42" s="149"/>
      <c r="J42" s="140"/>
      <c r="K42" s="34"/>
      <c r="L42" s="34"/>
      <c r="M42" s="34"/>
      <c r="N42" s="34"/>
      <c r="O42" s="34"/>
    </row>
    <row r="43" ht="16" customHeight="1">
      <c r="A43" s="34"/>
      <c r="B43" s="132"/>
      <c r="C43" t="s" s="146">
        <v>86</v>
      </c>
      <c r="D43" s="147"/>
      <c r="E43" s="135"/>
      <c r="F43" s="148"/>
      <c r="G43" s="89"/>
      <c r="H43" s="89"/>
      <c r="I43" s="149"/>
      <c r="J43" s="140"/>
      <c r="K43" s="34"/>
      <c r="L43" s="34"/>
      <c r="M43" s="34"/>
      <c r="N43" s="34"/>
      <c r="O43" s="34"/>
    </row>
    <row r="44" ht="16" customHeight="1">
      <c r="A44" s="34"/>
      <c r="B44" s="132"/>
      <c r="C44" t="s" s="146">
        <v>87</v>
      </c>
      <c r="D44" s="150"/>
      <c r="E44" s="135"/>
      <c r="F44" s="148"/>
      <c r="G44" s="89"/>
      <c r="H44" s="89"/>
      <c r="I44" s="149"/>
      <c r="J44" s="140"/>
      <c r="K44" s="34"/>
      <c r="L44" s="34"/>
      <c r="M44" s="34"/>
      <c r="N44" s="34"/>
      <c r="O44" s="34"/>
    </row>
    <row r="45" ht="16" customHeight="1">
      <c r="A45" s="34"/>
      <c r="B45" s="132"/>
      <c r="C45" t="s" s="146">
        <v>88</v>
      </c>
      <c r="D45" s="147"/>
      <c r="E45" s="135"/>
      <c r="F45" s="148"/>
      <c r="G45" s="89"/>
      <c r="H45" s="89"/>
      <c r="I45" s="149"/>
      <c r="J45" s="140"/>
      <c r="K45" s="34"/>
      <c r="L45" s="34"/>
      <c r="M45" s="34"/>
      <c r="N45" s="34"/>
      <c r="O45" s="34"/>
    </row>
    <row r="46" ht="16" customHeight="1">
      <c r="A46" s="34"/>
      <c r="B46" s="132"/>
      <c r="C46" t="s" s="146">
        <v>33</v>
      </c>
      <c r="D46" s="151"/>
      <c r="E46" s="135"/>
      <c r="F46" s="148"/>
      <c r="G46" s="89"/>
      <c r="H46" s="89"/>
      <c r="I46" s="149"/>
      <c r="J46" s="140"/>
      <c r="K46" s="34"/>
      <c r="L46" s="34"/>
      <c r="M46" s="34"/>
      <c r="N46" s="34"/>
      <c r="O46" s="34"/>
    </row>
    <row r="47" ht="16" customHeight="1">
      <c r="A47" s="34"/>
      <c r="B47" s="132"/>
      <c r="C47" t="s" s="146">
        <v>34</v>
      </c>
      <c r="D47" s="151"/>
      <c r="E47" s="135"/>
      <c r="F47" s="148"/>
      <c r="G47" s="89"/>
      <c r="H47" s="89"/>
      <c r="I47" s="149"/>
      <c r="J47" s="140"/>
      <c r="K47" s="34"/>
      <c r="L47" s="34"/>
      <c r="M47" s="34"/>
      <c r="N47" s="34"/>
      <c r="O47" s="34"/>
    </row>
    <row r="48" ht="16" customHeight="1">
      <c r="A48" s="34"/>
      <c r="B48" s="132"/>
      <c r="C48" t="s" s="146">
        <v>89</v>
      </c>
      <c r="D48" s="147"/>
      <c r="E48" s="135"/>
      <c r="F48" s="148"/>
      <c r="G48" s="89"/>
      <c r="H48" s="89"/>
      <c r="I48" s="149"/>
      <c r="J48" s="140"/>
      <c r="K48" s="34"/>
      <c r="L48" s="34"/>
      <c r="M48" s="34"/>
      <c r="N48" s="34"/>
      <c r="O48" s="34"/>
    </row>
    <row r="49" ht="16" customHeight="1">
      <c r="A49" s="34"/>
      <c r="B49" s="132"/>
      <c r="C49" t="s" s="146">
        <v>90</v>
      </c>
      <c r="D49" s="147"/>
      <c r="E49" s="135"/>
      <c r="F49" s="148"/>
      <c r="G49" s="89"/>
      <c r="H49" s="89"/>
      <c r="I49" s="149"/>
      <c r="J49" s="140"/>
      <c r="K49" s="34"/>
      <c r="L49" s="34"/>
      <c r="M49" s="34"/>
      <c r="N49" s="34"/>
      <c r="O49" s="34"/>
    </row>
    <row r="50" ht="16" customHeight="1">
      <c r="A50" s="34"/>
      <c r="B50" s="132"/>
      <c r="C50" t="s" s="146">
        <v>91</v>
      </c>
      <c r="D50" s="152"/>
      <c r="E50" s="135"/>
      <c r="F50" s="148"/>
      <c r="G50" s="89"/>
      <c r="H50" s="89"/>
      <c r="I50" s="149"/>
      <c r="J50" s="140"/>
      <c r="K50" s="34"/>
      <c r="L50" s="34"/>
      <c r="M50" s="34"/>
      <c r="N50" s="34"/>
      <c r="O50" s="34"/>
    </row>
    <row r="51" ht="16.5" customHeight="1">
      <c r="A51" s="34"/>
      <c r="B51" s="132"/>
      <c r="C51" t="s" s="153">
        <v>32</v>
      </c>
      <c r="D51" s="154"/>
      <c r="E51" s="135"/>
      <c r="F51" s="148"/>
      <c r="G51" s="89"/>
      <c r="H51" s="89"/>
      <c r="I51" s="149"/>
      <c r="J51" s="140"/>
      <c r="K51" s="34"/>
      <c r="L51" s="34"/>
      <c r="M51" s="34"/>
      <c r="N51" s="34"/>
      <c r="O51" s="34"/>
    </row>
    <row r="52" ht="16.5" customHeight="1">
      <c r="A52" s="34"/>
      <c r="B52" s="34"/>
      <c r="C52" s="155"/>
      <c r="D52" s="155"/>
      <c r="E52" s="132"/>
      <c r="F52" s="148"/>
      <c r="G52" s="89"/>
      <c r="H52" s="89"/>
      <c r="I52" s="149"/>
      <c r="J52" s="140"/>
      <c r="K52" s="34"/>
      <c r="L52" s="34"/>
      <c r="M52" s="34"/>
      <c r="N52" s="34"/>
      <c r="O52" s="34"/>
    </row>
    <row r="53" ht="16.5" customHeight="1">
      <c r="A53" s="34"/>
      <c r="B53" s="34"/>
      <c r="C53" s="34"/>
      <c r="D53" s="34"/>
      <c r="E53" s="132"/>
      <c r="F53" s="156"/>
      <c r="G53" s="157"/>
      <c r="H53" s="157"/>
      <c r="I53" s="158"/>
      <c r="J53" s="140"/>
      <c r="K53" s="34"/>
      <c r="L53" s="34"/>
      <c r="M53" s="34"/>
      <c r="N53" s="34"/>
      <c r="O53" s="34"/>
    </row>
    <row r="54" ht="17" customHeight="1">
      <c r="A54" s="34"/>
      <c r="B54" s="34"/>
      <c r="C54" s="34"/>
      <c r="D54" s="34"/>
      <c r="E54" s="132"/>
      <c r="F54" t="s" s="159">
        <v>73</v>
      </c>
      <c r="G54" s="160">
        <f>SUM(G35:G53)</f>
        <v>0</v>
      </c>
      <c r="H54" s="160">
        <f>SUM(H35:H53)</f>
        <v>0</v>
      </c>
      <c r="I54" s="160">
        <f>SUM(I35:I53)</f>
        <v>0</v>
      </c>
      <c r="J54" s="140"/>
      <c r="K54" s="34"/>
      <c r="L54" s="34"/>
      <c r="M54" s="34"/>
      <c r="N54" s="34"/>
      <c r="O54" s="34"/>
    </row>
    <row r="55" ht="16.5" customHeight="1">
      <c r="A55" s="34"/>
      <c r="B55" s="34"/>
      <c r="C55" s="34"/>
      <c r="D55" s="34"/>
      <c r="E55" s="34"/>
      <c r="F55" s="155"/>
      <c r="G55" s="155"/>
      <c r="H55" s="155"/>
      <c r="I55" s="155"/>
      <c r="J55" s="34"/>
      <c r="K55" s="34"/>
      <c r="L55" s="34"/>
      <c r="M55" s="34"/>
      <c r="N55" s="34"/>
      <c r="O55" s="34"/>
    </row>
    <row r="56" ht="16.5" customHeight="1">
      <c r="A56" s="34"/>
      <c r="B56" s="34"/>
      <c r="C56" s="34"/>
      <c r="D56" s="34"/>
      <c r="E56" s="34"/>
      <c r="F56" s="131"/>
      <c r="G56" s="131"/>
      <c r="H56" s="131"/>
      <c r="I56" s="131"/>
      <c r="J56" s="131"/>
      <c r="K56" s="34"/>
      <c r="L56" s="34"/>
      <c r="M56" s="34"/>
      <c r="N56" s="34"/>
      <c r="O56" s="34"/>
    </row>
    <row r="57" ht="17" customHeight="1">
      <c r="A57" s="34"/>
      <c r="B57" s="34"/>
      <c r="C57" s="34"/>
      <c r="D57" s="34"/>
      <c r="E57" s="132"/>
      <c r="F57" t="s" s="136">
        <v>92</v>
      </c>
      <c r="G57" s="137"/>
      <c r="H57" t="s" s="138">
        <v>76</v>
      </c>
      <c r="I57" t="s" s="139">
        <v>77</v>
      </c>
      <c r="J57" t="s" s="161">
        <v>93</v>
      </c>
      <c r="K57" s="140"/>
      <c r="L57" s="34"/>
      <c r="M57" s="34"/>
      <c r="N57" s="34"/>
      <c r="O57" s="34"/>
    </row>
    <row r="58" ht="16.5" customHeight="1">
      <c r="A58" s="34"/>
      <c r="B58" s="34"/>
      <c r="C58" s="34"/>
      <c r="D58" s="34"/>
      <c r="E58" s="132"/>
      <c r="F58" t="s" s="141">
        <v>94</v>
      </c>
      <c r="G58" s="162">
        <v>0</v>
      </c>
      <c r="H58" s="162">
        <v>0</v>
      </c>
      <c r="I58" s="163">
        <v>0</v>
      </c>
      <c r="J58" s="164">
        <v>0</v>
      </c>
      <c r="K58" s="140"/>
      <c r="L58" s="34"/>
      <c r="M58" s="34"/>
      <c r="N58" s="34"/>
      <c r="O58" s="34"/>
    </row>
    <row r="59" ht="16" customHeight="1">
      <c r="A59" s="34"/>
      <c r="B59" s="34"/>
      <c r="C59" s="34"/>
      <c r="D59" s="34"/>
      <c r="E59" s="132"/>
      <c r="F59" t="s" s="146">
        <v>95</v>
      </c>
      <c r="G59" s="165">
        <v>0</v>
      </c>
      <c r="H59" s="165">
        <v>0</v>
      </c>
      <c r="I59" s="166">
        <v>0</v>
      </c>
      <c r="J59" s="167">
        <v>0</v>
      </c>
      <c r="K59" s="140"/>
      <c r="L59" s="34"/>
      <c r="M59" s="34"/>
      <c r="N59" s="34"/>
      <c r="O59" s="34"/>
    </row>
    <row r="60" ht="16" customHeight="1">
      <c r="A60" s="34"/>
      <c r="B60" s="34"/>
      <c r="C60" s="34"/>
      <c r="D60" s="34"/>
      <c r="E60" s="132"/>
      <c r="F60" t="s" s="146">
        <v>96</v>
      </c>
      <c r="G60" s="165">
        <v>0</v>
      </c>
      <c r="H60" s="165">
        <v>0</v>
      </c>
      <c r="I60" s="166">
        <v>0</v>
      </c>
      <c r="J60" s="167">
        <v>0</v>
      </c>
      <c r="K60" s="140"/>
      <c r="L60" s="34"/>
      <c r="M60" s="34"/>
      <c r="N60" s="34"/>
      <c r="O60" s="34"/>
    </row>
    <row r="61" ht="16" customHeight="1">
      <c r="A61" s="34"/>
      <c r="B61" s="34"/>
      <c r="C61" s="34"/>
      <c r="D61" s="34"/>
      <c r="E61" s="132"/>
      <c r="F61" t="s" s="146">
        <v>97</v>
      </c>
      <c r="G61" s="165">
        <v>0</v>
      </c>
      <c r="H61" s="165">
        <v>0</v>
      </c>
      <c r="I61" s="166">
        <v>0</v>
      </c>
      <c r="J61" s="167">
        <v>0</v>
      </c>
      <c r="K61" s="140"/>
      <c r="L61" s="34"/>
      <c r="M61" s="34"/>
      <c r="N61" s="34"/>
      <c r="O61" s="34"/>
    </row>
    <row r="62" ht="16.5" customHeight="1">
      <c r="A62" s="34"/>
      <c r="B62" s="34"/>
      <c r="C62" s="34"/>
      <c r="D62" s="34"/>
      <c r="E62" s="132"/>
      <c r="F62" t="s" s="146">
        <v>98</v>
      </c>
      <c r="G62" s="165">
        <v>0</v>
      </c>
      <c r="H62" s="165">
        <v>0</v>
      </c>
      <c r="I62" s="166">
        <v>0</v>
      </c>
      <c r="J62" s="168">
        <v>0</v>
      </c>
      <c r="K62" s="140"/>
      <c r="L62" s="34"/>
      <c r="M62" s="34"/>
      <c r="N62" s="34"/>
      <c r="O62" s="34"/>
    </row>
    <row r="63" ht="17" customHeight="1">
      <c r="A63" s="34"/>
      <c r="B63" s="34"/>
      <c r="C63" s="34"/>
      <c r="D63" s="34"/>
      <c r="E63" s="169"/>
      <c r="F63" t="s" s="170">
        <v>73</v>
      </c>
      <c r="G63" s="171"/>
      <c r="H63" s="171"/>
      <c r="I63" s="172"/>
      <c r="J63" s="173">
        <f>SUM(J58:J62)</f>
        <v>0</v>
      </c>
      <c r="K63" s="174"/>
      <c r="L63" s="34"/>
      <c r="M63" s="34"/>
      <c r="N63" s="34"/>
      <c r="O63" s="34"/>
    </row>
  </sheetData>
  <mergeCells count="3">
    <mergeCell ref="C34:D34"/>
    <mergeCell ref="F34:G34"/>
    <mergeCell ref="F57:G57"/>
  </mergeCells>
  <conditionalFormatting sqref="M3:N5 N6:N7 M8:N29 M31:N31 D46:D47">
    <cfRule type="cellIs" dxfId="2" priority="1" operator="lessThan" stopIfTrue="1">
      <formula>0</formula>
    </cfRule>
  </conditionalFormatting>
  <pageMargins left="0.698611" right="0.698611" top="0.75" bottom="0.75" header="0.3" footer="0.3"/>
  <pageSetup firstPageNumber="1" fitToHeight="1" fitToWidth="1" scale="100" useFirstPageNumber="0" orientation="portrait" pageOrder="downThenOver"/>
  <headerFooter>
    <oddFooter>&amp;C&amp;"ヒラギノ角ゴ ProN W3,Regular"&amp;12&amp;K000000&amp;P</oddFooter>
  </headerFooter>
</worksheet>
</file>

<file path=xl/worksheets/sheet5.xml><?xml version="1.0" encoding="utf-8"?>
<worksheet xmlns:r="http://schemas.openxmlformats.org/officeDocument/2006/relationships" xmlns="http://schemas.openxmlformats.org/spreadsheetml/2006/main">
  <dimension ref="A1:J97"/>
  <sheetViews>
    <sheetView workbookViewId="0" showGridLines="0" defaultGridColor="1"/>
  </sheetViews>
  <sheetFormatPr defaultColWidth="8.85714" defaultRowHeight="13.5" customHeight="1" outlineLevelRow="0" outlineLevelCol="0"/>
  <cols>
    <col min="1" max="10" width="8.86719" style="176" customWidth="1"/>
    <col min="11" max="16384" width="8.86719" style="176" customWidth="1"/>
  </cols>
  <sheetData>
    <row r="1" ht="16" customHeight="1">
      <c r="A1" t="s" s="123">
        <v>103</v>
      </c>
      <c r="B1" s="34"/>
      <c r="C1" s="34"/>
      <c r="D1" s="34"/>
      <c r="E1" s="34"/>
      <c r="F1" s="34"/>
      <c r="G1" s="34"/>
      <c r="H1" s="34"/>
      <c r="I1" s="34"/>
      <c r="J1" s="34"/>
    </row>
    <row r="2" ht="16" customHeight="1">
      <c r="A2" s="34"/>
      <c r="B2" s="34"/>
      <c r="C2" s="34"/>
      <c r="D2" s="34"/>
      <c r="E2" s="34"/>
      <c r="F2" s="34"/>
      <c r="G2" s="34"/>
      <c r="H2" s="34"/>
      <c r="I2" s="34"/>
      <c r="J2" s="34"/>
    </row>
    <row r="3" ht="16" customHeight="1">
      <c r="A3" s="34"/>
      <c r="B3" s="34"/>
      <c r="C3" s="34"/>
      <c r="D3" s="34"/>
      <c r="E3" s="34"/>
      <c r="F3" s="34"/>
      <c r="G3" s="34"/>
      <c r="H3" s="34"/>
      <c r="I3" s="34"/>
      <c r="J3" s="34"/>
    </row>
    <row r="4" ht="16" customHeight="1">
      <c r="A4" s="34"/>
      <c r="B4" s="34"/>
      <c r="C4" s="34"/>
      <c r="D4" s="34"/>
      <c r="E4" s="34"/>
      <c r="F4" s="34"/>
      <c r="G4" s="34"/>
      <c r="H4" s="34"/>
      <c r="I4" s="34"/>
      <c r="J4" s="34"/>
    </row>
    <row r="5" ht="16" customHeight="1">
      <c r="A5" s="34"/>
      <c r="B5" s="34"/>
      <c r="C5" s="34"/>
      <c r="D5" s="34"/>
      <c r="E5" s="34"/>
      <c r="F5" s="34"/>
      <c r="G5" s="34"/>
      <c r="H5" s="34"/>
      <c r="I5" s="34"/>
      <c r="J5" s="34"/>
    </row>
    <row r="6" ht="16" customHeight="1">
      <c r="A6" s="34"/>
      <c r="B6" s="34"/>
      <c r="C6" s="34"/>
      <c r="D6" s="34"/>
      <c r="E6" s="34"/>
      <c r="F6" s="34"/>
      <c r="G6" s="34"/>
      <c r="H6" s="34"/>
      <c r="I6" s="34"/>
      <c r="J6" s="34"/>
    </row>
    <row r="7" ht="16" customHeight="1">
      <c r="A7" s="34"/>
      <c r="B7" s="34"/>
      <c r="C7" s="34"/>
      <c r="D7" s="34"/>
      <c r="E7" s="34"/>
      <c r="F7" s="34"/>
      <c r="G7" s="34"/>
      <c r="H7" s="34"/>
      <c r="I7" s="34"/>
      <c r="J7" s="34"/>
    </row>
    <row r="8" ht="16" customHeight="1">
      <c r="A8" s="34"/>
      <c r="B8" s="34"/>
      <c r="C8" s="34"/>
      <c r="D8" s="34"/>
      <c r="E8" s="34"/>
      <c r="F8" s="34"/>
      <c r="G8" s="34"/>
      <c r="H8" s="34"/>
      <c r="I8" s="34"/>
      <c r="J8" s="34"/>
    </row>
    <row r="9" ht="16" customHeight="1">
      <c r="A9" s="34"/>
      <c r="B9" s="34"/>
      <c r="C9" s="34"/>
      <c r="D9" s="34"/>
      <c r="E9" s="34"/>
      <c r="F9" s="34"/>
      <c r="G9" s="34"/>
      <c r="H9" s="34"/>
      <c r="I9" s="34"/>
      <c r="J9" s="34"/>
    </row>
    <row r="10" ht="16" customHeight="1">
      <c r="A10" s="34"/>
      <c r="B10" s="34"/>
      <c r="C10" s="34"/>
      <c r="D10" s="34"/>
      <c r="E10" s="34"/>
      <c r="F10" s="34"/>
      <c r="G10" s="34"/>
      <c r="H10" s="34"/>
      <c r="I10" s="34"/>
      <c r="J10" s="34"/>
    </row>
    <row r="11" ht="16" customHeight="1">
      <c r="A11" s="34"/>
      <c r="B11" s="34"/>
      <c r="C11" s="34"/>
      <c r="D11" s="34"/>
      <c r="E11" s="34"/>
      <c r="F11" s="34"/>
      <c r="G11" s="34"/>
      <c r="H11" s="34"/>
      <c r="I11" s="34"/>
      <c r="J11" s="34"/>
    </row>
    <row r="12" ht="16" customHeight="1">
      <c r="A12" s="34"/>
      <c r="B12" s="34"/>
      <c r="C12" s="34"/>
      <c r="D12" s="34"/>
      <c r="E12" s="34"/>
      <c r="F12" s="34"/>
      <c r="G12" s="34"/>
      <c r="H12" s="34"/>
      <c r="I12" s="34"/>
      <c r="J12" s="34"/>
    </row>
    <row r="13" ht="16" customHeight="1">
      <c r="A13" s="34"/>
      <c r="B13" s="34"/>
      <c r="C13" s="34"/>
      <c r="D13" s="34"/>
      <c r="E13" s="34"/>
      <c r="F13" s="34"/>
      <c r="G13" s="34"/>
      <c r="H13" s="34"/>
      <c r="I13" s="34"/>
      <c r="J13" s="34"/>
    </row>
    <row r="14" ht="16" customHeight="1">
      <c r="A14" s="34"/>
      <c r="B14" s="34"/>
      <c r="C14" s="34"/>
      <c r="D14" s="34"/>
      <c r="E14" s="34"/>
      <c r="F14" s="34"/>
      <c r="G14" s="34"/>
      <c r="H14" s="34"/>
      <c r="I14" s="34"/>
      <c r="J14" s="34"/>
    </row>
    <row r="15" ht="16" customHeight="1">
      <c r="A15" s="34"/>
      <c r="B15" s="34"/>
      <c r="C15" s="34"/>
      <c r="D15" s="34"/>
      <c r="E15" s="34"/>
      <c r="F15" s="34"/>
      <c r="G15" s="34"/>
      <c r="H15" s="34"/>
      <c r="I15" s="34"/>
      <c r="J15" s="34"/>
    </row>
    <row r="16" ht="16" customHeight="1">
      <c r="A16" s="34"/>
      <c r="B16" s="34"/>
      <c r="C16" s="34"/>
      <c r="D16" s="34"/>
      <c r="E16" s="34"/>
      <c r="F16" s="34"/>
      <c r="G16" s="34"/>
      <c r="H16" s="34"/>
      <c r="I16" s="34"/>
      <c r="J16" s="34"/>
    </row>
    <row r="17" ht="16" customHeight="1">
      <c r="A17" s="34"/>
      <c r="B17" s="34"/>
      <c r="C17" s="34"/>
      <c r="D17" s="34"/>
      <c r="E17" s="34"/>
      <c r="F17" s="34"/>
      <c r="G17" s="34"/>
      <c r="H17" s="34"/>
      <c r="I17" s="34"/>
      <c r="J17" s="34"/>
    </row>
    <row r="18" ht="16" customHeight="1">
      <c r="A18" s="34"/>
      <c r="B18" s="34"/>
      <c r="C18" s="34"/>
      <c r="D18" s="34"/>
      <c r="E18" s="34"/>
      <c r="F18" s="34"/>
      <c r="G18" s="34"/>
      <c r="H18" s="34"/>
      <c r="I18" s="34"/>
      <c r="J18" s="34"/>
    </row>
    <row r="19" ht="16" customHeight="1">
      <c r="A19" s="34"/>
      <c r="B19" s="34"/>
      <c r="C19" s="34"/>
      <c r="D19" s="34"/>
      <c r="E19" s="34"/>
      <c r="F19" s="34"/>
      <c r="G19" s="34"/>
      <c r="H19" s="34"/>
      <c r="I19" s="34"/>
      <c r="J19" s="34"/>
    </row>
    <row r="20" ht="16" customHeight="1">
      <c r="A20" s="34"/>
      <c r="B20" s="34"/>
      <c r="C20" s="34"/>
      <c r="D20" s="34"/>
      <c r="E20" s="34"/>
      <c r="F20" s="34"/>
      <c r="G20" s="34"/>
      <c r="H20" s="34"/>
      <c r="I20" s="34"/>
      <c r="J20" s="34"/>
    </row>
    <row r="21" ht="16" customHeight="1">
      <c r="A21" s="34"/>
      <c r="B21" s="34"/>
      <c r="C21" s="34"/>
      <c r="D21" s="34"/>
      <c r="E21" s="34"/>
      <c r="F21" s="34"/>
      <c r="G21" s="34"/>
      <c r="H21" s="34"/>
      <c r="I21" s="34"/>
      <c r="J21" s="34"/>
    </row>
    <row r="22" ht="16" customHeight="1">
      <c r="A22" s="34"/>
      <c r="B22" s="34"/>
      <c r="C22" s="34"/>
      <c r="D22" s="34"/>
      <c r="E22" s="34"/>
      <c r="F22" s="34"/>
      <c r="G22" s="34"/>
      <c r="H22" s="34"/>
      <c r="I22" s="34"/>
      <c r="J22" s="34"/>
    </row>
    <row r="23" ht="16" customHeight="1">
      <c r="A23" s="34"/>
      <c r="B23" s="34"/>
      <c r="C23" s="34"/>
      <c r="D23" s="34"/>
      <c r="E23" s="34"/>
      <c r="F23" s="34"/>
      <c r="G23" s="34"/>
      <c r="H23" s="34"/>
      <c r="I23" s="34"/>
      <c r="J23" s="34"/>
    </row>
    <row r="24" ht="16" customHeight="1">
      <c r="A24" s="34"/>
      <c r="B24" s="34"/>
      <c r="C24" s="34"/>
      <c r="D24" s="34"/>
      <c r="E24" s="34"/>
      <c r="F24" s="34"/>
      <c r="G24" s="34"/>
      <c r="H24" s="34"/>
      <c r="I24" s="34"/>
      <c r="J24" s="34"/>
    </row>
    <row r="25" ht="16" customHeight="1">
      <c r="A25" s="34"/>
      <c r="B25" s="34"/>
      <c r="C25" s="34"/>
      <c r="D25" s="34"/>
      <c r="E25" s="34"/>
      <c r="F25" s="34"/>
      <c r="G25" s="34"/>
      <c r="H25" s="34"/>
      <c r="I25" s="34"/>
      <c r="J25" s="34"/>
    </row>
    <row r="26" ht="16" customHeight="1">
      <c r="A26" s="34"/>
      <c r="B26" s="34"/>
      <c r="C26" s="34"/>
      <c r="D26" s="34"/>
      <c r="E26" s="34"/>
      <c r="F26" s="34"/>
      <c r="G26" s="34"/>
      <c r="H26" s="34"/>
      <c r="I26" s="34"/>
      <c r="J26" s="34"/>
    </row>
    <row r="27" ht="16" customHeight="1">
      <c r="A27" s="34"/>
      <c r="B27" s="34"/>
      <c r="C27" s="34"/>
      <c r="D27" s="34"/>
      <c r="E27" s="34"/>
      <c r="F27" s="34"/>
      <c r="G27" s="34"/>
      <c r="H27" s="34"/>
      <c r="I27" s="34"/>
      <c r="J27" s="34"/>
    </row>
    <row r="28" ht="16" customHeight="1">
      <c r="A28" t="s" s="123">
        <v>104</v>
      </c>
      <c r="B28" s="34"/>
      <c r="C28" s="34"/>
      <c r="D28" s="34"/>
      <c r="E28" s="34"/>
      <c r="F28" s="34"/>
      <c r="G28" s="34"/>
      <c r="H28" s="34"/>
      <c r="I28" s="34"/>
      <c r="J28" s="34"/>
    </row>
    <row r="29" ht="16" customHeight="1">
      <c r="A29" s="34"/>
      <c r="B29" s="34"/>
      <c r="C29" s="34"/>
      <c r="D29" s="34"/>
      <c r="E29" s="34"/>
      <c r="F29" s="34"/>
      <c r="G29" s="34"/>
      <c r="H29" s="34"/>
      <c r="I29" s="34"/>
      <c r="J29" s="34"/>
    </row>
    <row r="30" ht="16" customHeight="1">
      <c r="A30" s="34"/>
      <c r="B30" s="34"/>
      <c r="C30" s="34"/>
      <c r="D30" s="34"/>
      <c r="E30" s="34"/>
      <c r="F30" s="34"/>
      <c r="G30" s="34"/>
      <c r="H30" s="34"/>
      <c r="I30" s="34"/>
      <c r="J30" s="34"/>
    </row>
    <row r="31" ht="16" customHeight="1">
      <c r="A31" s="34"/>
      <c r="B31" s="34"/>
      <c r="C31" s="34"/>
      <c r="D31" s="34"/>
      <c r="E31" s="34"/>
      <c r="F31" s="34"/>
      <c r="G31" s="34"/>
      <c r="H31" s="34"/>
      <c r="I31" s="34"/>
      <c r="J31" s="34"/>
    </row>
    <row r="32" ht="16" customHeight="1">
      <c r="A32" s="34"/>
      <c r="B32" s="34"/>
      <c r="C32" s="34"/>
      <c r="D32" s="34"/>
      <c r="E32" s="34"/>
      <c r="F32" s="34"/>
      <c r="G32" s="34"/>
      <c r="H32" s="34"/>
      <c r="I32" s="34"/>
      <c r="J32" s="34"/>
    </row>
    <row r="33" ht="16" customHeight="1">
      <c r="A33" s="34"/>
      <c r="B33" s="34"/>
      <c r="C33" s="34"/>
      <c r="D33" s="34"/>
      <c r="E33" s="34"/>
      <c r="F33" s="34"/>
      <c r="G33" s="34"/>
      <c r="H33" s="34"/>
      <c r="I33" s="34"/>
      <c r="J33" s="34"/>
    </row>
    <row r="34" ht="16" customHeight="1">
      <c r="A34" s="34"/>
      <c r="B34" s="34"/>
      <c r="C34" s="34"/>
      <c r="D34" s="34"/>
      <c r="E34" s="34"/>
      <c r="F34" s="34"/>
      <c r="G34" s="34"/>
      <c r="H34" s="34"/>
      <c r="I34" s="34"/>
      <c r="J34" s="34"/>
    </row>
    <row r="35" ht="16" customHeight="1">
      <c r="A35" s="34"/>
      <c r="B35" s="34"/>
      <c r="C35" s="34"/>
      <c r="D35" s="34"/>
      <c r="E35" s="34"/>
      <c r="F35" s="34"/>
      <c r="G35" s="34"/>
      <c r="H35" s="34"/>
      <c r="I35" s="34"/>
      <c r="J35" s="34"/>
    </row>
    <row r="36" ht="16" customHeight="1">
      <c r="A36" s="34"/>
      <c r="B36" s="34"/>
      <c r="C36" s="34"/>
      <c r="D36" s="34"/>
      <c r="E36" s="34"/>
      <c r="F36" s="34"/>
      <c r="G36" s="34"/>
      <c r="H36" s="34"/>
      <c r="I36" s="34"/>
      <c r="J36" s="34"/>
    </row>
    <row r="37" ht="16" customHeight="1">
      <c r="A37" s="34"/>
      <c r="B37" s="34"/>
      <c r="C37" s="34"/>
      <c r="D37" s="34"/>
      <c r="E37" s="34"/>
      <c r="F37" s="34"/>
      <c r="G37" s="34"/>
      <c r="H37" s="34"/>
      <c r="I37" s="34"/>
      <c r="J37" s="34"/>
    </row>
    <row r="38" ht="16" customHeight="1">
      <c r="A38" t="s" s="123">
        <v>105</v>
      </c>
      <c r="B38" s="34"/>
      <c r="C38" s="34"/>
      <c r="D38" s="34"/>
      <c r="E38" s="34"/>
      <c r="F38" s="34"/>
      <c r="G38" s="34"/>
      <c r="H38" s="34"/>
      <c r="I38" s="34"/>
      <c r="J38" s="34"/>
    </row>
    <row r="39" ht="16" customHeight="1">
      <c r="A39" s="34"/>
      <c r="B39" s="34"/>
      <c r="C39" s="34"/>
      <c r="D39" s="34"/>
      <c r="E39" s="34"/>
      <c r="F39" s="34"/>
      <c r="G39" s="34"/>
      <c r="H39" s="34"/>
      <c r="I39" s="34"/>
      <c r="J39" s="34"/>
    </row>
    <row r="40" ht="16" customHeight="1">
      <c r="A40" s="34"/>
      <c r="B40" s="34"/>
      <c r="C40" s="34"/>
      <c r="D40" s="34"/>
      <c r="E40" s="34"/>
      <c r="F40" s="34"/>
      <c r="G40" s="34"/>
      <c r="H40" s="34"/>
      <c r="I40" s="34"/>
      <c r="J40" s="34"/>
    </row>
    <row r="41" ht="16" customHeight="1">
      <c r="A41" s="34"/>
      <c r="B41" s="34"/>
      <c r="C41" s="34"/>
      <c r="D41" s="34"/>
      <c r="E41" s="34"/>
      <c r="F41" s="34"/>
      <c r="G41" s="34"/>
      <c r="H41" s="34"/>
      <c r="I41" s="34"/>
      <c r="J41" s="34"/>
    </row>
    <row r="42" ht="16" customHeight="1">
      <c r="A42" s="34"/>
      <c r="B42" s="34"/>
      <c r="C42" s="34"/>
      <c r="D42" s="34"/>
      <c r="E42" s="34"/>
      <c r="F42" s="34"/>
      <c r="G42" s="34"/>
      <c r="H42" s="34"/>
      <c r="I42" s="34"/>
      <c r="J42" s="34"/>
    </row>
    <row r="43" ht="16" customHeight="1">
      <c r="A43" s="34"/>
      <c r="B43" s="34"/>
      <c r="C43" s="34"/>
      <c r="D43" s="34"/>
      <c r="E43" s="34"/>
      <c r="F43" s="34"/>
      <c r="G43" s="34"/>
      <c r="H43" s="34"/>
      <c r="I43" s="34"/>
      <c r="J43" s="34"/>
    </row>
    <row r="44" ht="16" customHeight="1">
      <c r="A44" s="34"/>
      <c r="B44" s="34"/>
      <c r="C44" s="34"/>
      <c r="D44" s="34"/>
      <c r="E44" s="34"/>
      <c r="F44" s="34"/>
      <c r="G44" s="34"/>
      <c r="H44" s="34"/>
      <c r="I44" s="34"/>
      <c r="J44" s="34"/>
    </row>
    <row r="45" ht="16" customHeight="1">
      <c r="A45" s="34"/>
      <c r="B45" s="34"/>
      <c r="C45" s="34"/>
      <c r="D45" s="34"/>
      <c r="E45" s="34"/>
      <c r="F45" s="34"/>
      <c r="G45" s="34"/>
      <c r="H45" s="34"/>
      <c r="I45" s="34"/>
      <c r="J45" s="34"/>
    </row>
    <row r="46" ht="16" customHeight="1">
      <c r="A46" s="34"/>
      <c r="B46" s="34"/>
      <c r="C46" s="34"/>
      <c r="D46" s="34"/>
      <c r="E46" s="34"/>
      <c r="F46" s="34"/>
      <c r="G46" s="34"/>
      <c r="H46" s="34"/>
      <c r="I46" s="34"/>
      <c r="J46" s="34"/>
    </row>
    <row r="47" ht="16" customHeight="1">
      <c r="A47" s="34"/>
      <c r="B47" s="34"/>
      <c r="C47" s="34"/>
      <c r="D47" s="34"/>
      <c r="E47" s="34"/>
      <c r="F47" s="34"/>
      <c r="G47" s="34"/>
      <c r="H47" s="34"/>
      <c r="I47" s="34"/>
      <c r="J47" s="34"/>
    </row>
    <row r="48" ht="16" customHeight="1">
      <c r="A48" s="34"/>
      <c r="B48" s="34"/>
      <c r="C48" s="34"/>
      <c r="D48" s="34"/>
      <c r="E48" s="34"/>
      <c r="F48" s="34"/>
      <c r="G48" s="34"/>
      <c r="H48" s="34"/>
      <c r="I48" s="34"/>
      <c r="J48" s="34"/>
    </row>
    <row r="49" ht="16" customHeight="1">
      <c r="A49" s="34"/>
      <c r="B49" s="34"/>
      <c r="C49" s="34"/>
      <c r="D49" s="34"/>
      <c r="E49" s="34"/>
      <c r="F49" s="34"/>
      <c r="G49" s="34"/>
      <c r="H49" s="34"/>
      <c r="I49" s="34"/>
      <c r="J49" s="34"/>
    </row>
    <row r="50" ht="16" customHeight="1">
      <c r="A50" s="34"/>
      <c r="B50" s="34"/>
      <c r="C50" s="34"/>
      <c r="D50" s="34"/>
      <c r="E50" s="34"/>
      <c r="F50" s="34"/>
      <c r="G50" s="34"/>
      <c r="H50" s="34"/>
      <c r="I50" s="34"/>
      <c r="J50" s="34"/>
    </row>
    <row r="51" ht="16" customHeight="1">
      <c r="A51" s="34"/>
      <c r="B51" s="34"/>
      <c r="C51" s="34"/>
      <c r="D51" s="34"/>
      <c r="E51" s="34"/>
      <c r="F51" s="34"/>
      <c r="G51" s="34"/>
      <c r="H51" s="34"/>
      <c r="I51" s="34"/>
      <c r="J51" s="34"/>
    </row>
    <row r="52" ht="16" customHeight="1">
      <c r="A52" s="34"/>
      <c r="B52" s="34"/>
      <c r="C52" s="34"/>
      <c r="D52" s="34"/>
      <c r="E52" s="34"/>
      <c r="F52" s="34"/>
      <c r="G52" s="34"/>
      <c r="H52" s="34"/>
      <c r="I52" s="34"/>
      <c r="J52" s="34"/>
    </row>
    <row r="53" ht="16" customHeight="1">
      <c r="A53" s="34"/>
      <c r="B53" s="34"/>
      <c r="C53" s="34"/>
      <c r="D53" s="34"/>
      <c r="E53" s="34"/>
      <c r="F53" s="34"/>
      <c r="G53" s="34"/>
      <c r="H53" s="34"/>
      <c r="I53" s="34"/>
      <c r="J53" s="34"/>
    </row>
    <row r="54" ht="16" customHeight="1">
      <c r="A54" s="34"/>
      <c r="B54" s="34"/>
      <c r="C54" s="34"/>
      <c r="D54" s="34"/>
      <c r="E54" s="34"/>
      <c r="F54" s="34"/>
      <c r="G54" s="34"/>
      <c r="H54" s="34"/>
      <c r="I54" s="34"/>
      <c r="J54" s="34"/>
    </row>
    <row r="55" ht="16" customHeight="1">
      <c r="A55" s="34"/>
      <c r="B55" s="34"/>
      <c r="C55" s="34"/>
      <c r="D55" s="34"/>
      <c r="E55" s="34"/>
      <c r="F55" s="34"/>
      <c r="G55" s="34"/>
      <c r="H55" s="34"/>
      <c r="I55" s="34"/>
      <c r="J55" s="34"/>
    </row>
    <row r="56" ht="16" customHeight="1">
      <c r="A56" s="34"/>
      <c r="B56" s="34"/>
      <c r="C56" s="34"/>
      <c r="D56" s="34"/>
      <c r="E56" s="34"/>
      <c r="F56" s="34"/>
      <c r="G56" s="34"/>
      <c r="H56" s="34"/>
      <c r="I56" s="34"/>
      <c r="J56" s="34"/>
    </row>
    <row r="57" ht="16" customHeight="1">
      <c r="A57" s="34"/>
      <c r="B57" s="34"/>
      <c r="C57" s="34"/>
      <c r="D57" s="34"/>
      <c r="E57" s="34"/>
      <c r="F57" s="34"/>
      <c r="G57" s="34"/>
      <c r="H57" s="34"/>
      <c r="I57" s="34"/>
      <c r="J57" s="34"/>
    </row>
    <row r="58" ht="16" customHeight="1">
      <c r="A58" s="34"/>
      <c r="B58" s="34"/>
      <c r="C58" s="34"/>
      <c r="D58" s="34"/>
      <c r="E58" s="34"/>
      <c r="F58" s="34"/>
      <c r="G58" s="34"/>
      <c r="H58" s="34"/>
      <c r="I58" s="34"/>
      <c r="J58" s="34"/>
    </row>
    <row r="59" ht="16" customHeight="1">
      <c r="A59" s="34"/>
      <c r="B59" s="34"/>
      <c r="C59" s="34"/>
      <c r="D59" s="34"/>
      <c r="E59" s="34"/>
      <c r="F59" s="34"/>
      <c r="G59" s="34"/>
      <c r="H59" s="34"/>
      <c r="I59" s="34"/>
      <c r="J59" s="34"/>
    </row>
    <row r="60" ht="16" customHeight="1">
      <c r="A60" s="34"/>
      <c r="B60" s="34"/>
      <c r="C60" s="34"/>
      <c r="D60" s="34"/>
      <c r="E60" s="34"/>
      <c r="F60" s="34"/>
      <c r="G60" s="34"/>
      <c r="H60" s="34"/>
      <c r="I60" s="34"/>
      <c r="J60" s="34"/>
    </row>
    <row r="61" ht="16" customHeight="1">
      <c r="A61" s="34"/>
      <c r="B61" s="34"/>
      <c r="C61" s="34"/>
      <c r="D61" s="34"/>
      <c r="E61" s="34"/>
      <c r="F61" s="34"/>
      <c r="G61" s="34"/>
      <c r="H61" s="34"/>
      <c r="I61" s="34"/>
      <c r="J61" s="34"/>
    </row>
    <row r="62" ht="16" customHeight="1">
      <c r="A62" s="34"/>
      <c r="B62" s="34"/>
      <c r="C62" s="34"/>
      <c r="D62" s="34"/>
      <c r="E62" s="34"/>
      <c r="F62" s="34"/>
      <c r="G62" s="34"/>
      <c r="H62" s="34"/>
      <c r="I62" s="34"/>
      <c r="J62" s="34"/>
    </row>
    <row r="63" ht="16" customHeight="1">
      <c r="A63" t="s" s="123">
        <v>106</v>
      </c>
      <c r="B63" s="34"/>
      <c r="C63" s="34"/>
      <c r="D63" s="34"/>
      <c r="E63" s="34"/>
      <c r="F63" s="34"/>
      <c r="G63" s="34"/>
      <c r="H63" s="34"/>
      <c r="I63" s="34"/>
      <c r="J63" s="34"/>
    </row>
    <row r="64" ht="16" customHeight="1">
      <c r="A64" s="34"/>
      <c r="B64" s="34"/>
      <c r="C64" s="34"/>
      <c r="D64" s="34"/>
      <c r="E64" s="34"/>
      <c r="F64" s="34"/>
      <c r="G64" s="34"/>
      <c r="H64" s="34"/>
      <c r="I64" s="34"/>
      <c r="J64" s="34"/>
    </row>
    <row r="65" ht="16" customHeight="1">
      <c r="A65" s="34"/>
      <c r="B65" s="34"/>
      <c r="C65" s="34"/>
      <c r="D65" s="34"/>
      <c r="E65" s="34"/>
      <c r="F65" s="34"/>
      <c r="G65" s="34"/>
      <c r="H65" s="34"/>
      <c r="I65" s="34"/>
      <c r="J65" s="34"/>
    </row>
    <row r="66" ht="16" customHeight="1">
      <c r="A66" s="34"/>
      <c r="B66" s="34"/>
      <c r="C66" s="34"/>
      <c r="D66" s="34"/>
      <c r="E66" s="34"/>
      <c r="F66" s="34"/>
      <c r="G66" s="34"/>
      <c r="H66" s="34"/>
      <c r="I66" s="34"/>
      <c r="J66" s="34"/>
    </row>
    <row r="67" ht="16" customHeight="1">
      <c r="A67" s="34"/>
      <c r="B67" s="34"/>
      <c r="C67" s="34"/>
      <c r="D67" s="34"/>
      <c r="E67" s="34"/>
      <c r="F67" s="34"/>
      <c r="G67" s="34"/>
      <c r="H67" s="34"/>
      <c r="I67" s="34"/>
      <c r="J67" s="34"/>
    </row>
    <row r="68" ht="16" customHeight="1">
      <c r="A68" s="34"/>
      <c r="B68" s="34"/>
      <c r="C68" s="34"/>
      <c r="D68" s="34"/>
      <c r="E68" s="34"/>
      <c r="F68" s="34"/>
      <c r="G68" s="34"/>
      <c r="H68" s="34"/>
      <c r="I68" s="34"/>
      <c r="J68" s="34"/>
    </row>
    <row r="69" ht="16" customHeight="1">
      <c r="A69" s="34"/>
      <c r="B69" s="34"/>
      <c r="C69" s="34"/>
      <c r="D69" s="34"/>
      <c r="E69" s="34"/>
      <c r="F69" s="34"/>
      <c r="G69" s="34"/>
      <c r="H69" s="34"/>
      <c r="I69" s="34"/>
      <c r="J69" s="34"/>
    </row>
    <row r="70" ht="16" customHeight="1">
      <c r="A70" s="34"/>
      <c r="B70" s="34"/>
      <c r="C70" s="34"/>
      <c r="D70" s="34"/>
      <c r="E70" s="34"/>
      <c r="F70" s="34"/>
      <c r="G70" s="34"/>
      <c r="H70" s="34"/>
      <c r="I70" s="34"/>
      <c r="J70" s="34"/>
    </row>
    <row r="71" ht="16" customHeight="1">
      <c r="A71" s="34"/>
      <c r="B71" s="34"/>
      <c r="C71" s="34"/>
      <c r="D71" s="34"/>
      <c r="E71" s="34"/>
      <c r="F71" s="34"/>
      <c r="G71" s="34"/>
      <c r="H71" s="34"/>
      <c r="I71" s="34"/>
      <c r="J71" s="34"/>
    </row>
    <row r="72" ht="16" customHeight="1">
      <c r="A72" s="34"/>
      <c r="B72" s="34"/>
      <c r="C72" s="34"/>
      <c r="D72" s="34"/>
      <c r="E72" s="34"/>
      <c r="F72" s="34"/>
      <c r="G72" s="34"/>
      <c r="H72" s="34"/>
      <c r="I72" s="34"/>
      <c r="J72" s="34"/>
    </row>
    <row r="73" ht="16" customHeight="1">
      <c r="A73" s="34"/>
      <c r="B73" s="34"/>
      <c r="C73" s="34"/>
      <c r="D73" s="34"/>
      <c r="E73" s="34"/>
      <c r="F73" s="34"/>
      <c r="G73" s="34"/>
      <c r="H73" s="34"/>
      <c r="I73" s="34"/>
      <c r="J73" s="34"/>
    </row>
    <row r="74" ht="16" customHeight="1">
      <c r="A74" s="34"/>
      <c r="B74" s="34"/>
      <c r="C74" s="34"/>
      <c r="D74" s="34"/>
      <c r="E74" s="34"/>
      <c r="F74" s="34"/>
      <c r="G74" s="34"/>
      <c r="H74" s="34"/>
      <c r="I74" s="34"/>
      <c r="J74" s="34"/>
    </row>
    <row r="75" ht="16" customHeight="1">
      <c r="A75" s="34"/>
      <c r="B75" s="34"/>
      <c r="C75" s="34"/>
      <c r="D75" s="34"/>
      <c r="E75" s="34"/>
      <c r="F75" s="34"/>
      <c r="G75" s="34"/>
      <c r="H75" s="34"/>
      <c r="I75" s="34"/>
      <c r="J75" s="34"/>
    </row>
    <row r="76" ht="16" customHeight="1">
      <c r="A76" s="34"/>
      <c r="B76" s="34"/>
      <c r="C76" s="34"/>
      <c r="D76" s="34"/>
      <c r="E76" s="34"/>
      <c r="F76" s="34"/>
      <c r="G76" s="34"/>
      <c r="H76" s="34"/>
      <c r="I76" s="34"/>
      <c r="J76" s="34"/>
    </row>
    <row r="77" ht="16" customHeight="1">
      <c r="A77" s="34"/>
      <c r="B77" s="34"/>
      <c r="C77" s="34"/>
      <c r="D77" s="34"/>
      <c r="E77" s="34"/>
      <c r="F77" s="34"/>
      <c r="G77" s="34"/>
      <c r="H77" s="34"/>
      <c r="I77" s="34"/>
      <c r="J77" s="34"/>
    </row>
    <row r="78" ht="16" customHeight="1">
      <c r="A78" s="34"/>
      <c r="B78" s="34"/>
      <c r="C78" s="34"/>
      <c r="D78" s="34"/>
      <c r="E78" s="34"/>
      <c r="F78" s="34"/>
      <c r="G78" s="34"/>
      <c r="H78" s="34"/>
      <c r="I78" s="34"/>
      <c r="J78" s="34"/>
    </row>
    <row r="79" ht="16" customHeight="1">
      <c r="A79" s="34"/>
      <c r="B79" s="34"/>
      <c r="C79" s="34"/>
      <c r="D79" s="34"/>
      <c r="E79" s="34"/>
      <c r="F79" s="34"/>
      <c r="G79" s="34"/>
      <c r="H79" s="34"/>
      <c r="I79" s="34"/>
      <c r="J79" s="34"/>
    </row>
    <row r="80" ht="16" customHeight="1">
      <c r="A80" s="34"/>
      <c r="B80" s="34"/>
      <c r="C80" s="34"/>
      <c r="D80" s="34"/>
      <c r="E80" s="34"/>
      <c r="F80" s="34"/>
      <c r="G80" s="34"/>
      <c r="H80" s="34"/>
      <c r="I80" s="34"/>
      <c r="J80" s="34"/>
    </row>
    <row r="81" ht="16" customHeight="1">
      <c r="A81" s="34"/>
      <c r="B81" s="34"/>
      <c r="C81" s="34"/>
      <c r="D81" s="34"/>
      <c r="E81" s="34"/>
      <c r="F81" s="34"/>
      <c r="G81" s="34"/>
      <c r="H81" s="34"/>
      <c r="I81" s="34"/>
      <c r="J81" s="34"/>
    </row>
    <row r="82" ht="16" customHeight="1">
      <c r="A82" s="34"/>
      <c r="B82" s="34"/>
      <c r="C82" s="34"/>
      <c r="D82" s="34"/>
      <c r="E82" s="34"/>
      <c r="F82" s="34"/>
      <c r="G82" s="34"/>
      <c r="H82" s="34"/>
      <c r="I82" s="34"/>
      <c r="J82" s="34"/>
    </row>
    <row r="83" ht="16" customHeight="1">
      <c r="A83" s="34"/>
      <c r="B83" s="34"/>
      <c r="C83" s="34"/>
      <c r="D83" s="34"/>
      <c r="E83" s="34"/>
      <c r="F83" s="34"/>
      <c r="G83" s="34"/>
      <c r="H83" s="34"/>
      <c r="I83" s="34"/>
      <c r="J83" s="34"/>
    </row>
    <row r="84" ht="16" customHeight="1">
      <c r="A84" s="34"/>
      <c r="B84" s="34"/>
      <c r="C84" s="34"/>
      <c r="D84" s="34"/>
      <c r="E84" s="34"/>
      <c r="F84" s="34"/>
      <c r="G84" s="34"/>
      <c r="H84" s="34"/>
      <c r="I84" s="34"/>
      <c r="J84" s="34"/>
    </row>
    <row r="85" ht="16" customHeight="1">
      <c r="A85" s="34"/>
      <c r="B85" s="34"/>
      <c r="C85" s="34"/>
      <c r="D85" s="34"/>
      <c r="E85" s="34"/>
      <c r="F85" s="34"/>
      <c r="G85" s="34"/>
      <c r="H85" s="34"/>
      <c r="I85" s="34"/>
      <c r="J85" s="34"/>
    </row>
    <row r="86" ht="16" customHeight="1">
      <c r="A86" s="34"/>
      <c r="B86" s="34"/>
      <c r="C86" s="34"/>
      <c r="D86" s="34"/>
      <c r="E86" s="34"/>
      <c r="F86" s="34"/>
      <c r="G86" s="34"/>
      <c r="H86" s="34"/>
      <c r="I86" s="34"/>
      <c r="J86" s="34"/>
    </row>
    <row r="87" ht="16" customHeight="1">
      <c r="A87" s="34"/>
      <c r="B87" s="34"/>
      <c r="C87" s="34"/>
      <c r="D87" s="34"/>
      <c r="E87" s="34"/>
      <c r="F87" s="34"/>
      <c r="G87" s="34"/>
      <c r="H87" s="34"/>
      <c r="I87" s="34"/>
      <c r="J87" s="34"/>
    </row>
    <row r="88" ht="16" customHeight="1">
      <c r="A88" s="34"/>
      <c r="B88" s="34"/>
      <c r="C88" s="34"/>
      <c r="D88" s="34"/>
      <c r="E88" s="34"/>
      <c r="F88" s="34"/>
      <c r="G88" s="34"/>
      <c r="H88" s="34"/>
      <c r="I88" s="34"/>
      <c r="J88" s="34"/>
    </row>
    <row r="89" ht="16" customHeight="1">
      <c r="A89" s="34"/>
      <c r="B89" s="34"/>
      <c r="C89" s="34"/>
      <c r="D89" s="34"/>
      <c r="E89" s="34"/>
      <c r="F89" s="34"/>
      <c r="G89" s="34"/>
      <c r="H89" s="34"/>
      <c r="I89" s="34"/>
      <c r="J89" s="34"/>
    </row>
    <row r="90" ht="16" customHeight="1">
      <c r="A90" s="34"/>
      <c r="B90" s="34"/>
      <c r="C90" s="34"/>
      <c r="D90" s="34"/>
      <c r="E90" s="34"/>
      <c r="F90" s="34"/>
      <c r="G90" s="34"/>
      <c r="H90" s="34"/>
      <c r="I90" s="34"/>
      <c r="J90" s="34"/>
    </row>
    <row r="91" ht="16" customHeight="1">
      <c r="A91" s="34"/>
      <c r="B91" s="34"/>
      <c r="C91" s="34"/>
      <c r="D91" s="34"/>
      <c r="E91" s="34"/>
      <c r="F91" s="34"/>
      <c r="G91" s="34"/>
      <c r="H91" s="34"/>
      <c r="I91" s="34"/>
      <c r="J91" s="34"/>
    </row>
    <row r="92" ht="16" customHeight="1">
      <c r="A92" s="34"/>
      <c r="B92" s="34"/>
      <c r="C92" s="34"/>
      <c r="D92" s="34"/>
      <c r="E92" s="34"/>
      <c r="F92" s="34"/>
      <c r="G92" s="34"/>
      <c r="H92" s="34"/>
      <c r="I92" s="34"/>
      <c r="J92" s="34"/>
    </row>
    <row r="93" ht="16" customHeight="1">
      <c r="A93" s="34"/>
      <c r="B93" s="34"/>
      <c r="C93" s="34"/>
      <c r="D93" s="34"/>
      <c r="E93" s="34"/>
      <c r="F93" s="34"/>
      <c r="G93" s="34"/>
      <c r="H93" s="34"/>
      <c r="I93" s="34"/>
      <c r="J93" s="34"/>
    </row>
    <row r="94" ht="16" customHeight="1">
      <c r="A94" s="34"/>
      <c r="B94" s="34"/>
      <c r="C94" s="34"/>
      <c r="D94" s="34"/>
      <c r="E94" s="34"/>
      <c r="F94" s="34"/>
      <c r="G94" s="34"/>
      <c r="H94" s="34"/>
      <c r="I94" s="34"/>
      <c r="J94" s="34"/>
    </row>
    <row r="95" ht="16" customHeight="1">
      <c r="A95" s="34"/>
      <c r="B95" s="34"/>
      <c r="C95" s="34"/>
      <c r="D95" s="34"/>
      <c r="E95" s="34"/>
      <c r="F95" s="34"/>
      <c r="G95" s="34"/>
      <c r="H95" s="34"/>
      <c r="I95" s="34"/>
      <c r="J95" s="34"/>
    </row>
    <row r="96" ht="16" customHeight="1">
      <c r="A96" s="34"/>
      <c r="B96" s="34"/>
      <c r="C96" s="34"/>
      <c r="D96" s="34"/>
      <c r="E96" s="34"/>
      <c r="F96" s="34"/>
      <c r="G96" s="34"/>
      <c r="H96" s="34"/>
      <c r="I96" s="34"/>
      <c r="J96" s="34"/>
    </row>
    <row r="97" ht="16" customHeight="1">
      <c r="A97" s="34"/>
      <c r="B97" s="34"/>
      <c r="C97" s="34"/>
      <c r="D97" s="34"/>
      <c r="E97" s="34"/>
      <c r="F97" s="34"/>
      <c r="G97" s="34"/>
      <c r="H97" s="34"/>
      <c r="I97" s="34"/>
      <c r="J97" s="34"/>
    </row>
  </sheetData>
  <pageMargins left="0.75" right="0.75" top="1" bottom="1" header="0.511111" footer="0.511111"/>
  <pageSetup firstPageNumber="1" fitToHeight="1" fitToWidth="1" scale="100" useFirstPageNumber="0" orientation="portrait" pageOrder="downThenOver"/>
  <headerFooter>
    <oddFooter>&amp;C&amp;"ヒラギノ角ゴ ProN W3,Regular"&amp;12&amp;K000000&amp;P</oddFooter>
  </headerFooter>
  <drawing r:id="rId1"/>
</worksheet>
</file>

<file path=xl/worksheets/sheet6.xml><?xml version="1.0" encoding="utf-8"?>
<worksheet xmlns:r="http://schemas.openxmlformats.org/officeDocument/2006/relationships" xmlns="http://schemas.openxmlformats.org/spreadsheetml/2006/main">
  <dimension ref="A1:L16"/>
  <sheetViews>
    <sheetView workbookViewId="0" showGridLines="0" defaultGridColor="1"/>
  </sheetViews>
  <sheetFormatPr defaultColWidth="8.85714" defaultRowHeight="13.5" customHeight="1" outlineLevelRow="0" outlineLevelCol="0"/>
  <cols>
    <col min="1" max="12" width="8.86719" style="177" customWidth="1"/>
    <col min="13" max="16384" width="8.86719" style="177" customWidth="1"/>
  </cols>
  <sheetData>
    <row r="1" ht="16" customHeight="1">
      <c r="A1" t="s" s="178">
        <v>107</v>
      </c>
      <c r="B1" s="112"/>
      <c r="C1" s="112"/>
      <c r="D1" s="112"/>
      <c r="E1" s="112"/>
      <c r="F1" s="112"/>
      <c r="G1" s="112"/>
      <c r="H1" s="112"/>
      <c r="I1" s="34"/>
      <c r="J1" s="34"/>
      <c r="K1" s="34"/>
      <c r="L1" s="34"/>
    </row>
    <row r="2" ht="16" customHeight="1">
      <c r="A2" t="s" s="179">
        <v>108</v>
      </c>
      <c r="B2" s="126"/>
      <c r="C2" s="126"/>
      <c r="D2" s="126"/>
      <c r="E2" s="126"/>
      <c r="F2" s="126"/>
      <c r="G2" s="126"/>
      <c r="H2" s="126"/>
      <c r="I2" s="34"/>
      <c r="J2" s="34"/>
      <c r="K2" s="34"/>
      <c r="L2" s="34"/>
    </row>
    <row r="3" ht="16" customHeight="1">
      <c r="A3" t="s" s="180">
        <v>109</v>
      </c>
      <c r="B3" s="112"/>
      <c r="C3" s="112"/>
      <c r="D3" s="112"/>
      <c r="E3" s="112"/>
      <c r="F3" s="112"/>
      <c r="G3" s="112"/>
      <c r="H3" s="112"/>
      <c r="I3" s="34"/>
      <c r="J3" s="34"/>
      <c r="K3" s="34"/>
      <c r="L3" s="34"/>
    </row>
    <row r="4" ht="16" customHeight="1">
      <c r="A4" t="s" s="181">
        <v>110</v>
      </c>
      <c r="B4" s="34"/>
      <c r="C4" s="34"/>
      <c r="D4" s="126"/>
      <c r="E4" s="34"/>
      <c r="F4" s="34"/>
      <c r="G4" s="34"/>
      <c r="H4" s="34"/>
      <c r="I4" s="34"/>
      <c r="J4" s="34"/>
      <c r="K4" s="34"/>
      <c r="L4" s="34"/>
    </row>
    <row r="5" ht="16" customHeight="1">
      <c r="A5" s="182"/>
      <c r="B5" s="34"/>
      <c r="C5" s="34"/>
      <c r="D5" s="182"/>
      <c r="E5" s="34"/>
      <c r="F5" s="34"/>
      <c r="G5" s="34"/>
      <c r="H5" s="34"/>
      <c r="I5" s="34"/>
      <c r="J5" s="34"/>
      <c r="K5" s="34"/>
      <c r="L5" s="34"/>
    </row>
    <row r="6" ht="16" customHeight="1">
      <c r="A6" t="s" s="180">
        <v>111</v>
      </c>
      <c r="B6" s="34"/>
      <c r="C6" s="34"/>
      <c r="D6" s="112"/>
      <c r="E6" s="34"/>
      <c r="F6" s="34"/>
      <c r="G6" s="34"/>
      <c r="H6" s="34"/>
      <c r="I6" s="34"/>
      <c r="J6" s="34"/>
      <c r="K6" s="34"/>
      <c r="L6" s="34"/>
    </row>
    <row r="7" ht="16" customHeight="1">
      <c r="A7" t="s" s="123">
        <v>112</v>
      </c>
      <c r="B7" s="34"/>
      <c r="C7" s="34"/>
      <c r="D7" s="34"/>
      <c r="E7" s="34"/>
      <c r="F7" s="34"/>
      <c r="G7" s="34"/>
      <c r="H7" s="34"/>
      <c r="I7" s="34"/>
      <c r="J7" s="34"/>
      <c r="K7" s="34"/>
      <c r="L7" s="34"/>
    </row>
    <row r="8" ht="16" customHeight="1">
      <c r="A8" t="s" s="123">
        <v>113</v>
      </c>
      <c r="B8" s="34"/>
      <c r="C8" s="34"/>
      <c r="D8" s="34"/>
      <c r="E8" s="34"/>
      <c r="F8" s="34"/>
      <c r="G8" s="34"/>
      <c r="H8" s="34"/>
      <c r="I8" s="34"/>
      <c r="J8" s="34"/>
      <c r="K8" s="34"/>
      <c r="L8" s="34"/>
    </row>
    <row r="9" ht="16" customHeight="1">
      <c r="A9" t="s" s="123">
        <v>114</v>
      </c>
      <c r="B9" s="34"/>
      <c r="C9" s="34"/>
      <c r="D9" s="34"/>
      <c r="E9" s="34"/>
      <c r="F9" s="34"/>
      <c r="G9" s="34"/>
      <c r="H9" s="34"/>
      <c r="I9" s="34"/>
      <c r="J9" s="34"/>
      <c r="K9" s="34"/>
      <c r="L9" s="34"/>
    </row>
    <row r="10" ht="16" customHeight="1">
      <c r="A10" s="34"/>
      <c r="B10" s="34"/>
      <c r="C10" s="34"/>
      <c r="D10" s="34"/>
      <c r="E10" s="34"/>
      <c r="F10" s="34"/>
      <c r="G10" s="34"/>
      <c r="H10" s="34"/>
      <c r="I10" s="34"/>
      <c r="J10" s="34"/>
      <c r="K10" s="34"/>
      <c r="L10" s="34"/>
    </row>
    <row r="11" ht="16" customHeight="1">
      <c r="A11" t="s" s="123">
        <v>115</v>
      </c>
      <c r="B11" s="34"/>
      <c r="C11" s="34"/>
      <c r="D11" s="34"/>
      <c r="E11" s="34"/>
      <c r="F11" s="34"/>
      <c r="G11" s="34"/>
      <c r="H11" s="34"/>
      <c r="I11" s="34"/>
      <c r="J11" s="34"/>
      <c r="K11" s="34"/>
      <c r="L11" s="34"/>
    </row>
    <row r="12" ht="16" customHeight="1">
      <c r="A12" s="34"/>
      <c r="B12" s="34"/>
      <c r="C12" s="34"/>
      <c r="D12" s="34"/>
      <c r="E12" s="34"/>
      <c r="F12" s="34"/>
      <c r="G12" s="34"/>
      <c r="H12" s="34"/>
      <c r="I12" s="34"/>
      <c r="J12" s="34"/>
      <c r="K12" s="34"/>
      <c r="L12" s="34"/>
    </row>
    <row r="13" ht="16" customHeight="1">
      <c r="A13" t="s" s="123">
        <v>116</v>
      </c>
      <c r="B13" s="34"/>
      <c r="C13" s="34"/>
      <c r="D13" s="34"/>
      <c r="E13" s="34"/>
      <c r="F13" s="34"/>
      <c r="G13" s="34"/>
      <c r="H13" s="34"/>
      <c r="I13" s="34"/>
      <c r="J13" s="34"/>
      <c r="K13" s="34"/>
      <c r="L13" s="34"/>
    </row>
    <row r="14" ht="16" customHeight="1">
      <c r="A14" t="s" s="123">
        <v>117</v>
      </c>
      <c r="B14" s="34"/>
      <c r="C14" s="34"/>
      <c r="D14" s="34"/>
      <c r="E14" s="34"/>
      <c r="F14" s="34"/>
      <c r="G14" s="34"/>
      <c r="H14" s="34"/>
      <c r="I14" s="34"/>
      <c r="J14" s="34"/>
      <c r="K14" s="34"/>
      <c r="L14" s="34"/>
    </row>
    <row r="15" ht="16" customHeight="1">
      <c r="A15" t="s" s="123">
        <v>118</v>
      </c>
      <c r="B15" s="34"/>
      <c r="C15" s="34"/>
      <c r="D15" s="34"/>
      <c r="E15" s="34"/>
      <c r="F15" s="34"/>
      <c r="G15" s="34"/>
      <c r="H15" s="34"/>
      <c r="I15" s="34"/>
      <c r="J15" s="34"/>
      <c r="K15" s="34"/>
      <c r="L15" s="34"/>
    </row>
    <row r="16" ht="16" customHeight="1">
      <c r="A16" t="s" s="123">
        <v>119</v>
      </c>
      <c r="B16" s="34"/>
      <c r="C16" s="34"/>
      <c r="D16" s="34"/>
      <c r="E16" s="34"/>
      <c r="F16" s="34"/>
      <c r="G16" s="34"/>
      <c r="H16" s="34"/>
      <c r="I16" s="34"/>
      <c r="J16" s="34"/>
      <c r="K16" s="34"/>
      <c r="L16" s="34"/>
    </row>
  </sheetData>
  <pageMargins left="0.75" right="0.75" top="1" bottom="1" header="0.511111" footer="0.511111"/>
  <pageSetup firstPageNumber="1" fitToHeight="1" fitToWidth="1" scale="100" useFirstPageNumber="0" orientation="portrait" pageOrder="downThenOver"/>
  <headerFooter>
    <oddFooter>&amp;C&amp;"ヒラギノ角ゴ ProN W3,Regular"&amp;12&amp;K000000&amp;P</oddFooter>
  </headerFooter>
</worksheet>
</file>

<file path=xl/worksheets/sheet7.xml><?xml version="1.0" encoding="utf-8"?>
<worksheet xmlns:r="http://schemas.openxmlformats.org/officeDocument/2006/relationships" xmlns="http://schemas.openxmlformats.org/spreadsheetml/2006/main">
  <dimension ref="A1:L18"/>
  <sheetViews>
    <sheetView workbookViewId="0" showGridLines="0" defaultGridColor="1"/>
  </sheetViews>
  <sheetFormatPr defaultColWidth="8.85714" defaultRowHeight="13.5" customHeight="1" outlineLevelRow="0" outlineLevelCol="0"/>
  <cols>
    <col min="1" max="12" width="8.86719" style="183" customWidth="1"/>
    <col min="13" max="16384" width="8.86719" style="183" customWidth="1"/>
  </cols>
  <sheetData>
    <row r="1" ht="16" customHeight="1">
      <c r="A1" t="s" s="179">
        <v>120</v>
      </c>
      <c r="B1" s="126"/>
      <c r="C1" s="126"/>
      <c r="D1" s="126"/>
      <c r="E1" s="126"/>
      <c r="F1" s="126"/>
      <c r="G1" s="126"/>
      <c r="H1" s="126"/>
      <c r="I1" s="34"/>
      <c r="J1" s="34"/>
      <c r="K1" s="34"/>
      <c r="L1" s="34"/>
    </row>
    <row r="2" ht="16" customHeight="1">
      <c r="A2" t="s" s="180">
        <v>121</v>
      </c>
      <c r="B2" s="112"/>
      <c r="C2" s="112"/>
      <c r="D2" s="112"/>
      <c r="E2" s="112"/>
      <c r="F2" s="112"/>
      <c r="G2" s="112"/>
      <c r="H2" s="112"/>
      <c r="I2" s="34"/>
      <c r="J2" s="34"/>
      <c r="K2" s="34"/>
      <c r="L2" s="34"/>
    </row>
    <row r="3" ht="16" customHeight="1">
      <c r="A3" t="s" s="181">
        <v>122</v>
      </c>
      <c r="B3" s="34"/>
      <c r="C3" s="34"/>
      <c r="D3" s="126"/>
      <c r="E3" s="34"/>
      <c r="F3" s="34"/>
      <c r="G3" s="34"/>
      <c r="H3" s="34"/>
      <c r="I3" s="34"/>
      <c r="J3" s="34"/>
      <c r="K3" s="34"/>
      <c r="L3" s="34"/>
    </row>
    <row r="4" ht="16" customHeight="1">
      <c r="A4" t="s" s="184">
        <v>123</v>
      </c>
      <c r="B4" s="34"/>
      <c r="C4" s="34"/>
      <c r="D4" s="182"/>
      <c r="E4" s="34"/>
      <c r="F4" s="34"/>
      <c r="G4" s="34"/>
      <c r="H4" s="34"/>
      <c r="I4" s="34"/>
      <c r="J4" s="34"/>
      <c r="K4" s="34"/>
      <c r="L4" s="34"/>
    </row>
    <row r="5" ht="16" customHeight="1">
      <c r="A5" s="182"/>
      <c r="B5" s="34"/>
      <c r="C5" s="34"/>
      <c r="D5" s="182"/>
      <c r="E5" s="34"/>
      <c r="F5" s="34"/>
      <c r="G5" s="34"/>
      <c r="H5" s="34"/>
      <c r="I5" s="34"/>
      <c r="J5" s="34"/>
      <c r="K5" s="34"/>
      <c r="L5" s="34"/>
    </row>
    <row r="6" ht="16" customHeight="1">
      <c r="A6" t="s" s="184">
        <v>124</v>
      </c>
      <c r="B6" s="34"/>
      <c r="C6" s="34"/>
      <c r="D6" s="182"/>
      <c r="E6" s="34"/>
      <c r="F6" s="34"/>
      <c r="G6" s="34"/>
      <c r="H6" s="34"/>
      <c r="I6" s="34"/>
      <c r="J6" s="34"/>
      <c r="K6" s="34"/>
      <c r="L6" s="34"/>
    </row>
    <row r="7" ht="16" customHeight="1">
      <c r="A7" t="s" s="180">
        <v>125</v>
      </c>
      <c r="B7" s="34"/>
      <c r="C7" s="34"/>
      <c r="D7" s="112"/>
      <c r="E7" s="34"/>
      <c r="F7" s="34"/>
      <c r="G7" s="34"/>
      <c r="H7" s="34"/>
      <c r="I7" s="34"/>
      <c r="J7" s="34"/>
      <c r="K7" s="34"/>
      <c r="L7" s="34"/>
    </row>
    <row r="8" ht="16" customHeight="1">
      <c r="A8" t="s" s="123">
        <v>126</v>
      </c>
      <c r="B8" s="34"/>
      <c r="C8" s="34"/>
      <c r="D8" s="34"/>
      <c r="E8" s="34"/>
      <c r="F8" s="34"/>
      <c r="G8" s="34"/>
      <c r="H8" s="34"/>
      <c r="I8" s="34"/>
      <c r="J8" s="34"/>
      <c r="K8" s="34"/>
      <c r="L8" s="34"/>
    </row>
    <row r="9" ht="16" customHeight="1">
      <c r="A9" t="s" s="123">
        <v>127</v>
      </c>
      <c r="B9" s="34"/>
      <c r="C9" s="34"/>
      <c r="D9" s="34"/>
      <c r="E9" s="34"/>
      <c r="F9" s="34"/>
      <c r="G9" s="34"/>
      <c r="H9" s="34"/>
      <c r="I9" s="34"/>
      <c r="J9" s="34"/>
      <c r="K9" s="34"/>
      <c r="L9" s="34"/>
    </row>
    <row r="10" ht="16" customHeight="1">
      <c r="A10" s="123"/>
      <c r="B10" s="34"/>
      <c r="C10" s="34"/>
      <c r="D10" s="34"/>
      <c r="E10" s="34"/>
      <c r="F10" s="34"/>
      <c r="G10" s="34"/>
      <c r="H10" s="34"/>
      <c r="I10" s="34"/>
      <c r="J10" s="34"/>
      <c r="K10" s="34"/>
      <c r="L10" s="34"/>
    </row>
    <row r="11" ht="16" customHeight="1">
      <c r="A11" t="s" s="123">
        <v>128</v>
      </c>
      <c r="B11" s="34"/>
      <c r="C11" s="34"/>
      <c r="D11" s="34"/>
      <c r="E11" s="34"/>
      <c r="F11" s="34"/>
      <c r="G11" s="34"/>
      <c r="H11" s="34"/>
      <c r="I11" s="34"/>
      <c r="J11" s="34"/>
      <c r="K11" s="34"/>
      <c r="L11" s="34"/>
    </row>
    <row r="12" ht="16" customHeight="1">
      <c r="A12" t="s" s="123">
        <v>129</v>
      </c>
      <c r="B12" s="34"/>
      <c r="C12" s="34"/>
      <c r="D12" s="34"/>
      <c r="E12" s="34"/>
      <c r="F12" s="34"/>
      <c r="G12" s="34"/>
      <c r="H12" s="34"/>
      <c r="I12" s="34"/>
      <c r="J12" s="34"/>
      <c r="K12" s="34"/>
      <c r="L12" s="34"/>
    </row>
    <row r="13" ht="16" customHeight="1">
      <c r="A13" s="123"/>
      <c r="B13" s="34"/>
      <c r="C13" s="34"/>
      <c r="D13" s="34"/>
      <c r="E13" s="34"/>
      <c r="F13" s="34"/>
      <c r="G13" s="34"/>
      <c r="H13" s="34"/>
      <c r="I13" s="34"/>
      <c r="J13" s="34"/>
      <c r="K13" s="34"/>
      <c r="L13" s="34"/>
    </row>
    <row r="14" ht="16" customHeight="1">
      <c r="A14" s="34"/>
      <c r="B14" s="34"/>
      <c r="C14" s="34"/>
      <c r="D14" s="34"/>
      <c r="E14" s="34"/>
      <c r="F14" s="34"/>
      <c r="G14" s="34"/>
      <c r="H14" s="34"/>
      <c r="I14" s="34"/>
      <c r="J14" s="34"/>
      <c r="K14" s="34"/>
      <c r="L14" s="34"/>
    </row>
    <row r="15" ht="16" customHeight="1">
      <c r="A15" s="123"/>
      <c r="B15" s="34"/>
      <c r="C15" s="34"/>
      <c r="D15" s="34"/>
      <c r="E15" s="34"/>
      <c r="F15" s="34"/>
      <c r="G15" s="34"/>
      <c r="H15" s="34"/>
      <c r="I15" s="34"/>
      <c r="J15" s="34"/>
      <c r="K15" s="34"/>
      <c r="L15" s="34"/>
    </row>
    <row r="16" ht="16" customHeight="1">
      <c r="A16" s="123"/>
      <c r="B16" s="34"/>
      <c r="C16" s="34"/>
      <c r="D16" s="34"/>
      <c r="E16" s="34"/>
      <c r="F16" s="34"/>
      <c r="G16" s="34"/>
      <c r="H16" s="34"/>
      <c r="I16" s="34"/>
      <c r="J16" s="34"/>
      <c r="K16" s="34"/>
      <c r="L16" s="34"/>
    </row>
    <row r="17" ht="16" customHeight="1">
      <c r="A17" s="123"/>
      <c r="B17" s="34"/>
      <c r="C17" s="34"/>
      <c r="D17" s="34"/>
      <c r="E17" s="34"/>
      <c r="F17" s="34"/>
      <c r="G17" s="34"/>
      <c r="H17" s="34"/>
      <c r="I17" s="34"/>
      <c r="J17" s="34"/>
      <c r="K17" s="34"/>
      <c r="L17" s="34"/>
    </row>
    <row r="18" ht="16" customHeight="1">
      <c r="A18" s="123"/>
      <c r="B18" s="34"/>
      <c r="C18" s="34"/>
      <c r="D18" s="34"/>
      <c r="E18" s="34"/>
      <c r="F18" s="34"/>
      <c r="G18" s="34"/>
      <c r="H18" s="34"/>
      <c r="I18" s="34"/>
      <c r="J18" s="34"/>
      <c r="K18" s="34"/>
      <c r="L18" s="34"/>
    </row>
  </sheetData>
  <pageMargins left="0.75" right="0.75" top="1" bottom="1" header="0.511111" footer="0.511111"/>
  <pageSetup firstPageNumber="1" fitToHeight="1" fitToWidth="1" scale="100" useFirstPageNumber="0" orientation="portrait" pageOrder="downThenOver"/>
  <headerFooter>
    <oddFooter>&amp;C&amp;"ヒラギノ角ゴ ProN W3,Regular"&amp;12&amp;K000000&amp;P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