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39d483522628de9f/デスクトップ/CMA関係/トレード管理シート/"/>
    </mc:Choice>
  </mc:AlternateContent>
  <xr:revisionPtr revIDLastSave="187" documentId="8_{DEC2DD2B-6F56-464B-84D1-6002D636D2DA}" xr6:coauthVersionLast="47" xr6:coauthVersionMax="47" xr10:uidLastSave="{2CFAE314-7AFC-4A5D-957B-C65EC379BC75}"/>
  <bookViews>
    <workbookView xWindow="-120" yWindow="-120" windowWidth="20730" windowHeight="11160" firstSheet="1" activeTab="5" xr2:uid="{00000000-000D-0000-FFFF-FFFF00000000}"/>
  </bookViews>
  <sheets>
    <sheet name="検証シート" sheetId="1" r:id="rId1"/>
    <sheet name="画像" sheetId="6" r:id="rId2"/>
    <sheet name="画像No.３-2" sheetId="7" r:id="rId3"/>
    <sheet name="画像No.3-3" sheetId="8" r:id="rId4"/>
    <sheet name="画像No.3-4" sheetId="9" r:id="rId5"/>
    <sheet name="画像No.3-5" sheetId="10" r:id="rId6"/>
    <sheet name="画像No.3-6" sheetId="11" r:id="rId7"/>
    <sheet name="気づき" sheetId="5" r:id="rId8"/>
    <sheet name="検証終了通貨" sheetId="2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0" i="1" l="1"/>
  <c r="L10" i="1"/>
  <c r="N10" i="1"/>
  <c r="H10" i="1" s="1"/>
  <c r="K11" i="1" s="1"/>
  <c r="O10" i="1"/>
  <c r="I10" i="1" s="1"/>
  <c r="L11" i="1" s="1"/>
  <c r="G11" i="1"/>
  <c r="J12" i="1" s="1"/>
  <c r="M11" i="1"/>
  <c r="N11" i="1"/>
  <c r="H11" i="1" s="1"/>
  <c r="K12" i="1" s="1"/>
  <c r="O11" i="1"/>
  <c r="I11" i="1" s="1"/>
  <c r="L12" i="1" s="1"/>
  <c r="M12" i="1"/>
  <c r="G12" i="1" s="1"/>
  <c r="J13" i="1" s="1"/>
  <c r="N12" i="1"/>
  <c r="H12" i="1" s="1"/>
  <c r="K13" i="1" s="1"/>
  <c r="O12" i="1"/>
  <c r="I12" i="1" s="1"/>
  <c r="L13" i="1" s="1"/>
  <c r="H13" i="1"/>
  <c r="K14" i="1" s="1"/>
  <c r="M13" i="1"/>
  <c r="G13" i="1" s="1"/>
  <c r="J14" i="1" s="1"/>
  <c r="N13" i="1"/>
  <c r="O13" i="1"/>
  <c r="I13" i="1" s="1"/>
  <c r="L14" i="1" s="1"/>
  <c r="H14" i="1"/>
  <c r="K15" i="1" s="1"/>
  <c r="M14" i="1"/>
  <c r="G14" i="1" s="1"/>
  <c r="J15" i="1" s="1"/>
  <c r="N14" i="1"/>
  <c r="O14" i="1"/>
  <c r="I14" i="1" s="1"/>
  <c r="L15" i="1" s="1"/>
  <c r="G15" i="1"/>
  <c r="J16" i="1" s="1"/>
  <c r="H15" i="1"/>
  <c r="K16" i="1" s="1"/>
  <c r="I15" i="1"/>
  <c r="L16" i="1" s="1"/>
  <c r="M15" i="1"/>
  <c r="N15" i="1"/>
  <c r="O15" i="1"/>
  <c r="G16" i="1"/>
  <c r="J17" i="1" s="1"/>
  <c r="H16" i="1"/>
  <c r="K17" i="1" s="1"/>
  <c r="I16" i="1"/>
  <c r="L17" i="1" s="1"/>
  <c r="M16" i="1"/>
  <c r="N16" i="1"/>
  <c r="O16" i="1"/>
  <c r="G17" i="1"/>
  <c r="J18" i="1" s="1"/>
  <c r="H17" i="1"/>
  <c r="K18" i="1" s="1"/>
  <c r="I17" i="1"/>
  <c r="L18" i="1" s="1"/>
  <c r="M17" i="1"/>
  <c r="N17" i="1"/>
  <c r="O17" i="1"/>
  <c r="G18" i="1"/>
  <c r="J19" i="1" s="1"/>
  <c r="H18" i="1"/>
  <c r="K19" i="1" s="1"/>
  <c r="I18" i="1"/>
  <c r="L19" i="1" s="1"/>
  <c r="M18" i="1"/>
  <c r="N18" i="1"/>
  <c r="O18" i="1"/>
  <c r="G19" i="1"/>
  <c r="J20" i="1" s="1"/>
  <c r="H19" i="1"/>
  <c r="K20" i="1" s="1"/>
  <c r="I19" i="1"/>
  <c r="L20" i="1" s="1"/>
  <c r="M19" i="1"/>
  <c r="N19" i="1"/>
  <c r="O19" i="1"/>
  <c r="G20" i="1"/>
  <c r="J21" i="1" s="1"/>
  <c r="H20" i="1"/>
  <c r="K21" i="1" s="1"/>
  <c r="I20" i="1"/>
  <c r="M20" i="1"/>
  <c r="N20" i="1"/>
  <c r="O20" i="1"/>
  <c r="G21" i="1"/>
  <c r="H21" i="1"/>
  <c r="K22" i="1" s="1"/>
  <c r="I21" i="1"/>
  <c r="L22" i="1" s="1"/>
  <c r="L21" i="1"/>
  <c r="M21" i="1"/>
  <c r="N21" i="1"/>
  <c r="O21" i="1"/>
  <c r="G22" i="1"/>
  <c r="J23" i="1" s="1"/>
  <c r="H22" i="1"/>
  <c r="I22" i="1"/>
  <c r="J22" i="1"/>
  <c r="M22" i="1"/>
  <c r="N22" i="1"/>
  <c r="O22" i="1"/>
  <c r="G23" i="1"/>
  <c r="J24" i="1" s="1"/>
  <c r="H23" i="1"/>
  <c r="K24" i="1" s="1"/>
  <c r="I23" i="1"/>
  <c r="L24" i="1" s="1"/>
  <c r="K23" i="1"/>
  <c r="L23" i="1"/>
  <c r="M23" i="1"/>
  <c r="N23" i="1"/>
  <c r="O23" i="1"/>
  <c r="G24" i="1"/>
  <c r="J25" i="1" s="1"/>
  <c r="H24" i="1"/>
  <c r="K25" i="1" s="1"/>
  <c r="I24" i="1"/>
  <c r="L25" i="1" s="1"/>
  <c r="M24" i="1"/>
  <c r="N24" i="1"/>
  <c r="O24" i="1"/>
  <c r="G25" i="1"/>
  <c r="J26" i="1" s="1"/>
  <c r="H25" i="1"/>
  <c r="I25" i="1"/>
  <c r="L26" i="1" s="1"/>
  <c r="M25" i="1"/>
  <c r="N25" i="1"/>
  <c r="O25" i="1"/>
  <c r="G26" i="1"/>
  <c r="J27" i="1" s="1"/>
  <c r="H26" i="1"/>
  <c r="K27" i="1" s="1"/>
  <c r="I26" i="1"/>
  <c r="L27" i="1" s="1"/>
  <c r="K26" i="1"/>
  <c r="M26" i="1"/>
  <c r="N26" i="1"/>
  <c r="O26" i="1"/>
  <c r="G27" i="1"/>
  <c r="J28" i="1" s="1"/>
  <c r="H27" i="1"/>
  <c r="K28" i="1" s="1"/>
  <c r="I27" i="1"/>
  <c r="L28" i="1" s="1"/>
  <c r="M27" i="1"/>
  <c r="N27" i="1"/>
  <c r="O27" i="1"/>
  <c r="G28" i="1"/>
  <c r="J29" i="1" s="1"/>
  <c r="H28" i="1"/>
  <c r="K29" i="1" s="1"/>
  <c r="I28" i="1"/>
  <c r="L29" i="1" s="1"/>
  <c r="M28" i="1"/>
  <c r="N28" i="1"/>
  <c r="O28" i="1"/>
  <c r="G29" i="1"/>
  <c r="J30" i="1" s="1"/>
  <c r="H29" i="1"/>
  <c r="K30" i="1" s="1"/>
  <c r="I29" i="1"/>
  <c r="L30" i="1" s="1"/>
  <c r="M29" i="1"/>
  <c r="N29" i="1"/>
  <c r="O29" i="1"/>
  <c r="G30" i="1"/>
  <c r="J31" i="1" s="1"/>
  <c r="H30" i="1"/>
  <c r="K31" i="1" s="1"/>
  <c r="I30" i="1"/>
  <c r="L31" i="1" s="1"/>
  <c r="M30" i="1"/>
  <c r="N30" i="1"/>
  <c r="O30" i="1"/>
  <c r="G31" i="1"/>
  <c r="J32" i="1" s="1"/>
  <c r="H31" i="1"/>
  <c r="K32" i="1" s="1"/>
  <c r="I31" i="1"/>
  <c r="L32" i="1" s="1"/>
  <c r="M31" i="1"/>
  <c r="N31" i="1"/>
  <c r="O31" i="1"/>
  <c r="G32" i="1"/>
  <c r="J33" i="1" s="1"/>
  <c r="H32" i="1"/>
  <c r="I32" i="1"/>
  <c r="L33" i="1" s="1"/>
  <c r="M32" i="1"/>
  <c r="N32" i="1"/>
  <c r="O32" i="1"/>
  <c r="G33" i="1"/>
  <c r="J34" i="1" s="1"/>
  <c r="H33" i="1"/>
  <c r="K34" i="1" s="1"/>
  <c r="I33" i="1"/>
  <c r="K33" i="1"/>
  <c r="M33" i="1"/>
  <c r="N33" i="1"/>
  <c r="O33" i="1"/>
  <c r="G34" i="1"/>
  <c r="J35" i="1" s="1"/>
  <c r="H34" i="1"/>
  <c r="K35" i="1" s="1"/>
  <c r="I34" i="1"/>
  <c r="L35" i="1" s="1"/>
  <c r="L34" i="1"/>
  <c r="M34" i="1"/>
  <c r="N34" i="1"/>
  <c r="O34" i="1"/>
  <c r="G35" i="1"/>
  <c r="J36" i="1" s="1"/>
  <c r="H35" i="1"/>
  <c r="K36" i="1" s="1"/>
  <c r="I35" i="1"/>
  <c r="L36" i="1" s="1"/>
  <c r="M35" i="1"/>
  <c r="N35" i="1"/>
  <c r="O35" i="1"/>
  <c r="G36" i="1"/>
  <c r="J37" i="1" s="1"/>
  <c r="H36" i="1"/>
  <c r="I36" i="1"/>
  <c r="L37" i="1" s="1"/>
  <c r="M36" i="1"/>
  <c r="N36" i="1"/>
  <c r="O36" i="1"/>
  <c r="G37" i="1"/>
  <c r="J38" i="1" s="1"/>
  <c r="H37" i="1"/>
  <c r="K38" i="1" s="1"/>
  <c r="I37" i="1"/>
  <c r="K37" i="1"/>
  <c r="M37" i="1"/>
  <c r="N37" i="1"/>
  <c r="O37" i="1"/>
  <c r="G38" i="1"/>
  <c r="J39" i="1" s="1"/>
  <c r="H38" i="1"/>
  <c r="K39" i="1" s="1"/>
  <c r="I38" i="1"/>
  <c r="L39" i="1" s="1"/>
  <c r="L38" i="1"/>
  <c r="M38" i="1"/>
  <c r="N38" i="1"/>
  <c r="O38" i="1"/>
  <c r="G39" i="1"/>
  <c r="J40" i="1" s="1"/>
  <c r="H39" i="1"/>
  <c r="K40" i="1" s="1"/>
  <c r="I39" i="1"/>
  <c r="L40" i="1" s="1"/>
  <c r="M39" i="1"/>
  <c r="N39" i="1"/>
  <c r="O39" i="1"/>
  <c r="G40" i="1"/>
  <c r="J41" i="1" s="1"/>
  <c r="H40" i="1"/>
  <c r="K41" i="1" s="1"/>
  <c r="I40" i="1"/>
  <c r="L41" i="1" s="1"/>
  <c r="M40" i="1"/>
  <c r="N40" i="1"/>
  <c r="O40" i="1"/>
  <c r="G41" i="1"/>
  <c r="J42" i="1" s="1"/>
  <c r="H41" i="1"/>
  <c r="K42" i="1" s="1"/>
  <c r="I41" i="1"/>
  <c r="L42" i="1" s="1"/>
  <c r="M41" i="1"/>
  <c r="N41" i="1"/>
  <c r="O41" i="1"/>
  <c r="G42" i="1"/>
  <c r="J43" i="1" s="1"/>
  <c r="H42" i="1"/>
  <c r="K43" i="1" s="1"/>
  <c r="I42" i="1"/>
  <c r="L43" i="1" s="1"/>
  <c r="M42" i="1"/>
  <c r="N42" i="1"/>
  <c r="O42" i="1"/>
  <c r="G43" i="1"/>
  <c r="J44" i="1" s="1"/>
  <c r="H43" i="1"/>
  <c r="I43" i="1"/>
  <c r="L44" i="1" s="1"/>
  <c r="M43" i="1"/>
  <c r="N43" i="1"/>
  <c r="O43" i="1"/>
  <c r="G44" i="1"/>
  <c r="J45" i="1" s="1"/>
  <c r="H44" i="1"/>
  <c r="K45" i="1" s="1"/>
  <c r="I44" i="1"/>
  <c r="L45" i="1" s="1"/>
  <c r="K44" i="1"/>
  <c r="M44" i="1"/>
  <c r="N44" i="1"/>
  <c r="O44" i="1"/>
  <c r="G45" i="1"/>
  <c r="J46" i="1" s="1"/>
  <c r="H45" i="1"/>
  <c r="K46" i="1" s="1"/>
  <c r="I45" i="1"/>
  <c r="L46" i="1" s="1"/>
  <c r="M45" i="1"/>
  <c r="N45" i="1"/>
  <c r="O45" i="1"/>
  <c r="G46" i="1"/>
  <c r="J47" i="1" s="1"/>
  <c r="H46" i="1"/>
  <c r="K47" i="1" s="1"/>
  <c r="I46" i="1"/>
  <c r="L47" i="1" s="1"/>
  <c r="M46" i="1"/>
  <c r="N46" i="1"/>
  <c r="O46" i="1"/>
  <c r="G47" i="1"/>
  <c r="J48" i="1" s="1"/>
  <c r="H47" i="1"/>
  <c r="K48" i="1" s="1"/>
  <c r="I47" i="1"/>
  <c r="L48" i="1" s="1"/>
  <c r="M47" i="1"/>
  <c r="N47" i="1"/>
  <c r="O47" i="1"/>
  <c r="G48" i="1"/>
  <c r="J49" i="1" s="1"/>
  <c r="H48" i="1"/>
  <c r="K49" i="1" s="1"/>
  <c r="I48" i="1"/>
  <c r="L49" i="1" s="1"/>
  <c r="M48" i="1"/>
  <c r="N48" i="1"/>
  <c r="O48" i="1"/>
  <c r="G49" i="1"/>
  <c r="J50" i="1" s="1"/>
  <c r="H49" i="1"/>
  <c r="K50" i="1" s="1"/>
  <c r="I49" i="1"/>
  <c r="L50" i="1" s="1"/>
  <c r="M49" i="1"/>
  <c r="N49" i="1"/>
  <c r="O49" i="1"/>
  <c r="G50" i="1"/>
  <c r="J51" i="1" s="1"/>
  <c r="H50" i="1"/>
  <c r="K51" i="1" s="1"/>
  <c r="I50" i="1"/>
  <c r="L51" i="1" s="1"/>
  <c r="M50" i="1"/>
  <c r="N50" i="1"/>
  <c r="O50" i="1"/>
  <c r="G51" i="1"/>
  <c r="J52" i="1" s="1"/>
  <c r="H51" i="1"/>
  <c r="K52" i="1" s="1"/>
  <c r="I51" i="1"/>
  <c r="L52" i="1" s="1"/>
  <c r="M51" i="1"/>
  <c r="N51" i="1"/>
  <c r="O51" i="1"/>
  <c r="G52" i="1"/>
  <c r="J53" i="1" s="1"/>
  <c r="H52" i="1"/>
  <c r="K53" i="1" s="1"/>
  <c r="I52" i="1"/>
  <c r="L53" i="1" s="1"/>
  <c r="M52" i="1"/>
  <c r="N52" i="1"/>
  <c r="O52" i="1"/>
  <c r="G53" i="1"/>
  <c r="J54" i="1" s="1"/>
  <c r="H53" i="1"/>
  <c r="I53" i="1"/>
  <c r="L54" i="1" s="1"/>
  <c r="M53" i="1"/>
  <c r="N53" i="1"/>
  <c r="O53" i="1"/>
  <c r="G54" i="1"/>
  <c r="J55" i="1" s="1"/>
  <c r="H54" i="1"/>
  <c r="K55" i="1" s="1"/>
  <c r="I54" i="1"/>
  <c r="L55" i="1" s="1"/>
  <c r="K54" i="1"/>
  <c r="M54" i="1"/>
  <c r="N54" i="1"/>
  <c r="O54" i="1"/>
  <c r="G55" i="1"/>
  <c r="J56" i="1" s="1"/>
  <c r="H55" i="1"/>
  <c r="K56" i="1" s="1"/>
  <c r="I55" i="1"/>
  <c r="L56" i="1" s="1"/>
  <c r="M55" i="1"/>
  <c r="N55" i="1"/>
  <c r="O55" i="1"/>
  <c r="G56" i="1"/>
  <c r="J57" i="1" s="1"/>
  <c r="H56" i="1"/>
  <c r="K57" i="1" s="1"/>
  <c r="I56" i="1"/>
  <c r="L57" i="1" s="1"/>
  <c r="M56" i="1"/>
  <c r="N56" i="1"/>
  <c r="O56" i="1"/>
  <c r="G57" i="1"/>
  <c r="J58" i="1" s="1"/>
  <c r="H57" i="1"/>
  <c r="K58" i="1" s="1"/>
  <c r="I57" i="1"/>
  <c r="L58" i="1" s="1"/>
  <c r="M57" i="1"/>
  <c r="N57" i="1"/>
  <c r="O57" i="1"/>
  <c r="G58" i="1"/>
  <c r="H58" i="1"/>
  <c r="I58" i="1"/>
  <c r="M58" i="1"/>
  <c r="N58" i="1"/>
  <c r="O58" i="1"/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G10" i="1" s="1"/>
  <c r="J11" i="1" s="1"/>
  <c r="I9" i="1"/>
  <c r="H9" i="1"/>
  <c r="N59" i="1" l="1"/>
  <c r="H59" i="1" s="1"/>
  <c r="O59" i="1"/>
  <c r="I59" i="1" s="1"/>
  <c r="I61" i="1" s="1"/>
  <c r="H61" i="1" l="1"/>
  <c r="K61" i="1" s="1"/>
  <c r="L61" i="1"/>
  <c r="M59" i="1" l="1"/>
  <c r="G59" i="1" s="1"/>
  <c r="G61" i="1" s="1"/>
  <c r="J61" i="1" s="1"/>
</calcChain>
</file>

<file path=xl/sharedStrings.xml><?xml version="1.0" encoding="utf-8"?>
<sst xmlns="http://schemas.openxmlformats.org/spreadsheetml/2006/main" count="98" uniqueCount="70">
  <si>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</si>
  <si>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</si>
  <si>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</si>
  <si>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</si>
  <si>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</si>
  <si>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</si>
  <si>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</si>
  <si>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</si>
  <si>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</si>
  <si>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</si>
  <si>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</si>
  <si>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</si>
  <si>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</si>
  <si>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</si>
  <si>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</si>
  <si>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</si>
  <si>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</si>
  <si>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</si>
  <si>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</si>
  <si>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</si>
  <si>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</si>
  <si>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</si>
  <si>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</si>
  <si>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</si>
  <si>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</si>
  <si>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</si>
  <si>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</si>
  <si>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</si>
  <si>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</si>
  <si>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</si>
  <si>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</si>
  <si>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</si>
  <si>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</si>
  <si>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</si>
  <si>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〇</t>
    <phoneticPr fontId="1"/>
  </si>
  <si>
    <t>FIB</t>
    <phoneticPr fontId="1"/>
  </si>
  <si>
    <t>①４H足のトレンドの直近最高値から最安値にFIBをあて、ダイバージェンス↓と23.6の戻りがあるので、転換初期のサインと考える。</t>
    <rPh sb="3" eb="4">
      <t>アシ</t>
    </rPh>
    <rPh sb="10" eb="12">
      <t>チョッキン</t>
    </rPh>
    <rPh sb="12" eb="15">
      <t>サイタカネ</t>
    </rPh>
    <rPh sb="17" eb="20">
      <t>サイヤスネ</t>
    </rPh>
    <rPh sb="43" eb="44">
      <t>モド</t>
    </rPh>
    <rPh sb="51" eb="53">
      <t>テンカン</t>
    </rPh>
    <rPh sb="53" eb="55">
      <t>ショキ</t>
    </rPh>
    <rPh sb="60" eb="61">
      <t>カンガ</t>
    </rPh>
    <phoneticPr fontId="1"/>
  </si>
  <si>
    <t>②23.6ラインから出るロウソク足にFIBをあて、38.2以上の戻りを確認して高値更新でエントリー</t>
    <rPh sb="10" eb="11">
      <t>デ</t>
    </rPh>
    <rPh sb="16" eb="17">
      <t>アシ</t>
    </rPh>
    <rPh sb="29" eb="31">
      <t>イジョウ</t>
    </rPh>
    <rPh sb="32" eb="33">
      <t>モド</t>
    </rPh>
    <rPh sb="35" eb="37">
      <t>カクニン</t>
    </rPh>
    <rPh sb="39" eb="40">
      <t>タカ</t>
    </rPh>
    <rPh sb="41" eb="43">
      <t>コウシン</t>
    </rPh>
    <phoneticPr fontId="1"/>
  </si>
  <si>
    <t>2010.06.16.8:00</t>
    <phoneticPr fontId="1"/>
  </si>
  <si>
    <t>①トレンドの天井または底とみなす所にFIBをあて、23.6以上の戻りがありばトレンド転換のサインとみなす。
②転換のサインとみなしたトレンド初期の23.8付近のローソク足にFIBをあて、38.2以上の戻りがあれば、次の値更新でエントリー</t>
    <rPh sb="97" eb="99">
      <t>イジョウ</t>
    </rPh>
    <phoneticPr fontId="1"/>
  </si>
  <si>
    <t>GBPUSD</t>
    <phoneticPr fontId="1"/>
  </si>
  <si>
    <t>GBPUSD</t>
    <phoneticPr fontId="5"/>
  </si>
  <si>
    <t>2023.02.25</t>
    <phoneticPr fontId="1"/>
  </si>
  <si>
    <t>2023.2．28　FIB検証No.3</t>
    <rPh sb="13" eb="15">
      <t>ケンショウ</t>
    </rPh>
    <phoneticPr fontId="1"/>
  </si>
  <si>
    <t>2012.06.15.12:00</t>
    <phoneticPr fontId="1"/>
  </si>
  <si>
    <t>損切を1.53990、利益確定を1.57970に置いてエントリー</t>
    <rPh sb="0" eb="2">
      <t>ソンギリ</t>
    </rPh>
    <rPh sb="11" eb="15">
      <t>リエキカクテイ</t>
    </rPh>
    <rPh sb="24" eb="25">
      <t>オ</t>
    </rPh>
    <phoneticPr fontId="1"/>
  </si>
  <si>
    <t>2023.02.28</t>
    <phoneticPr fontId="1"/>
  </si>
  <si>
    <t>①４H足のトレンドの直近最高値から最安値にFIBをあて、ダイバージェンスと23.6の戻りがあるので、転換初期のサインと考える。</t>
    <rPh sb="3" eb="4">
      <t>アシ</t>
    </rPh>
    <rPh sb="10" eb="12">
      <t>チョッキン</t>
    </rPh>
    <rPh sb="12" eb="15">
      <t>サイタカネ</t>
    </rPh>
    <rPh sb="17" eb="20">
      <t>サイヤスネ</t>
    </rPh>
    <rPh sb="42" eb="43">
      <t>モド</t>
    </rPh>
    <rPh sb="50" eb="52">
      <t>テンカン</t>
    </rPh>
    <rPh sb="52" eb="54">
      <t>ショキ</t>
    </rPh>
    <rPh sb="59" eb="60">
      <t>カンガ</t>
    </rPh>
    <phoneticPr fontId="1"/>
  </si>
  <si>
    <t>2013.04.04.20:00</t>
    <phoneticPr fontId="1"/>
  </si>
  <si>
    <t>損切を1.50250、利益確定を1.54363に置いてエントリー</t>
    <rPh sb="0" eb="2">
      <t>ソンギリ</t>
    </rPh>
    <rPh sb="11" eb="15">
      <t>リエキカクテイ</t>
    </rPh>
    <rPh sb="24" eb="25">
      <t>オ</t>
    </rPh>
    <phoneticPr fontId="1"/>
  </si>
  <si>
    <t>損切を1.50205、利益確定を1.54331に置いてエントリー</t>
    <rPh sb="0" eb="2">
      <t>ソンギリ</t>
    </rPh>
    <rPh sb="11" eb="15">
      <t>リエキカクテイ</t>
    </rPh>
    <rPh sb="24" eb="25">
      <t>オ</t>
    </rPh>
    <phoneticPr fontId="1"/>
  </si>
  <si>
    <t>2023.2．28　FIB検証No.3-2</t>
    <rPh sb="13" eb="15">
      <t>ケンショウ</t>
    </rPh>
    <phoneticPr fontId="1"/>
  </si>
  <si>
    <t>2023.2．28　FIB検証No.3-3</t>
    <rPh sb="13" eb="15">
      <t>ケンショウ</t>
    </rPh>
    <phoneticPr fontId="1"/>
  </si>
  <si>
    <t>2023.02.28</t>
    <phoneticPr fontId="1"/>
  </si>
  <si>
    <t>2017.09.25.15:00</t>
    <phoneticPr fontId="1"/>
  </si>
  <si>
    <t>2023.3．1　FIB検証No.3-4</t>
    <rPh sb="12" eb="14">
      <t>ケンショウ</t>
    </rPh>
    <phoneticPr fontId="1"/>
  </si>
  <si>
    <t>①４H足のトレンドの直近最安値から最高値にFIBをあて、ダイバージェンスと23.6の戻りがあるので、転換初期のサインと考える。</t>
    <rPh sb="3" eb="4">
      <t>アシ</t>
    </rPh>
    <rPh sb="10" eb="12">
      <t>チョッキン</t>
    </rPh>
    <rPh sb="12" eb="15">
      <t>サイヤスネ</t>
    </rPh>
    <rPh sb="17" eb="20">
      <t>サイタカネ</t>
    </rPh>
    <rPh sb="42" eb="43">
      <t>モド</t>
    </rPh>
    <rPh sb="50" eb="52">
      <t>テンカン</t>
    </rPh>
    <rPh sb="52" eb="54">
      <t>ショキ</t>
    </rPh>
    <rPh sb="59" eb="60">
      <t>カンガ</t>
    </rPh>
    <phoneticPr fontId="1"/>
  </si>
  <si>
    <t>②23.6ラインから出るロウソク足にFIBをあて、38.2以上の戻りを確認して安値更新でエントリー</t>
    <rPh sb="10" eb="11">
      <t>デ</t>
    </rPh>
    <rPh sb="16" eb="17">
      <t>アシ</t>
    </rPh>
    <rPh sb="29" eb="31">
      <t>イジョウ</t>
    </rPh>
    <rPh sb="32" eb="33">
      <t>モド</t>
    </rPh>
    <rPh sb="35" eb="37">
      <t>カクニン</t>
    </rPh>
    <rPh sb="39" eb="40">
      <t>ヤス</t>
    </rPh>
    <rPh sb="41" eb="43">
      <t>コウシン</t>
    </rPh>
    <phoneticPr fontId="1"/>
  </si>
  <si>
    <t>損切を1.36033、利益確定を1.33160に置いてエントリー</t>
    <rPh sb="0" eb="2">
      <t>ソンギリ</t>
    </rPh>
    <rPh sb="11" eb="15">
      <t>リエキカクテイ</t>
    </rPh>
    <rPh sb="24" eb="25">
      <t>オ</t>
    </rPh>
    <phoneticPr fontId="1"/>
  </si>
  <si>
    <t>2023.03.01</t>
    <phoneticPr fontId="1"/>
  </si>
  <si>
    <t>損切を1.25093、利益確定を1.23085に置いて売りエントリー</t>
    <rPh sb="0" eb="2">
      <t>ソンギリ</t>
    </rPh>
    <rPh sb="11" eb="15">
      <t>リエキカクテイ</t>
    </rPh>
    <rPh sb="24" eb="25">
      <t>オ</t>
    </rPh>
    <rPh sb="27" eb="28">
      <t>ウ</t>
    </rPh>
    <phoneticPr fontId="1"/>
  </si>
  <si>
    <t>2019.09.25.11:00</t>
    <phoneticPr fontId="1"/>
  </si>
  <si>
    <t>2023.03.04</t>
    <phoneticPr fontId="1"/>
  </si>
  <si>
    <t>2023.3．4　FIB検証No.3-5</t>
    <rPh sb="12" eb="14">
      <t>ケンショウ</t>
    </rPh>
    <phoneticPr fontId="1"/>
  </si>
  <si>
    <t>2023.3．4　FIB検証No.3-6</t>
    <rPh sb="12" eb="14">
      <t>ケンショウ</t>
    </rPh>
    <phoneticPr fontId="1"/>
  </si>
  <si>
    <t>①４H足のトレンドの直近最安値から最高値にFIBをあて、23.6の戻りがあるので、転換初期のサインと考える。</t>
    <rPh sb="3" eb="4">
      <t>アシ</t>
    </rPh>
    <rPh sb="10" eb="12">
      <t>チョッキン</t>
    </rPh>
    <rPh sb="12" eb="15">
      <t>サイヤスネ</t>
    </rPh>
    <rPh sb="17" eb="20">
      <t>サイタカネ</t>
    </rPh>
    <rPh sb="33" eb="34">
      <t>モド</t>
    </rPh>
    <rPh sb="41" eb="43">
      <t>テンカン</t>
    </rPh>
    <rPh sb="43" eb="45">
      <t>ショキ</t>
    </rPh>
    <rPh sb="50" eb="51">
      <t>カンガ</t>
    </rPh>
    <phoneticPr fontId="1"/>
  </si>
  <si>
    <t>損切を1.37471、利益確定を1.35680に置いて売りエントリー</t>
    <rPh sb="0" eb="2">
      <t>ソンギリ</t>
    </rPh>
    <rPh sb="11" eb="15">
      <t>リエキカクテイ</t>
    </rPh>
    <rPh sb="24" eb="25">
      <t>オ</t>
    </rPh>
    <rPh sb="27" eb="28">
      <t>ウ</t>
    </rPh>
    <phoneticPr fontId="1"/>
  </si>
  <si>
    <t>No.3 -5　GBPUSD 2019.09.25.11:00のロウソク足で、ロスカットを1.25093,確定を1.23085にして売りのエントリーです。
No.3-6　GBPUSD 2022.01.17.12:00のロウソク足で、ロスカットを1.37471,確定を1.35680にして売りのエントリーです。</t>
    <rPh sb="36" eb="37">
      <t>アシ</t>
    </rPh>
    <rPh sb="53" eb="55">
      <t>カクテイ</t>
    </rPh>
    <rPh sb="66" eb="67">
      <t>ウ</t>
    </rPh>
    <phoneticPr fontId="1"/>
  </si>
  <si>
    <t>2022.01.17.12:00</t>
    <phoneticPr fontId="1"/>
  </si>
  <si>
    <t>5回目FIB検証をしてみました。過去のチャートでしました。GBPUSDで検証しました。
このFB検証のルールで過去検証をすると、エントリーできる回数が少ないことと、リスクリワードが勝率は高いですが、指値注文で-161.8に設定するため利益率が低いと思います。</t>
    <rPh sb="1" eb="3">
      <t>カイメ</t>
    </rPh>
    <rPh sb="6" eb="8">
      <t>ケンショウ</t>
    </rPh>
    <rPh sb="16" eb="18">
      <t>カコ</t>
    </rPh>
    <rPh sb="36" eb="38">
      <t>ケンショウ</t>
    </rPh>
    <rPh sb="48" eb="50">
      <t>ケンショウ</t>
    </rPh>
    <rPh sb="55" eb="59">
      <t>カコケンショウ</t>
    </rPh>
    <rPh sb="72" eb="74">
      <t>カイスウ</t>
    </rPh>
    <rPh sb="75" eb="76">
      <t>スク</t>
    </rPh>
    <rPh sb="90" eb="92">
      <t>ショウリツ</t>
    </rPh>
    <rPh sb="93" eb="94">
      <t>タカ</t>
    </rPh>
    <rPh sb="99" eb="103">
      <t>サシネチュウモン</t>
    </rPh>
    <rPh sb="111" eb="113">
      <t>セッテイ</t>
    </rPh>
    <rPh sb="117" eb="120">
      <t>リエキリツ</t>
    </rPh>
    <rPh sb="121" eb="122">
      <t>ヒク</t>
    </rPh>
    <rPh sb="124" eb="125">
      <t>オモ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</si>
</sst>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2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6"/>
      <color indexed="8"/>
      <name val="ＭＳ Ｐゴシック"/>
      <family val="3"/>
      <charset val="128"/>
    </font>
    <font>
      <sz val="11"/>
      <color rgb="FFFF0000"/>
      <name val="游ゴシック"/>
      <family val="2"/>
      <charset val="128"/>
      <scheme val="minor"/>
    </font>
    <font>
      <b/>
      <sz val="12"/>
      <color rgb="FFFF0000"/>
      <name val="ＭＳ Ｐゴシック"/>
      <family val="3"/>
      <charset val="128"/>
    </font>
    <font>
      <sz val="16"/>
      <color rgb="FFFF000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sz val="14"/>
      <color rgb="FFFF0000"/>
      <name val="ＭＳ Ｐゴシック"/>
      <family val="3"/>
      <charset val="128"/>
    </font>
    <font>
      <sz val="18"/>
      <color rgb="FFFF0000"/>
      <name val="ＭＳ Ｐゴシック"/>
      <family val="3"/>
      <charset val="128"/>
    </font>
    <font>
      <sz val="11"/>
      <color rgb="FFFF0000"/>
      <name val="游ゴシック"/>
      <family val="3"/>
      <charset val="128"/>
      <scheme val="minor"/>
    </font>
    <font>
      <sz val="18"/>
      <color indexed="8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6" fillId="0" borderId="0" xfId="2" applyFont="1" applyAlignment="1">
      <alignment horizontal="center" vertical="center"/>
    </xf>
    <xf numFmtId="0" fontId="17" fillId="0" borderId="0" xfId="2" applyFont="1">
      <alignment vertical="center"/>
    </xf>
    <xf numFmtId="0" fontId="18" fillId="0" borderId="0" xfId="2" applyFont="1">
      <alignment vertical="center"/>
    </xf>
    <xf numFmtId="0" fontId="19" fillId="0" borderId="0" xfId="2" applyFont="1">
      <alignment vertical="center"/>
    </xf>
    <xf numFmtId="0" fontId="20" fillId="0" borderId="0" xfId="2" applyFont="1">
      <alignment vertical="center"/>
    </xf>
    <xf numFmtId="0" fontId="14" fillId="0" borderId="0" xfId="2" applyFont="1">
      <alignment vertical="center"/>
    </xf>
    <xf numFmtId="0" fontId="6" fillId="0" borderId="0" xfId="2" applyFont="1">
      <alignment vertical="center"/>
    </xf>
    <xf numFmtId="176" fontId="0" fillId="4" borderId="12" xfId="0" applyNumberFormat="1" applyFill="1" applyBorder="1">
      <alignment vertical="center"/>
    </xf>
    <xf numFmtId="176" fontId="0" fillId="3" borderId="12" xfId="0" applyNumberFormat="1" applyFill="1" applyBorder="1">
      <alignment vertical="center"/>
    </xf>
    <xf numFmtId="0" fontId="0" fillId="3" borderId="8" xfId="0" applyFill="1" applyBorder="1" applyAlignment="1">
      <alignment horizontal="center" vertical="center"/>
    </xf>
    <xf numFmtId="0" fontId="12" fillId="3" borderId="8" xfId="0" applyFont="1" applyFill="1" applyBorder="1">
      <alignment vertical="center"/>
    </xf>
    <xf numFmtId="0" fontId="12" fillId="3" borderId="0" xfId="0" applyFont="1" applyFill="1">
      <alignment vertical="center"/>
    </xf>
    <xf numFmtId="177" fontId="0" fillId="3" borderId="0" xfId="0" applyNumberFormat="1" applyFill="1">
      <alignment vertical="center"/>
    </xf>
    <xf numFmtId="38" fontId="0" fillId="3" borderId="3" xfId="1" applyFont="1" applyFill="1" applyBorder="1">
      <alignment vertical="center"/>
    </xf>
    <xf numFmtId="38" fontId="0" fillId="3" borderId="4" xfId="1" applyFont="1" applyFill="1" applyBorder="1">
      <alignment vertical="center"/>
    </xf>
    <xf numFmtId="38" fontId="0" fillId="3" borderId="5" xfId="1" applyFont="1" applyFill="1" applyBorder="1">
      <alignment vertical="center"/>
    </xf>
    <xf numFmtId="0" fontId="0" fillId="4" borderId="0" xfId="0" applyFill="1">
      <alignment vertical="center"/>
    </xf>
    <xf numFmtId="0" fontId="22" fillId="0" borderId="0" xfId="2" applyFont="1">
      <alignment vertical="center"/>
    </xf>
    <xf numFmtId="178" fontId="15" fillId="0" borderId="0" xfId="0" applyNumberFormat="1" applyFont="1" applyAlignment="1">
      <alignment horizontal="left" vertical="top" wrapText="1"/>
    </xf>
    <xf numFmtId="178" fontId="21" fillId="0" borderId="0" xfId="0" applyNumberFormat="1" applyFont="1" applyAlignment="1">
      <alignment horizontal="left" vertical="top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14" fillId="0" borderId="0" xfId="2" applyFont="1" applyAlignment="1">
      <alignment horizontal="center" vertical="center"/>
    </xf>
    <xf numFmtId="0" fontId="6" fillId="0" borderId="0" xfId="2" applyFont="1" applyAlignment="1">
      <alignment horizontal="left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0</xdr:row>
      <xdr:rowOff>0</xdr:rowOff>
    </xdr:from>
    <xdr:to>
      <xdr:col>9</xdr:col>
      <xdr:colOff>510540</xdr:colOff>
      <xdr:row>5</xdr:row>
      <xdr:rowOff>22860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39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10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56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115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114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113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84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81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157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159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202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253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245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293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308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286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334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334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377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382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385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387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3</xdr:row>
      <xdr:rowOff>0</xdr:rowOff>
    </xdr:from>
    <xdr:to>
      <xdr:col>24</xdr:col>
      <xdr:colOff>214312</xdr:colOff>
      <xdr:row>41</xdr:row>
      <xdr:rowOff>527723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B4695A58-6283-C80A-B2DA-AC0B4D5FA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5781"/>
          <a:ext cx="14882812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23</xdr:col>
      <xdr:colOff>178593</xdr:colOff>
      <xdr:row>84</xdr:row>
      <xdr:rowOff>75286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79FE20B9-D2D2-46B6-09E3-1B35F21B0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501063"/>
          <a:ext cx="14227968" cy="73142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39</xdr:row>
      <xdr:rowOff>106680</xdr:rowOff>
    </xdr:from>
    <xdr:ext cx="20848" cy="209085"/>
    <xdr:sp macro="" textlink="">
      <xdr:nvSpPr>
        <xdr:cNvPr id="2" name="正方形/長方形 7">
          <a:extLst>
            <a:ext uri="{FF2B5EF4-FFF2-40B4-BE49-F238E27FC236}">
              <a16:creationId xmlns:a16="http://schemas.microsoft.com/office/drawing/2014/main" id="{788E39F5-B1D5-4F6C-AA9E-308790C4F189}"/>
            </a:ext>
          </a:extLst>
        </xdr:cNvPr>
        <xdr:cNvSpPr>
          <a:spLocks noChangeArrowheads="1"/>
        </xdr:cNvSpPr>
      </xdr:nvSpPr>
      <xdr:spPr bwMode="auto">
        <a:xfrm>
          <a:off x="6055995" y="7164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10</xdr:row>
      <xdr:rowOff>30480</xdr:rowOff>
    </xdr:from>
    <xdr:ext cx="20848" cy="209085"/>
    <xdr:sp macro="" textlink="">
      <xdr:nvSpPr>
        <xdr:cNvPr id="3" name="正方形/長方形 1">
          <a:extLst>
            <a:ext uri="{FF2B5EF4-FFF2-40B4-BE49-F238E27FC236}">
              <a16:creationId xmlns:a16="http://schemas.microsoft.com/office/drawing/2014/main" id="{B549A296-100C-426B-A7F3-C116F4C66863}"/>
            </a:ext>
          </a:extLst>
        </xdr:cNvPr>
        <xdr:cNvSpPr>
          <a:spLocks noChangeArrowheads="1"/>
        </xdr:cNvSpPr>
      </xdr:nvSpPr>
      <xdr:spPr bwMode="auto">
        <a:xfrm>
          <a:off x="6276975" y="184023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56</xdr:row>
      <xdr:rowOff>68580</xdr:rowOff>
    </xdr:from>
    <xdr:ext cx="18531" cy="156518"/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890A2EF7-B215-483C-809D-85C45E92C148}"/>
            </a:ext>
          </a:extLst>
        </xdr:cNvPr>
        <xdr:cNvSpPr>
          <a:spLocks noChangeArrowheads="1"/>
        </xdr:cNvSpPr>
      </xdr:nvSpPr>
      <xdr:spPr bwMode="auto">
        <a:xfrm>
          <a:off x="8195310" y="10669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115</xdr:row>
      <xdr:rowOff>175260</xdr:rowOff>
    </xdr:from>
    <xdr:ext cx="20848" cy="209122"/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ABB252A8-10EF-4D77-8562-9E7BF4702DB7}"/>
            </a:ext>
          </a:extLst>
        </xdr:cNvPr>
        <xdr:cNvSpPr>
          <a:spLocks noChangeArrowheads="1"/>
        </xdr:cNvSpPr>
      </xdr:nvSpPr>
      <xdr:spPr bwMode="auto">
        <a:xfrm>
          <a:off x="3838575" y="2175891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114</xdr:row>
      <xdr:rowOff>30480</xdr:rowOff>
    </xdr:from>
    <xdr:ext cx="20848" cy="209085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1DE0E2B3-860C-4EC7-9CB5-231A58391FBC}"/>
            </a:ext>
          </a:extLst>
        </xdr:cNvPr>
        <xdr:cNvSpPr>
          <a:spLocks noChangeArrowheads="1"/>
        </xdr:cNvSpPr>
      </xdr:nvSpPr>
      <xdr:spPr bwMode="auto">
        <a:xfrm>
          <a:off x="4351020" y="2143315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113</xdr:row>
      <xdr:rowOff>22860</xdr:rowOff>
    </xdr:from>
    <xdr:ext cx="18531" cy="156518"/>
    <xdr:sp macro="" textlink="">
      <xdr:nvSpPr>
        <xdr:cNvPr id="7" name="正方形/長方形 14">
          <a:extLst>
            <a:ext uri="{FF2B5EF4-FFF2-40B4-BE49-F238E27FC236}">
              <a16:creationId xmlns:a16="http://schemas.microsoft.com/office/drawing/2014/main" id="{32FB4F02-03D0-42D8-857D-032802CB006C}"/>
            </a:ext>
          </a:extLst>
        </xdr:cNvPr>
        <xdr:cNvSpPr>
          <a:spLocks noChangeArrowheads="1"/>
        </xdr:cNvSpPr>
      </xdr:nvSpPr>
      <xdr:spPr bwMode="auto">
        <a:xfrm>
          <a:off x="4765766" y="212445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84</xdr:row>
      <xdr:rowOff>22860</xdr:rowOff>
    </xdr:from>
    <xdr:ext cx="18531" cy="201237"/>
    <xdr:sp macro="" textlink="">
      <xdr:nvSpPr>
        <xdr:cNvPr id="8" name="正方形/長方形 17">
          <a:extLst>
            <a:ext uri="{FF2B5EF4-FFF2-40B4-BE49-F238E27FC236}">
              <a16:creationId xmlns:a16="http://schemas.microsoft.com/office/drawing/2014/main" id="{72CB9E22-2EC8-48CF-8DED-6B0704C119F7}"/>
            </a:ext>
          </a:extLst>
        </xdr:cNvPr>
        <xdr:cNvSpPr>
          <a:spLocks noChangeArrowheads="1"/>
        </xdr:cNvSpPr>
      </xdr:nvSpPr>
      <xdr:spPr bwMode="auto">
        <a:xfrm>
          <a:off x="4916805" y="1595818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81</xdr:row>
      <xdr:rowOff>175260</xdr:rowOff>
    </xdr:from>
    <xdr:ext cx="20848" cy="210820"/>
    <xdr:sp macro="" textlink="">
      <xdr:nvSpPr>
        <xdr:cNvPr id="9" name="正方形/長方形 10">
          <a:extLst>
            <a:ext uri="{FF2B5EF4-FFF2-40B4-BE49-F238E27FC236}">
              <a16:creationId xmlns:a16="http://schemas.microsoft.com/office/drawing/2014/main" id="{5E81EEA1-DE4E-4BF1-AB72-226812D5F171}"/>
            </a:ext>
          </a:extLst>
        </xdr:cNvPr>
        <xdr:cNvSpPr>
          <a:spLocks noChangeArrowheads="1"/>
        </xdr:cNvSpPr>
      </xdr:nvSpPr>
      <xdr:spPr bwMode="auto">
        <a:xfrm>
          <a:off x="5734050" y="1530096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157</xdr:row>
      <xdr:rowOff>144780</xdr:rowOff>
    </xdr:from>
    <xdr:ext cx="18531" cy="210820"/>
    <xdr:sp macro="" textlink="">
      <xdr:nvSpPr>
        <xdr:cNvPr id="10" name="正方形/長方形 22">
          <a:extLst>
            <a:ext uri="{FF2B5EF4-FFF2-40B4-BE49-F238E27FC236}">
              <a16:creationId xmlns:a16="http://schemas.microsoft.com/office/drawing/2014/main" id="{26FFCF96-4800-493F-91D0-61B356A0176A}"/>
            </a:ext>
          </a:extLst>
        </xdr:cNvPr>
        <xdr:cNvSpPr>
          <a:spLocks noChangeArrowheads="1"/>
        </xdr:cNvSpPr>
      </xdr:nvSpPr>
      <xdr:spPr bwMode="auto">
        <a:xfrm>
          <a:off x="7698105" y="2941510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159</xdr:row>
      <xdr:rowOff>22860</xdr:rowOff>
    </xdr:from>
    <xdr:ext cx="18531" cy="156518"/>
    <xdr:sp macro="" textlink="">
      <xdr:nvSpPr>
        <xdr:cNvPr id="11" name="正方形/長方形 23">
          <a:extLst>
            <a:ext uri="{FF2B5EF4-FFF2-40B4-BE49-F238E27FC236}">
              <a16:creationId xmlns:a16="http://schemas.microsoft.com/office/drawing/2014/main" id="{1FDD1345-4B84-4C9D-AB44-4A88E640EE5A}"/>
            </a:ext>
          </a:extLst>
        </xdr:cNvPr>
        <xdr:cNvSpPr>
          <a:spLocks noChangeArrowheads="1"/>
        </xdr:cNvSpPr>
      </xdr:nvSpPr>
      <xdr:spPr bwMode="auto">
        <a:xfrm>
          <a:off x="9585960" y="2965513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202</xdr:row>
      <xdr:rowOff>68580</xdr:rowOff>
    </xdr:from>
    <xdr:ext cx="20848" cy="209122"/>
    <xdr:sp macro="" textlink="">
      <xdr:nvSpPr>
        <xdr:cNvPr id="12" name="正方形/長方形 27">
          <a:extLst>
            <a:ext uri="{FF2B5EF4-FFF2-40B4-BE49-F238E27FC236}">
              <a16:creationId xmlns:a16="http://schemas.microsoft.com/office/drawing/2014/main" id="{ABCFF3B8-C3CE-414B-A5B1-131312C81F24}"/>
            </a:ext>
          </a:extLst>
        </xdr:cNvPr>
        <xdr:cNvSpPr>
          <a:spLocks noChangeArrowheads="1"/>
        </xdr:cNvSpPr>
      </xdr:nvSpPr>
      <xdr:spPr bwMode="auto">
        <a:xfrm>
          <a:off x="9296400" y="3753993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253</xdr:row>
      <xdr:rowOff>175260</xdr:rowOff>
    </xdr:from>
    <xdr:ext cx="20848" cy="210384"/>
    <xdr:sp macro="" textlink="">
      <xdr:nvSpPr>
        <xdr:cNvPr id="13" name="正方形/長方形 9">
          <a:extLst>
            <a:ext uri="{FF2B5EF4-FFF2-40B4-BE49-F238E27FC236}">
              <a16:creationId xmlns:a16="http://schemas.microsoft.com/office/drawing/2014/main" id="{E99F5631-6ECD-4982-8426-5F73E52A9DA9}"/>
            </a:ext>
          </a:extLst>
        </xdr:cNvPr>
        <xdr:cNvSpPr>
          <a:spLocks noChangeArrowheads="1"/>
        </xdr:cNvSpPr>
      </xdr:nvSpPr>
      <xdr:spPr bwMode="auto">
        <a:xfrm>
          <a:off x="5153025" y="46933485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245</xdr:row>
      <xdr:rowOff>175260</xdr:rowOff>
    </xdr:from>
    <xdr:ext cx="18531" cy="210820"/>
    <xdr:sp macro="" textlink="">
      <xdr:nvSpPr>
        <xdr:cNvPr id="14" name="正方形/長方形 11">
          <a:extLst>
            <a:ext uri="{FF2B5EF4-FFF2-40B4-BE49-F238E27FC236}">
              <a16:creationId xmlns:a16="http://schemas.microsoft.com/office/drawing/2014/main" id="{473C00BF-B677-4E0D-B778-978586C3C07A}"/>
            </a:ext>
          </a:extLst>
        </xdr:cNvPr>
        <xdr:cNvSpPr>
          <a:spLocks noChangeArrowheads="1"/>
        </xdr:cNvSpPr>
      </xdr:nvSpPr>
      <xdr:spPr bwMode="auto">
        <a:xfrm>
          <a:off x="7393305" y="4548568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293</xdr:row>
      <xdr:rowOff>68580</xdr:rowOff>
    </xdr:from>
    <xdr:ext cx="18531" cy="156518"/>
    <xdr:sp macro="" textlink="">
      <xdr:nvSpPr>
        <xdr:cNvPr id="15" name="正方形/長方形 13">
          <a:extLst>
            <a:ext uri="{FF2B5EF4-FFF2-40B4-BE49-F238E27FC236}">
              <a16:creationId xmlns:a16="http://schemas.microsoft.com/office/drawing/2014/main" id="{591C7D18-1302-476D-886D-A3D5E9054794}"/>
            </a:ext>
          </a:extLst>
        </xdr:cNvPr>
        <xdr:cNvSpPr>
          <a:spLocks noChangeArrowheads="1"/>
        </xdr:cNvSpPr>
      </xdr:nvSpPr>
      <xdr:spPr bwMode="auto">
        <a:xfrm>
          <a:off x="6004016" y="54103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308</xdr:row>
      <xdr:rowOff>104775</xdr:rowOff>
    </xdr:from>
    <xdr:ext cx="184731" cy="26456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29059073-9CF8-4190-94D1-12B8D12CBB52}"/>
            </a:ext>
          </a:extLst>
        </xdr:cNvPr>
        <xdr:cNvSpPr txBox="1"/>
      </xdr:nvSpPr>
      <xdr:spPr>
        <a:xfrm>
          <a:off x="7496320" y="56892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286</xdr:row>
      <xdr:rowOff>68580</xdr:rowOff>
    </xdr:from>
    <xdr:ext cx="18531" cy="156518"/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B2A97E47-3016-4797-84DB-7A97F8F87E35}"/>
            </a:ext>
          </a:extLst>
        </xdr:cNvPr>
        <xdr:cNvSpPr>
          <a:spLocks noChangeArrowheads="1"/>
        </xdr:cNvSpPr>
      </xdr:nvSpPr>
      <xdr:spPr bwMode="auto">
        <a:xfrm>
          <a:off x="9043035" y="528370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334</xdr:row>
      <xdr:rowOff>144780</xdr:rowOff>
    </xdr:from>
    <xdr:ext cx="18531" cy="156518"/>
    <xdr:sp macro="" textlink="">
      <xdr:nvSpPr>
        <xdr:cNvPr id="18" name="正方形/長方形 19">
          <a:extLst>
            <a:ext uri="{FF2B5EF4-FFF2-40B4-BE49-F238E27FC236}">
              <a16:creationId xmlns:a16="http://schemas.microsoft.com/office/drawing/2014/main" id="{F72E313A-59E1-41F6-88E2-DCDD15350E2D}"/>
            </a:ext>
          </a:extLst>
        </xdr:cNvPr>
        <xdr:cNvSpPr>
          <a:spLocks noChangeArrowheads="1"/>
        </xdr:cNvSpPr>
      </xdr:nvSpPr>
      <xdr:spPr bwMode="auto">
        <a:xfrm>
          <a:off x="4404360" y="61638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334</xdr:row>
      <xdr:rowOff>160020</xdr:rowOff>
    </xdr:from>
    <xdr:ext cx="18531" cy="208690"/>
    <xdr:sp macro="" textlink="">
      <xdr:nvSpPr>
        <xdr:cNvPr id="19" name="正方形/長方形 20">
          <a:extLst>
            <a:ext uri="{FF2B5EF4-FFF2-40B4-BE49-F238E27FC236}">
              <a16:creationId xmlns:a16="http://schemas.microsoft.com/office/drawing/2014/main" id="{1A07494A-CF2B-4FA3-A7E0-F8253E02E1CB}"/>
            </a:ext>
          </a:extLst>
        </xdr:cNvPr>
        <xdr:cNvSpPr>
          <a:spLocks noChangeArrowheads="1"/>
        </xdr:cNvSpPr>
      </xdr:nvSpPr>
      <xdr:spPr bwMode="auto">
        <a:xfrm>
          <a:off x="5459730" y="61653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377</xdr:row>
      <xdr:rowOff>175260</xdr:rowOff>
    </xdr:from>
    <xdr:ext cx="20848" cy="210820"/>
    <xdr:sp macro="" textlink="">
      <xdr:nvSpPr>
        <xdr:cNvPr id="20" name="正方形/長方形 24">
          <a:extLst>
            <a:ext uri="{FF2B5EF4-FFF2-40B4-BE49-F238E27FC236}">
              <a16:creationId xmlns:a16="http://schemas.microsoft.com/office/drawing/2014/main" id="{57B822F2-F9FD-4798-BD2D-8F0B04AC9FE9}"/>
            </a:ext>
          </a:extLst>
        </xdr:cNvPr>
        <xdr:cNvSpPr>
          <a:spLocks noChangeArrowheads="1"/>
        </xdr:cNvSpPr>
      </xdr:nvSpPr>
      <xdr:spPr bwMode="auto">
        <a:xfrm>
          <a:off x="5505450" y="695363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382</xdr:row>
      <xdr:rowOff>160020</xdr:rowOff>
    </xdr:from>
    <xdr:ext cx="18531" cy="209085"/>
    <xdr:sp macro="" textlink="">
      <xdr:nvSpPr>
        <xdr:cNvPr id="21" name="正方形/長方形 25">
          <a:extLst>
            <a:ext uri="{FF2B5EF4-FFF2-40B4-BE49-F238E27FC236}">
              <a16:creationId xmlns:a16="http://schemas.microsoft.com/office/drawing/2014/main" id="{62FD27AF-C8E8-4776-9C3E-8102F8D1E1FF}"/>
            </a:ext>
          </a:extLst>
        </xdr:cNvPr>
        <xdr:cNvSpPr>
          <a:spLocks noChangeArrowheads="1"/>
        </xdr:cNvSpPr>
      </xdr:nvSpPr>
      <xdr:spPr bwMode="auto">
        <a:xfrm>
          <a:off x="6850380" y="70425945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385</xdr:row>
      <xdr:rowOff>144780</xdr:rowOff>
    </xdr:from>
    <xdr:ext cx="18531" cy="210820"/>
    <xdr:sp macro="" textlink="">
      <xdr:nvSpPr>
        <xdr:cNvPr id="22" name="正方形/長方形 28">
          <a:extLst>
            <a:ext uri="{FF2B5EF4-FFF2-40B4-BE49-F238E27FC236}">
              <a16:creationId xmlns:a16="http://schemas.microsoft.com/office/drawing/2014/main" id="{71130171-2198-4A91-BE64-729116B9E7E4}"/>
            </a:ext>
          </a:extLst>
        </xdr:cNvPr>
        <xdr:cNvSpPr>
          <a:spLocks noChangeArrowheads="1"/>
        </xdr:cNvSpPr>
      </xdr:nvSpPr>
      <xdr:spPr bwMode="auto">
        <a:xfrm>
          <a:off x="7393305" y="709536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387</xdr:row>
      <xdr:rowOff>106680</xdr:rowOff>
    </xdr:from>
    <xdr:ext cx="18531" cy="156518"/>
    <xdr:sp macro="" textlink="">
      <xdr:nvSpPr>
        <xdr:cNvPr id="23" name="正方形/長方形 29">
          <a:extLst>
            <a:ext uri="{FF2B5EF4-FFF2-40B4-BE49-F238E27FC236}">
              <a16:creationId xmlns:a16="http://schemas.microsoft.com/office/drawing/2014/main" id="{9B75DD56-FEF3-4F87-9CC9-78E81C20E48B}"/>
            </a:ext>
          </a:extLst>
        </xdr:cNvPr>
        <xdr:cNvSpPr>
          <a:spLocks noChangeArrowheads="1"/>
        </xdr:cNvSpPr>
      </xdr:nvSpPr>
      <xdr:spPr bwMode="auto">
        <a:xfrm>
          <a:off x="7660005" y="712774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3</xdr:row>
      <xdr:rowOff>0</xdr:rowOff>
    </xdr:from>
    <xdr:to>
      <xdr:col>25</xdr:col>
      <xdr:colOff>88900</xdr:colOff>
      <xdr:row>41</xdr:row>
      <xdr:rowOff>557886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56A84FB5-7912-A583-A8EC-5A6A2C55D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3400"/>
          <a:ext cx="15468600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25</xdr:col>
      <xdr:colOff>12700</xdr:colOff>
      <xdr:row>84</xdr:row>
      <xdr:rowOff>113386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20BAF155-36A4-8BA7-2874-D326C73B2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470900"/>
          <a:ext cx="15392400" cy="731428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39</xdr:row>
      <xdr:rowOff>106680</xdr:rowOff>
    </xdr:from>
    <xdr:ext cx="20848" cy="209085"/>
    <xdr:sp macro="" textlink="">
      <xdr:nvSpPr>
        <xdr:cNvPr id="2" name="正方形/長方形 7">
          <a:extLst>
            <a:ext uri="{FF2B5EF4-FFF2-40B4-BE49-F238E27FC236}">
              <a16:creationId xmlns:a16="http://schemas.microsoft.com/office/drawing/2014/main" id="{C175A7F8-F43C-45EA-B302-53C7C9558E3D}"/>
            </a:ext>
          </a:extLst>
        </xdr:cNvPr>
        <xdr:cNvSpPr>
          <a:spLocks noChangeArrowheads="1"/>
        </xdr:cNvSpPr>
      </xdr:nvSpPr>
      <xdr:spPr bwMode="auto">
        <a:xfrm>
          <a:off x="6055995" y="7164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10</xdr:row>
      <xdr:rowOff>30480</xdr:rowOff>
    </xdr:from>
    <xdr:ext cx="20848" cy="209085"/>
    <xdr:sp macro="" textlink="">
      <xdr:nvSpPr>
        <xdr:cNvPr id="3" name="正方形/長方形 1">
          <a:extLst>
            <a:ext uri="{FF2B5EF4-FFF2-40B4-BE49-F238E27FC236}">
              <a16:creationId xmlns:a16="http://schemas.microsoft.com/office/drawing/2014/main" id="{7605B7B0-4231-4BD4-A3E3-20589DEDD905}"/>
            </a:ext>
          </a:extLst>
        </xdr:cNvPr>
        <xdr:cNvSpPr>
          <a:spLocks noChangeArrowheads="1"/>
        </xdr:cNvSpPr>
      </xdr:nvSpPr>
      <xdr:spPr bwMode="auto">
        <a:xfrm>
          <a:off x="6276975" y="184023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56</xdr:row>
      <xdr:rowOff>68580</xdr:rowOff>
    </xdr:from>
    <xdr:ext cx="18531" cy="156518"/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EE3B0513-AE49-4103-94B9-79ABD45839E8}"/>
            </a:ext>
          </a:extLst>
        </xdr:cNvPr>
        <xdr:cNvSpPr>
          <a:spLocks noChangeArrowheads="1"/>
        </xdr:cNvSpPr>
      </xdr:nvSpPr>
      <xdr:spPr bwMode="auto">
        <a:xfrm>
          <a:off x="8195310" y="10669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115</xdr:row>
      <xdr:rowOff>175260</xdr:rowOff>
    </xdr:from>
    <xdr:ext cx="20848" cy="209122"/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EE63D6EF-29E1-40B1-B2EB-5F5100582084}"/>
            </a:ext>
          </a:extLst>
        </xdr:cNvPr>
        <xdr:cNvSpPr>
          <a:spLocks noChangeArrowheads="1"/>
        </xdr:cNvSpPr>
      </xdr:nvSpPr>
      <xdr:spPr bwMode="auto">
        <a:xfrm>
          <a:off x="3838575" y="2175891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114</xdr:row>
      <xdr:rowOff>30480</xdr:rowOff>
    </xdr:from>
    <xdr:ext cx="20848" cy="209085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CC33038A-DFAE-4A6E-B902-C5D2F069C328}"/>
            </a:ext>
          </a:extLst>
        </xdr:cNvPr>
        <xdr:cNvSpPr>
          <a:spLocks noChangeArrowheads="1"/>
        </xdr:cNvSpPr>
      </xdr:nvSpPr>
      <xdr:spPr bwMode="auto">
        <a:xfrm>
          <a:off x="4351020" y="2143315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113</xdr:row>
      <xdr:rowOff>22860</xdr:rowOff>
    </xdr:from>
    <xdr:ext cx="18531" cy="156518"/>
    <xdr:sp macro="" textlink="">
      <xdr:nvSpPr>
        <xdr:cNvPr id="7" name="正方形/長方形 14">
          <a:extLst>
            <a:ext uri="{FF2B5EF4-FFF2-40B4-BE49-F238E27FC236}">
              <a16:creationId xmlns:a16="http://schemas.microsoft.com/office/drawing/2014/main" id="{01EF6EE4-C25D-4EC8-A203-225389DAF802}"/>
            </a:ext>
          </a:extLst>
        </xdr:cNvPr>
        <xdr:cNvSpPr>
          <a:spLocks noChangeArrowheads="1"/>
        </xdr:cNvSpPr>
      </xdr:nvSpPr>
      <xdr:spPr bwMode="auto">
        <a:xfrm>
          <a:off x="4765766" y="212445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84</xdr:row>
      <xdr:rowOff>22860</xdr:rowOff>
    </xdr:from>
    <xdr:ext cx="18531" cy="201237"/>
    <xdr:sp macro="" textlink="">
      <xdr:nvSpPr>
        <xdr:cNvPr id="8" name="正方形/長方形 17">
          <a:extLst>
            <a:ext uri="{FF2B5EF4-FFF2-40B4-BE49-F238E27FC236}">
              <a16:creationId xmlns:a16="http://schemas.microsoft.com/office/drawing/2014/main" id="{C3D50838-8D9C-45B7-B651-72EAC6603C2E}"/>
            </a:ext>
          </a:extLst>
        </xdr:cNvPr>
        <xdr:cNvSpPr>
          <a:spLocks noChangeArrowheads="1"/>
        </xdr:cNvSpPr>
      </xdr:nvSpPr>
      <xdr:spPr bwMode="auto">
        <a:xfrm>
          <a:off x="4916805" y="1595818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81</xdr:row>
      <xdr:rowOff>175260</xdr:rowOff>
    </xdr:from>
    <xdr:ext cx="20848" cy="210820"/>
    <xdr:sp macro="" textlink="">
      <xdr:nvSpPr>
        <xdr:cNvPr id="9" name="正方形/長方形 10">
          <a:extLst>
            <a:ext uri="{FF2B5EF4-FFF2-40B4-BE49-F238E27FC236}">
              <a16:creationId xmlns:a16="http://schemas.microsoft.com/office/drawing/2014/main" id="{913D8BB8-82FC-4A0F-A78C-5B0595C1BB1A}"/>
            </a:ext>
          </a:extLst>
        </xdr:cNvPr>
        <xdr:cNvSpPr>
          <a:spLocks noChangeArrowheads="1"/>
        </xdr:cNvSpPr>
      </xdr:nvSpPr>
      <xdr:spPr bwMode="auto">
        <a:xfrm>
          <a:off x="5734050" y="1530096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157</xdr:row>
      <xdr:rowOff>144780</xdr:rowOff>
    </xdr:from>
    <xdr:ext cx="18531" cy="210820"/>
    <xdr:sp macro="" textlink="">
      <xdr:nvSpPr>
        <xdr:cNvPr id="10" name="正方形/長方形 22">
          <a:extLst>
            <a:ext uri="{FF2B5EF4-FFF2-40B4-BE49-F238E27FC236}">
              <a16:creationId xmlns:a16="http://schemas.microsoft.com/office/drawing/2014/main" id="{1B11FFC8-EAA4-4E5A-A6A6-2F4FBE6104EA}"/>
            </a:ext>
          </a:extLst>
        </xdr:cNvPr>
        <xdr:cNvSpPr>
          <a:spLocks noChangeArrowheads="1"/>
        </xdr:cNvSpPr>
      </xdr:nvSpPr>
      <xdr:spPr bwMode="auto">
        <a:xfrm>
          <a:off x="7698105" y="2941510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159</xdr:row>
      <xdr:rowOff>22860</xdr:rowOff>
    </xdr:from>
    <xdr:ext cx="18531" cy="156518"/>
    <xdr:sp macro="" textlink="">
      <xdr:nvSpPr>
        <xdr:cNvPr id="11" name="正方形/長方形 23">
          <a:extLst>
            <a:ext uri="{FF2B5EF4-FFF2-40B4-BE49-F238E27FC236}">
              <a16:creationId xmlns:a16="http://schemas.microsoft.com/office/drawing/2014/main" id="{46D548EB-007E-44DF-875D-42C5DB4B1057}"/>
            </a:ext>
          </a:extLst>
        </xdr:cNvPr>
        <xdr:cNvSpPr>
          <a:spLocks noChangeArrowheads="1"/>
        </xdr:cNvSpPr>
      </xdr:nvSpPr>
      <xdr:spPr bwMode="auto">
        <a:xfrm>
          <a:off x="9585960" y="2965513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202</xdr:row>
      <xdr:rowOff>68580</xdr:rowOff>
    </xdr:from>
    <xdr:ext cx="20848" cy="209122"/>
    <xdr:sp macro="" textlink="">
      <xdr:nvSpPr>
        <xdr:cNvPr id="12" name="正方形/長方形 27">
          <a:extLst>
            <a:ext uri="{FF2B5EF4-FFF2-40B4-BE49-F238E27FC236}">
              <a16:creationId xmlns:a16="http://schemas.microsoft.com/office/drawing/2014/main" id="{70F6F97B-E365-4C50-A640-407A52DA44B6}"/>
            </a:ext>
          </a:extLst>
        </xdr:cNvPr>
        <xdr:cNvSpPr>
          <a:spLocks noChangeArrowheads="1"/>
        </xdr:cNvSpPr>
      </xdr:nvSpPr>
      <xdr:spPr bwMode="auto">
        <a:xfrm>
          <a:off x="9296400" y="3753993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253</xdr:row>
      <xdr:rowOff>175260</xdr:rowOff>
    </xdr:from>
    <xdr:ext cx="20848" cy="210384"/>
    <xdr:sp macro="" textlink="">
      <xdr:nvSpPr>
        <xdr:cNvPr id="13" name="正方形/長方形 9">
          <a:extLst>
            <a:ext uri="{FF2B5EF4-FFF2-40B4-BE49-F238E27FC236}">
              <a16:creationId xmlns:a16="http://schemas.microsoft.com/office/drawing/2014/main" id="{BF9C5C29-9A72-4485-84B9-A42B6CA2DB2B}"/>
            </a:ext>
          </a:extLst>
        </xdr:cNvPr>
        <xdr:cNvSpPr>
          <a:spLocks noChangeArrowheads="1"/>
        </xdr:cNvSpPr>
      </xdr:nvSpPr>
      <xdr:spPr bwMode="auto">
        <a:xfrm>
          <a:off x="5153025" y="46933485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245</xdr:row>
      <xdr:rowOff>175260</xdr:rowOff>
    </xdr:from>
    <xdr:ext cx="18531" cy="210820"/>
    <xdr:sp macro="" textlink="">
      <xdr:nvSpPr>
        <xdr:cNvPr id="14" name="正方形/長方形 11">
          <a:extLst>
            <a:ext uri="{FF2B5EF4-FFF2-40B4-BE49-F238E27FC236}">
              <a16:creationId xmlns:a16="http://schemas.microsoft.com/office/drawing/2014/main" id="{9E2ACAB3-E559-4EFD-AC97-C4C0FED223AF}"/>
            </a:ext>
          </a:extLst>
        </xdr:cNvPr>
        <xdr:cNvSpPr>
          <a:spLocks noChangeArrowheads="1"/>
        </xdr:cNvSpPr>
      </xdr:nvSpPr>
      <xdr:spPr bwMode="auto">
        <a:xfrm>
          <a:off x="7393305" y="4548568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293</xdr:row>
      <xdr:rowOff>68580</xdr:rowOff>
    </xdr:from>
    <xdr:ext cx="18531" cy="156518"/>
    <xdr:sp macro="" textlink="">
      <xdr:nvSpPr>
        <xdr:cNvPr id="15" name="正方形/長方形 13">
          <a:extLst>
            <a:ext uri="{FF2B5EF4-FFF2-40B4-BE49-F238E27FC236}">
              <a16:creationId xmlns:a16="http://schemas.microsoft.com/office/drawing/2014/main" id="{A8DD8BC2-DD57-4E39-A64E-940BBD443EDE}"/>
            </a:ext>
          </a:extLst>
        </xdr:cNvPr>
        <xdr:cNvSpPr>
          <a:spLocks noChangeArrowheads="1"/>
        </xdr:cNvSpPr>
      </xdr:nvSpPr>
      <xdr:spPr bwMode="auto">
        <a:xfrm>
          <a:off x="6004016" y="54103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308</xdr:row>
      <xdr:rowOff>104775</xdr:rowOff>
    </xdr:from>
    <xdr:ext cx="184731" cy="26456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A52CF15-E3F4-4F54-B317-78524E509EE6}"/>
            </a:ext>
          </a:extLst>
        </xdr:cNvPr>
        <xdr:cNvSpPr txBox="1"/>
      </xdr:nvSpPr>
      <xdr:spPr>
        <a:xfrm>
          <a:off x="7496320" y="56892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286</xdr:row>
      <xdr:rowOff>68580</xdr:rowOff>
    </xdr:from>
    <xdr:ext cx="18531" cy="156518"/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15ED5CE3-6DF3-4D78-ADC5-20F59A763D90}"/>
            </a:ext>
          </a:extLst>
        </xdr:cNvPr>
        <xdr:cNvSpPr>
          <a:spLocks noChangeArrowheads="1"/>
        </xdr:cNvSpPr>
      </xdr:nvSpPr>
      <xdr:spPr bwMode="auto">
        <a:xfrm>
          <a:off x="9043035" y="528370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334</xdr:row>
      <xdr:rowOff>144780</xdr:rowOff>
    </xdr:from>
    <xdr:ext cx="18531" cy="156518"/>
    <xdr:sp macro="" textlink="">
      <xdr:nvSpPr>
        <xdr:cNvPr id="18" name="正方形/長方形 19">
          <a:extLst>
            <a:ext uri="{FF2B5EF4-FFF2-40B4-BE49-F238E27FC236}">
              <a16:creationId xmlns:a16="http://schemas.microsoft.com/office/drawing/2014/main" id="{E5B5B305-4D31-4896-BD85-E9280FD59831}"/>
            </a:ext>
          </a:extLst>
        </xdr:cNvPr>
        <xdr:cNvSpPr>
          <a:spLocks noChangeArrowheads="1"/>
        </xdr:cNvSpPr>
      </xdr:nvSpPr>
      <xdr:spPr bwMode="auto">
        <a:xfrm>
          <a:off x="4404360" y="61638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334</xdr:row>
      <xdr:rowOff>160020</xdr:rowOff>
    </xdr:from>
    <xdr:ext cx="18531" cy="208690"/>
    <xdr:sp macro="" textlink="">
      <xdr:nvSpPr>
        <xdr:cNvPr id="19" name="正方形/長方形 20">
          <a:extLst>
            <a:ext uri="{FF2B5EF4-FFF2-40B4-BE49-F238E27FC236}">
              <a16:creationId xmlns:a16="http://schemas.microsoft.com/office/drawing/2014/main" id="{6F3FDADB-1BD4-4689-9B60-984719C88A6F}"/>
            </a:ext>
          </a:extLst>
        </xdr:cNvPr>
        <xdr:cNvSpPr>
          <a:spLocks noChangeArrowheads="1"/>
        </xdr:cNvSpPr>
      </xdr:nvSpPr>
      <xdr:spPr bwMode="auto">
        <a:xfrm>
          <a:off x="5459730" y="61653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377</xdr:row>
      <xdr:rowOff>175260</xdr:rowOff>
    </xdr:from>
    <xdr:ext cx="20848" cy="210820"/>
    <xdr:sp macro="" textlink="">
      <xdr:nvSpPr>
        <xdr:cNvPr id="20" name="正方形/長方形 24">
          <a:extLst>
            <a:ext uri="{FF2B5EF4-FFF2-40B4-BE49-F238E27FC236}">
              <a16:creationId xmlns:a16="http://schemas.microsoft.com/office/drawing/2014/main" id="{42101E98-B35C-4804-916D-A7EF8F3235A5}"/>
            </a:ext>
          </a:extLst>
        </xdr:cNvPr>
        <xdr:cNvSpPr>
          <a:spLocks noChangeArrowheads="1"/>
        </xdr:cNvSpPr>
      </xdr:nvSpPr>
      <xdr:spPr bwMode="auto">
        <a:xfrm>
          <a:off x="5505450" y="695363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382</xdr:row>
      <xdr:rowOff>160020</xdr:rowOff>
    </xdr:from>
    <xdr:ext cx="18531" cy="209085"/>
    <xdr:sp macro="" textlink="">
      <xdr:nvSpPr>
        <xdr:cNvPr id="21" name="正方形/長方形 25">
          <a:extLst>
            <a:ext uri="{FF2B5EF4-FFF2-40B4-BE49-F238E27FC236}">
              <a16:creationId xmlns:a16="http://schemas.microsoft.com/office/drawing/2014/main" id="{3B47A2F0-64E7-40FC-BCA3-139119487EF2}"/>
            </a:ext>
          </a:extLst>
        </xdr:cNvPr>
        <xdr:cNvSpPr>
          <a:spLocks noChangeArrowheads="1"/>
        </xdr:cNvSpPr>
      </xdr:nvSpPr>
      <xdr:spPr bwMode="auto">
        <a:xfrm>
          <a:off x="6850380" y="70425945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385</xdr:row>
      <xdr:rowOff>144780</xdr:rowOff>
    </xdr:from>
    <xdr:ext cx="18531" cy="210820"/>
    <xdr:sp macro="" textlink="">
      <xdr:nvSpPr>
        <xdr:cNvPr id="22" name="正方形/長方形 28">
          <a:extLst>
            <a:ext uri="{FF2B5EF4-FFF2-40B4-BE49-F238E27FC236}">
              <a16:creationId xmlns:a16="http://schemas.microsoft.com/office/drawing/2014/main" id="{190945DA-C749-4F0F-A971-3B63E2FE4504}"/>
            </a:ext>
          </a:extLst>
        </xdr:cNvPr>
        <xdr:cNvSpPr>
          <a:spLocks noChangeArrowheads="1"/>
        </xdr:cNvSpPr>
      </xdr:nvSpPr>
      <xdr:spPr bwMode="auto">
        <a:xfrm>
          <a:off x="7393305" y="709536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387</xdr:row>
      <xdr:rowOff>106680</xdr:rowOff>
    </xdr:from>
    <xdr:ext cx="18531" cy="156518"/>
    <xdr:sp macro="" textlink="">
      <xdr:nvSpPr>
        <xdr:cNvPr id="23" name="正方形/長方形 29">
          <a:extLst>
            <a:ext uri="{FF2B5EF4-FFF2-40B4-BE49-F238E27FC236}">
              <a16:creationId xmlns:a16="http://schemas.microsoft.com/office/drawing/2014/main" id="{C2EF36A5-02AB-4A57-B475-DADEC2E4FEF4}"/>
            </a:ext>
          </a:extLst>
        </xdr:cNvPr>
        <xdr:cNvSpPr>
          <a:spLocks noChangeArrowheads="1"/>
        </xdr:cNvSpPr>
      </xdr:nvSpPr>
      <xdr:spPr bwMode="auto">
        <a:xfrm>
          <a:off x="7660005" y="712774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3</xdr:row>
      <xdr:rowOff>0</xdr:rowOff>
    </xdr:from>
    <xdr:to>
      <xdr:col>24</xdr:col>
      <xdr:colOff>114300</xdr:colOff>
      <xdr:row>41</xdr:row>
      <xdr:rowOff>557886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2FDF58BB-0484-DE7D-CB14-5DEEF5A36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3400"/>
          <a:ext cx="14871700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24</xdr:col>
      <xdr:colOff>114300</xdr:colOff>
      <xdr:row>84</xdr:row>
      <xdr:rowOff>113386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8A1A52A6-8A88-EB4F-E457-6BA3B215D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470900"/>
          <a:ext cx="14871700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24</xdr:col>
      <xdr:colOff>406400</xdr:colOff>
      <xdr:row>129</xdr:row>
      <xdr:rowOff>152400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AE74F7F-7979-DECE-CE4E-205DF8BAD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421100"/>
          <a:ext cx="15163800" cy="74422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39</xdr:row>
      <xdr:rowOff>106680</xdr:rowOff>
    </xdr:from>
    <xdr:ext cx="20848" cy="209085"/>
    <xdr:sp macro="" textlink="">
      <xdr:nvSpPr>
        <xdr:cNvPr id="2" name="正方形/長方形 7">
          <a:extLst>
            <a:ext uri="{FF2B5EF4-FFF2-40B4-BE49-F238E27FC236}">
              <a16:creationId xmlns:a16="http://schemas.microsoft.com/office/drawing/2014/main" id="{5CD17119-887A-427A-82F6-1AC187AE324C}"/>
            </a:ext>
          </a:extLst>
        </xdr:cNvPr>
        <xdr:cNvSpPr>
          <a:spLocks noChangeArrowheads="1"/>
        </xdr:cNvSpPr>
      </xdr:nvSpPr>
      <xdr:spPr bwMode="auto">
        <a:xfrm>
          <a:off x="6055995" y="7164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10</xdr:row>
      <xdr:rowOff>30480</xdr:rowOff>
    </xdr:from>
    <xdr:ext cx="20848" cy="209085"/>
    <xdr:sp macro="" textlink="">
      <xdr:nvSpPr>
        <xdr:cNvPr id="3" name="正方形/長方形 1">
          <a:extLst>
            <a:ext uri="{FF2B5EF4-FFF2-40B4-BE49-F238E27FC236}">
              <a16:creationId xmlns:a16="http://schemas.microsoft.com/office/drawing/2014/main" id="{0B2B6332-2BAA-4192-B6A1-1EDABEFC9439}"/>
            </a:ext>
          </a:extLst>
        </xdr:cNvPr>
        <xdr:cNvSpPr>
          <a:spLocks noChangeArrowheads="1"/>
        </xdr:cNvSpPr>
      </xdr:nvSpPr>
      <xdr:spPr bwMode="auto">
        <a:xfrm>
          <a:off x="6276975" y="184023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56</xdr:row>
      <xdr:rowOff>68580</xdr:rowOff>
    </xdr:from>
    <xdr:ext cx="18531" cy="156518"/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8E7E7C94-9EDD-47EF-B7EE-E67CC78C286D}"/>
            </a:ext>
          </a:extLst>
        </xdr:cNvPr>
        <xdr:cNvSpPr>
          <a:spLocks noChangeArrowheads="1"/>
        </xdr:cNvSpPr>
      </xdr:nvSpPr>
      <xdr:spPr bwMode="auto">
        <a:xfrm>
          <a:off x="8195310" y="10669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115</xdr:row>
      <xdr:rowOff>175260</xdr:rowOff>
    </xdr:from>
    <xdr:ext cx="20848" cy="209122"/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D874D6B5-07D9-4868-9715-E0FAD2C4917C}"/>
            </a:ext>
          </a:extLst>
        </xdr:cNvPr>
        <xdr:cNvSpPr>
          <a:spLocks noChangeArrowheads="1"/>
        </xdr:cNvSpPr>
      </xdr:nvSpPr>
      <xdr:spPr bwMode="auto">
        <a:xfrm>
          <a:off x="3838575" y="2175891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114</xdr:row>
      <xdr:rowOff>30480</xdr:rowOff>
    </xdr:from>
    <xdr:ext cx="20848" cy="209085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33B54E5-1582-4498-BA42-78B926AE9249}"/>
            </a:ext>
          </a:extLst>
        </xdr:cNvPr>
        <xdr:cNvSpPr>
          <a:spLocks noChangeArrowheads="1"/>
        </xdr:cNvSpPr>
      </xdr:nvSpPr>
      <xdr:spPr bwMode="auto">
        <a:xfrm>
          <a:off x="4351020" y="2143315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113</xdr:row>
      <xdr:rowOff>22860</xdr:rowOff>
    </xdr:from>
    <xdr:ext cx="18531" cy="156518"/>
    <xdr:sp macro="" textlink="">
      <xdr:nvSpPr>
        <xdr:cNvPr id="7" name="正方形/長方形 14">
          <a:extLst>
            <a:ext uri="{FF2B5EF4-FFF2-40B4-BE49-F238E27FC236}">
              <a16:creationId xmlns:a16="http://schemas.microsoft.com/office/drawing/2014/main" id="{4208BF63-6EDD-4170-9024-611EB2763424}"/>
            </a:ext>
          </a:extLst>
        </xdr:cNvPr>
        <xdr:cNvSpPr>
          <a:spLocks noChangeArrowheads="1"/>
        </xdr:cNvSpPr>
      </xdr:nvSpPr>
      <xdr:spPr bwMode="auto">
        <a:xfrm>
          <a:off x="4765766" y="212445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84</xdr:row>
      <xdr:rowOff>22860</xdr:rowOff>
    </xdr:from>
    <xdr:ext cx="18531" cy="201237"/>
    <xdr:sp macro="" textlink="">
      <xdr:nvSpPr>
        <xdr:cNvPr id="8" name="正方形/長方形 17">
          <a:extLst>
            <a:ext uri="{FF2B5EF4-FFF2-40B4-BE49-F238E27FC236}">
              <a16:creationId xmlns:a16="http://schemas.microsoft.com/office/drawing/2014/main" id="{BB1A7CDD-9CEA-45D7-8ADE-3EF79BF6626B}"/>
            </a:ext>
          </a:extLst>
        </xdr:cNvPr>
        <xdr:cNvSpPr>
          <a:spLocks noChangeArrowheads="1"/>
        </xdr:cNvSpPr>
      </xdr:nvSpPr>
      <xdr:spPr bwMode="auto">
        <a:xfrm>
          <a:off x="4916805" y="1595818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81</xdr:row>
      <xdr:rowOff>175260</xdr:rowOff>
    </xdr:from>
    <xdr:ext cx="20848" cy="210820"/>
    <xdr:sp macro="" textlink="">
      <xdr:nvSpPr>
        <xdr:cNvPr id="9" name="正方形/長方形 10">
          <a:extLst>
            <a:ext uri="{FF2B5EF4-FFF2-40B4-BE49-F238E27FC236}">
              <a16:creationId xmlns:a16="http://schemas.microsoft.com/office/drawing/2014/main" id="{B45B1D90-5EF7-4577-87DD-7CD7C55405CC}"/>
            </a:ext>
          </a:extLst>
        </xdr:cNvPr>
        <xdr:cNvSpPr>
          <a:spLocks noChangeArrowheads="1"/>
        </xdr:cNvSpPr>
      </xdr:nvSpPr>
      <xdr:spPr bwMode="auto">
        <a:xfrm>
          <a:off x="5734050" y="1530096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157</xdr:row>
      <xdr:rowOff>144780</xdr:rowOff>
    </xdr:from>
    <xdr:ext cx="18531" cy="210820"/>
    <xdr:sp macro="" textlink="">
      <xdr:nvSpPr>
        <xdr:cNvPr id="10" name="正方形/長方形 22">
          <a:extLst>
            <a:ext uri="{FF2B5EF4-FFF2-40B4-BE49-F238E27FC236}">
              <a16:creationId xmlns:a16="http://schemas.microsoft.com/office/drawing/2014/main" id="{1EEC15E0-E2A3-4D1D-8044-5C7029DC245A}"/>
            </a:ext>
          </a:extLst>
        </xdr:cNvPr>
        <xdr:cNvSpPr>
          <a:spLocks noChangeArrowheads="1"/>
        </xdr:cNvSpPr>
      </xdr:nvSpPr>
      <xdr:spPr bwMode="auto">
        <a:xfrm>
          <a:off x="7698105" y="2941510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159</xdr:row>
      <xdr:rowOff>22860</xdr:rowOff>
    </xdr:from>
    <xdr:ext cx="18531" cy="156518"/>
    <xdr:sp macro="" textlink="">
      <xdr:nvSpPr>
        <xdr:cNvPr id="11" name="正方形/長方形 23">
          <a:extLst>
            <a:ext uri="{FF2B5EF4-FFF2-40B4-BE49-F238E27FC236}">
              <a16:creationId xmlns:a16="http://schemas.microsoft.com/office/drawing/2014/main" id="{2952FB66-B36D-4478-964A-F49DC71A3FBE}"/>
            </a:ext>
          </a:extLst>
        </xdr:cNvPr>
        <xdr:cNvSpPr>
          <a:spLocks noChangeArrowheads="1"/>
        </xdr:cNvSpPr>
      </xdr:nvSpPr>
      <xdr:spPr bwMode="auto">
        <a:xfrm>
          <a:off x="9585960" y="2965513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202</xdr:row>
      <xdr:rowOff>68580</xdr:rowOff>
    </xdr:from>
    <xdr:ext cx="20848" cy="209122"/>
    <xdr:sp macro="" textlink="">
      <xdr:nvSpPr>
        <xdr:cNvPr id="12" name="正方形/長方形 27">
          <a:extLst>
            <a:ext uri="{FF2B5EF4-FFF2-40B4-BE49-F238E27FC236}">
              <a16:creationId xmlns:a16="http://schemas.microsoft.com/office/drawing/2014/main" id="{83A6ACD2-814F-4188-9B51-04B209B72F7F}"/>
            </a:ext>
          </a:extLst>
        </xdr:cNvPr>
        <xdr:cNvSpPr>
          <a:spLocks noChangeArrowheads="1"/>
        </xdr:cNvSpPr>
      </xdr:nvSpPr>
      <xdr:spPr bwMode="auto">
        <a:xfrm>
          <a:off x="9296400" y="3753993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253</xdr:row>
      <xdr:rowOff>175260</xdr:rowOff>
    </xdr:from>
    <xdr:ext cx="20848" cy="210384"/>
    <xdr:sp macro="" textlink="">
      <xdr:nvSpPr>
        <xdr:cNvPr id="13" name="正方形/長方形 9">
          <a:extLst>
            <a:ext uri="{FF2B5EF4-FFF2-40B4-BE49-F238E27FC236}">
              <a16:creationId xmlns:a16="http://schemas.microsoft.com/office/drawing/2014/main" id="{B3EC2B1F-B059-4CA3-9CE2-FCD5ED56FBDD}"/>
            </a:ext>
          </a:extLst>
        </xdr:cNvPr>
        <xdr:cNvSpPr>
          <a:spLocks noChangeArrowheads="1"/>
        </xdr:cNvSpPr>
      </xdr:nvSpPr>
      <xdr:spPr bwMode="auto">
        <a:xfrm>
          <a:off x="5153025" y="46933485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245</xdr:row>
      <xdr:rowOff>175260</xdr:rowOff>
    </xdr:from>
    <xdr:ext cx="18531" cy="210820"/>
    <xdr:sp macro="" textlink="">
      <xdr:nvSpPr>
        <xdr:cNvPr id="14" name="正方形/長方形 11">
          <a:extLst>
            <a:ext uri="{FF2B5EF4-FFF2-40B4-BE49-F238E27FC236}">
              <a16:creationId xmlns:a16="http://schemas.microsoft.com/office/drawing/2014/main" id="{098E1EE2-965F-47E6-845F-7D3130791F83}"/>
            </a:ext>
          </a:extLst>
        </xdr:cNvPr>
        <xdr:cNvSpPr>
          <a:spLocks noChangeArrowheads="1"/>
        </xdr:cNvSpPr>
      </xdr:nvSpPr>
      <xdr:spPr bwMode="auto">
        <a:xfrm>
          <a:off x="7393305" y="4548568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293</xdr:row>
      <xdr:rowOff>68580</xdr:rowOff>
    </xdr:from>
    <xdr:ext cx="18531" cy="156518"/>
    <xdr:sp macro="" textlink="">
      <xdr:nvSpPr>
        <xdr:cNvPr id="15" name="正方形/長方形 13">
          <a:extLst>
            <a:ext uri="{FF2B5EF4-FFF2-40B4-BE49-F238E27FC236}">
              <a16:creationId xmlns:a16="http://schemas.microsoft.com/office/drawing/2014/main" id="{725AEEEE-BF16-4C32-90FD-23B1B1E70DE3}"/>
            </a:ext>
          </a:extLst>
        </xdr:cNvPr>
        <xdr:cNvSpPr>
          <a:spLocks noChangeArrowheads="1"/>
        </xdr:cNvSpPr>
      </xdr:nvSpPr>
      <xdr:spPr bwMode="auto">
        <a:xfrm>
          <a:off x="6004016" y="54103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308</xdr:row>
      <xdr:rowOff>104775</xdr:rowOff>
    </xdr:from>
    <xdr:ext cx="184731" cy="26456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47514D8-DA47-4B03-9C42-7C960D45AE2B}"/>
            </a:ext>
          </a:extLst>
        </xdr:cNvPr>
        <xdr:cNvSpPr txBox="1"/>
      </xdr:nvSpPr>
      <xdr:spPr>
        <a:xfrm>
          <a:off x="7496320" y="56892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286</xdr:row>
      <xdr:rowOff>68580</xdr:rowOff>
    </xdr:from>
    <xdr:ext cx="18531" cy="156518"/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8E3801C7-B86F-4E96-ACBF-68383048CEA8}"/>
            </a:ext>
          </a:extLst>
        </xdr:cNvPr>
        <xdr:cNvSpPr>
          <a:spLocks noChangeArrowheads="1"/>
        </xdr:cNvSpPr>
      </xdr:nvSpPr>
      <xdr:spPr bwMode="auto">
        <a:xfrm>
          <a:off x="9043035" y="528370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334</xdr:row>
      <xdr:rowOff>144780</xdr:rowOff>
    </xdr:from>
    <xdr:ext cx="18531" cy="156518"/>
    <xdr:sp macro="" textlink="">
      <xdr:nvSpPr>
        <xdr:cNvPr id="18" name="正方形/長方形 19">
          <a:extLst>
            <a:ext uri="{FF2B5EF4-FFF2-40B4-BE49-F238E27FC236}">
              <a16:creationId xmlns:a16="http://schemas.microsoft.com/office/drawing/2014/main" id="{92A261B2-BC68-40D7-B6F4-9352FF401DE1}"/>
            </a:ext>
          </a:extLst>
        </xdr:cNvPr>
        <xdr:cNvSpPr>
          <a:spLocks noChangeArrowheads="1"/>
        </xdr:cNvSpPr>
      </xdr:nvSpPr>
      <xdr:spPr bwMode="auto">
        <a:xfrm>
          <a:off x="4404360" y="61638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334</xdr:row>
      <xdr:rowOff>160020</xdr:rowOff>
    </xdr:from>
    <xdr:ext cx="18531" cy="208690"/>
    <xdr:sp macro="" textlink="">
      <xdr:nvSpPr>
        <xdr:cNvPr id="19" name="正方形/長方形 20">
          <a:extLst>
            <a:ext uri="{FF2B5EF4-FFF2-40B4-BE49-F238E27FC236}">
              <a16:creationId xmlns:a16="http://schemas.microsoft.com/office/drawing/2014/main" id="{8C90A468-B628-46FE-B88D-4F4B79AB09B9}"/>
            </a:ext>
          </a:extLst>
        </xdr:cNvPr>
        <xdr:cNvSpPr>
          <a:spLocks noChangeArrowheads="1"/>
        </xdr:cNvSpPr>
      </xdr:nvSpPr>
      <xdr:spPr bwMode="auto">
        <a:xfrm>
          <a:off x="5459730" y="61653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377</xdr:row>
      <xdr:rowOff>175260</xdr:rowOff>
    </xdr:from>
    <xdr:ext cx="20848" cy="210820"/>
    <xdr:sp macro="" textlink="">
      <xdr:nvSpPr>
        <xdr:cNvPr id="20" name="正方形/長方形 24">
          <a:extLst>
            <a:ext uri="{FF2B5EF4-FFF2-40B4-BE49-F238E27FC236}">
              <a16:creationId xmlns:a16="http://schemas.microsoft.com/office/drawing/2014/main" id="{8AB50422-159B-4E0F-A200-005B58D96CB3}"/>
            </a:ext>
          </a:extLst>
        </xdr:cNvPr>
        <xdr:cNvSpPr>
          <a:spLocks noChangeArrowheads="1"/>
        </xdr:cNvSpPr>
      </xdr:nvSpPr>
      <xdr:spPr bwMode="auto">
        <a:xfrm>
          <a:off x="5505450" y="695363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382</xdr:row>
      <xdr:rowOff>160020</xdr:rowOff>
    </xdr:from>
    <xdr:ext cx="18531" cy="209085"/>
    <xdr:sp macro="" textlink="">
      <xdr:nvSpPr>
        <xdr:cNvPr id="21" name="正方形/長方形 25">
          <a:extLst>
            <a:ext uri="{FF2B5EF4-FFF2-40B4-BE49-F238E27FC236}">
              <a16:creationId xmlns:a16="http://schemas.microsoft.com/office/drawing/2014/main" id="{D74108F0-C2EA-432B-A8DC-870BBCA58AAA}"/>
            </a:ext>
          </a:extLst>
        </xdr:cNvPr>
        <xdr:cNvSpPr>
          <a:spLocks noChangeArrowheads="1"/>
        </xdr:cNvSpPr>
      </xdr:nvSpPr>
      <xdr:spPr bwMode="auto">
        <a:xfrm>
          <a:off x="6850380" y="70425945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385</xdr:row>
      <xdr:rowOff>144780</xdr:rowOff>
    </xdr:from>
    <xdr:ext cx="18531" cy="210820"/>
    <xdr:sp macro="" textlink="">
      <xdr:nvSpPr>
        <xdr:cNvPr id="22" name="正方形/長方形 28">
          <a:extLst>
            <a:ext uri="{FF2B5EF4-FFF2-40B4-BE49-F238E27FC236}">
              <a16:creationId xmlns:a16="http://schemas.microsoft.com/office/drawing/2014/main" id="{8CBFCC3B-CBA8-4620-8F56-3E4F7A8C003C}"/>
            </a:ext>
          </a:extLst>
        </xdr:cNvPr>
        <xdr:cNvSpPr>
          <a:spLocks noChangeArrowheads="1"/>
        </xdr:cNvSpPr>
      </xdr:nvSpPr>
      <xdr:spPr bwMode="auto">
        <a:xfrm>
          <a:off x="7393305" y="709536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387</xdr:row>
      <xdr:rowOff>106680</xdr:rowOff>
    </xdr:from>
    <xdr:ext cx="18531" cy="156518"/>
    <xdr:sp macro="" textlink="">
      <xdr:nvSpPr>
        <xdr:cNvPr id="23" name="正方形/長方形 29">
          <a:extLst>
            <a:ext uri="{FF2B5EF4-FFF2-40B4-BE49-F238E27FC236}">
              <a16:creationId xmlns:a16="http://schemas.microsoft.com/office/drawing/2014/main" id="{EC055B17-2224-4840-B30C-5331D4BBB728}"/>
            </a:ext>
          </a:extLst>
        </xdr:cNvPr>
        <xdr:cNvSpPr>
          <a:spLocks noChangeArrowheads="1"/>
        </xdr:cNvSpPr>
      </xdr:nvSpPr>
      <xdr:spPr bwMode="auto">
        <a:xfrm>
          <a:off x="7660005" y="712774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3</xdr:row>
      <xdr:rowOff>0</xdr:rowOff>
    </xdr:from>
    <xdr:to>
      <xdr:col>23</xdr:col>
      <xdr:colOff>558800</xdr:colOff>
      <xdr:row>41</xdr:row>
      <xdr:rowOff>557886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71B02E09-1A32-214D-7A50-4E0233B04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3400"/>
          <a:ext cx="14693900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24</xdr:col>
      <xdr:colOff>0</xdr:colOff>
      <xdr:row>84</xdr:row>
      <xdr:rowOff>113386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16D3381-BAD0-47D3-770C-2445F2FA0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470900"/>
          <a:ext cx="14757400" cy="731428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39</xdr:row>
      <xdr:rowOff>106680</xdr:rowOff>
    </xdr:from>
    <xdr:ext cx="20848" cy="209085"/>
    <xdr:sp macro="" textlink="">
      <xdr:nvSpPr>
        <xdr:cNvPr id="2" name="正方形/長方形 7">
          <a:extLst>
            <a:ext uri="{FF2B5EF4-FFF2-40B4-BE49-F238E27FC236}">
              <a16:creationId xmlns:a16="http://schemas.microsoft.com/office/drawing/2014/main" id="{421B8447-07D3-4382-AC37-CE52B7240C60}"/>
            </a:ext>
          </a:extLst>
        </xdr:cNvPr>
        <xdr:cNvSpPr>
          <a:spLocks noChangeArrowheads="1"/>
        </xdr:cNvSpPr>
      </xdr:nvSpPr>
      <xdr:spPr bwMode="auto">
        <a:xfrm>
          <a:off x="6055995" y="7164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10</xdr:row>
      <xdr:rowOff>30480</xdr:rowOff>
    </xdr:from>
    <xdr:ext cx="20848" cy="209085"/>
    <xdr:sp macro="" textlink="">
      <xdr:nvSpPr>
        <xdr:cNvPr id="3" name="正方形/長方形 1">
          <a:extLst>
            <a:ext uri="{FF2B5EF4-FFF2-40B4-BE49-F238E27FC236}">
              <a16:creationId xmlns:a16="http://schemas.microsoft.com/office/drawing/2014/main" id="{92C62FE7-0B55-47E3-9B59-C1EC8FEC409C}"/>
            </a:ext>
          </a:extLst>
        </xdr:cNvPr>
        <xdr:cNvSpPr>
          <a:spLocks noChangeArrowheads="1"/>
        </xdr:cNvSpPr>
      </xdr:nvSpPr>
      <xdr:spPr bwMode="auto">
        <a:xfrm>
          <a:off x="6276975" y="184023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56</xdr:row>
      <xdr:rowOff>68580</xdr:rowOff>
    </xdr:from>
    <xdr:ext cx="18531" cy="156518"/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86E5FD64-5401-46AA-914B-607C51B6A337}"/>
            </a:ext>
          </a:extLst>
        </xdr:cNvPr>
        <xdr:cNvSpPr>
          <a:spLocks noChangeArrowheads="1"/>
        </xdr:cNvSpPr>
      </xdr:nvSpPr>
      <xdr:spPr bwMode="auto">
        <a:xfrm>
          <a:off x="8195310" y="10669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115</xdr:row>
      <xdr:rowOff>175260</xdr:rowOff>
    </xdr:from>
    <xdr:ext cx="20848" cy="209122"/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46A43406-B994-4538-9AD3-0C4A6D2F88AB}"/>
            </a:ext>
          </a:extLst>
        </xdr:cNvPr>
        <xdr:cNvSpPr>
          <a:spLocks noChangeArrowheads="1"/>
        </xdr:cNvSpPr>
      </xdr:nvSpPr>
      <xdr:spPr bwMode="auto">
        <a:xfrm>
          <a:off x="3838575" y="21806535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114</xdr:row>
      <xdr:rowOff>30480</xdr:rowOff>
    </xdr:from>
    <xdr:ext cx="20848" cy="209085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841EBA45-1A21-4A14-81F2-938C943C7362}"/>
            </a:ext>
          </a:extLst>
        </xdr:cNvPr>
        <xdr:cNvSpPr>
          <a:spLocks noChangeArrowheads="1"/>
        </xdr:cNvSpPr>
      </xdr:nvSpPr>
      <xdr:spPr bwMode="auto">
        <a:xfrm>
          <a:off x="4351020" y="214807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113</xdr:row>
      <xdr:rowOff>22860</xdr:rowOff>
    </xdr:from>
    <xdr:ext cx="18531" cy="156518"/>
    <xdr:sp macro="" textlink="">
      <xdr:nvSpPr>
        <xdr:cNvPr id="7" name="正方形/長方形 14">
          <a:extLst>
            <a:ext uri="{FF2B5EF4-FFF2-40B4-BE49-F238E27FC236}">
              <a16:creationId xmlns:a16="http://schemas.microsoft.com/office/drawing/2014/main" id="{9219C191-C839-4D8F-A3F3-FAB32545BDD6}"/>
            </a:ext>
          </a:extLst>
        </xdr:cNvPr>
        <xdr:cNvSpPr>
          <a:spLocks noChangeArrowheads="1"/>
        </xdr:cNvSpPr>
      </xdr:nvSpPr>
      <xdr:spPr bwMode="auto">
        <a:xfrm>
          <a:off x="4765766" y="2129218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84</xdr:row>
      <xdr:rowOff>22860</xdr:rowOff>
    </xdr:from>
    <xdr:ext cx="18531" cy="201237"/>
    <xdr:sp macro="" textlink="">
      <xdr:nvSpPr>
        <xdr:cNvPr id="8" name="正方形/長方形 17">
          <a:extLst>
            <a:ext uri="{FF2B5EF4-FFF2-40B4-BE49-F238E27FC236}">
              <a16:creationId xmlns:a16="http://schemas.microsoft.com/office/drawing/2014/main" id="{03FB70A6-9D6C-41A5-9B6E-A985FA00A0AC}"/>
            </a:ext>
          </a:extLst>
        </xdr:cNvPr>
        <xdr:cNvSpPr>
          <a:spLocks noChangeArrowheads="1"/>
        </xdr:cNvSpPr>
      </xdr:nvSpPr>
      <xdr:spPr bwMode="auto">
        <a:xfrm>
          <a:off x="4916805" y="1595818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81</xdr:row>
      <xdr:rowOff>175260</xdr:rowOff>
    </xdr:from>
    <xdr:ext cx="20848" cy="210820"/>
    <xdr:sp macro="" textlink="">
      <xdr:nvSpPr>
        <xdr:cNvPr id="9" name="正方形/長方形 10">
          <a:extLst>
            <a:ext uri="{FF2B5EF4-FFF2-40B4-BE49-F238E27FC236}">
              <a16:creationId xmlns:a16="http://schemas.microsoft.com/office/drawing/2014/main" id="{E5968A31-11BF-4DE7-A597-AD610F0E94ED}"/>
            </a:ext>
          </a:extLst>
        </xdr:cNvPr>
        <xdr:cNvSpPr>
          <a:spLocks noChangeArrowheads="1"/>
        </xdr:cNvSpPr>
      </xdr:nvSpPr>
      <xdr:spPr bwMode="auto">
        <a:xfrm>
          <a:off x="5734050" y="1530096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157</xdr:row>
      <xdr:rowOff>144780</xdr:rowOff>
    </xdr:from>
    <xdr:ext cx="18531" cy="210820"/>
    <xdr:sp macro="" textlink="">
      <xdr:nvSpPr>
        <xdr:cNvPr id="10" name="正方形/長方形 22">
          <a:extLst>
            <a:ext uri="{FF2B5EF4-FFF2-40B4-BE49-F238E27FC236}">
              <a16:creationId xmlns:a16="http://schemas.microsoft.com/office/drawing/2014/main" id="{80C72CAD-2342-4312-9912-5FA6F7A823CC}"/>
            </a:ext>
          </a:extLst>
        </xdr:cNvPr>
        <xdr:cNvSpPr>
          <a:spLocks noChangeArrowheads="1"/>
        </xdr:cNvSpPr>
      </xdr:nvSpPr>
      <xdr:spPr bwMode="auto">
        <a:xfrm>
          <a:off x="7698105" y="294627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159</xdr:row>
      <xdr:rowOff>22860</xdr:rowOff>
    </xdr:from>
    <xdr:ext cx="18531" cy="156518"/>
    <xdr:sp macro="" textlink="">
      <xdr:nvSpPr>
        <xdr:cNvPr id="11" name="正方形/長方形 23">
          <a:extLst>
            <a:ext uri="{FF2B5EF4-FFF2-40B4-BE49-F238E27FC236}">
              <a16:creationId xmlns:a16="http://schemas.microsoft.com/office/drawing/2014/main" id="{04887EA4-6B50-4DD3-8C6D-1D35E253A831}"/>
            </a:ext>
          </a:extLst>
        </xdr:cNvPr>
        <xdr:cNvSpPr>
          <a:spLocks noChangeArrowheads="1"/>
        </xdr:cNvSpPr>
      </xdr:nvSpPr>
      <xdr:spPr bwMode="auto">
        <a:xfrm>
          <a:off x="9585960" y="297027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202</xdr:row>
      <xdr:rowOff>68580</xdr:rowOff>
    </xdr:from>
    <xdr:ext cx="20848" cy="209122"/>
    <xdr:sp macro="" textlink="">
      <xdr:nvSpPr>
        <xdr:cNvPr id="12" name="正方形/長方形 27">
          <a:extLst>
            <a:ext uri="{FF2B5EF4-FFF2-40B4-BE49-F238E27FC236}">
              <a16:creationId xmlns:a16="http://schemas.microsoft.com/office/drawing/2014/main" id="{FE77336E-4CFE-4BEC-AC9E-3F926A44C4C3}"/>
            </a:ext>
          </a:extLst>
        </xdr:cNvPr>
        <xdr:cNvSpPr>
          <a:spLocks noChangeArrowheads="1"/>
        </xdr:cNvSpPr>
      </xdr:nvSpPr>
      <xdr:spPr bwMode="auto">
        <a:xfrm>
          <a:off x="9296400" y="37587555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253</xdr:row>
      <xdr:rowOff>175260</xdr:rowOff>
    </xdr:from>
    <xdr:ext cx="20848" cy="210384"/>
    <xdr:sp macro="" textlink="">
      <xdr:nvSpPr>
        <xdr:cNvPr id="13" name="正方形/長方形 9">
          <a:extLst>
            <a:ext uri="{FF2B5EF4-FFF2-40B4-BE49-F238E27FC236}">
              <a16:creationId xmlns:a16="http://schemas.microsoft.com/office/drawing/2014/main" id="{88471902-A26E-4563-A88A-5E199DE3DC45}"/>
            </a:ext>
          </a:extLst>
        </xdr:cNvPr>
        <xdr:cNvSpPr>
          <a:spLocks noChangeArrowheads="1"/>
        </xdr:cNvSpPr>
      </xdr:nvSpPr>
      <xdr:spPr bwMode="auto">
        <a:xfrm>
          <a:off x="5153025" y="4698111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245</xdr:row>
      <xdr:rowOff>175260</xdr:rowOff>
    </xdr:from>
    <xdr:ext cx="18531" cy="210820"/>
    <xdr:sp macro="" textlink="">
      <xdr:nvSpPr>
        <xdr:cNvPr id="14" name="正方形/長方形 11">
          <a:extLst>
            <a:ext uri="{FF2B5EF4-FFF2-40B4-BE49-F238E27FC236}">
              <a16:creationId xmlns:a16="http://schemas.microsoft.com/office/drawing/2014/main" id="{A3099EC7-D845-4130-A558-3E27A86E3E50}"/>
            </a:ext>
          </a:extLst>
        </xdr:cNvPr>
        <xdr:cNvSpPr>
          <a:spLocks noChangeArrowheads="1"/>
        </xdr:cNvSpPr>
      </xdr:nvSpPr>
      <xdr:spPr bwMode="auto">
        <a:xfrm>
          <a:off x="7393305" y="4553331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293</xdr:row>
      <xdr:rowOff>68580</xdr:rowOff>
    </xdr:from>
    <xdr:ext cx="18531" cy="156518"/>
    <xdr:sp macro="" textlink="">
      <xdr:nvSpPr>
        <xdr:cNvPr id="15" name="正方形/長方形 13">
          <a:extLst>
            <a:ext uri="{FF2B5EF4-FFF2-40B4-BE49-F238E27FC236}">
              <a16:creationId xmlns:a16="http://schemas.microsoft.com/office/drawing/2014/main" id="{7C860D86-8F07-4189-AA1F-0FA5C1F4D65E}"/>
            </a:ext>
          </a:extLst>
        </xdr:cNvPr>
        <xdr:cNvSpPr>
          <a:spLocks noChangeArrowheads="1"/>
        </xdr:cNvSpPr>
      </xdr:nvSpPr>
      <xdr:spPr bwMode="auto">
        <a:xfrm>
          <a:off x="6004016" y="5415153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308</xdr:row>
      <xdr:rowOff>104775</xdr:rowOff>
    </xdr:from>
    <xdr:ext cx="184731" cy="26456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C196AFAB-1EED-4900-A9DB-74FBD7B29CF0}"/>
            </a:ext>
          </a:extLst>
        </xdr:cNvPr>
        <xdr:cNvSpPr txBox="1"/>
      </xdr:nvSpPr>
      <xdr:spPr>
        <a:xfrm>
          <a:off x="7496320" y="56940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286</xdr:row>
      <xdr:rowOff>68580</xdr:rowOff>
    </xdr:from>
    <xdr:ext cx="18531" cy="156518"/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00313826-00AF-457E-AEB4-F38386F82659}"/>
            </a:ext>
          </a:extLst>
        </xdr:cNvPr>
        <xdr:cNvSpPr>
          <a:spLocks noChangeArrowheads="1"/>
        </xdr:cNvSpPr>
      </xdr:nvSpPr>
      <xdr:spPr bwMode="auto">
        <a:xfrm>
          <a:off x="9043035" y="528847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334</xdr:row>
      <xdr:rowOff>144780</xdr:rowOff>
    </xdr:from>
    <xdr:ext cx="18531" cy="156518"/>
    <xdr:sp macro="" textlink="">
      <xdr:nvSpPr>
        <xdr:cNvPr id="18" name="正方形/長方形 19">
          <a:extLst>
            <a:ext uri="{FF2B5EF4-FFF2-40B4-BE49-F238E27FC236}">
              <a16:creationId xmlns:a16="http://schemas.microsoft.com/office/drawing/2014/main" id="{1B807D48-73A9-4B61-96D4-3D5DCBEC2907}"/>
            </a:ext>
          </a:extLst>
        </xdr:cNvPr>
        <xdr:cNvSpPr>
          <a:spLocks noChangeArrowheads="1"/>
        </xdr:cNvSpPr>
      </xdr:nvSpPr>
      <xdr:spPr bwMode="auto">
        <a:xfrm>
          <a:off x="4404360" y="616858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334</xdr:row>
      <xdr:rowOff>160020</xdr:rowOff>
    </xdr:from>
    <xdr:ext cx="18531" cy="208690"/>
    <xdr:sp macro="" textlink="">
      <xdr:nvSpPr>
        <xdr:cNvPr id="19" name="正方形/長方形 20">
          <a:extLst>
            <a:ext uri="{FF2B5EF4-FFF2-40B4-BE49-F238E27FC236}">
              <a16:creationId xmlns:a16="http://schemas.microsoft.com/office/drawing/2014/main" id="{7E292978-8D81-4E0C-AA0F-77992F8C2D0F}"/>
            </a:ext>
          </a:extLst>
        </xdr:cNvPr>
        <xdr:cNvSpPr>
          <a:spLocks noChangeArrowheads="1"/>
        </xdr:cNvSpPr>
      </xdr:nvSpPr>
      <xdr:spPr bwMode="auto">
        <a:xfrm>
          <a:off x="5459730" y="61701045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377</xdr:row>
      <xdr:rowOff>175260</xdr:rowOff>
    </xdr:from>
    <xdr:ext cx="20848" cy="210820"/>
    <xdr:sp macro="" textlink="">
      <xdr:nvSpPr>
        <xdr:cNvPr id="20" name="正方形/長方形 24">
          <a:extLst>
            <a:ext uri="{FF2B5EF4-FFF2-40B4-BE49-F238E27FC236}">
              <a16:creationId xmlns:a16="http://schemas.microsoft.com/office/drawing/2014/main" id="{61BBC6E9-C096-4395-A96F-C483CDFF2DF1}"/>
            </a:ext>
          </a:extLst>
        </xdr:cNvPr>
        <xdr:cNvSpPr>
          <a:spLocks noChangeArrowheads="1"/>
        </xdr:cNvSpPr>
      </xdr:nvSpPr>
      <xdr:spPr bwMode="auto">
        <a:xfrm>
          <a:off x="5505450" y="69583935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382</xdr:row>
      <xdr:rowOff>160020</xdr:rowOff>
    </xdr:from>
    <xdr:ext cx="18531" cy="209085"/>
    <xdr:sp macro="" textlink="">
      <xdr:nvSpPr>
        <xdr:cNvPr id="21" name="正方形/長方形 25">
          <a:extLst>
            <a:ext uri="{FF2B5EF4-FFF2-40B4-BE49-F238E27FC236}">
              <a16:creationId xmlns:a16="http://schemas.microsoft.com/office/drawing/2014/main" id="{B00BC50A-8334-480F-A287-1146B264576E}"/>
            </a:ext>
          </a:extLst>
        </xdr:cNvPr>
        <xdr:cNvSpPr>
          <a:spLocks noChangeArrowheads="1"/>
        </xdr:cNvSpPr>
      </xdr:nvSpPr>
      <xdr:spPr bwMode="auto">
        <a:xfrm>
          <a:off x="6850380" y="7047357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385</xdr:row>
      <xdr:rowOff>144780</xdr:rowOff>
    </xdr:from>
    <xdr:ext cx="18531" cy="210820"/>
    <xdr:sp macro="" textlink="">
      <xdr:nvSpPr>
        <xdr:cNvPr id="22" name="正方形/長方形 28">
          <a:extLst>
            <a:ext uri="{FF2B5EF4-FFF2-40B4-BE49-F238E27FC236}">
              <a16:creationId xmlns:a16="http://schemas.microsoft.com/office/drawing/2014/main" id="{C3BAF34B-5FAB-4C2E-88B2-75DC7A17ECA4}"/>
            </a:ext>
          </a:extLst>
        </xdr:cNvPr>
        <xdr:cNvSpPr>
          <a:spLocks noChangeArrowheads="1"/>
        </xdr:cNvSpPr>
      </xdr:nvSpPr>
      <xdr:spPr bwMode="auto">
        <a:xfrm>
          <a:off x="7393305" y="7100125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387</xdr:row>
      <xdr:rowOff>106680</xdr:rowOff>
    </xdr:from>
    <xdr:ext cx="18531" cy="156518"/>
    <xdr:sp macro="" textlink="">
      <xdr:nvSpPr>
        <xdr:cNvPr id="23" name="正方形/長方形 29">
          <a:extLst>
            <a:ext uri="{FF2B5EF4-FFF2-40B4-BE49-F238E27FC236}">
              <a16:creationId xmlns:a16="http://schemas.microsoft.com/office/drawing/2014/main" id="{86468D50-ADBF-4E4E-A760-7E91BFC5C28B}"/>
            </a:ext>
          </a:extLst>
        </xdr:cNvPr>
        <xdr:cNvSpPr>
          <a:spLocks noChangeArrowheads="1"/>
        </xdr:cNvSpPr>
      </xdr:nvSpPr>
      <xdr:spPr bwMode="auto">
        <a:xfrm>
          <a:off x="7660005" y="713251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3</xdr:row>
      <xdr:rowOff>38100</xdr:rowOff>
    </xdr:from>
    <xdr:to>
      <xdr:col>24</xdr:col>
      <xdr:colOff>533400</xdr:colOff>
      <xdr:row>41</xdr:row>
      <xdr:rowOff>595986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3A9B8F91-B065-1D04-68B0-489F6F2BC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15290800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24</xdr:col>
      <xdr:colOff>444500</xdr:colOff>
      <xdr:row>84</xdr:row>
      <xdr:rowOff>113386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2BE2CED7-92D6-32C1-A15B-D284F22A6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470900"/>
          <a:ext cx="15201900" cy="731428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39</xdr:row>
      <xdr:rowOff>106680</xdr:rowOff>
    </xdr:from>
    <xdr:ext cx="20848" cy="209085"/>
    <xdr:sp macro="" textlink="">
      <xdr:nvSpPr>
        <xdr:cNvPr id="2" name="正方形/長方形 7">
          <a:extLst>
            <a:ext uri="{FF2B5EF4-FFF2-40B4-BE49-F238E27FC236}">
              <a16:creationId xmlns:a16="http://schemas.microsoft.com/office/drawing/2014/main" id="{0E7021EA-AD1D-495B-AFB5-C4588C56B0D6}"/>
            </a:ext>
          </a:extLst>
        </xdr:cNvPr>
        <xdr:cNvSpPr>
          <a:spLocks noChangeArrowheads="1"/>
        </xdr:cNvSpPr>
      </xdr:nvSpPr>
      <xdr:spPr bwMode="auto">
        <a:xfrm>
          <a:off x="6055995" y="7164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10</xdr:row>
      <xdr:rowOff>30480</xdr:rowOff>
    </xdr:from>
    <xdr:ext cx="20848" cy="209085"/>
    <xdr:sp macro="" textlink="">
      <xdr:nvSpPr>
        <xdr:cNvPr id="3" name="正方形/長方形 1">
          <a:extLst>
            <a:ext uri="{FF2B5EF4-FFF2-40B4-BE49-F238E27FC236}">
              <a16:creationId xmlns:a16="http://schemas.microsoft.com/office/drawing/2014/main" id="{F63D15EF-CB68-48D9-8522-B2ABC6951F0F}"/>
            </a:ext>
          </a:extLst>
        </xdr:cNvPr>
        <xdr:cNvSpPr>
          <a:spLocks noChangeArrowheads="1"/>
        </xdr:cNvSpPr>
      </xdr:nvSpPr>
      <xdr:spPr bwMode="auto">
        <a:xfrm>
          <a:off x="6276975" y="184023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56</xdr:row>
      <xdr:rowOff>68580</xdr:rowOff>
    </xdr:from>
    <xdr:ext cx="18531" cy="156518"/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1CE0D65A-0D19-4AD7-8DB3-CFEA177A56B6}"/>
            </a:ext>
          </a:extLst>
        </xdr:cNvPr>
        <xdr:cNvSpPr>
          <a:spLocks noChangeArrowheads="1"/>
        </xdr:cNvSpPr>
      </xdr:nvSpPr>
      <xdr:spPr bwMode="auto">
        <a:xfrm>
          <a:off x="8195310" y="10669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115</xdr:row>
      <xdr:rowOff>175260</xdr:rowOff>
    </xdr:from>
    <xdr:ext cx="20848" cy="209122"/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41774438-1761-4218-8F63-2237C505EB17}"/>
            </a:ext>
          </a:extLst>
        </xdr:cNvPr>
        <xdr:cNvSpPr>
          <a:spLocks noChangeArrowheads="1"/>
        </xdr:cNvSpPr>
      </xdr:nvSpPr>
      <xdr:spPr bwMode="auto">
        <a:xfrm>
          <a:off x="3838575" y="21806535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114</xdr:row>
      <xdr:rowOff>30480</xdr:rowOff>
    </xdr:from>
    <xdr:ext cx="20848" cy="209085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5E70E01-7783-4E9C-AC58-BC1074A94F0E}"/>
            </a:ext>
          </a:extLst>
        </xdr:cNvPr>
        <xdr:cNvSpPr>
          <a:spLocks noChangeArrowheads="1"/>
        </xdr:cNvSpPr>
      </xdr:nvSpPr>
      <xdr:spPr bwMode="auto">
        <a:xfrm>
          <a:off x="4351020" y="214807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113</xdr:row>
      <xdr:rowOff>22860</xdr:rowOff>
    </xdr:from>
    <xdr:ext cx="18531" cy="156518"/>
    <xdr:sp macro="" textlink="">
      <xdr:nvSpPr>
        <xdr:cNvPr id="7" name="正方形/長方形 14">
          <a:extLst>
            <a:ext uri="{FF2B5EF4-FFF2-40B4-BE49-F238E27FC236}">
              <a16:creationId xmlns:a16="http://schemas.microsoft.com/office/drawing/2014/main" id="{EE3BCE37-749C-4238-9775-2E917F8019C4}"/>
            </a:ext>
          </a:extLst>
        </xdr:cNvPr>
        <xdr:cNvSpPr>
          <a:spLocks noChangeArrowheads="1"/>
        </xdr:cNvSpPr>
      </xdr:nvSpPr>
      <xdr:spPr bwMode="auto">
        <a:xfrm>
          <a:off x="4765766" y="2129218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84</xdr:row>
      <xdr:rowOff>22860</xdr:rowOff>
    </xdr:from>
    <xdr:ext cx="18531" cy="201237"/>
    <xdr:sp macro="" textlink="">
      <xdr:nvSpPr>
        <xdr:cNvPr id="8" name="正方形/長方形 17">
          <a:extLst>
            <a:ext uri="{FF2B5EF4-FFF2-40B4-BE49-F238E27FC236}">
              <a16:creationId xmlns:a16="http://schemas.microsoft.com/office/drawing/2014/main" id="{BA499829-8B55-4DB0-B4C9-9D51D1A93AC5}"/>
            </a:ext>
          </a:extLst>
        </xdr:cNvPr>
        <xdr:cNvSpPr>
          <a:spLocks noChangeArrowheads="1"/>
        </xdr:cNvSpPr>
      </xdr:nvSpPr>
      <xdr:spPr bwMode="auto">
        <a:xfrm>
          <a:off x="4916805" y="1595818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81</xdr:row>
      <xdr:rowOff>175260</xdr:rowOff>
    </xdr:from>
    <xdr:ext cx="20848" cy="210820"/>
    <xdr:sp macro="" textlink="">
      <xdr:nvSpPr>
        <xdr:cNvPr id="9" name="正方形/長方形 10">
          <a:extLst>
            <a:ext uri="{FF2B5EF4-FFF2-40B4-BE49-F238E27FC236}">
              <a16:creationId xmlns:a16="http://schemas.microsoft.com/office/drawing/2014/main" id="{09E5F563-A5F8-4AA0-B3F5-5DCA652AEE57}"/>
            </a:ext>
          </a:extLst>
        </xdr:cNvPr>
        <xdr:cNvSpPr>
          <a:spLocks noChangeArrowheads="1"/>
        </xdr:cNvSpPr>
      </xdr:nvSpPr>
      <xdr:spPr bwMode="auto">
        <a:xfrm>
          <a:off x="5734050" y="1530096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157</xdr:row>
      <xdr:rowOff>144780</xdr:rowOff>
    </xdr:from>
    <xdr:ext cx="18531" cy="210820"/>
    <xdr:sp macro="" textlink="">
      <xdr:nvSpPr>
        <xdr:cNvPr id="10" name="正方形/長方形 22">
          <a:extLst>
            <a:ext uri="{FF2B5EF4-FFF2-40B4-BE49-F238E27FC236}">
              <a16:creationId xmlns:a16="http://schemas.microsoft.com/office/drawing/2014/main" id="{F1950C58-309E-4322-8B8A-9582E5C28617}"/>
            </a:ext>
          </a:extLst>
        </xdr:cNvPr>
        <xdr:cNvSpPr>
          <a:spLocks noChangeArrowheads="1"/>
        </xdr:cNvSpPr>
      </xdr:nvSpPr>
      <xdr:spPr bwMode="auto">
        <a:xfrm>
          <a:off x="7698105" y="294627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159</xdr:row>
      <xdr:rowOff>22860</xdr:rowOff>
    </xdr:from>
    <xdr:ext cx="18531" cy="156518"/>
    <xdr:sp macro="" textlink="">
      <xdr:nvSpPr>
        <xdr:cNvPr id="11" name="正方形/長方形 23">
          <a:extLst>
            <a:ext uri="{FF2B5EF4-FFF2-40B4-BE49-F238E27FC236}">
              <a16:creationId xmlns:a16="http://schemas.microsoft.com/office/drawing/2014/main" id="{D54DCC65-24DA-49D8-8DA4-2A92E3A74EA8}"/>
            </a:ext>
          </a:extLst>
        </xdr:cNvPr>
        <xdr:cNvSpPr>
          <a:spLocks noChangeArrowheads="1"/>
        </xdr:cNvSpPr>
      </xdr:nvSpPr>
      <xdr:spPr bwMode="auto">
        <a:xfrm>
          <a:off x="9585960" y="297027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202</xdr:row>
      <xdr:rowOff>68580</xdr:rowOff>
    </xdr:from>
    <xdr:ext cx="20848" cy="209122"/>
    <xdr:sp macro="" textlink="">
      <xdr:nvSpPr>
        <xdr:cNvPr id="12" name="正方形/長方形 27">
          <a:extLst>
            <a:ext uri="{FF2B5EF4-FFF2-40B4-BE49-F238E27FC236}">
              <a16:creationId xmlns:a16="http://schemas.microsoft.com/office/drawing/2014/main" id="{677F3519-8549-467F-9869-0B5CA56DCB41}"/>
            </a:ext>
          </a:extLst>
        </xdr:cNvPr>
        <xdr:cNvSpPr>
          <a:spLocks noChangeArrowheads="1"/>
        </xdr:cNvSpPr>
      </xdr:nvSpPr>
      <xdr:spPr bwMode="auto">
        <a:xfrm>
          <a:off x="9296400" y="37587555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253</xdr:row>
      <xdr:rowOff>175260</xdr:rowOff>
    </xdr:from>
    <xdr:ext cx="20848" cy="210384"/>
    <xdr:sp macro="" textlink="">
      <xdr:nvSpPr>
        <xdr:cNvPr id="13" name="正方形/長方形 9">
          <a:extLst>
            <a:ext uri="{FF2B5EF4-FFF2-40B4-BE49-F238E27FC236}">
              <a16:creationId xmlns:a16="http://schemas.microsoft.com/office/drawing/2014/main" id="{3C414A7C-B197-42F1-B7BF-5C91AF05F330}"/>
            </a:ext>
          </a:extLst>
        </xdr:cNvPr>
        <xdr:cNvSpPr>
          <a:spLocks noChangeArrowheads="1"/>
        </xdr:cNvSpPr>
      </xdr:nvSpPr>
      <xdr:spPr bwMode="auto">
        <a:xfrm>
          <a:off x="5153025" y="4698111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245</xdr:row>
      <xdr:rowOff>175260</xdr:rowOff>
    </xdr:from>
    <xdr:ext cx="18531" cy="210820"/>
    <xdr:sp macro="" textlink="">
      <xdr:nvSpPr>
        <xdr:cNvPr id="14" name="正方形/長方形 11">
          <a:extLst>
            <a:ext uri="{FF2B5EF4-FFF2-40B4-BE49-F238E27FC236}">
              <a16:creationId xmlns:a16="http://schemas.microsoft.com/office/drawing/2014/main" id="{DBB2DB76-31BA-4603-8C59-3DFD1D024653}"/>
            </a:ext>
          </a:extLst>
        </xdr:cNvPr>
        <xdr:cNvSpPr>
          <a:spLocks noChangeArrowheads="1"/>
        </xdr:cNvSpPr>
      </xdr:nvSpPr>
      <xdr:spPr bwMode="auto">
        <a:xfrm>
          <a:off x="7393305" y="4553331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293</xdr:row>
      <xdr:rowOff>68580</xdr:rowOff>
    </xdr:from>
    <xdr:ext cx="18531" cy="156518"/>
    <xdr:sp macro="" textlink="">
      <xdr:nvSpPr>
        <xdr:cNvPr id="15" name="正方形/長方形 13">
          <a:extLst>
            <a:ext uri="{FF2B5EF4-FFF2-40B4-BE49-F238E27FC236}">
              <a16:creationId xmlns:a16="http://schemas.microsoft.com/office/drawing/2014/main" id="{6692D140-CD11-4DA3-AAC2-26D69DFF8D48}"/>
            </a:ext>
          </a:extLst>
        </xdr:cNvPr>
        <xdr:cNvSpPr>
          <a:spLocks noChangeArrowheads="1"/>
        </xdr:cNvSpPr>
      </xdr:nvSpPr>
      <xdr:spPr bwMode="auto">
        <a:xfrm>
          <a:off x="6004016" y="5415153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308</xdr:row>
      <xdr:rowOff>104775</xdr:rowOff>
    </xdr:from>
    <xdr:ext cx="184731" cy="26456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FDFB608-4281-4A52-992A-270745FFA57F}"/>
            </a:ext>
          </a:extLst>
        </xdr:cNvPr>
        <xdr:cNvSpPr txBox="1"/>
      </xdr:nvSpPr>
      <xdr:spPr>
        <a:xfrm>
          <a:off x="7496320" y="56940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286</xdr:row>
      <xdr:rowOff>68580</xdr:rowOff>
    </xdr:from>
    <xdr:ext cx="18531" cy="156518"/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DBB56372-BABC-4AC1-858C-A10216CF5E16}"/>
            </a:ext>
          </a:extLst>
        </xdr:cNvPr>
        <xdr:cNvSpPr>
          <a:spLocks noChangeArrowheads="1"/>
        </xdr:cNvSpPr>
      </xdr:nvSpPr>
      <xdr:spPr bwMode="auto">
        <a:xfrm>
          <a:off x="9043035" y="528847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334</xdr:row>
      <xdr:rowOff>144780</xdr:rowOff>
    </xdr:from>
    <xdr:ext cx="18531" cy="156518"/>
    <xdr:sp macro="" textlink="">
      <xdr:nvSpPr>
        <xdr:cNvPr id="18" name="正方形/長方形 19">
          <a:extLst>
            <a:ext uri="{FF2B5EF4-FFF2-40B4-BE49-F238E27FC236}">
              <a16:creationId xmlns:a16="http://schemas.microsoft.com/office/drawing/2014/main" id="{B89D72E6-DCD6-405C-88D4-0B2C79F41512}"/>
            </a:ext>
          </a:extLst>
        </xdr:cNvPr>
        <xdr:cNvSpPr>
          <a:spLocks noChangeArrowheads="1"/>
        </xdr:cNvSpPr>
      </xdr:nvSpPr>
      <xdr:spPr bwMode="auto">
        <a:xfrm>
          <a:off x="4404360" y="616858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334</xdr:row>
      <xdr:rowOff>160020</xdr:rowOff>
    </xdr:from>
    <xdr:ext cx="18531" cy="208690"/>
    <xdr:sp macro="" textlink="">
      <xdr:nvSpPr>
        <xdr:cNvPr id="19" name="正方形/長方形 20">
          <a:extLst>
            <a:ext uri="{FF2B5EF4-FFF2-40B4-BE49-F238E27FC236}">
              <a16:creationId xmlns:a16="http://schemas.microsoft.com/office/drawing/2014/main" id="{D99A6702-30A9-497B-BAF9-ACEFFA682A5B}"/>
            </a:ext>
          </a:extLst>
        </xdr:cNvPr>
        <xdr:cNvSpPr>
          <a:spLocks noChangeArrowheads="1"/>
        </xdr:cNvSpPr>
      </xdr:nvSpPr>
      <xdr:spPr bwMode="auto">
        <a:xfrm>
          <a:off x="5459730" y="61701045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377</xdr:row>
      <xdr:rowOff>175260</xdr:rowOff>
    </xdr:from>
    <xdr:ext cx="20848" cy="210820"/>
    <xdr:sp macro="" textlink="">
      <xdr:nvSpPr>
        <xdr:cNvPr id="20" name="正方形/長方形 24">
          <a:extLst>
            <a:ext uri="{FF2B5EF4-FFF2-40B4-BE49-F238E27FC236}">
              <a16:creationId xmlns:a16="http://schemas.microsoft.com/office/drawing/2014/main" id="{DA23CE65-AEA4-4CF9-8B7B-7138BE5B3DC1}"/>
            </a:ext>
          </a:extLst>
        </xdr:cNvPr>
        <xdr:cNvSpPr>
          <a:spLocks noChangeArrowheads="1"/>
        </xdr:cNvSpPr>
      </xdr:nvSpPr>
      <xdr:spPr bwMode="auto">
        <a:xfrm>
          <a:off x="5505450" y="69583935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382</xdr:row>
      <xdr:rowOff>160020</xdr:rowOff>
    </xdr:from>
    <xdr:ext cx="18531" cy="209085"/>
    <xdr:sp macro="" textlink="">
      <xdr:nvSpPr>
        <xdr:cNvPr id="21" name="正方形/長方形 25">
          <a:extLst>
            <a:ext uri="{FF2B5EF4-FFF2-40B4-BE49-F238E27FC236}">
              <a16:creationId xmlns:a16="http://schemas.microsoft.com/office/drawing/2014/main" id="{693162A0-288B-43F1-9E21-999B79DBA269}"/>
            </a:ext>
          </a:extLst>
        </xdr:cNvPr>
        <xdr:cNvSpPr>
          <a:spLocks noChangeArrowheads="1"/>
        </xdr:cNvSpPr>
      </xdr:nvSpPr>
      <xdr:spPr bwMode="auto">
        <a:xfrm>
          <a:off x="6850380" y="7047357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385</xdr:row>
      <xdr:rowOff>144780</xdr:rowOff>
    </xdr:from>
    <xdr:ext cx="18531" cy="210820"/>
    <xdr:sp macro="" textlink="">
      <xdr:nvSpPr>
        <xdr:cNvPr id="22" name="正方形/長方形 28">
          <a:extLst>
            <a:ext uri="{FF2B5EF4-FFF2-40B4-BE49-F238E27FC236}">
              <a16:creationId xmlns:a16="http://schemas.microsoft.com/office/drawing/2014/main" id="{6BC1EE5D-AB06-49A7-81E5-84D365671894}"/>
            </a:ext>
          </a:extLst>
        </xdr:cNvPr>
        <xdr:cNvSpPr>
          <a:spLocks noChangeArrowheads="1"/>
        </xdr:cNvSpPr>
      </xdr:nvSpPr>
      <xdr:spPr bwMode="auto">
        <a:xfrm>
          <a:off x="7393305" y="71001255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387</xdr:row>
      <xdr:rowOff>106680</xdr:rowOff>
    </xdr:from>
    <xdr:ext cx="18531" cy="156518"/>
    <xdr:sp macro="" textlink="">
      <xdr:nvSpPr>
        <xdr:cNvPr id="23" name="正方形/長方形 29">
          <a:extLst>
            <a:ext uri="{FF2B5EF4-FFF2-40B4-BE49-F238E27FC236}">
              <a16:creationId xmlns:a16="http://schemas.microsoft.com/office/drawing/2014/main" id="{34CCDFA4-5D0F-4281-8401-928E1C8B293D}"/>
            </a:ext>
          </a:extLst>
        </xdr:cNvPr>
        <xdr:cNvSpPr>
          <a:spLocks noChangeArrowheads="1"/>
        </xdr:cNvSpPr>
      </xdr:nvSpPr>
      <xdr:spPr bwMode="auto">
        <a:xfrm>
          <a:off x="7660005" y="713251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3</xdr:row>
      <xdr:rowOff>0</xdr:rowOff>
    </xdr:from>
    <xdr:to>
      <xdr:col>23</xdr:col>
      <xdr:colOff>558800</xdr:colOff>
      <xdr:row>41</xdr:row>
      <xdr:rowOff>557886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A06ABEF3-0FD2-2138-40A2-06D1085D7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3400"/>
          <a:ext cx="14693900" cy="7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23</xdr:col>
      <xdr:colOff>571500</xdr:colOff>
      <xdr:row>84</xdr:row>
      <xdr:rowOff>113386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65F8030-840A-DBA5-618D-671AAF96C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470900"/>
          <a:ext cx="14706600" cy="7314286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15" sqref="F15"/>
    </sheetView>
  </sheetViews>
  <sheetFormatPr defaultRowHeight="18.75" x14ac:dyDescent="0.4"/>
  <cols>
    <col min="1" max="1" width="4.875" customWidth="1"/>
    <col min="2" max="2" width="18.125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D1" s="90" t="s">
        <v>40</v>
      </c>
    </row>
    <row r="2" spans="1:18" x14ac:dyDescent="0.4">
      <c r="A2" s="1" t="s">
        <v>8</v>
      </c>
      <c r="D2" s="90" t="s">
        <v>20</v>
      </c>
    </row>
    <row r="3" spans="1:18" x14ac:dyDescent="0.4">
      <c r="A3" s="1" t="s">
        <v>10</v>
      </c>
      <c r="C3" s="26">
        <v>100000</v>
      </c>
    </row>
    <row r="4" spans="1:18" ht="39.75" customHeight="1" x14ac:dyDescent="0.4">
      <c r="A4" s="1" t="s">
        <v>11</v>
      </c>
      <c r="C4" s="92" t="s">
        <v>39</v>
      </c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</row>
    <row r="5" spans="1:18" ht="19.5" thickBot="1" x14ac:dyDescent="0.45">
      <c r="A5" s="1" t="s">
        <v>12</v>
      </c>
      <c r="C5" s="26" t="s">
        <v>32</v>
      </c>
    </row>
    <row r="6" spans="1:18" ht="19.5" thickBot="1" x14ac:dyDescent="0.45">
      <c r="A6" s="21" t="s">
        <v>0</v>
      </c>
      <c r="B6" s="21" t="s">
        <v>1</v>
      </c>
      <c r="C6" s="21" t="s">
        <v>1</v>
      </c>
      <c r="D6" s="41" t="s">
        <v>23</v>
      </c>
      <c r="E6" s="22"/>
      <c r="F6" s="23"/>
      <c r="G6" s="94" t="s">
        <v>3</v>
      </c>
      <c r="H6" s="95"/>
      <c r="I6" s="101"/>
      <c r="J6" s="94" t="s">
        <v>21</v>
      </c>
      <c r="K6" s="95"/>
      <c r="L6" s="101"/>
      <c r="M6" s="94" t="s">
        <v>22</v>
      </c>
      <c r="N6" s="95"/>
      <c r="O6" s="101"/>
    </row>
    <row r="7" spans="1:18" ht="19.5" thickBot="1" x14ac:dyDescent="0.45">
      <c r="A7" s="24"/>
      <c r="B7" s="24" t="s">
        <v>2</v>
      </c>
      <c r="C7" s="56" t="s">
        <v>27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9.5" thickBot="1" x14ac:dyDescent="0.45">
      <c r="A8" s="25" t="s">
        <v>9</v>
      </c>
      <c r="B8" s="10"/>
      <c r="C8" s="42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98" t="s">
        <v>21</v>
      </c>
      <c r="K8" s="99"/>
      <c r="L8" s="100"/>
      <c r="M8" s="98"/>
      <c r="N8" s="99"/>
      <c r="O8" s="100"/>
    </row>
    <row r="9" spans="1:18" ht="19.5" thickBot="1" x14ac:dyDescent="0.45">
      <c r="A9" s="7">
        <v>1</v>
      </c>
      <c r="B9" s="81" t="s">
        <v>38</v>
      </c>
      <c r="C9" s="43">
        <v>1</v>
      </c>
      <c r="D9" s="47">
        <v>1.6180000000000001</v>
      </c>
      <c r="E9" s="48">
        <v>0</v>
      </c>
      <c r="F9" s="49">
        <v>0</v>
      </c>
      <c r="G9" s="20">
        <f>IF(D9="","",G8+M9)</f>
        <v>104854</v>
      </c>
      <c r="H9" s="20">
        <f t="shared" ref="H9" si="0">IF(E9="","",H8+N9)</f>
        <v>100000</v>
      </c>
      <c r="I9" s="20">
        <f t="shared" ref="I9" si="1">IF(F9="","",I8+O9)</f>
        <v>100000</v>
      </c>
      <c r="J9" s="37">
        <f>IF(G8="","",G8*0.03)</f>
        <v>3000</v>
      </c>
      <c r="K9" s="38">
        <f>IF(H8="","",H8*0.03)</f>
        <v>3000</v>
      </c>
      <c r="L9" s="39">
        <f>IF(I8="","",I8*0.03)</f>
        <v>3000</v>
      </c>
      <c r="M9" s="37">
        <f>IF(D9="","",J9*D9)</f>
        <v>4854</v>
      </c>
      <c r="N9" s="38">
        <f>IF(E9="","",K9*E9)</f>
        <v>0</v>
      </c>
      <c r="O9" s="39">
        <f>IF(F9="","",L9*F9)</f>
        <v>0</v>
      </c>
      <c r="P9" s="20"/>
      <c r="Q9" s="20"/>
      <c r="R9" s="20"/>
    </row>
    <row r="10" spans="1:18" ht="19.5" thickBot="1" x14ac:dyDescent="0.45">
      <c r="A10" s="7">
        <v>2</v>
      </c>
      <c r="B10" s="82" t="s">
        <v>44</v>
      </c>
      <c r="C10" s="83">
        <v>1</v>
      </c>
      <c r="D10" s="84">
        <v>-1</v>
      </c>
      <c r="E10" s="85">
        <v>0</v>
      </c>
      <c r="F10" s="70">
        <v>0</v>
      </c>
      <c r="G10" s="86">
        <f t="shared" ref="G10:G58" si="2">IF(D10="","",G9+M10)</f>
        <v>101708.38</v>
      </c>
      <c r="H10" s="86">
        <f t="shared" ref="H10:H58" si="3">IF(E10="","",H9+N10)</f>
        <v>100000</v>
      </c>
      <c r="I10" s="86">
        <f t="shared" ref="I10:I58" si="4">IF(F10="","",I9+O10)</f>
        <v>100000</v>
      </c>
      <c r="J10" s="87">
        <f t="shared" ref="J10:J58" si="5">IF(G9="","",G9*0.03)</f>
        <v>3145.62</v>
      </c>
      <c r="K10" s="88">
        <f t="shared" ref="K10:K58" si="6">IF(H9="","",H9*0.03)</f>
        <v>3000</v>
      </c>
      <c r="L10" s="89">
        <f t="shared" ref="L10:L58" si="7">IF(I9="","",I9*0.03)</f>
        <v>3000</v>
      </c>
      <c r="M10" s="87">
        <f t="shared" ref="M10:M58" si="8">IF(D10="","",J10*D10)</f>
        <v>-3145.62</v>
      </c>
      <c r="N10" s="88">
        <f t="shared" ref="N10:N58" si="9">IF(E10="","",K10*E10)</f>
        <v>0</v>
      </c>
      <c r="O10" s="89">
        <f t="shared" ref="O10:O58" si="10">IF(F10="","",L10*F10)</f>
        <v>0</v>
      </c>
      <c r="P10" s="20"/>
      <c r="Q10" s="20"/>
      <c r="R10" s="20"/>
    </row>
    <row r="11" spans="1:18" ht="19.5" thickBot="1" x14ac:dyDescent="0.45">
      <c r="A11" s="7">
        <v>3</v>
      </c>
      <c r="B11" s="4" t="s">
        <v>48</v>
      </c>
      <c r="C11" s="40">
        <v>1</v>
      </c>
      <c r="D11" s="50">
        <v>1.6180000000000001</v>
      </c>
      <c r="E11" s="51">
        <v>0</v>
      </c>
      <c r="F11" s="70">
        <v>0</v>
      </c>
      <c r="G11" s="20">
        <f t="shared" si="2"/>
        <v>106645.30476520001</v>
      </c>
      <c r="H11" s="20">
        <f t="shared" si="3"/>
        <v>100000</v>
      </c>
      <c r="I11" s="20">
        <f t="shared" si="4"/>
        <v>100000</v>
      </c>
      <c r="J11" s="37">
        <f t="shared" si="5"/>
        <v>3051.2514000000001</v>
      </c>
      <c r="K11" s="38">
        <f t="shared" si="6"/>
        <v>3000</v>
      </c>
      <c r="L11" s="39">
        <f t="shared" si="7"/>
        <v>3000</v>
      </c>
      <c r="M11" s="37">
        <f t="shared" si="8"/>
        <v>4936.9247652000004</v>
      </c>
      <c r="N11" s="38">
        <f t="shared" si="9"/>
        <v>0</v>
      </c>
      <c r="O11" s="39">
        <f t="shared" si="10"/>
        <v>0</v>
      </c>
      <c r="P11" s="20"/>
      <c r="Q11" s="20"/>
      <c r="R11" s="20"/>
    </row>
    <row r="12" spans="1:18" ht="19.5" thickBot="1" x14ac:dyDescent="0.45">
      <c r="A12" s="7">
        <v>4</v>
      </c>
      <c r="B12" s="4" t="s">
        <v>54</v>
      </c>
      <c r="C12" s="40">
        <v>2</v>
      </c>
      <c r="D12" s="50">
        <v>0.61799999999999999</v>
      </c>
      <c r="E12" s="51">
        <v>0</v>
      </c>
      <c r="F12" s="52">
        <v>0</v>
      </c>
      <c r="G12" s="20">
        <f t="shared" si="2"/>
        <v>108622.50871554682</v>
      </c>
      <c r="H12" s="20">
        <f t="shared" si="3"/>
        <v>100000</v>
      </c>
      <c r="I12" s="20">
        <f t="shared" si="4"/>
        <v>100000</v>
      </c>
      <c r="J12" s="37">
        <f t="shared" si="5"/>
        <v>3199.3591429560001</v>
      </c>
      <c r="K12" s="38">
        <f t="shared" si="6"/>
        <v>3000</v>
      </c>
      <c r="L12" s="39">
        <f t="shared" si="7"/>
        <v>3000</v>
      </c>
      <c r="M12" s="37">
        <f t="shared" si="8"/>
        <v>1977.2039503468081</v>
      </c>
      <c r="N12" s="38">
        <f t="shared" si="9"/>
        <v>0</v>
      </c>
      <c r="O12" s="39">
        <f t="shared" si="10"/>
        <v>0</v>
      </c>
      <c r="P12" s="20"/>
      <c r="Q12" s="20"/>
      <c r="R12" s="20"/>
    </row>
    <row r="13" spans="1:18" ht="19.5" thickBot="1" x14ac:dyDescent="0.45">
      <c r="A13" s="7">
        <v>5</v>
      </c>
      <c r="B13" s="4" t="s">
        <v>61</v>
      </c>
      <c r="C13" s="40">
        <v>2</v>
      </c>
      <c r="D13" s="50">
        <v>0.61799999999999999</v>
      </c>
      <c r="E13" s="51">
        <v>0</v>
      </c>
      <c r="F13" s="70">
        <v>0</v>
      </c>
      <c r="G13" s="20">
        <f t="shared" si="2"/>
        <v>110636.37002713306</v>
      </c>
      <c r="H13" s="20">
        <f t="shared" si="3"/>
        <v>100000</v>
      </c>
      <c r="I13" s="20">
        <f t="shared" si="4"/>
        <v>100000</v>
      </c>
      <c r="J13" s="37">
        <f t="shared" si="5"/>
        <v>3258.6752614664047</v>
      </c>
      <c r="K13" s="38">
        <f t="shared" si="6"/>
        <v>3000</v>
      </c>
      <c r="L13" s="39">
        <f t="shared" si="7"/>
        <v>3000</v>
      </c>
      <c r="M13" s="37">
        <f t="shared" si="8"/>
        <v>2013.8613115862381</v>
      </c>
      <c r="N13" s="38">
        <f t="shared" si="9"/>
        <v>0</v>
      </c>
      <c r="O13" s="39">
        <f t="shared" si="10"/>
        <v>0</v>
      </c>
      <c r="P13" s="20"/>
      <c r="Q13" s="20"/>
      <c r="R13" s="20"/>
    </row>
    <row r="14" spans="1:18" ht="19.5" thickBot="1" x14ac:dyDescent="0.45">
      <c r="A14" s="50">
        <v>6</v>
      </c>
      <c r="B14" s="4" t="s">
        <v>68</v>
      </c>
      <c r="C14" s="40">
        <v>2</v>
      </c>
      <c r="D14" s="50">
        <v>0.61799999999999999</v>
      </c>
      <c r="E14" s="51">
        <v>0</v>
      </c>
      <c r="F14" s="70">
        <v>0</v>
      </c>
      <c r="G14" s="20">
        <f t="shared" si="2"/>
        <v>112687.56832743611</v>
      </c>
      <c r="H14" s="20">
        <f t="shared" si="3"/>
        <v>100000</v>
      </c>
      <c r="I14" s="20">
        <f t="shared" si="4"/>
        <v>100000</v>
      </c>
      <c r="J14" s="37">
        <f t="shared" si="5"/>
        <v>3319.0911008139915</v>
      </c>
      <c r="K14" s="38">
        <f t="shared" si="6"/>
        <v>3000</v>
      </c>
      <c r="L14" s="39">
        <f t="shared" si="7"/>
        <v>3000</v>
      </c>
      <c r="M14" s="37">
        <f t="shared" si="8"/>
        <v>2051.1983003030468</v>
      </c>
      <c r="N14" s="38">
        <f t="shared" si="9"/>
        <v>0</v>
      </c>
      <c r="O14" s="39">
        <f t="shared" si="10"/>
        <v>0</v>
      </c>
      <c r="P14" s="20"/>
      <c r="Q14" s="20"/>
      <c r="R14" s="20"/>
    </row>
    <row r="15" spans="1:18" ht="19.5" thickBot="1" x14ac:dyDescent="0.45">
      <c r="A15" s="50">
        <v>7</v>
      </c>
      <c r="B15" s="4"/>
      <c r="C15" s="40"/>
      <c r="D15" s="50"/>
      <c r="E15" s="51"/>
      <c r="F15" s="70"/>
      <c r="G15" s="20" t="str">
        <f t="shared" si="2"/>
        <v/>
      </c>
      <c r="H15" s="20" t="str">
        <f t="shared" si="3"/>
        <v/>
      </c>
      <c r="I15" s="20" t="str">
        <f t="shared" si="4"/>
        <v/>
      </c>
      <c r="J15" s="37">
        <f t="shared" si="5"/>
        <v>3380.6270498230829</v>
      </c>
      <c r="K15" s="38">
        <f t="shared" si="6"/>
        <v>3000</v>
      </c>
      <c r="L15" s="39">
        <f t="shared" si="7"/>
        <v>3000</v>
      </c>
      <c r="M15" s="37" t="str">
        <f t="shared" si="8"/>
        <v/>
      </c>
      <c r="N15" s="38" t="str">
        <f t="shared" si="9"/>
        <v/>
      </c>
      <c r="O15" s="39" t="str">
        <f t="shared" si="10"/>
        <v/>
      </c>
      <c r="P15" s="20"/>
      <c r="Q15" s="20"/>
      <c r="R15" s="20"/>
    </row>
    <row r="16" spans="1:18" ht="19.5" thickBot="1" x14ac:dyDescent="0.45">
      <c r="A16" s="50">
        <v>8</v>
      </c>
      <c r="B16" s="4"/>
      <c r="C16" s="40"/>
      <c r="D16" s="50"/>
      <c r="E16" s="51"/>
      <c r="F16" s="70"/>
      <c r="G16" s="20" t="str">
        <f t="shared" si="2"/>
        <v/>
      </c>
      <c r="H16" s="20" t="str">
        <f t="shared" si="3"/>
        <v/>
      </c>
      <c r="I16" s="20" t="str">
        <f t="shared" si="4"/>
        <v/>
      </c>
      <c r="J16" s="37" t="str">
        <f t="shared" si="5"/>
        <v/>
      </c>
      <c r="K16" s="38" t="str">
        <f t="shared" si="6"/>
        <v/>
      </c>
      <c r="L16" s="39" t="str">
        <f t="shared" si="7"/>
        <v/>
      </c>
      <c r="M16" s="37" t="str">
        <f t="shared" si="8"/>
        <v/>
      </c>
      <c r="N16" s="38" t="str">
        <f t="shared" si="9"/>
        <v/>
      </c>
      <c r="O16" s="39" t="str">
        <f t="shared" si="10"/>
        <v/>
      </c>
      <c r="P16" s="20"/>
      <c r="Q16" s="20"/>
      <c r="R16" s="20"/>
    </row>
    <row r="17" spans="1:18" ht="19.5" thickBot="1" x14ac:dyDescent="0.45">
      <c r="A17" s="50">
        <v>9</v>
      </c>
      <c r="B17" s="4"/>
      <c r="C17" s="40"/>
      <c r="D17" s="50"/>
      <c r="E17" s="51"/>
      <c r="F17" s="70"/>
      <c r="G17" s="20" t="str">
        <f t="shared" si="2"/>
        <v/>
      </c>
      <c r="H17" s="20" t="str">
        <f t="shared" si="3"/>
        <v/>
      </c>
      <c r="I17" s="20" t="str">
        <f t="shared" si="4"/>
        <v/>
      </c>
      <c r="J17" s="37" t="str">
        <f t="shared" si="5"/>
        <v/>
      </c>
      <c r="K17" s="38" t="str">
        <f t="shared" si="6"/>
        <v/>
      </c>
      <c r="L17" s="39" t="str">
        <f t="shared" si="7"/>
        <v/>
      </c>
      <c r="M17" s="37" t="str">
        <f t="shared" si="8"/>
        <v/>
      </c>
      <c r="N17" s="38" t="str">
        <f t="shared" si="9"/>
        <v/>
      </c>
      <c r="O17" s="39" t="str">
        <f t="shared" si="10"/>
        <v/>
      </c>
      <c r="P17" s="20"/>
      <c r="Q17" s="20"/>
      <c r="R17" s="20"/>
    </row>
    <row r="18" spans="1:18" ht="19.5" thickBot="1" x14ac:dyDescent="0.45">
      <c r="A18" s="50">
        <v>10</v>
      </c>
      <c r="B18" s="4"/>
      <c r="C18" s="40"/>
      <c r="D18" s="50"/>
      <c r="E18" s="51"/>
      <c r="F18" s="70"/>
      <c r="G18" s="20" t="str">
        <f t="shared" si="2"/>
        <v/>
      </c>
      <c r="H18" s="20" t="str">
        <f t="shared" si="3"/>
        <v/>
      </c>
      <c r="I18" s="20" t="str">
        <f t="shared" si="4"/>
        <v/>
      </c>
      <c r="J18" s="37" t="str">
        <f t="shared" si="5"/>
        <v/>
      </c>
      <c r="K18" s="38" t="str">
        <f t="shared" si="6"/>
        <v/>
      </c>
      <c r="L18" s="39" t="str">
        <f t="shared" si="7"/>
        <v/>
      </c>
      <c r="M18" s="37" t="str">
        <f t="shared" si="8"/>
        <v/>
      </c>
      <c r="N18" s="38" t="str">
        <f t="shared" si="9"/>
        <v/>
      </c>
      <c r="O18" s="39" t="str">
        <f t="shared" si="10"/>
        <v/>
      </c>
      <c r="P18" s="20"/>
      <c r="Q18" s="20"/>
      <c r="R18" s="20"/>
    </row>
    <row r="19" spans="1:18" ht="19.5" thickBot="1" x14ac:dyDescent="0.45">
      <c r="A19" s="50">
        <v>11</v>
      </c>
      <c r="B19" s="4"/>
      <c r="C19" s="40"/>
      <c r="D19" s="50"/>
      <c r="E19" s="51"/>
      <c r="F19" s="70"/>
      <c r="G19" s="20" t="str">
        <f t="shared" si="2"/>
        <v/>
      </c>
      <c r="H19" s="20" t="str">
        <f t="shared" si="3"/>
        <v/>
      </c>
      <c r="I19" s="20" t="str">
        <f t="shared" si="4"/>
        <v/>
      </c>
      <c r="J19" s="37" t="str">
        <f t="shared" si="5"/>
        <v/>
      </c>
      <c r="K19" s="38" t="str">
        <f t="shared" si="6"/>
        <v/>
      </c>
      <c r="L19" s="39" t="str">
        <f t="shared" si="7"/>
        <v/>
      </c>
      <c r="M19" s="37" t="str">
        <f t="shared" si="8"/>
        <v/>
      </c>
      <c r="N19" s="38" t="str">
        <f t="shared" si="9"/>
        <v/>
      </c>
      <c r="O19" s="39" t="str">
        <f t="shared" si="10"/>
        <v/>
      </c>
      <c r="P19" s="20"/>
      <c r="Q19" s="20"/>
      <c r="R19" s="20"/>
    </row>
    <row r="20" spans="1:18" ht="19.5" thickBot="1" x14ac:dyDescent="0.45">
      <c r="A20" s="7">
        <v>12</v>
      </c>
      <c r="B20" s="4"/>
      <c r="C20" s="40"/>
      <c r="D20" s="50"/>
      <c r="E20" s="51"/>
      <c r="F20" s="70"/>
      <c r="G20" s="20" t="str">
        <f t="shared" si="2"/>
        <v/>
      </c>
      <c r="H20" s="20" t="str">
        <f t="shared" si="3"/>
        <v/>
      </c>
      <c r="I20" s="20" t="str">
        <f t="shared" si="4"/>
        <v/>
      </c>
      <c r="J20" s="37" t="str">
        <f t="shared" si="5"/>
        <v/>
      </c>
      <c r="K20" s="38" t="str">
        <f t="shared" si="6"/>
        <v/>
      </c>
      <c r="L20" s="39" t="str">
        <f t="shared" si="7"/>
        <v/>
      </c>
      <c r="M20" s="37" t="str">
        <f t="shared" si="8"/>
        <v/>
      </c>
      <c r="N20" s="38" t="str">
        <f t="shared" si="9"/>
        <v/>
      </c>
      <c r="O20" s="39" t="str">
        <f t="shared" si="10"/>
        <v/>
      </c>
      <c r="P20" s="20"/>
      <c r="Q20" s="20"/>
      <c r="R20" s="20"/>
    </row>
    <row r="21" spans="1:18" ht="19.5" thickBot="1" x14ac:dyDescent="0.45">
      <c r="A21" s="7">
        <v>13</v>
      </c>
      <c r="B21" s="4"/>
      <c r="C21" s="40"/>
      <c r="D21" s="50"/>
      <c r="E21" s="51"/>
      <c r="F21" s="70"/>
      <c r="G21" s="20" t="str">
        <f t="shared" si="2"/>
        <v/>
      </c>
      <c r="H21" s="20" t="str">
        <f t="shared" si="3"/>
        <v/>
      </c>
      <c r="I21" s="20" t="str">
        <f t="shared" si="4"/>
        <v/>
      </c>
      <c r="J21" s="37" t="str">
        <f t="shared" si="5"/>
        <v/>
      </c>
      <c r="K21" s="38" t="str">
        <f t="shared" si="6"/>
        <v/>
      </c>
      <c r="L21" s="39" t="str">
        <f t="shared" si="7"/>
        <v/>
      </c>
      <c r="M21" s="37" t="str">
        <f t="shared" si="8"/>
        <v/>
      </c>
      <c r="N21" s="38" t="str">
        <f t="shared" si="9"/>
        <v/>
      </c>
      <c r="O21" s="39" t="str">
        <f t="shared" si="10"/>
        <v/>
      </c>
      <c r="P21" s="20"/>
      <c r="Q21" s="20"/>
      <c r="R21" s="20"/>
    </row>
    <row r="22" spans="1:18" ht="19.5" thickBot="1" x14ac:dyDescent="0.45">
      <c r="A22" s="7">
        <v>14</v>
      </c>
      <c r="B22" s="4"/>
      <c r="C22" s="40"/>
      <c r="D22" s="50"/>
      <c r="E22" s="51"/>
      <c r="F22" s="52"/>
      <c r="G22" s="20" t="str">
        <f t="shared" si="2"/>
        <v/>
      </c>
      <c r="H22" s="20" t="str">
        <f t="shared" si="3"/>
        <v/>
      </c>
      <c r="I22" s="20" t="str">
        <f t="shared" si="4"/>
        <v/>
      </c>
      <c r="J22" s="37" t="str">
        <f t="shared" si="5"/>
        <v/>
      </c>
      <c r="K22" s="38" t="str">
        <f t="shared" si="6"/>
        <v/>
      </c>
      <c r="L22" s="39" t="str">
        <f t="shared" si="7"/>
        <v/>
      </c>
      <c r="M22" s="37" t="str">
        <f t="shared" si="8"/>
        <v/>
      </c>
      <c r="N22" s="38" t="str">
        <f t="shared" si="9"/>
        <v/>
      </c>
      <c r="O22" s="39" t="str">
        <f t="shared" si="10"/>
        <v/>
      </c>
      <c r="P22" s="20"/>
      <c r="Q22" s="20"/>
      <c r="R22" s="20"/>
    </row>
    <row r="23" spans="1:18" ht="19.5" thickBot="1" x14ac:dyDescent="0.45">
      <c r="A23" s="7">
        <v>15</v>
      </c>
      <c r="B23" s="4"/>
      <c r="C23" s="40"/>
      <c r="D23" s="50"/>
      <c r="E23" s="51"/>
      <c r="F23" s="70"/>
      <c r="G23" s="20" t="str">
        <f t="shared" si="2"/>
        <v/>
      </c>
      <c r="H23" s="20" t="str">
        <f t="shared" si="3"/>
        <v/>
      </c>
      <c r="I23" s="20" t="str">
        <f t="shared" si="4"/>
        <v/>
      </c>
      <c r="J23" s="37" t="str">
        <f t="shared" si="5"/>
        <v/>
      </c>
      <c r="K23" s="38" t="str">
        <f t="shared" si="6"/>
        <v/>
      </c>
      <c r="L23" s="39" t="str">
        <f t="shared" si="7"/>
        <v/>
      </c>
      <c r="M23" s="37" t="str">
        <f t="shared" si="8"/>
        <v/>
      </c>
      <c r="N23" s="38" t="str">
        <f t="shared" si="9"/>
        <v/>
      </c>
      <c r="O23" s="39" t="str">
        <f t="shared" si="10"/>
        <v/>
      </c>
      <c r="P23" s="20"/>
      <c r="Q23" s="20"/>
      <c r="R23" s="20"/>
    </row>
    <row r="24" spans="1:18" ht="19.5" thickBot="1" x14ac:dyDescent="0.45">
      <c r="A24" s="7">
        <v>16</v>
      </c>
      <c r="B24" s="4"/>
      <c r="C24" s="40"/>
      <c r="D24" s="50"/>
      <c r="E24" s="51"/>
      <c r="F24" s="52"/>
      <c r="G24" s="20" t="str">
        <f t="shared" si="2"/>
        <v/>
      </c>
      <c r="H24" s="20" t="str">
        <f t="shared" si="3"/>
        <v/>
      </c>
      <c r="I24" s="20" t="str">
        <f t="shared" si="4"/>
        <v/>
      </c>
      <c r="J24" s="37" t="str">
        <f t="shared" si="5"/>
        <v/>
      </c>
      <c r="K24" s="38" t="str">
        <f t="shared" si="6"/>
        <v/>
      </c>
      <c r="L24" s="39" t="str">
        <f t="shared" si="7"/>
        <v/>
      </c>
      <c r="M24" s="37" t="str">
        <f t="shared" si="8"/>
        <v/>
      </c>
      <c r="N24" s="38" t="str">
        <f t="shared" si="9"/>
        <v/>
      </c>
      <c r="O24" s="39" t="str">
        <f t="shared" si="10"/>
        <v/>
      </c>
      <c r="P24" s="20"/>
      <c r="Q24" s="20"/>
      <c r="R24" s="20"/>
    </row>
    <row r="25" spans="1:18" ht="19.5" thickBot="1" x14ac:dyDescent="0.45">
      <c r="A25" s="7">
        <v>17</v>
      </c>
      <c r="B25" s="4"/>
      <c r="C25" s="40"/>
      <c r="D25" s="50"/>
      <c r="E25" s="51"/>
      <c r="F25" s="52"/>
      <c r="G25" s="20" t="str">
        <f t="shared" si="2"/>
        <v/>
      </c>
      <c r="H25" s="20" t="str">
        <f t="shared" si="3"/>
        <v/>
      </c>
      <c r="I25" s="20" t="str">
        <f t="shared" si="4"/>
        <v/>
      </c>
      <c r="J25" s="37" t="str">
        <f t="shared" si="5"/>
        <v/>
      </c>
      <c r="K25" s="38" t="str">
        <f t="shared" si="6"/>
        <v/>
      </c>
      <c r="L25" s="39" t="str">
        <f t="shared" si="7"/>
        <v/>
      </c>
      <c r="M25" s="37" t="str">
        <f t="shared" si="8"/>
        <v/>
      </c>
      <c r="N25" s="38" t="str">
        <f t="shared" si="9"/>
        <v/>
      </c>
      <c r="O25" s="39" t="str">
        <f t="shared" si="10"/>
        <v/>
      </c>
      <c r="P25" s="20"/>
      <c r="Q25" s="20"/>
      <c r="R25" s="20"/>
    </row>
    <row r="26" spans="1:18" ht="19.5" thickBot="1" x14ac:dyDescent="0.45">
      <c r="A26" s="7">
        <v>18</v>
      </c>
      <c r="B26" s="4"/>
      <c r="C26" s="40"/>
      <c r="D26" s="50"/>
      <c r="E26" s="51"/>
      <c r="F26" s="52"/>
      <c r="G26" s="20" t="str">
        <f t="shared" si="2"/>
        <v/>
      </c>
      <c r="H26" s="20" t="str">
        <f t="shared" si="3"/>
        <v/>
      </c>
      <c r="I26" s="20" t="str">
        <f t="shared" si="4"/>
        <v/>
      </c>
      <c r="J26" s="37" t="str">
        <f t="shared" si="5"/>
        <v/>
      </c>
      <c r="K26" s="38" t="str">
        <f t="shared" si="6"/>
        <v/>
      </c>
      <c r="L26" s="39" t="str">
        <f t="shared" si="7"/>
        <v/>
      </c>
      <c r="M26" s="37" t="str">
        <f t="shared" si="8"/>
        <v/>
      </c>
      <c r="N26" s="38" t="str">
        <f t="shared" si="9"/>
        <v/>
      </c>
      <c r="O26" s="39" t="str">
        <f t="shared" si="10"/>
        <v/>
      </c>
      <c r="P26" s="20"/>
      <c r="Q26" s="20"/>
      <c r="R26" s="20"/>
    </row>
    <row r="27" spans="1:18" ht="19.5" thickBot="1" x14ac:dyDescent="0.45">
      <c r="A27" s="7">
        <v>19</v>
      </c>
      <c r="B27" s="4"/>
      <c r="C27" s="40"/>
      <c r="D27" s="50"/>
      <c r="E27" s="51"/>
      <c r="F27" s="52"/>
      <c r="G27" s="20" t="str">
        <f t="shared" si="2"/>
        <v/>
      </c>
      <c r="H27" s="20" t="str">
        <f t="shared" si="3"/>
        <v/>
      </c>
      <c r="I27" s="20" t="str">
        <f t="shared" si="4"/>
        <v/>
      </c>
      <c r="J27" s="37" t="str">
        <f t="shared" si="5"/>
        <v/>
      </c>
      <c r="K27" s="38" t="str">
        <f t="shared" si="6"/>
        <v/>
      </c>
      <c r="L27" s="39" t="str">
        <f t="shared" si="7"/>
        <v/>
      </c>
      <c r="M27" s="37" t="str">
        <f t="shared" si="8"/>
        <v/>
      </c>
      <c r="N27" s="38" t="str">
        <f t="shared" si="9"/>
        <v/>
      </c>
      <c r="O27" s="39" t="str">
        <f t="shared" si="10"/>
        <v/>
      </c>
      <c r="P27" s="20"/>
      <c r="Q27" s="20"/>
      <c r="R27" s="20"/>
    </row>
    <row r="28" spans="1:18" ht="19.5" thickBot="1" x14ac:dyDescent="0.45">
      <c r="A28" s="7">
        <v>20</v>
      </c>
      <c r="B28" s="4"/>
      <c r="C28" s="40"/>
      <c r="D28" s="50"/>
      <c r="E28" s="51"/>
      <c r="F28" s="52"/>
      <c r="G28" s="20" t="str">
        <f t="shared" si="2"/>
        <v/>
      </c>
      <c r="H28" s="20" t="str">
        <f t="shared" si="3"/>
        <v/>
      </c>
      <c r="I28" s="20" t="str">
        <f t="shared" si="4"/>
        <v/>
      </c>
      <c r="J28" s="37" t="str">
        <f t="shared" si="5"/>
        <v/>
      </c>
      <c r="K28" s="38" t="str">
        <f t="shared" si="6"/>
        <v/>
      </c>
      <c r="L28" s="39" t="str">
        <f t="shared" si="7"/>
        <v/>
      </c>
      <c r="M28" s="37" t="str">
        <f t="shared" si="8"/>
        <v/>
      </c>
      <c r="N28" s="38" t="str">
        <f t="shared" si="9"/>
        <v/>
      </c>
      <c r="O28" s="39" t="str">
        <f t="shared" si="10"/>
        <v/>
      </c>
      <c r="P28" s="20"/>
      <c r="Q28" s="20"/>
      <c r="R28" s="20"/>
    </row>
    <row r="29" spans="1:18" ht="19.5" thickBot="1" x14ac:dyDescent="0.45">
      <c r="A29" s="7">
        <v>21</v>
      </c>
      <c r="B29" s="4"/>
      <c r="C29" s="40"/>
      <c r="D29" s="50"/>
      <c r="E29" s="51"/>
      <c r="F29" s="70"/>
      <c r="G29" s="20" t="str">
        <f t="shared" si="2"/>
        <v/>
      </c>
      <c r="H29" s="20" t="str">
        <f t="shared" si="3"/>
        <v/>
      </c>
      <c r="I29" s="20" t="str">
        <f t="shared" si="4"/>
        <v/>
      </c>
      <c r="J29" s="37" t="str">
        <f t="shared" si="5"/>
        <v/>
      </c>
      <c r="K29" s="38" t="str">
        <f t="shared" si="6"/>
        <v/>
      </c>
      <c r="L29" s="39" t="str">
        <f t="shared" si="7"/>
        <v/>
      </c>
      <c r="M29" s="37" t="str">
        <f t="shared" si="8"/>
        <v/>
      </c>
      <c r="N29" s="38" t="str">
        <f t="shared" si="9"/>
        <v/>
      </c>
      <c r="O29" s="39" t="str">
        <f t="shared" si="10"/>
        <v/>
      </c>
      <c r="P29" s="20"/>
      <c r="Q29" s="20"/>
      <c r="R29" s="20"/>
    </row>
    <row r="30" spans="1:18" ht="19.5" thickBot="1" x14ac:dyDescent="0.45">
      <c r="A30" s="7">
        <v>22</v>
      </c>
      <c r="B30" s="4"/>
      <c r="C30" s="40"/>
      <c r="D30" s="50"/>
      <c r="E30" s="51"/>
      <c r="F30" s="70"/>
      <c r="G30" s="20" t="str">
        <f t="shared" si="2"/>
        <v/>
      </c>
      <c r="H30" s="20" t="str">
        <f t="shared" si="3"/>
        <v/>
      </c>
      <c r="I30" s="20" t="str">
        <f t="shared" si="4"/>
        <v/>
      </c>
      <c r="J30" s="37" t="str">
        <f t="shared" si="5"/>
        <v/>
      </c>
      <c r="K30" s="38" t="str">
        <f t="shared" si="6"/>
        <v/>
      </c>
      <c r="L30" s="39" t="str">
        <f t="shared" si="7"/>
        <v/>
      </c>
      <c r="M30" s="37" t="str">
        <f t="shared" si="8"/>
        <v/>
      </c>
      <c r="N30" s="38" t="str">
        <f t="shared" si="9"/>
        <v/>
      </c>
      <c r="O30" s="39" t="str">
        <f t="shared" si="10"/>
        <v/>
      </c>
      <c r="P30" s="20"/>
      <c r="Q30" s="20"/>
      <c r="R30" s="20"/>
    </row>
    <row r="31" spans="1:18" ht="19.5" thickBot="1" x14ac:dyDescent="0.45">
      <c r="A31" s="7">
        <v>23</v>
      </c>
      <c r="B31" s="4"/>
      <c r="C31" s="40"/>
      <c r="D31" s="50"/>
      <c r="E31" s="51"/>
      <c r="F31" s="52"/>
      <c r="G31" s="20" t="str">
        <f t="shared" si="2"/>
        <v/>
      </c>
      <c r="H31" s="20" t="str">
        <f t="shared" si="3"/>
        <v/>
      </c>
      <c r="I31" s="20" t="str">
        <f t="shared" si="4"/>
        <v/>
      </c>
      <c r="J31" s="37" t="str">
        <f t="shared" si="5"/>
        <v/>
      </c>
      <c r="K31" s="38" t="str">
        <f t="shared" si="6"/>
        <v/>
      </c>
      <c r="L31" s="39" t="str">
        <f t="shared" si="7"/>
        <v/>
      </c>
      <c r="M31" s="37" t="str">
        <f t="shared" si="8"/>
        <v/>
      </c>
      <c r="N31" s="38" t="str">
        <f t="shared" si="9"/>
        <v/>
      </c>
      <c r="O31" s="39" t="str">
        <f t="shared" si="10"/>
        <v/>
      </c>
      <c r="P31" s="20"/>
      <c r="Q31" s="20"/>
      <c r="R31" s="20"/>
    </row>
    <row r="32" spans="1:18" ht="19.5" thickBot="1" x14ac:dyDescent="0.45">
      <c r="A32" s="7">
        <v>24</v>
      </c>
      <c r="B32" s="4"/>
      <c r="C32" s="40"/>
      <c r="D32" s="50"/>
      <c r="E32" s="51"/>
      <c r="F32" s="52"/>
      <c r="G32" s="20" t="str">
        <f t="shared" si="2"/>
        <v/>
      </c>
      <c r="H32" s="20" t="str">
        <f t="shared" si="3"/>
        <v/>
      </c>
      <c r="I32" s="20" t="str">
        <f t="shared" si="4"/>
        <v/>
      </c>
      <c r="J32" s="37" t="str">
        <f t="shared" si="5"/>
        <v/>
      </c>
      <c r="K32" s="38" t="str">
        <f t="shared" si="6"/>
        <v/>
      </c>
      <c r="L32" s="39" t="str">
        <f t="shared" si="7"/>
        <v/>
      </c>
      <c r="M32" s="37" t="str">
        <f t="shared" si="8"/>
        <v/>
      </c>
      <c r="N32" s="38" t="str">
        <f t="shared" si="9"/>
        <v/>
      </c>
      <c r="O32" s="39" t="str">
        <f t="shared" si="10"/>
        <v/>
      </c>
      <c r="P32" s="20"/>
      <c r="Q32" s="20"/>
      <c r="R32" s="20"/>
    </row>
    <row r="33" spans="1:18" ht="19.5" thickBot="1" x14ac:dyDescent="0.45">
      <c r="A33" s="7">
        <v>25</v>
      </c>
      <c r="B33" s="4"/>
      <c r="C33" s="40"/>
      <c r="D33" s="50"/>
      <c r="E33" s="51"/>
      <c r="F33" s="52"/>
      <c r="G33" s="20" t="str">
        <f t="shared" si="2"/>
        <v/>
      </c>
      <c r="H33" s="20" t="str">
        <f t="shared" si="3"/>
        <v/>
      </c>
      <c r="I33" s="20" t="str">
        <f t="shared" si="4"/>
        <v/>
      </c>
      <c r="J33" s="37" t="str">
        <f t="shared" si="5"/>
        <v/>
      </c>
      <c r="K33" s="38" t="str">
        <f t="shared" si="6"/>
        <v/>
      </c>
      <c r="L33" s="39" t="str">
        <f t="shared" si="7"/>
        <v/>
      </c>
      <c r="M33" s="37" t="str">
        <f t="shared" si="8"/>
        <v/>
      </c>
      <c r="N33" s="38" t="str">
        <f t="shared" si="9"/>
        <v/>
      </c>
      <c r="O33" s="39" t="str">
        <f t="shared" si="10"/>
        <v/>
      </c>
      <c r="P33" s="20"/>
      <c r="Q33" s="20"/>
      <c r="R33" s="20"/>
    </row>
    <row r="34" spans="1:18" ht="19.5" thickBot="1" x14ac:dyDescent="0.45">
      <c r="A34" s="7">
        <v>26</v>
      </c>
      <c r="B34" s="4"/>
      <c r="C34" s="40"/>
      <c r="D34" s="50"/>
      <c r="E34" s="51"/>
      <c r="F34" s="70"/>
      <c r="G34" s="20" t="str">
        <f t="shared" si="2"/>
        <v/>
      </c>
      <c r="H34" s="20" t="str">
        <f t="shared" si="3"/>
        <v/>
      </c>
      <c r="I34" s="20" t="str">
        <f t="shared" si="4"/>
        <v/>
      </c>
      <c r="J34" s="37" t="str">
        <f t="shared" si="5"/>
        <v/>
      </c>
      <c r="K34" s="38" t="str">
        <f t="shared" si="6"/>
        <v/>
      </c>
      <c r="L34" s="39" t="str">
        <f t="shared" si="7"/>
        <v/>
      </c>
      <c r="M34" s="37" t="str">
        <f t="shared" si="8"/>
        <v/>
      </c>
      <c r="N34" s="38" t="str">
        <f t="shared" si="9"/>
        <v/>
      </c>
      <c r="O34" s="39" t="str">
        <f t="shared" si="10"/>
        <v/>
      </c>
      <c r="P34" s="20"/>
      <c r="Q34" s="20"/>
      <c r="R34" s="20"/>
    </row>
    <row r="35" spans="1:18" ht="19.5" thickBot="1" x14ac:dyDescent="0.45">
      <c r="A35" s="7">
        <v>27</v>
      </c>
      <c r="B35" s="4"/>
      <c r="C35" s="40"/>
      <c r="D35" s="50"/>
      <c r="E35" s="51"/>
      <c r="F35" s="70"/>
      <c r="G35" s="20" t="str">
        <f t="shared" si="2"/>
        <v/>
      </c>
      <c r="H35" s="20" t="str">
        <f t="shared" si="3"/>
        <v/>
      </c>
      <c r="I35" s="20" t="str">
        <f t="shared" si="4"/>
        <v/>
      </c>
      <c r="J35" s="37" t="str">
        <f t="shared" si="5"/>
        <v/>
      </c>
      <c r="K35" s="38" t="str">
        <f t="shared" si="6"/>
        <v/>
      </c>
      <c r="L35" s="39" t="str">
        <f t="shared" si="7"/>
        <v/>
      </c>
      <c r="M35" s="37" t="str">
        <f t="shared" si="8"/>
        <v/>
      </c>
      <c r="N35" s="38" t="str">
        <f t="shared" si="9"/>
        <v/>
      </c>
      <c r="O35" s="39" t="str">
        <f t="shared" si="10"/>
        <v/>
      </c>
      <c r="P35" s="20"/>
      <c r="Q35" s="20"/>
      <c r="R35" s="20"/>
    </row>
    <row r="36" spans="1:18" ht="19.5" thickBot="1" x14ac:dyDescent="0.45">
      <c r="A36" s="7">
        <v>28</v>
      </c>
      <c r="B36" s="4"/>
      <c r="C36" s="40"/>
      <c r="D36" s="50"/>
      <c r="E36" s="51"/>
      <c r="F36" s="52"/>
      <c r="G36" s="20" t="str">
        <f t="shared" si="2"/>
        <v/>
      </c>
      <c r="H36" s="20" t="str">
        <f t="shared" si="3"/>
        <v/>
      </c>
      <c r="I36" s="20" t="str">
        <f t="shared" si="4"/>
        <v/>
      </c>
      <c r="J36" s="37" t="str">
        <f t="shared" si="5"/>
        <v/>
      </c>
      <c r="K36" s="38" t="str">
        <f t="shared" si="6"/>
        <v/>
      </c>
      <c r="L36" s="39" t="str">
        <f t="shared" si="7"/>
        <v/>
      </c>
      <c r="M36" s="37" t="str">
        <f t="shared" si="8"/>
        <v/>
      </c>
      <c r="N36" s="38" t="str">
        <f t="shared" si="9"/>
        <v/>
      </c>
      <c r="O36" s="39" t="str">
        <f t="shared" si="10"/>
        <v/>
      </c>
      <c r="P36" s="20"/>
      <c r="Q36" s="20"/>
      <c r="R36" s="20"/>
    </row>
    <row r="37" spans="1:18" ht="19.5" thickBot="1" x14ac:dyDescent="0.45">
      <c r="A37" s="7">
        <v>29</v>
      </c>
      <c r="B37" s="4"/>
      <c r="C37" s="40"/>
      <c r="D37" s="50"/>
      <c r="E37" s="51"/>
      <c r="F37" s="52"/>
      <c r="G37" s="20" t="str">
        <f t="shared" si="2"/>
        <v/>
      </c>
      <c r="H37" s="20" t="str">
        <f t="shared" si="3"/>
        <v/>
      </c>
      <c r="I37" s="20" t="str">
        <f t="shared" si="4"/>
        <v/>
      </c>
      <c r="J37" s="37" t="str">
        <f t="shared" si="5"/>
        <v/>
      </c>
      <c r="K37" s="38" t="str">
        <f t="shared" si="6"/>
        <v/>
      </c>
      <c r="L37" s="39" t="str">
        <f t="shared" si="7"/>
        <v/>
      </c>
      <c r="M37" s="37" t="str">
        <f t="shared" si="8"/>
        <v/>
      </c>
      <c r="N37" s="38" t="str">
        <f t="shared" si="9"/>
        <v/>
      </c>
      <c r="O37" s="39" t="str">
        <f t="shared" si="10"/>
        <v/>
      </c>
      <c r="P37" s="20"/>
      <c r="Q37" s="20"/>
      <c r="R37" s="20"/>
    </row>
    <row r="38" spans="1:18" ht="19.5" thickBot="1" x14ac:dyDescent="0.45">
      <c r="A38" s="7">
        <v>30</v>
      </c>
      <c r="B38" s="4"/>
      <c r="C38" s="40"/>
      <c r="D38" s="50"/>
      <c r="E38" s="51"/>
      <c r="F38" s="52"/>
      <c r="G38" s="20" t="str">
        <f t="shared" si="2"/>
        <v/>
      </c>
      <c r="H38" s="20" t="str">
        <f t="shared" si="3"/>
        <v/>
      </c>
      <c r="I38" s="20" t="str">
        <f t="shared" si="4"/>
        <v/>
      </c>
      <c r="J38" s="37" t="str">
        <f t="shared" si="5"/>
        <v/>
      </c>
      <c r="K38" s="38" t="str">
        <f t="shared" si="6"/>
        <v/>
      </c>
      <c r="L38" s="39" t="str">
        <f t="shared" si="7"/>
        <v/>
      </c>
      <c r="M38" s="37" t="str">
        <f t="shared" si="8"/>
        <v/>
      </c>
      <c r="N38" s="38" t="str">
        <f t="shared" si="9"/>
        <v/>
      </c>
      <c r="O38" s="39" t="str">
        <f t="shared" si="10"/>
        <v/>
      </c>
      <c r="P38" s="20"/>
      <c r="Q38" s="20"/>
      <c r="R38" s="20"/>
    </row>
    <row r="39" spans="1:18" ht="19.5" thickBot="1" x14ac:dyDescent="0.45">
      <c r="A39" s="7">
        <v>31</v>
      </c>
      <c r="B39" s="4"/>
      <c r="C39" s="40"/>
      <c r="D39" s="50"/>
      <c r="E39" s="51"/>
      <c r="F39" s="52"/>
      <c r="G39" s="20" t="str">
        <f t="shared" si="2"/>
        <v/>
      </c>
      <c r="H39" s="20" t="str">
        <f t="shared" si="3"/>
        <v/>
      </c>
      <c r="I39" s="20" t="str">
        <f t="shared" si="4"/>
        <v/>
      </c>
      <c r="J39" s="37" t="str">
        <f t="shared" si="5"/>
        <v/>
      </c>
      <c r="K39" s="38" t="str">
        <f t="shared" si="6"/>
        <v/>
      </c>
      <c r="L39" s="39" t="str">
        <f t="shared" si="7"/>
        <v/>
      </c>
      <c r="M39" s="37" t="str">
        <f t="shared" si="8"/>
        <v/>
      </c>
      <c r="N39" s="38" t="str">
        <f t="shared" si="9"/>
        <v/>
      </c>
      <c r="O39" s="39" t="str">
        <f t="shared" si="10"/>
        <v/>
      </c>
      <c r="P39" s="20"/>
      <c r="Q39" s="20"/>
      <c r="R39" s="20"/>
    </row>
    <row r="40" spans="1:18" ht="19.5" thickBot="1" x14ac:dyDescent="0.45">
      <c r="A40" s="7">
        <v>32</v>
      </c>
      <c r="B40" s="4"/>
      <c r="C40" s="40"/>
      <c r="D40" s="50"/>
      <c r="E40" s="51"/>
      <c r="F40" s="52"/>
      <c r="G40" s="20" t="str">
        <f t="shared" si="2"/>
        <v/>
      </c>
      <c r="H40" s="20" t="str">
        <f t="shared" si="3"/>
        <v/>
      </c>
      <c r="I40" s="20" t="str">
        <f t="shared" si="4"/>
        <v/>
      </c>
      <c r="J40" s="37" t="str">
        <f t="shared" si="5"/>
        <v/>
      </c>
      <c r="K40" s="38" t="str">
        <f t="shared" si="6"/>
        <v/>
      </c>
      <c r="L40" s="39" t="str">
        <f t="shared" si="7"/>
        <v/>
      </c>
      <c r="M40" s="37" t="str">
        <f t="shared" si="8"/>
        <v/>
      </c>
      <c r="N40" s="38" t="str">
        <f t="shared" si="9"/>
        <v/>
      </c>
      <c r="O40" s="39" t="str">
        <f t="shared" si="10"/>
        <v/>
      </c>
      <c r="P40" s="20"/>
      <c r="Q40" s="20"/>
      <c r="R40" s="20"/>
    </row>
    <row r="41" spans="1:18" ht="19.5" thickBot="1" x14ac:dyDescent="0.45">
      <c r="A41" s="7">
        <v>33</v>
      </c>
      <c r="B41" s="4"/>
      <c r="C41" s="40"/>
      <c r="D41" s="50"/>
      <c r="E41" s="51"/>
      <c r="F41" s="70"/>
      <c r="G41" s="20" t="str">
        <f t="shared" si="2"/>
        <v/>
      </c>
      <c r="H41" s="20" t="str">
        <f t="shared" si="3"/>
        <v/>
      </c>
      <c r="I41" s="20" t="str">
        <f t="shared" si="4"/>
        <v/>
      </c>
      <c r="J41" s="37" t="str">
        <f t="shared" si="5"/>
        <v/>
      </c>
      <c r="K41" s="38" t="str">
        <f t="shared" si="6"/>
        <v/>
      </c>
      <c r="L41" s="39" t="str">
        <f t="shared" si="7"/>
        <v/>
      </c>
      <c r="M41" s="37" t="str">
        <f t="shared" si="8"/>
        <v/>
      </c>
      <c r="N41" s="38" t="str">
        <f t="shared" si="9"/>
        <v/>
      </c>
      <c r="O41" s="39" t="str">
        <f t="shared" si="10"/>
        <v/>
      </c>
      <c r="P41" s="20"/>
      <c r="Q41" s="20"/>
      <c r="R41" s="20"/>
    </row>
    <row r="42" spans="1:18" ht="19.5" thickBot="1" x14ac:dyDescent="0.45">
      <c r="A42" s="7">
        <v>34</v>
      </c>
      <c r="B42" s="4"/>
      <c r="C42" s="40"/>
      <c r="D42" s="50"/>
      <c r="E42" s="51"/>
      <c r="F42" s="70"/>
      <c r="G42" s="20" t="str">
        <f t="shared" si="2"/>
        <v/>
      </c>
      <c r="H42" s="20" t="str">
        <f t="shared" si="3"/>
        <v/>
      </c>
      <c r="I42" s="20" t="str">
        <f t="shared" si="4"/>
        <v/>
      </c>
      <c r="J42" s="37" t="str">
        <f t="shared" si="5"/>
        <v/>
      </c>
      <c r="K42" s="38" t="str">
        <f t="shared" si="6"/>
        <v/>
      </c>
      <c r="L42" s="39" t="str">
        <f t="shared" si="7"/>
        <v/>
      </c>
      <c r="M42" s="37" t="str">
        <f t="shared" si="8"/>
        <v/>
      </c>
      <c r="N42" s="38" t="str">
        <f t="shared" si="9"/>
        <v/>
      </c>
      <c r="O42" s="39" t="str">
        <f t="shared" si="10"/>
        <v/>
      </c>
      <c r="P42" s="20"/>
      <c r="Q42" s="20"/>
      <c r="R42" s="20"/>
    </row>
    <row r="43" spans="1:18" ht="19.5" thickBot="1" x14ac:dyDescent="0.45">
      <c r="A43">
        <v>35</v>
      </c>
      <c r="B43" s="4"/>
      <c r="C43" s="40"/>
      <c r="D43" s="50"/>
      <c r="E43" s="51"/>
      <c r="F43" s="52"/>
      <c r="G43" s="20" t="str">
        <f t="shared" si="2"/>
        <v/>
      </c>
      <c r="H43" s="20" t="str">
        <f t="shared" si="3"/>
        <v/>
      </c>
      <c r="I43" s="20" t="str">
        <f t="shared" si="4"/>
        <v/>
      </c>
      <c r="J43" s="37" t="str">
        <f t="shared" si="5"/>
        <v/>
      </c>
      <c r="K43" s="38" t="str">
        <f t="shared" si="6"/>
        <v/>
      </c>
      <c r="L43" s="39" t="str">
        <f t="shared" si="7"/>
        <v/>
      </c>
      <c r="M43" s="37" t="str">
        <f t="shared" si="8"/>
        <v/>
      </c>
      <c r="N43" s="38" t="str">
        <f t="shared" si="9"/>
        <v/>
      </c>
      <c r="O43" s="39" t="str">
        <f t="shared" si="10"/>
        <v/>
      </c>
    </row>
    <row r="44" spans="1:18" ht="19.5" thickBot="1" x14ac:dyDescent="0.45">
      <c r="A44" s="7">
        <v>36</v>
      </c>
      <c r="B44" s="4"/>
      <c r="C44" s="40"/>
      <c r="D44" s="50"/>
      <c r="E44" s="51"/>
      <c r="F44" s="52"/>
      <c r="G44" s="20" t="str">
        <f t="shared" si="2"/>
        <v/>
      </c>
      <c r="H44" s="20" t="str">
        <f t="shared" si="3"/>
        <v/>
      </c>
      <c r="I44" s="20" t="str">
        <f t="shared" si="4"/>
        <v/>
      </c>
      <c r="J44" s="37" t="str">
        <f t="shared" si="5"/>
        <v/>
      </c>
      <c r="K44" s="38" t="str">
        <f t="shared" si="6"/>
        <v/>
      </c>
      <c r="L44" s="39" t="str">
        <f t="shared" si="7"/>
        <v/>
      </c>
      <c r="M44" s="37" t="str">
        <f t="shared" si="8"/>
        <v/>
      </c>
      <c r="N44" s="38" t="str">
        <f t="shared" si="9"/>
        <v/>
      </c>
      <c r="O44" s="39" t="str">
        <f t="shared" si="10"/>
        <v/>
      </c>
    </row>
    <row r="45" spans="1:18" ht="19.5" thickBot="1" x14ac:dyDescent="0.45">
      <c r="A45" s="7">
        <v>37</v>
      </c>
      <c r="B45" s="4"/>
      <c r="C45" s="40"/>
      <c r="D45" s="50"/>
      <c r="E45" s="51"/>
      <c r="F45" s="52"/>
      <c r="G45" s="20" t="str">
        <f t="shared" si="2"/>
        <v/>
      </c>
      <c r="H45" s="20" t="str">
        <f t="shared" si="3"/>
        <v/>
      </c>
      <c r="I45" s="20" t="str">
        <f t="shared" si="4"/>
        <v/>
      </c>
      <c r="J45" s="37" t="str">
        <f t="shared" si="5"/>
        <v/>
      </c>
      <c r="K45" s="38" t="str">
        <f t="shared" si="6"/>
        <v/>
      </c>
      <c r="L45" s="39" t="str">
        <f t="shared" si="7"/>
        <v/>
      </c>
      <c r="M45" s="37" t="str">
        <f t="shared" si="8"/>
        <v/>
      </c>
      <c r="N45" s="38" t="str">
        <f t="shared" si="9"/>
        <v/>
      </c>
      <c r="O45" s="39" t="str">
        <f t="shared" si="10"/>
        <v/>
      </c>
    </row>
    <row r="46" spans="1:18" ht="19.5" thickBot="1" x14ac:dyDescent="0.45">
      <c r="A46" s="7">
        <v>38</v>
      </c>
      <c r="B46" s="4"/>
      <c r="C46" s="40"/>
      <c r="D46" s="50"/>
      <c r="E46" s="51"/>
      <c r="F46" s="52"/>
      <c r="G46" s="20" t="str">
        <f t="shared" si="2"/>
        <v/>
      </c>
      <c r="H46" s="20" t="str">
        <f t="shared" si="3"/>
        <v/>
      </c>
      <c r="I46" s="20" t="str">
        <f t="shared" si="4"/>
        <v/>
      </c>
      <c r="J46" s="37" t="str">
        <f t="shared" si="5"/>
        <v/>
      </c>
      <c r="K46" s="38" t="str">
        <f t="shared" si="6"/>
        <v/>
      </c>
      <c r="L46" s="39" t="str">
        <f t="shared" si="7"/>
        <v/>
      </c>
      <c r="M46" s="37" t="str">
        <f t="shared" si="8"/>
        <v/>
      </c>
      <c r="N46" s="38" t="str">
        <f t="shared" si="9"/>
        <v/>
      </c>
      <c r="O46" s="39" t="str">
        <f t="shared" si="10"/>
        <v/>
      </c>
    </row>
    <row r="47" spans="1:18" ht="19.5" thickBot="1" x14ac:dyDescent="0.45">
      <c r="A47" s="7">
        <v>39</v>
      </c>
      <c r="B47" s="4"/>
      <c r="C47" s="40"/>
      <c r="D47" s="50"/>
      <c r="E47" s="51"/>
      <c r="F47" s="52"/>
      <c r="G47" s="20" t="str">
        <f t="shared" si="2"/>
        <v/>
      </c>
      <c r="H47" s="20" t="str">
        <f t="shared" si="3"/>
        <v/>
      </c>
      <c r="I47" s="20" t="str">
        <f t="shared" si="4"/>
        <v/>
      </c>
      <c r="J47" s="37" t="str">
        <f t="shared" si="5"/>
        <v/>
      </c>
      <c r="K47" s="38" t="str">
        <f t="shared" si="6"/>
        <v/>
      </c>
      <c r="L47" s="39" t="str">
        <f t="shared" si="7"/>
        <v/>
      </c>
      <c r="M47" s="37" t="str">
        <f t="shared" si="8"/>
        <v/>
      </c>
      <c r="N47" s="38" t="str">
        <f t="shared" si="9"/>
        <v/>
      </c>
      <c r="O47" s="39" t="str">
        <f t="shared" si="10"/>
        <v/>
      </c>
    </row>
    <row r="48" spans="1:18" ht="19.5" thickBot="1" x14ac:dyDescent="0.45">
      <c r="A48" s="7">
        <v>40</v>
      </c>
      <c r="B48" s="4"/>
      <c r="C48" s="40"/>
      <c r="D48" s="50"/>
      <c r="E48" s="51"/>
      <c r="F48" s="52"/>
      <c r="G48" s="20" t="str">
        <f t="shared" si="2"/>
        <v/>
      </c>
      <c r="H48" s="20" t="str">
        <f t="shared" si="3"/>
        <v/>
      </c>
      <c r="I48" s="20" t="str">
        <f t="shared" si="4"/>
        <v/>
      </c>
      <c r="J48" s="37" t="str">
        <f t="shared" si="5"/>
        <v/>
      </c>
      <c r="K48" s="38" t="str">
        <f t="shared" si="6"/>
        <v/>
      </c>
      <c r="L48" s="39" t="str">
        <f t="shared" si="7"/>
        <v/>
      </c>
      <c r="M48" s="37" t="str">
        <f t="shared" si="8"/>
        <v/>
      </c>
      <c r="N48" s="38" t="str">
        <f t="shared" si="9"/>
        <v/>
      </c>
      <c r="O48" s="39" t="str">
        <f t="shared" si="10"/>
        <v/>
      </c>
    </row>
    <row r="49" spans="1:15" ht="19.5" thickBot="1" x14ac:dyDescent="0.45">
      <c r="A49" s="7">
        <v>41</v>
      </c>
      <c r="B49" s="4"/>
      <c r="C49" s="40"/>
      <c r="D49" s="50"/>
      <c r="E49" s="51"/>
      <c r="F49" s="52"/>
      <c r="G49" s="20" t="str">
        <f t="shared" si="2"/>
        <v/>
      </c>
      <c r="H49" s="20" t="str">
        <f t="shared" si="3"/>
        <v/>
      </c>
      <c r="I49" s="20" t="str">
        <f t="shared" si="4"/>
        <v/>
      </c>
      <c r="J49" s="37" t="str">
        <f t="shared" si="5"/>
        <v/>
      </c>
      <c r="K49" s="38" t="str">
        <f t="shared" si="6"/>
        <v/>
      </c>
      <c r="L49" s="39" t="str">
        <f t="shared" si="7"/>
        <v/>
      </c>
      <c r="M49" s="37" t="str">
        <f t="shared" si="8"/>
        <v/>
      </c>
      <c r="N49" s="38" t="str">
        <f t="shared" si="9"/>
        <v/>
      </c>
      <c r="O49" s="39" t="str">
        <f t="shared" si="10"/>
        <v/>
      </c>
    </row>
    <row r="50" spans="1:15" ht="19.5" thickBot="1" x14ac:dyDescent="0.45">
      <c r="A50" s="7">
        <v>42</v>
      </c>
      <c r="B50" s="4"/>
      <c r="C50" s="40"/>
      <c r="D50" s="50"/>
      <c r="E50" s="51"/>
      <c r="F50" s="52"/>
      <c r="G50" s="20" t="str">
        <f t="shared" si="2"/>
        <v/>
      </c>
      <c r="H50" s="20" t="str">
        <f t="shared" si="3"/>
        <v/>
      </c>
      <c r="I50" s="20" t="str">
        <f t="shared" si="4"/>
        <v/>
      </c>
      <c r="J50" s="37" t="str">
        <f t="shared" si="5"/>
        <v/>
      </c>
      <c r="K50" s="38" t="str">
        <f t="shared" si="6"/>
        <v/>
      </c>
      <c r="L50" s="39" t="str">
        <f t="shared" si="7"/>
        <v/>
      </c>
      <c r="M50" s="37" t="str">
        <f t="shared" si="8"/>
        <v/>
      </c>
      <c r="N50" s="38" t="str">
        <f t="shared" si="9"/>
        <v/>
      </c>
      <c r="O50" s="39" t="str">
        <f t="shared" si="10"/>
        <v/>
      </c>
    </row>
    <row r="51" spans="1:15" ht="19.5" thickBot="1" x14ac:dyDescent="0.45">
      <c r="A51" s="7">
        <v>43</v>
      </c>
      <c r="B51" s="4"/>
      <c r="C51" s="40"/>
      <c r="D51" s="50"/>
      <c r="E51" s="51"/>
      <c r="F51" s="70"/>
      <c r="G51" s="20" t="str">
        <f t="shared" si="2"/>
        <v/>
      </c>
      <c r="H51" s="20" t="str">
        <f t="shared" si="3"/>
        <v/>
      </c>
      <c r="I51" s="20" t="str">
        <f t="shared" si="4"/>
        <v/>
      </c>
      <c r="J51" s="37" t="str">
        <f t="shared" si="5"/>
        <v/>
      </c>
      <c r="K51" s="38" t="str">
        <f t="shared" si="6"/>
        <v/>
      </c>
      <c r="L51" s="39" t="str">
        <f t="shared" si="7"/>
        <v/>
      </c>
      <c r="M51" s="37" t="str">
        <f t="shared" si="8"/>
        <v/>
      </c>
      <c r="N51" s="38" t="str">
        <f t="shared" si="9"/>
        <v/>
      </c>
      <c r="O51" s="39" t="str">
        <f t="shared" si="10"/>
        <v/>
      </c>
    </row>
    <row r="52" spans="1:15" ht="19.5" thickBot="1" x14ac:dyDescent="0.45">
      <c r="A52" s="7">
        <v>44</v>
      </c>
      <c r="B52" s="4"/>
      <c r="C52" s="40"/>
      <c r="D52" s="50"/>
      <c r="E52" s="51"/>
      <c r="F52" s="52"/>
      <c r="G52" s="20" t="str">
        <f t="shared" si="2"/>
        <v/>
      </c>
      <c r="H52" s="20" t="str">
        <f t="shared" si="3"/>
        <v/>
      </c>
      <c r="I52" s="20" t="str">
        <f t="shared" si="4"/>
        <v/>
      </c>
      <c r="J52" s="37" t="str">
        <f t="shared" si="5"/>
        <v/>
      </c>
      <c r="K52" s="38" t="str">
        <f t="shared" si="6"/>
        <v/>
      </c>
      <c r="L52" s="39" t="str">
        <f t="shared" si="7"/>
        <v/>
      </c>
      <c r="M52" s="37" t="str">
        <f t="shared" si="8"/>
        <v/>
      </c>
      <c r="N52" s="38" t="str">
        <f t="shared" si="9"/>
        <v/>
      </c>
      <c r="O52" s="39" t="str">
        <f t="shared" si="10"/>
        <v/>
      </c>
    </row>
    <row r="53" spans="1:15" ht="19.5" thickBot="1" x14ac:dyDescent="0.45">
      <c r="A53" s="7">
        <v>45</v>
      </c>
      <c r="B53" s="4"/>
      <c r="C53" s="40"/>
      <c r="D53" s="50"/>
      <c r="E53" s="51"/>
      <c r="F53" s="52"/>
      <c r="G53" s="20" t="str">
        <f t="shared" si="2"/>
        <v/>
      </c>
      <c r="H53" s="20" t="str">
        <f t="shared" si="3"/>
        <v/>
      </c>
      <c r="I53" s="20" t="str">
        <f t="shared" si="4"/>
        <v/>
      </c>
      <c r="J53" s="37" t="str">
        <f t="shared" si="5"/>
        <v/>
      </c>
      <c r="K53" s="38" t="str">
        <f t="shared" si="6"/>
        <v/>
      </c>
      <c r="L53" s="39" t="str">
        <f t="shared" si="7"/>
        <v/>
      </c>
      <c r="M53" s="37" t="str">
        <f t="shared" si="8"/>
        <v/>
      </c>
      <c r="N53" s="38" t="str">
        <f t="shared" si="9"/>
        <v/>
      </c>
      <c r="O53" s="39" t="str">
        <f t="shared" si="10"/>
        <v/>
      </c>
    </row>
    <row r="54" spans="1:15" ht="19.5" thickBot="1" x14ac:dyDescent="0.45">
      <c r="A54" s="7">
        <v>46</v>
      </c>
      <c r="B54" s="4"/>
      <c r="C54" s="40"/>
      <c r="D54" s="50"/>
      <c r="E54" s="51"/>
      <c r="F54" s="52"/>
      <c r="G54" s="20" t="str">
        <f t="shared" si="2"/>
        <v/>
      </c>
      <c r="H54" s="20" t="str">
        <f t="shared" si="3"/>
        <v/>
      </c>
      <c r="I54" s="20" t="str">
        <f t="shared" si="4"/>
        <v/>
      </c>
      <c r="J54" s="37" t="str">
        <f t="shared" si="5"/>
        <v/>
      </c>
      <c r="K54" s="38" t="str">
        <f t="shared" si="6"/>
        <v/>
      </c>
      <c r="L54" s="39" t="str">
        <f t="shared" si="7"/>
        <v/>
      </c>
      <c r="M54" s="37" t="str">
        <f t="shared" si="8"/>
        <v/>
      </c>
      <c r="N54" s="38" t="str">
        <f t="shared" si="9"/>
        <v/>
      </c>
      <c r="O54" s="39" t="str">
        <f t="shared" si="10"/>
        <v/>
      </c>
    </row>
    <row r="55" spans="1:15" ht="19.5" thickBot="1" x14ac:dyDescent="0.45">
      <c r="A55" s="7">
        <v>47</v>
      </c>
      <c r="B55" s="4"/>
      <c r="C55" s="40"/>
      <c r="D55" s="50"/>
      <c r="E55" s="51"/>
      <c r="F55" s="52"/>
      <c r="G55" s="20" t="str">
        <f t="shared" si="2"/>
        <v/>
      </c>
      <c r="H55" s="20" t="str">
        <f t="shared" si="3"/>
        <v/>
      </c>
      <c r="I55" s="20" t="str">
        <f t="shared" si="4"/>
        <v/>
      </c>
      <c r="J55" s="37" t="str">
        <f t="shared" si="5"/>
        <v/>
      </c>
      <c r="K55" s="38" t="str">
        <f t="shared" si="6"/>
        <v/>
      </c>
      <c r="L55" s="39" t="str">
        <f t="shared" si="7"/>
        <v/>
      </c>
      <c r="M55" s="37" t="str">
        <f t="shared" si="8"/>
        <v/>
      </c>
      <c r="N55" s="38" t="str">
        <f t="shared" si="9"/>
        <v/>
      </c>
      <c r="O55" s="39" t="str">
        <f t="shared" si="10"/>
        <v/>
      </c>
    </row>
    <row r="56" spans="1:15" ht="19.5" thickBot="1" x14ac:dyDescent="0.45">
      <c r="A56" s="7">
        <v>48</v>
      </c>
      <c r="B56" s="4"/>
      <c r="C56" s="40"/>
      <c r="D56" s="50"/>
      <c r="E56" s="51"/>
      <c r="F56" s="52"/>
      <c r="G56" s="20" t="str">
        <f t="shared" si="2"/>
        <v/>
      </c>
      <c r="H56" s="20" t="str">
        <f t="shared" si="3"/>
        <v/>
      </c>
      <c r="I56" s="20" t="str">
        <f t="shared" si="4"/>
        <v/>
      </c>
      <c r="J56" s="37" t="str">
        <f t="shared" si="5"/>
        <v/>
      </c>
      <c r="K56" s="38" t="str">
        <f t="shared" si="6"/>
        <v/>
      </c>
      <c r="L56" s="39" t="str">
        <f t="shared" si="7"/>
        <v/>
      </c>
      <c r="M56" s="37" t="str">
        <f t="shared" si="8"/>
        <v/>
      </c>
      <c r="N56" s="38" t="str">
        <f t="shared" si="9"/>
        <v/>
      </c>
      <c r="O56" s="39" t="str">
        <f t="shared" si="10"/>
        <v/>
      </c>
    </row>
    <row r="57" spans="1:15" ht="19.5" thickBot="1" x14ac:dyDescent="0.45">
      <c r="A57" s="7">
        <v>49</v>
      </c>
      <c r="B57" s="4"/>
      <c r="C57" s="40"/>
      <c r="D57" s="50"/>
      <c r="E57" s="51"/>
      <c r="F57" s="52"/>
      <c r="G57" s="20" t="str">
        <f t="shared" si="2"/>
        <v/>
      </c>
      <c r="H57" s="20" t="str">
        <f t="shared" si="3"/>
        <v/>
      </c>
      <c r="I57" s="20" t="str">
        <f t="shared" si="4"/>
        <v/>
      </c>
      <c r="J57" s="37" t="str">
        <f t="shared" si="5"/>
        <v/>
      </c>
      <c r="K57" s="38" t="str">
        <f t="shared" si="6"/>
        <v/>
      </c>
      <c r="L57" s="39" t="str">
        <f t="shared" si="7"/>
        <v/>
      </c>
      <c r="M57" s="37" t="str">
        <f t="shared" si="8"/>
        <v/>
      </c>
      <c r="N57" s="38" t="str">
        <f t="shared" si="9"/>
        <v/>
      </c>
      <c r="O57" s="39" t="str">
        <f t="shared" si="10"/>
        <v/>
      </c>
    </row>
    <row r="58" spans="1:15" ht="19.5" thickBot="1" x14ac:dyDescent="0.45">
      <c r="A58" s="7">
        <v>50</v>
      </c>
      <c r="B58" s="5"/>
      <c r="C58" s="44"/>
      <c r="D58" s="53"/>
      <c r="E58" s="54"/>
      <c r="F58" s="55"/>
      <c r="G58" s="20" t="str">
        <f t="shared" si="2"/>
        <v/>
      </c>
      <c r="H58" s="20" t="str">
        <f t="shared" si="3"/>
        <v/>
      </c>
      <c r="I58" s="20" t="str">
        <f t="shared" si="4"/>
        <v/>
      </c>
      <c r="J58" s="37" t="str">
        <f t="shared" si="5"/>
        <v/>
      </c>
      <c r="K58" s="38" t="str">
        <f t="shared" si="6"/>
        <v/>
      </c>
      <c r="L58" s="39" t="str">
        <f t="shared" si="7"/>
        <v/>
      </c>
      <c r="M58" s="37" t="str">
        <f t="shared" si="8"/>
        <v/>
      </c>
      <c r="N58" s="38" t="str">
        <f t="shared" si="9"/>
        <v/>
      </c>
      <c r="O58" s="39" t="str">
        <f t="shared" si="10"/>
        <v/>
      </c>
    </row>
    <row r="59" spans="1:15" ht="19.5" thickBot="1" x14ac:dyDescent="0.45">
      <c r="A59" s="7"/>
      <c r="B59" s="102" t="s">
        <v>5</v>
      </c>
      <c r="C59" s="103"/>
      <c r="D59" s="1">
        <f>COUNTIF(D9:D58,1.27)</f>
        <v>0</v>
      </c>
      <c r="E59" s="1">
        <f>COUNTIF(E9:E58,1.5)</f>
        <v>0</v>
      </c>
      <c r="F59" s="6">
        <f>COUNTIF(F9:F58,2)</f>
        <v>0</v>
      </c>
      <c r="G59" s="62">
        <f>M59+G8</f>
        <v>112687.56832743609</v>
      </c>
      <c r="H59" s="18">
        <f>N59+H8</f>
        <v>100000</v>
      </c>
      <c r="I59" s="19">
        <f>O59+I8</f>
        <v>100000</v>
      </c>
      <c r="J59" s="59" t="s">
        <v>29</v>
      </c>
      <c r="K59" s="60" t="e">
        <f>B58-B9</f>
        <v>#VALUE!</v>
      </c>
      <c r="L59" s="61" t="s">
        <v>30</v>
      </c>
      <c r="M59" s="71">
        <f>SUM(M9:M58)</f>
        <v>12687.568327436093</v>
      </c>
      <c r="N59" s="72">
        <f>SUM(N9:N58)</f>
        <v>0</v>
      </c>
      <c r="O59" s="73">
        <f>SUM(O9:O58)</f>
        <v>0</v>
      </c>
    </row>
    <row r="60" spans="1:15" ht="19.5" thickBot="1" x14ac:dyDescent="0.45">
      <c r="A60" s="7"/>
      <c r="B60" s="96" t="s">
        <v>6</v>
      </c>
      <c r="C60" s="97"/>
      <c r="D60" s="1">
        <f>COUNTIF(D9:D58,-1)</f>
        <v>1</v>
      </c>
      <c r="E60" s="1">
        <f>COUNTIF(E9:E58,-1)</f>
        <v>0</v>
      </c>
      <c r="F60" s="6">
        <f>COUNTIF(F9:F58,-1)</f>
        <v>0</v>
      </c>
      <c r="G60" s="94" t="s">
        <v>28</v>
      </c>
      <c r="H60" s="95"/>
      <c r="I60" s="101"/>
      <c r="J60" s="94" t="s">
        <v>31</v>
      </c>
      <c r="K60" s="95"/>
      <c r="L60" s="101"/>
      <c r="M60" s="7"/>
      <c r="O60" s="3"/>
    </row>
    <row r="61" spans="1:15" ht="19.5" thickBot="1" x14ac:dyDescent="0.45">
      <c r="A61" s="7"/>
      <c r="B61" s="96" t="s">
        <v>33</v>
      </c>
      <c r="C61" s="97"/>
      <c r="D61" s="1">
        <f>COUNTIF(D9:D58,0)</f>
        <v>0</v>
      </c>
      <c r="E61" s="1">
        <f>COUNTIF(E9:E58,0)</f>
        <v>6</v>
      </c>
      <c r="F61" s="1">
        <f>COUNTIF(F9:F58,0)</f>
        <v>6</v>
      </c>
      <c r="G61" s="66">
        <f>G59/G8</f>
        <v>1.1268756832743609</v>
      </c>
      <c r="H61" s="67">
        <f t="shared" ref="H61" si="11">H59/H8</f>
        <v>1</v>
      </c>
      <c r="I61" s="68">
        <f>I59/I8</f>
        <v>1</v>
      </c>
      <c r="J61" s="57" t="e">
        <f>(G61-100%)*30/K59</f>
        <v>#VALUE!</v>
      </c>
      <c r="K61" s="57" t="e">
        <f>(H61-100%)*30/K59</f>
        <v>#VALUE!</v>
      </c>
      <c r="L61" s="58" t="e">
        <f>(I61-100%)*30/K59</f>
        <v>#VALUE!</v>
      </c>
      <c r="M61" s="8"/>
      <c r="N61" s="2"/>
      <c r="O61" s="9"/>
    </row>
    <row r="62" spans="1:15" ht="19.5" thickBot="1" x14ac:dyDescent="0.45">
      <c r="B62" s="94" t="s">
        <v>4</v>
      </c>
      <c r="C62" s="95"/>
      <c r="D62" s="69">
        <f t="shared" ref="D62:E62" si="12">D59/(D59+D60+D61)</f>
        <v>0</v>
      </c>
      <c r="E62" s="64">
        <f t="shared" si="12"/>
        <v>0</v>
      </c>
      <c r="F62" s="65">
        <f>F59/(F59+F60+F61)</f>
        <v>0</v>
      </c>
    </row>
    <row r="64" spans="1:15" x14ac:dyDescent="0.4">
      <c r="D64" s="63"/>
      <c r="E64" s="63"/>
      <c r="F64" s="63"/>
    </row>
  </sheetData>
  <mergeCells count="12">
    <mergeCell ref="C4:R4"/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V491"/>
  <sheetViews>
    <sheetView topLeftCell="A19" zoomScale="80" zoomScaleNormal="80" workbookViewId="0">
      <selection activeCell="C131" sqref="C131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>
    <row r="1" spans="1:5" ht="14.25" customHeight="1" x14ac:dyDescent="0.4">
      <c r="A1" s="104" t="s">
        <v>43</v>
      </c>
      <c r="B1" s="104"/>
      <c r="C1" s="104"/>
      <c r="D1" s="104"/>
    </row>
    <row r="2" spans="1:5" ht="14.25" customHeight="1" x14ac:dyDescent="0.4">
      <c r="A2" s="104"/>
      <c r="B2" s="104"/>
      <c r="C2" s="104"/>
      <c r="D2" s="104"/>
      <c r="E2" s="45" t="s">
        <v>36</v>
      </c>
    </row>
    <row r="42" spans="2:22" ht="48" customHeight="1" x14ac:dyDescent="0.4"/>
    <row r="44" spans="2:22" ht="17.25" x14ac:dyDescent="0.4">
      <c r="B44" s="106" t="s">
        <v>37</v>
      </c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</row>
    <row r="84" spans="2:5" ht="35.25" customHeight="1" x14ac:dyDescent="0.4"/>
    <row r="87" spans="2:5" ht="17.25" x14ac:dyDescent="0.4">
      <c r="B87" s="80" t="s">
        <v>45</v>
      </c>
      <c r="C87" s="80"/>
      <c r="D87" s="80"/>
      <c r="E87" s="80"/>
    </row>
    <row r="131" spans="3:10" ht="21" x14ac:dyDescent="0.4">
      <c r="C131" s="91"/>
      <c r="D131" s="91"/>
      <c r="E131" s="91"/>
      <c r="F131" s="91"/>
      <c r="G131" s="91"/>
      <c r="H131" s="91"/>
      <c r="I131" s="91"/>
      <c r="J131" s="91"/>
    </row>
    <row r="175" spans="3:5" ht="18.75" x14ac:dyDescent="0.4">
      <c r="C175" s="105"/>
      <c r="D175" s="105"/>
      <c r="E175" s="105"/>
    </row>
    <row r="219" spans="1:4" ht="18.75" x14ac:dyDescent="0.4">
      <c r="A219" s="74"/>
      <c r="B219" s="75"/>
      <c r="C219" s="76"/>
      <c r="D219" s="76"/>
    </row>
    <row r="263" spans="2:5" ht="17.25" x14ac:dyDescent="0.4">
      <c r="B263" s="76"/>
      <c r="C263" s="77"/>
      <c r="D263" s="76"/>
      <c r="E263" s="76"/>
    </row>
    <row r="307" spans="1:4" ht="17.25" x14ac:dyDescent="0.4">
      <c r="A307" s="74"/>
      <c r="B307" s="77"/>
      <c r="C307" s="76"/>
      <c r="D307" s="76"/>
    </row>
    <row r="351" spans="2:5" ht="21" x14ac:dyDescent="0.4">
      <c r="B351" s="78"/>
      <c r="C351" s="76"/>
      <c r="D351" s="76"/>
      <c r="E351" s="76"/>
    </row>
    <row r="395" spans="2:6" ht="18.75" x14ac:dyDescent="0.4">
      <c r="B395" s="75"/>
      <c r="C395" s="76"/>
      <c r="D395" s="76"/>
      <c r="E395" s="76"/>
      <c r="F395" s="76"/>
    </row>
    <row r="447" spans="2:4" ht="18.75" x14ac:dyDescent="0.4">
      <c r="B447" s="75"/>
      <c r="C447" s="75"/>
      <c r="D447" s="75"/>
    </row>
    <row r="491" spans="2:2" ht="18.75" x14ac:dyDescent="0.4">
      <c r="B491" s="79"/>
    </row>
  </sheetData>
  <mergeCells count="3">
    <mergeCell ref="A1:D2"/>
    <mergeCell ref="C175:E175"/>
    <mergeCell ref="B44:V44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58FCA-2D85-4DE4-AE0C-98BE601AA837}">
  <dimension ref="A1:V491"/>
  <sheetViews>
    <sheetView zoomScale="75" zoomScaleNormal="75" workbookViewId="0">
      <selection sqref="A1:D2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>
    <row r="1" spans="1:5" ht="14.25" customHeight="1" x14ac:dyDescent="0.4">
      <c r="A1" s="104" t="s">
        <v>51</v>
      </c>
      <c r="B1" s="104"/>
      <c r="C1" s="104"/>
      <c r="D1" s="104"/>
    </row>
    <row r="2" spans="1:5" ht="14.25" customHeight="1" x14ac:dyDescent="0.4">
      <c r="A2" s="104"/>
      <c r="B2" s="104"/>
      <c r="C2" s="104"/>
      <c r="D2" s="104"/>
      <c r="E2" s="80" t="s">
        <v>47</v>
      </c>
    </row>
    <row r="42" spans="2:22" ht="48" customHeight="1" x14ac:dyDescent="0.4"/>
    <row r="44" spans="2:22" ht="17.25" x14ac:dyDescent="0.4">
      <c r="B44" s="106" t="s">
        <v>37</v>
      </c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</row>
    <row r="84" spans="2:5" ht="35.25" customHeight="1" x14ac:dyDescent="0.4"/>
    <row r="87" spans="2:5" ht="17.25" x14ac:dyDescent="0.4">
      <c r="B87" s="80" t="s">
        <v>49</v>
      </c>
      <c r="C87" s="80"/>
      <c r="D87" s="80"/>
      <c r="E87" s="80"/>
    </row>
    <row r="131" spans="3:10" ht="21" x14ac:dyDescent="0.4">
      <c r="C131" s="91"/>
      <c r="D131" s="91"/>
      <c r="E131" s="91"/>
      <c r="F131" s="91"/>
      <c r="G131" s="91"/>
      <c r="H131" s="91"/>
      <c r="I131" s="91"/>
      <c r="J131" s="91"/>
    </row>
    <row r="175" spans="3:5" ht="18.75" x14ac:dyDescent="0.4">
      <c r="C175" s="105"/>
      <c r="D175" s="105"/>
      <c r="E175" s="105"/>
    </row>
    <row r="219" spans="1:4" ht="18.75" x14ac:dyDescent="0.4">
      <c r="A219" s="74"/>
      <c r="B219" s="75"/>
      <c r="C219" s="76"/>
      <c r="D219" s="76"/>
    </row>
    <row r="263" spans="2:5" ht="17.25" x14ac:dyDescent="0.4">
      <c r="B263" s="76"/>
      <c r="C263" s="77"/>
      <c r="D263" s="76"/>
      <c r="E263" s="76"/>
    </row>
    <row r="307" spans="1:4" ht="17.25" x14ac:dyDescent="0.4">
      <c r="A307" s="74"/>
      <c r="B307" s="77"/>
      <c r="C307" s="76"/>
      <c r="D307" s="76"/>
    </row>
    <row r="351" spans="2:5" ht="21" x14ac:dyDescent="0.4">
      <c r="B351" s="78"/>
      <c r="C351" s="76"/>
      <c r="D351" s="76"/>
      <c r="E351" s="76"/>
    </row>
    <row r="395" spans="2:6" ht="18.75" x14ac:dyDescent="0.4">
      <c r="B395" s="75"/>
      <c r="C395" s="76"/>
      <c r="D395" s="76"/>
      <c r="E395" s="76"/>
      <c r="F395" s="76"/>
    </row>
    <row r="447" spans="2:4" ht="18.75" x14ac:dyDescent="0.4">
      <c r="B447" s="75"/>
      <c r="C447" s="75"/>
      <c r="D447" s="75"/>
    </row>
    <row r="491" spans="2:2" ht="18.75" x14ac:dyDescent="0.4">
      <c r="B491" s="79"/>
    </row>
  </sheetData>
  <mergeCells count="3">
    <mergeCell ref="A1:D2"/>
    <mergeCell ref="B44:V44"/>
    <mergeCell ref="C175:E175"/>
  </mergeCells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EAEC5-FAEB-471A-92B7-BE2803395D1B}">
  <dimension ref="A1:V491"/>
  <sheetViews>
    <sheetView zoomScale="75" zoomScaleNormal="75" workbookViewId="0">
      <selection sqref="A1:XFD1048576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>
    <row r="1" spans="1:5" ht="14.25" customHeight="1" x14ac:dyDescent="0.4">
      <c r="A1" s="104" t="s">
        <v>52</v>
      </c>
      <c r="B1" s="104"/>
      <c r="C1" s="104"/>
      <c r="D1" s="104"/>
    </row>
    <row r="2" spans="1:5" ht="14.25" customHeight="1" x14ac:dyDescent="0.4">
      <c r="A2" s="104"/>
      <c r="B2" s="104"/>
      <c r="C2" s="104"/>
      <c r="D2" s="104"/>
      <c r="E2" s="80" t="s">
        <v>47</v>
      </c>
    </row>
    <row r="42" spans="2:22" ht="48" customHeight="1" x14ac:dyDescent="0.4"/>
    <row r="44" spans="2:22" ht="17.25" x14ac:dyDescent="0.4">
      <c r="B44" s="106" t="s">
        <v>37</v>
      </c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</row>
    <row r="84" spans="2:5" ht="35.25" customHeight="1" x14ac:dyDescent="0.4"/>
    <row r="87" spans="2:5" ht="17.25" x14ac:dyDescent="0.4">
      <c r="B87" s="80" t="s">
        <v>50</v>
      </c>
      <c r="C87" s="80"/>
      <c r="D87" s="80"/>
      <c r="E87" s="80"/>
    </row>
    <row r="131" spans="3:10" ht="21" x14ac:dyDescent="0.4">
      <c r="C131" s="91"/>
      <c r="D131" s="91"/>
      <c r="E131" s="91"/>
      <c r="F131" s="91"/>
      <c r="G131" s="91"/>
      <c r="H131" s="91"/>
      <c r="I131" s="91"/>
      <c r="J131" s="91"/>
    </row>
    <row r="175" spans="3:5" ht="18.75" x14ac:dyDescent="0.4">
      <c r="C175" s="105"/>
      <c r="D175" s="105"/>
      <c r="E175" s="105"/>
    </row>
    <row r="219" spans="1:4" ht="18.75" x14ac:dyDescent="0.4">
      <c r="A219" s="74"/>
      <c r="B219" s="75"/>
      <c r="C219" s="76"/>
      <c r="D219" s="76"/>
    </row>
    <row r="263" spans="2:5" ht="17.25" x14ac:dyDescent="0.4">
      <c r="B263" s="76"/>
      <c r="C263" s="77"/>
      <c r="D263" s="76"/>
      <c r="E263" s="76"/>
    </row>
    <row r="307" spans="1:4" ht="17.25" x14ac:dyDescent="0.4">
      <c r="A307" s="74"/>
      <c r="B307" s="77"/>
      <c r="C307" s="76"/>
      <c r="D307" s="76"/>
    </row>
    <row r="351" spans="2:5" ht="21" x14ac:dyDescent="0.4">
      <c r="B351" s="78"/>
      <c r="C351" s="76"/>
      <c r="D351" s="76"/>
      <c r="E351" s="76"/>
    </row>
    <row r="395" spans="2:6" ht="18.75" x14ac:dyDescent="0.4">
      <c r="B395" s="75"/>
      <c r="C395" s="76"/>
      <c r="D395" s="76"/>
      <c r="E395" s="76"/>
      <c r="F395" s="76"/>
    </row>
    <row r="447" spans="2:4" ht="18.75" x14ac:dyDescent="0.4">
      <c r="B447" s="75"/>
      <c r="C447" s="75"/>
      <c r="D447" s="75"/>
    </row>
    <row r="491" spans="2:2" ht="18.75" x14ac:dyDescent="0.4">
      <c r="B491" s="79"/>
    </row>
  </sheetData>
  <mergeCells count="3">
    <mergeCell ref="A1:D2"/>
    <mergeCell ref="B44:V44"/>
    <mergeCell ref="C175:E175"/>
  </mergeCells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83D83-3E70-41EA-A48F-A875FC24DA5B}">
  <dimension ref="A1:V491"/>
  <sheetViews>
    <sheetView zoomScale="75" zoomScaleNormal="75" workbookViewId="0">
      <selection sqref="A1:XFD1048576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>
    <row r="1" spans="1:5" ht="14.25" customHeight="1" x14ac:dyDescent="0.4">
      <c r="A1" s="104" t="s">
        <v>55</v>
      </c>
      <c r="B1" s="104"/>
      <c r="C1" s="104"/>
      <c r="D1" s="104"/>
    </row>
    <row r="2" spans="1:5" ht="14.25" customHeight="1" x14ac:dyDescent="0.4">
      <c r="A2" s="104"/>
      <c r="B2" s="104"/>
      <c r="C2" s="104"/>
      <c r="D2" s="104"/>
      <c r="E2" s="80" t="s">
        <v>56</v>
      </c>
    </row>
    <row r="42" spans="2:22" ht="48" customHeight="1" x14ac:dyDescent="0.4"/>
    <row r="44" spans="2:22" ht="17.25" x14ac:dyDescent="0.4">
      <c r="B44" s="106" t="s">
        <v>57</v>
      </c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</row>
    <row r="84" spans="2:5" ht="35.25" customHeight="1" x14ac:dyDescent="0.4"/>
    <row r="87" spans="2:5" ht="21" x14ac:dyDescent="0.4">
      <c r="B87" s="91" t="s">
        <v>58</v>
      </c>
      <c r="C87" s="80"/>
      <c r="D87" s="80"/>
      <c r="E87" s="80"/>
    </row>
    <row r="131" spans="3:10" ht="21" x14ac:dyDescent="0.4">
      <c r="C131" s="91"/>
      <c r="D131" s="91"/>
      <c r="E131" s="91"/>
      <c r="F131" s="91"/>
      <c r="G131" s="91"/>
      <c r="H131" s="91"/>
      <c r="I131" s="91"/>
      <c r="J131" s="91"/>
    </row>
    <row r="175" spans="3:5" ht="18.75" x14ac:dyDescent="0.4">
      <c r="C175" s="105"/>
      <c r="D175" s="105"/>
      <c r="E175" s="105"/>
    </row>
    <row r="219" spans="1:4" ht="18.75" x14ac:dyDescent="0.4">
      <c r="A219" s="74"/>
      <c r="B219" s="75"/>
      <c r="C219" s="76"/>
      <c r="D219" s="76"/>
    </row>
    <row r="263" spans="2:5" ht="17.25" x14ac:dyDescent="0.4">
      <c r="B263" s="76"/>
      <c r="C263" s="77"/>
      <c r="D263" s="76"/>
      <c r="E263" s="76"/>
    </row>
    <row r="307" spans="1:4" ht="17.25" x14ac:dyDescent="0.4">
      <c r="A307" s="74"/>
      <c r="B307" s="77"/>
      <c r="C307" s="76"/>
      <c r="D307" s="76"/>
    </row>
    <row r="351" spans="2:5" ht="21" x14ac:dyDescent="0.4">
      <c r="B351" s="78"/>
      <c r="C351" s="76"/>
      <c r="D351" s="76"/>
      <c r="E351" s="76"/>
    </row>
    <row r="395" spans="2:6" ht="18.75" x14ac:dyDescent="0.4">
      <c r="B395" s="75"/>
      <c r="C395" s="76"/>
      <c r="D395" s="76"/>
      <c r="E395" s="76"/>
      <c r="F395" s="76"/>
    </row>
    <row r="447" spans="2:4" ht="18.75" x14ac:dyDescent="0.4">
      <c r="B447" s="75"/>
      <c r="C447" s="75"/>
      <c r="D447" s="75"/>
    </row>
    <row r="491" spans="2:2" ht="18.75" x14ac:dyDescent="0.4">
      <c r="B491" s="79"/>
    </row>
  </sheetData>
  <mergeCells count="3">
    <mergeCell ref="A1:D2"/>
    <mergeCell ref="B44:V44"/>
    <mergeCell ref="C175:E175"/>
  </mergeCells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39F46-9966-4461-8011-FE82A1EDD7BE}">
  <dimension ref="A1:V491"/>
  <sheetViews>
    <sheetView tabSelected="1" zoomScale="75" zoomScaleNormal="75" workbookViewId="0">
      <selection sqref="A1:D2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>
    <row r="1" spans="1:5" ht="14.25" customHeight="1" x14ac:dyDescent="0.4">
      <c r="A1" s="104" t="s">
        <v>63</v>
      </c>
      <c r="B1" s="104"/>
      <c r="C1" s="104"/>
      <c r="D1" s="104"/>
    </row>
    <row r="2" spans="1:5" ht="14.25" customHeight="1" x14ac:dyDescent="0.4">
      <c r="A2" s="104"/>
      <c r="B2" s="104"/>
      <c r="C2" s="104"/>
      <c r="D2" s="104"/>
      <c r="E2" s="80" t="s">
        <v>56</v>
      </c>
    </row>
    <row r="42" spans="2:22" ht="48" customHeight="1" x14ac:dyDescent="0.4"/>
    <row r="44" spans="2:22" ht="17.25" x14ac:dyDescent="0.4">
      <c r="B44" s="106" t="s">
        <v>57</v>
      </c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</row>
    <row r="84" spans="2:5" ht="35.25" customHeight="1" x14ac:dyDescent="0.4"/>
    <row r="87" spans="2:5" ht="21" x14ac:dyDescent="0.4">
      <c r="B87" s="91" t="s">
        <v>60</v>
      </c>
      <c r="C87" s="80"/>
      <c r="D87" s="80"/>
      <c r="E87" s="80"/>
    </row>
    <row r="131" spans="3:10" ht="21" x14ac:dyDescent="0.4">
      <c r="C131" s="91"/>
      <c r="D131" s="91"/>
      <c r="E131" s="91"/>
      <c r="F131" s="91"/>
      <c r="G131" s="91"/>
      <c r="H131" s="91"/>
      <c r="I131" s="91"/>
      <c r="J131" s="91"/>
    </row>
    <row r="175" spans="3:5" ht="18.75" x14ac:dyDescent="0.4">
      <c r="C175" s="105"/>
      <c r="D175" s="105"/>
      <c r="E175" s="105"/>
    </row>
    <row r="219" spans="1:4" ht="18.75" x14ac:dyDescent="0.4">
      <c r="A219" s="74"/>
      <c r="B219" s="75"/>
      <c r="C219" s="76"/>
      <c r="D219" s="76"/>
    </row>
    <row r="263" spans="2:5" ht="17.25" x14ac:dyDescent="0.4">
      <c r="B263" s="76"/>
      <c r="C263" s="77"/>
      <c r="D263" s="76"/>
      <c r="E263" s="76"/>
    </row>
    <row r="307" spans="1:4" ht="17.25" x14ac:dyDescent="0.4">
      <c r="A307" s="74"/>
      <c r="B307" s="77"/>
      <c r="C307" s="76"/>
      <c r="D307" s="76"/>
    </row>
    <row r="351" spans="2:5" ht="21" x14ac:dyDescent="0.4">
      <c r="B351" s="78"/>
      <c r="C351" s="76"/>
      <c r="D351" s="76"/>
      <c r="E351" s="76"/>
    </row>
    <row r="395" spans="2:6" ht="18.75" x14ac:dyDescent="0.4">
      <c r="B395" s="75"/>
      <c r="C395" s="76"/>
      <c r="D395" s="76"/>
      <c r="E395" s="76"/>
      <c r="F395" s="76"/>
    </row>
    <row r="447" spans="2:4" ht="18.75" x14ac:dyDescent="0.4">
      <c r="B447" s="75"/>
      <c r="C447" s="75"/>
      <c r="D447" s="75"/>
    </row>
    <row r="491" spans="2:2" ht="18.75" x14ac:dyDescent="0.4">
      <c r="B491" s="79"/>
    </row>
  </sheetData>
  <mergeCells count="3">
    <mergeCell ref="A1:D2"/>
    <mergeCell ref="B44:V44"/>
    <mergeCell ref="C175:E175"/>
  </mergeCells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FC11D-B32E-4001-A7B8-899FBD962F4F}">
  <dimension ref="A1:V491"/>
  <sheetViews>
    <sheetView topLeftCell="A64" zoomScale="75" zoomScaleNormal="75" workbookViewId="0">
      <selection activeCell="I89" sqref="I89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>
    <row r="1" spans="1:5" ht="14.25" customHeight="1" x14ac:dyDescent="0.4">
      <c r="A1" s="104" t="s">
        <v>64</v>
      </c>
      <c r="B1" s="104"/>
      <c r="C1" s="104"/>
      <c r="D1" s="104"/>
    </row>
    <row r="2" spans="1:5" ht="14.25" customHeight="1" x14ac:dyDescent="0.4">
      <c r="A2" s="104"/>
      <c r="B2" s="104"/>
      <c r="C2" s="104"/>
      <c r="D2" s="104"/>
      <c r="E2" s="80" t="s">
        <v>65</v>
      </c>
    </row>
    <row r="42" spans="2:22" ht="48" customHeight="1" x14ac:dyDescent="0.4"/>
    <row r="44" spans="2:22" ht="17.25" x14ac:dyDescent="0.4">
      <c r="B44" s="106" t="s">
        <v>57</v>
      </c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</row>
    <row r="84" spans="2:5" ht="35.25" customHeight="1" x14ac:dyDescent="0.4"/>
    <row r="87" spans="2:5" ht="21" x14ac:dyDescent="0.4">
      <c r="B87" s="91" t="s">
        <v>66</v>
      </c>
      <c r="C87" s="80"/>
      <c r="D87" s="80"/>
      <c r="E87" s="80"/>
    </row>
    <row r="131" spans="3:10" ht="21" x14ac:dyDescent="0.4">
      <c r="C131" s="91"/>
      <c r="D131" s="91"/>
      <c r="E131" s="91"/>
      <c r="F131" s="91"/>
      <c r="G131" s="91"/>
      <c r="H131" s="91"/>
      <c r="I131" s="91"/>
      <c r="J131" s="91"/>
    </row>
    <row r="175" spans="3:5" ht="18.75" x14ac:dyDescent="0.4">
      <c r="C175" s="105"/>
      <c r="D175" s="105"/>
      <c r="E175" s="105"/>
    </row>
    <row r="219" spans="1:4" ht="18.75" x14ac:dyDescent="0.4">
      <c r="A219" s="74"/>
      <c r="B219" s="75"/>
      <c r="C219" s="76"/>
      <c r="D219" s="76"/>
    </row>
    <row r="263" spans="2:5" ht="17.25" x14ac:dyDescent="0.4">
      <c r="B263" s="76"/>
      <c r="C263" s="77"/>
      <c r="D263" s="76"/>
      <c r="E263" s="76"/>
    </row>
    <row r="307" spans="1:4" ht="17.25" x14ac:dyDescent="0.4">
      <c r="A307" s="74"/>
      <c r="B307" s="77"/>
      <c r="C307" s="76"/>
      <c r="D307" s="76"/>
    </row>
    <row r="351" spans="2:5" ht="21" x14ac:dyDescent="0.4">
      <c r="B351" s="78"/>
      <c r="C351" s="76"/>
      <c r="D351" s="76"/>
      <c r="E351" s="76"/>
    </row>
    <row r="395" spans="2:6" ht="18.75" x14ac:dyDescent="0.4">
      <c r="B395" s="75"/>
      <c r="C395" s="76"/>
      <c r="D395" s="76"/>
      <c r="E395" s="76"/>
      <c r="F395" s="76"/>
    </row>
    <row r="447" spans="2:4" ht="18.75" x14ac:dyDescent="0.4">
      <c r="B447" s="75"/>
      <c r="C447" s="75"/>
      <c r="D447" s="75"/>
    </row>
    <row r="491" spans="2:2" ht="18.75" x14ac:dyDescent="0.4">
      <c r="B491" s="79"/>
    </row>
  </sheetData>
  <mergeCells count="3">
    <mergeCell ref="A1:D2"/>
    <mergeCell ref="B44:V44"/>
    <mergeCell ref="C175:E175"/>
  </mergeCells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6" zoomScale="145" zoomScaleSheetLayoutView="100" workbookViewId="0">
      <selection activeCell="K9" sqref="K9"/>
    </sheetView>
  </sheetViews>
  <sheetFormatPr defaultColWidth="8.125" defaultRowHeight="13.5" x14ac:dyDescent="0.4"/>
  <cols>
    <col min="1" max="16384" width="8.125" style="45"/>
  </cols>
  <sheetData>
    <row r="1" spans="1:10" x14ac:dyDescent="0.4">
      <c r="A1" s="45" t="s">
        <v>24</v>
      </c>
    </row>
    <row r="2" spans="1:10" x14ac:dyDescent="0.4">
      <c r="A2" s="107" t="s">
        <v>67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0" x14ac:dyDescent="0.4">
      <c r="A3" s="108"/>
      <c r="B3" s="108"/>
      <c r="C3" s="108"/>
      <c r="D3" s="108"/>
      <c r="E3" s="108"/>
      <c r="F3" s="108"/>
      <c r="G3" s="108"/>
      <c r="H3" s="108"/>
      <c r="I3" s="108"/>
      <c r="J3" s="108"/>
    </row>
    <row r="4" spans="1:10" x14ac:dyDescent="0.4">
      <c r="A4" s="108"/>
      <c r="B4" s="108"/>
      <c r="C4" s="108"/>
      <c r="D4" s="108"/>
      <c r="E4" s="108"/>
      <c r="F4" s="108"/>
      <c r="G4" s="108"/>
      <c r="H4" s="108"/>
      <c r="I4" s="108"/>
      <c r="J4" s="108"/>
    </row>
    <row r="5" spans="1:10" x14ac:dyDescent="0.4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0" ht="15.75" customHeight="1" x14ac:dyDescent="0.4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0" x14ac:dyDescent="0.4">
      <c r="A7" s="108"/>
      <c r="B7" s="108"/>
      <c r="C7" s="108"/>
      <c r="D7" s="108"/>
      <c r="E7" s="108"/>
      <c r="F7" s="108"/>
      <c r="G7" s="108"/>
      <c r="H7" s="108"/>
      <c r="I7" s="108"/>
      <c r="J7" s="108"/>
    </row>
    <row r="8" spans="1:10" x14ac:dyDescent="0.4">
      <c r="A8" s="108"/>
      <c r="B8" s="108"/>
      <c r="C8" s="108"/>
      <c r="D8" s="108"/>
      <c r="E8" s="108"/>
      <c r="F8" s="108"/>
      <c r="G8" s="108"/>
      <c r="H8" s="108"/>
      <c r="I8" s="108"/>
      <c r="J8" s="108"/>
    </row>
    <row r="9" spans="1:10" ht="52.5" customHeight="1" x14ac:dyDescent="0.4">
      <c r="A9" s="108"/>
      <c r="B9" s="108"/>
      <c r="C9" s="108"/>
      <c r="D9" s="108"/>
      <c r="E9" s="108"/>
      <c r="F9" s="108"/>
      <c r="G9" s="108"/>
      <c r="H9" s="108"/>
      <c r="I9" s="108"/>
      <c r="J9" s="108"/>
    </row>
    <row r="11" spans="1:10" x14ac:dyDescent="0.4">
      <c r="A11" s="45" t="s">
        <v>25</v>
      </c>
    </row>
    <row r="12" spans="1:10" x14ac:dyDescent="0.4">
      <c r="A12" s="109" t="s">
        <v>69</v>
      </c>
      <c r="B12" s="110"/>
      <c r="C12" s="110"/>
      <c r="D12" s="110"/>
      <c r="E12" s="110"/>
      <c r="F12" s="110"/>
      <c r="G12" s="110"/>
      <c r="H12" s="110"/>
      <c r="I12" s="110"/>
      <c r="J12" s="110"/>
    </row>
    <row r="13" spans="1:10" x14ac:dyDescent="0.4">
      <c r="A13" s="110"/>
      <c r="B13" s="110"/>
      <c r="C13" s="110"/>
      <c r="D13" s="110"/>
      <c r="E13" s="110"/>
      <c r="F13" s="110"/>
      <c r="G13" s="110"/>
      <c r="H13" s="110"/>
      <c r="I13" s="110"/>
      <c r="J13" s="110"/>
    </row>
    <row r="14" spans="1:10" x14ac:dyDescent="0.4">
      <c r="A14" s="110"/>
      <c r="B14" s="110"/>
      <c r="C14" s="110"/>
      <c r="D14" s="110"/>
      <c r="E14" s="110"/>
      <c r="F14" s="110"/>
      <c r="G14" s="110"/>
      <c r="H14" s="110"/>
      <c r="I14" s="110"/>
      <c r="J14" s="110"/>
    </row>
    <row r="15" spans="1:10" x14ac:dyDescent="0.4">
      <c r="A15" s="110"/>
      <c r="B15" s="110"/>
      <c r="C15" s="110"/>
      <c r="D15" s="110"/>
      <c r="E15" s="110"/>
      <c r="F15" s="110"/>
      <c r="G15" s="110"/>
      <c r="H15" s="110"/>
      <c r="I15" s="110"/>
      <c r="J15" s="110"/>
    </row>
    <row r="16" spans="1:10" x14ac:dyDescent="0.4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10" x14ac:dyDescent="0.4">
      <c r="A17" s="110"/>
      <c r="B17" s="110"/>
      <c r="C17" s="110"/>
      <c r="D17" s="110"/>
      <c r="E17" s="110"/>
      <c r="F17" s="110"/>
      <c r="G17" s="110"/>
      <c r="H17" s="110"/>
      <c r="I17" s="110"/>
      <c r="J17" s="110"/>
    </row>
    <row r="18" spans="1:10" x14ac:dyDescent="0.4">
      <c r="A18" s="110"/>
      <c r="B18" s="110"/>
      <c r="C18" s="110"/>
      <c r="D18" s="110"/>
      <c r="E18" s="110"/>
      <c r="F18" s="110"/>
      <c r="G18" s="110"/>
      <c r="H18" s="110"/>
      <c r="I18" s="110"/>
      <c r="J18" s="110"/>
    </row>
    <row r="19" spans="1:10" x14ac:dyDescent="0.4">
      <c r="A19" s="110"/>
      <c r="B19" s="110"/>
      <c r="C19" s="110"/>
      <c r="D19" s="110"/>
      <c r="E19" s="110"/>
      <c r="F19" s="110"/>
      <c r="G19" s="110"/>
      <c r="H19" s="110"/>
      <c r="I19" s="110"/>
      <c r="J19" s="110"/>
    </row>
    <row r="21" spans="1:10" x14ac:dyDescent="0.4">
      <c r="A21" s="45" t="s">
        <v>26</v>
      </c>
    </row>
    <row r="22" spans="1:10" x14ac:dyDescent="0.4">
      <c r="A22" s="109"/>
      <c r="B22" s="109"/>
      <c r="C22" s="109"/>
      <c r="D22" s="109"/>
      <c r="E22" s="109"/>
      <c r="F22" s="109"/>
      <c r="G22" s="109"/>
      <c r="H22" s="109"/>
      <c r="I22" s="109"/>
      <c r="J22" s="109"/>
    </row>
    <row r="23" spans="1:10" x14ac:dyDescent="0.4">
      <c r="A23" s="109"/>
      <c r="B23" s="109"/>
      <c r="C23" s="109"/>
      <c r="D23" s="109"/>
      <c r="E23" s="109"/>
      <c r="F23" s="109"/>
      <c r="G23" s="109"/>
      <c r="H23" s="109"/>
      <c r="I23" s="109"/>
      <c r="J23" s="109"/>
    </row>
    <row r="24" spans="1:10" x14ac:dyDescent="0.4">
      <c r="A24" s="109"/>
      <c r="B24" s="109"/>
      <c r="C24" s="109"/>
      <c r="D24" s="109"/>
      <c r="E24" s="109"/>
      <c r="F24" s="109"/>
      <c r="G24" s="109"/>
      <c r="H24" s="109"/>
      <c r="I24" s="109"/>
      <c r="J24" s="109"/>
    </row>
    <row r="25" spans="1:10" x14ac:dyDescent="0.4">
      <c r="A25" s="109"/>
      <c r="B25" s="109"/>
      <c r="C25" s="109"/>
      <c r="D25" s="109"/>
      <c r="E25" s="109"/>
      <c r="F25" s="109"/>
      <c r="G25" s="109"/>
      <c r="H25" s="109"/>
      <c r="I25" s="109"/>
      <c r="J25" s="109"/>
    </row>
    <row r="26" spans="1:10" x14ac:dyDescent="0.4">
      <c r="A26" s="109"/>
      <c r="B26" s="109"/>
      <c r="C26" s="109"/>
      <c r="D26" s="109"/>
      <c r="E26" s="109"/>
      <c r="F26" s="109"/>
      <c r="G26" s="109"/>
      <c r="H26" s="109"/>
      <c r="I26" s="109"/>
      <c r="J26" s="109"/>
    </row>
    <row r="27" spans="1:10" x14ac:dyDescent="0.4">
      <c r="A27" s="109"/>
      <c r="B27" s="109"/>
      <c r="C27" s="109"/>
      <c r="D27" s="109"/>
      <c r="E27" s="109"/>
      <c r="F27" s="109"/>
      <c r="G27" s="109"/>
      <c r="H27" s="109"/>
      <c r="I27" s="109"/>
      <c r="J27" s="109"/>
    </row>
    <row r="28" spans="1:10" x14ac:dyDescent="0.4">
      <c r="A28" s="109"/>
      <c r="B28" s="109"/>
      <c r="C28" s="109"/>
      <c r="D28" s="109"/>
      <c r="E28" s="109"/>
      <c r="F28" s="109"/>
      <c r="G28" s="109"/>
      <c r="H28" s="109"/>
      <c r="I28" s="109"/>
      <c r="J28" s="109"/>
    </row>
    <row r="29" spans="1:10" x14ac:dyDescent="0.4">
      <c r="A29" s="109"/>
      <c r="B29" s="109"/>
      <c r="C29" s="109"/>
      <c r="D29" s="109"/>
      <c r="E29" s="109"/>
      <c r="F29" s="109"/>
      <c r="G29" s="109"/>
      <c r="H29" s="109"/>
      <c r="I29" s="109"/>
      <c r="J29" s="10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8"/>
  <sheetViews>
    <sheetView zoomScale="80" zoomScaleNormal="80" workbookViewId="0">
      <selection activeCell="G11" sqref="G11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7" t="s">
        <v>13</v>
      </c>
      <c r="B1" s="28"/>
      <c r="C1" s="29"/>
      <c r="D1" s="30"/>
      <c r="E1" s="29"/>
      <c r="F1" s="30"/>
      <c r="G1" s="29"/>
      <c r="H1" s="30"/>
    </row>
    <row r="2" spans="1:8" x14ac:dyDescent="0.4">
      <c r="A2" s="31"/>
      <c r="B2" s="29"/>
      <c r="C2" s="29"/>
      <c r="D2" s="30"/>
      <c r="E2" s="29"/>
      <c r="F2" s="30"/>
      <c r="G2" s="29"/>
      <c r="H2" s="30"/>
    </row>
    <row r="3" spans="1:8" x14ac:dyDescent="0.4">
      <c r="A3" s="32" t="s">
        <v>14</v>
      </c>
      <c r="B3" s="32" t="s">
        <v>15</v>
      </c>
      <c r="C3" s="32" t="s">
        <v>16</v>
      </c>
      <c r="D3" s="33" t="s">
        <v>17</v>
      </c>
      <c r="E3" s="32" t="s">
        <v>18</v>
      </c>
      <c r="F3" s="33" t="s">
        <v>17</v>
      </c>
      <c r="G3" s="32" t="s">
        <v>19</v>
      </c>
      <c r="H3" s="33" t="s">
        <v>17</v>
      </c>
    </row>
    <row r="4" spans="1:8" x14ac:dyDescent="0.4">
      <c r="A4" s="34" t="s">
        <v>35</v>
      </c>
      <c r="B4" s="34" t="s">
        <v>41</v>
      </c>
      <c r="C4" s="34"/>
      <c r="D4" s="35"/>
      <c r="E4" s="34" t="s">
        <v>34</v>
      </c>
      <c r="F4" s="35" t="s">
        <v>42</v>
      </c>
      <c r="G4" s="34"/>
      <c r="H4" s="35"/>
    </row>
    <row r="5" spans="1:8" x14ac:dyDescent="0.4">
      <c r="A5" s="34" t="s">
        <v>35</v>
      </c>
      <c r="B5" s="34" t="s">
        <v>41</v>
      </c>
      <c r="C5" s="34"/>
      <c r="D5" s="35"/>
      <c r="E5" s="34" t="s">
        <v>34</v>
      </c>
      <c r="F5" s="35" t="s">
        <v>46</v>
      </c>
      <c r="G5" s="34"/>
      <c r="H5" s="36"/>
    </row>
    <row r="6" spans="1:8" x14ac:dyDescent="0.4">
      <c r="A6" s="34" t="s">
        <v>35</v>
      </c>
      <c r="B6" s="34" t="s">
        <v>41</v>
      </c>
      <c r="C6" s="34"/>
      <c r="D6" s="36"/>
      <c r="E6" s="34" t="s">
        <v>34</v>
      </c>
      <c r="F6" s="35" t="s">
        <v>46</v>
      </c>
      <c r="G6" s="34"/>
      <c r="H6" s="36"/>
    </row>
    <row r="7" spans="1:8" x14ac:dyDescent="0.4">
      <c r="A7" s="34" t="s">
        <v>35</v>
      </c>
      <c r="B7" s="34" t="s">
        <v>41</v>
      </c>
      <c r="C7" s="34"/>
      <c r="D7" s="36"/>
      <c r="E7" s="34" t="s">
        <v>34</v>
      </c>
      <c r="F7" s="35" t="s">
        <v>53</v>
      </c>
      <c r="G7" s="34"/>
      <c r="H7" s="36"/>
    </row>
    <row r="8" spans="1:8" x14ac:dyDescent="0.4">
      <c r="A8" s="34" t="s">
        <v>35</v>
      </c>
      <c r="B8" s="34" t="s">
        <v>41</v>
      </c>
      <c r="C8" s="34"/>
      <c r="D8" s="36"/>
      <c r="E8" s="34" t="s">
        <v>34</v>
      </c>
      <c r="F8" s="35" t="s">
        <v>59</v>
      </c>
      <c r="G8" s="34"/>
      <c r="H8" s="36"/>
    </row>
    <row r="9" spans="1:8" x14ac:dyDescent="0.4">
      <c r="A9" s="34" t="s">
        <v>35</v>
      </c>
      <c r="B9" s="34" t="s">
        <v>41</v>
      </c>
      <c r="C9" s="34"/>
      <c r="D9" s="36"/>
      <c r="E9" s="34" t="s">
        <v>34</v>
      </c>
      <c r="F9" s="35" t="s">
        <v>62</v>
      </c>
      <c r="G9" s="34"/>
      <c r="H9" s="36"/>
    </row>
    <row r="10" spans="1:8" x14ac:dyDescent="0.4">
      <c r="A10" s="34" t="s">
        <v>35</v>
      </c>
      <c r="B10" s="34"/>
      <c r="C10" s="34"/>
      <c r="D10" s="36"/>
      <c r="E10" s="34" t="s">
        <v>34</v>
      </c>
      <c r="F10" s="35"/>
      <c r="G10" s="34"/>
      <c r="H10" s="36"/>
    </row>
    <row r="11" spans="1:8" x14ac:dyDescent="0.4">
      <c r="A11" s="34"/>
      <c r="B11" s="34"/>
      <c r="C11" s="34"/>
      <c r="D11" s="36"/>
      <c r="E11" s="34"/>
      <c r="F11" s="35"/>
      <c r="G11" s="34"/>
      <c r="H11" s="36"/>
    </row>
    <row r="12" spans="1:8" x14ac:dyDescent="0.4">
      <c r="A12" s="34"/>
      <c r="B12" s="34"/>
      <c r="C12" s="34"/>
      <c r="D12" s="36"/>
      <c r="E12" s="34"/>
      <c r="F12" s="35"/>
      <c r="G12" s="34"/>
      <c r="H12" s="36"/>
    </row>
    <row r="13" spans="1:8" x14ac:dyDescent="0.4">
      <c r="A13" s="34"/>
      <c r="B13" s="34"/>
      <c r="C13" s="34"/>
      <c r="D13" s="36"/>
      <c r="E13" s="34"/>
      <c r="F13" s="35"/>
      <c r="G13" s="34"/>
      <c r="H13" s="36"/>
    </row>
    <row r="14" spans="1:8" x14ac:dyDescent="0.4">
      <c r="A14" s="34"/>
      <c r="B14" s="34"/>
      <c r="C14" s="34"/>
      <c r="D14" s="36"/>
      <c r="E14" s="34"/>
      <c r="F14" s="35"/>
      <c r="G14" s="34"/>
      <c r="H14" s="36"/>
    </row>
    <row r="15" spans="1:8" x14ac:dyDescent="0.4">
      <c r="A15" s="34"/>
      <c r="B15" s="34"/>
      <c r="C15" s="34"/>
      <c r="D15" s="36"/>
      <c r="E15" s="34"/>
      <c r="F15" s="36"/>
      <c r="G15" s="34"/>
      <c r="H15" s="36"/>
    </row>
    <row r="16" spans="1:8" x14ac:dyDescent="0.4">
      <c r="A16" s="34"/>
      <c r="B16" s="34"/>
      <c r="C16" s="34"/>
      <c r="D16" s="36"/>
      <c r="E16" s="34"/>
      <c r="F16" s="36"/>
      <c r="G16" s="34"/>
      <c r="H16" s="36"/>
    </row>
    <row r="17" spans="1:8" x14ac:dyDescent="0.4">
      <c r="A17" s="34"/>
      <c r="B17" s="34"/>
      <c r="C17" s="34"/>
      <c r="D17" s="36"/>
      <c r="E17" s="34"/>
      <c r="F17" s="36"/>
      <c r="G17" s="34"/>
      <c r="H17" s="36"/>
    </row>
    <row r="18" spans="1:8" x14ac:dyDescent="0.4">
      <c r="A18" s="34"/>
      <c r="B18" s="34"/>
      <c r="C18" s="34"/>
      <c r="D18" s="36"/>
      <c r="E18" s="34"/>
      <c r="F18" s="36"/>
      <c r="G18" s="34"/>
      <c r="H18" s="36"/>
    </row>
    <row r="19" spans="1:8" x14ac:dyDescent="0.4">
      <c r="A19" s="34"/>
      <c r="B19" s="34"/>
      <c r="C19" s="34"/>
      <c r="D19" s="36"/>
      <c r="E19" s="34"/>
      <c r="F19" s="36"/>
      <c r="G19" s="34"/>
      <c r="H19" s="36"/>
    </row>
    <row r="20" spans="1:8" x14ac:dyDescent="0.4">
      <c r="A20" s="34"/>
      <c r="B20" s="34"/>
      <c r="C20" s="34"/>
      <c r="D20" s="36"/>
      <c r="E20" s="34"/>
      <c r="F20" s="36"/>
      <c r="G20" s="34"/>
      <c r="H20" s="36"/>
    </row>
    <row r="21" spans="1:8" x14ac:dyDescent="0.4">
      <c r="A21" s="34"/>
      <c r="B21" s="34"/>
      <c r="C21" s="34"/>
      <c r="D21" s="36"/>
      <c r="E21" s="34"/>
      <c r="F21" s="36"/>
      <c r="G21" s="34"/>
      <c r="H21" s="36"/>
    </row>
    <row r="22" spans="1:8" x14ac:dyDescent="0.4">
      <c r="A22" s="34"/>
      <c r="B22" s="34"/>
      <c r="C22" s="34"/>
      <c r="D22" s="36"/>
      <c r="E22" s="34"/>
      <c r="F22" s="36"/>
      <c r="G22" s="34"/>
      <c r="H22" s="36"/>
    </row>
    <row r="23" spans="1:8" x14ac:dyDescent="0.4">
      <c r="A23" s="34"/>
      <c r="B23" s="34"/>
      <c r="C23" s="34"/>
      <c r="D23" s="36"/>
      <c r="E23" s="34"/>
      <c r="F23" s="36"/>
      <c r="G23" s="34"/>
      <c r="H23" s="36"/>
    </row>
    <row r="24" spans="1:8" x14ac:dyDescent="0.4">
      <c r="A24" s="34"/>
      <c r="B24" s="34"/>
      <c r="C24" s="34"/>
      <c r="D24" s="36"/>
      <c r="E24" s="34"/>
      <c r="F24" s="36"/>
      <c r="G24" s="34"/>
      <c r="H24" s="36"/>
    </row>
    <row r="25" spans="1:8" x14ac:dyDescent="0.4">
      <c r="A25" s="34"/>
      <c r="B25" s="34"/>
      <c r="C25" s="34"/>
      <c r="D25" s="36"/>
      <c r="E25" s="34"/>
      <c r="F25" s="36"/>
      <c r="G25" s="34"/>
      <c r="H25" s="36"/>
    </row>
    <row r="26" spans="1:8" x14ac:dyDescent="0.4">
      <c r="A26" s="34"/>
      <c r="B26" s="34"/>
      <c r="C26" s="34"/>
      <c r="D26" s="36"/>
      <c r="E26" s="34"/>
      <c r="F26" s="36"/>
      <c r="G26" s="34"/>
      <c r="H26" s="36"/>
    </row>
    <row r="27" spans="1:8" x14ac:dyDescent="0.4">
      <c r="A27" s="34"/>
      <c r="B27" s="34"/>
      <c r="C27" s="34"/>
      <c r="D27" s="36"/>
      <c r="E27" s="34"/>
      <c r="F27" s="36"/>
      <c r="G27" s="34"/>
      <c r="H27" s="36"/>
    </row>
    <row r="28" spans="1:8" x14ac:dyDescent="0.4">
      <c r="A28" s="34"/>
      <c r="B28" s="34"/>
      <c r="C28" s="34"/>
      <c r="D28" s="36"/>
      <c r="E28" s="34"/>
      <c r="F28" s="36"/>
      <c r="G28" s="34"/>
      <c r="H28" s="36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検証シート</vt:lpstr>
      <vt:lpstr>画像</vt:lpstr>
      <vt:lpstr>画像No.３-2</vt:lpstr>
      <vt:lpstr>画像No.3-3</vt:lpstr>
      <vt:lpstr>画像No.3-4</vt:lpstr>
      <vt:lpstr>画像No.3-5</vt:lpstr>
      <vt:lpstr>画像No.3-6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堤 理恵</cp:lastModifiedBy>
  <dcterms:created xsi:type="dcterms:W3CDTF">2020-09-18T03:10:57Z</dcterms:created>
  <dcterms:modified xsi:type="dcterms:W3CDTF">2023-03-04T14:32:30Z</dcterms:modified>
</cp:coreProperties>
</file>