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9d98b75aae4161/デスクトップ/"/>
    </mc:Choice>
  </mc:AlternateContent>
  <xr:revisionPtr revIDLastSave="97" documentId="8_{0155470E-B351-4460-92BA-6CCB2F7E08FA}" xr6:coauthVersionLast="47" xr6:coauthVersionMax="47" xr10:uidLastSave="{E4546DC9-9CB9-4EA9-A202-E7B61FF61A2B}"/>
  <bookViews>
    <workbookView xWindow="228" yWindow="1716" windowWidth="17280" windowHeight="10524" activeTab="3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1" i="1" l="1"/>
  <c r="E61" i="1"/>
  <c r="D61" i="1"/>
  <c r="F60" i="1"/>
  <c r="E60" i="1"/>
  <c r="D60" i="1"/>
  <c r="K59" i="1"/>
  <c r="F59" i="1"/>
  <c r="F62" i="1" s="1"/>
  <c r="E59" i="1"/>
  <c r="E62" i="1" s="1"/>
  <c r="D59" i="1"/>
  <c r="D62" i="1" s="1"/>
  <c r="I8" i="1"/>
  <c r="L9" i="1" s="1"/>
  <c r="O9" i="1" s="1"/>
  <c r="H8" i="1"/>
  <c r="K9" i="1" s="1"/>
  <c r="N9" i="1" s="1"/>
  <c r="G8" i="1"/>
  <c r="J9" i="1" s="1"/>
  <c r="M9" i="1" s="1"/>
  <c r="G9" i="1" l="1"/>
  <c r="I9" i="1"/>
  <c r="H9" i="1"/>
  <c r="K10" i="1" l="1"/>
  <c r="N10" i="1" s="1"/>
  <c r="H10" i="1"/>
  <c r="L10" i="1"/>
  <c r="O10" i="1" s="1"/>
  <c r="I10" i="1" s="1"/>
  <c r="J10" i="1"/>
  <c r="M10" i="1" s="1"/>
  <c r="L11" i="1" l="1"/>
  <c r="O11" i="1" s="1"/>
  <c r="I11" i="1"/>
  <c r="G10" i="1"/>
  <c r="K11" i="1"/>
  <c r="N11" i="1" s="1"/>
  <c r="H11" i="1" s="1"/>
  <c r="K12" i="1" l="1"/>
  <c r="N12" i="1" s="1"/>
  <c r="L12" i="1"/>
  <c r="O12" i="1" s="1"/>
  <c r="I12" i="1" s="1"/>
  <c r="J11" i="1"/>
  <c r="M11" i="1" s="1"/>
  <c r="G11" i="1" s="1"/>
  <c r="J12" i="1" l="1"/>
  <c r="M12" i="1" s="1"/>
  <c r="G12" i="1"/>
  <c r="L13" i="1"/>
  <c r="O13" i="1" s="1"/>
  <c r="I13" i="1"/>
  <c r="H12" i="1"/>
  <c r="K13" i="1" l="1"/>
  <c r="N13" i="1" s="1"/>
  <c r="H13" i="1"/>
  <c r="L14" i="1"/>
  <c r="O14" i="1" s="1"/>
  <c r="I14" i="1"/>
  <c r="J13" i="1"/>
  <c r="M13" i="1" s="1"/>
  <c r="G13" i="1" s="1"/>
  <c r="J14" i="1" l="1"/>
  <c r="M14" i="1" s="1"/>
  <c r="G14" i="1"/>
  <c r="L15" i="1"/>
  <c r="O15" i="1" s="1"/>
  <c r="I15" i="1"/>
  <c r="K14" i="1"/>
  <c r="N14" i="1" s="1"/>
  <c r="H14" i="1" s="1"/>
  <c r="K15" i="1" l="1"/>
  <c r="N15" i="1" s="1"/>
  <c r="H15" i="1"/>
  <c r="L16" i="1"/>
  <c r="O16" i="1" s="1"/>
  <c r="I16" i="1" s="1"/>
  <c r="J15" i="1"/>
  <c r="M15" i="1" s="1"/>
  <c r="G15" i="1" s="1"/>
  <c r="J16" i="1" l="1"/>
  <c r="M16" i="1" s="1"/>
  <c r="G16" i="1"/>
  <c r="L17" i="1"/>
  <c r="O17" i="1" s="1"/>
  <c r="I17" i="1" s="1"/>
  <c r="K16" i="1"/>
  <c r="N16" i="1" s="1"/>
  <c r="H16" i="1" s="1"/>
  <c r="K17" i="1" l="1"/>
  <c r="N17" i="1" s="1"/>
  <c r="H17" i="1"/>
  <c r="L18" i="1"/>
  <c r="O18" i="1" s="1"/>
  <c r="I18" i="1"/>
  <c r="J17" i="1"/>
  <c r="M17" i="1" s="1"/>
  <c r="G17" i="1" s="1"/>
  <c r="J18" i="1" l="1"/>
  <c r="M18" i="1" s="1"/>
  <c r="G18" i="1"/>
  <c r="L19" i="1"/>
  <c r="O19" i="1" s="1"/>
  <c r="I19" i="1"/>
  <c r="K18" i="1"/>
  <c r="N18" i="1" s="1"/>
  <c r="H18" i="1"/>
  <c r="K19" i="1" l="1"/>
  <c r="N19" i="1" s="1"/>
  <c r="H19" i="1"/>
  <c r="L20" i="1"/>
  <c r="O20" i="1" s="1"/>
  <c r="I20" i="1" s="1"/>
  <c r="G19" i="1"/>
  <c r="J19" i="1"/>
  <c r="M19" i="1" s="1"/>
  <c r="L21" i="1" l="1"/>
  <c r="O21" i="1" s="1"/>
  <c r="I21" i="1"/>
  <c r="J20" i="1"/>
  <c r="M20" i="1" s="1"/>
  <c r="G20" i="1" s="1"/>
  <c r="K20" i="1"/>
  <c r="N20" i="1" s="1"/>
  <c r="H20" i="1" s="1"/>
  <c r="K21" i="1" l="1"/>
  <c r="N21" i="1" s="1"/>
  <c r="H21" i="1"/>
  <c r="J21" i="1"/>
  <c r="M21" i="1" s="1"/>
  <c r="G21" i="1" s="1"/>
  <c r="L22" i="1"/>
  <c r="O22" i="1" s="1"/>
  <c r="I22" i="1"/>
  <c r="J22" i="1" l="1"/>
  <c r="M22" i="1" s="1"/>
  <c r="G22" i="1" s="1"/>
  <c r="L23" i="1"/>
  <c r="O23" i="1" s="1"/>
  <c r="I23" i="1"/>
  <c r="K22" i="1"/>
  <c r="N22" i="1" s="1"/>
  <c r="H22" i="1"/>
  <c r="J23" i="1" l="1"/>
  <c r="M23" i="1" s="1"/>
  <c r="G23" i="1" s="1"/>
  <c r="K23" i="1"/>
  <c r="N23" i="1" s="1"/>
  <c r="H23" i="1"/>
  <c r="L24" i="1"/>
  <c r="O24" i="1" s="1"/>
  <c r="I24" i="1" s="1"/>
  <c r="L25" i="1" l="1"/>
  <c r="O25" i="1" s="1"/>
  <c r="I25" i="1"/>
  <c r="J24" i="1"/>
  <c r="M24" i="1" s="1"/>
  <c r="G24" i="1"/>
  <c r="K24" i="1"/>
  <c r="N24" i="1" s="1"/>
  <c r="H24" i="1" s="1"/>
  <c r="K25" i="1" l="1"/>
  <c r="N25" i="1" s="1"/>
  <c r="H25" i="1"/>
  <c r="J25" i="1"/>
  <c r="M25" i="1" s="1"/>
  <c r="G25" i="1"/>
  <c r="L26" i="1"/>
  <c r="O26" i="1" s="1"/>
  <c r="I26" i="1" s="1"/>
  <c r="L27" i="1" l="1"/>
  <c r="O27" i="1" s="1"/>
  <c r="I27" i="1" s="1"/>
  <c r="K26" i="1"/>
  <c r="N26" i="1" s="1"/>
  <c r="H26" i="1" s="1"/>
  <c r="J26" i="1"/>
  <c r="M26" i="1" s="1"/>
  <c r="G26" i="1" s="1"/>
  <c r="J27" i="1" l="1"/>
  <c r="M27" i="1" s="1"/>
  <c r="G27" i="1" s="1"/>
  <c r="K27" i="1"/>
  <c r="N27" i="1" s="1"/>
  <c r="H27" i="1"/>
  <c r="L28" i="1"/>
  <c r="O28" i="1" s="1"/>
  <c r="I28" i="1" s="1"/>
  <c r="L29" i="1" l="1"/>
  <c r="O29" i="1" s="1"/>
  <c r="I29" i="1"/>
  <c r="J28" i="1"/>
  <c r="M28" i="1" s="1"/>
  <c r="G28" i="1" s="1"/>
  <c r="K28" i="1"/>
  <c r="N28" i="1" s="1"/>
  <c r="H28" i="1" s="1"/>
  <c r="K29" i="1" l="1"/>
  <c r="N29" i="1" s="1"/>
  <c r="H29" i="1"/>
  <c r="J29" i="1"/>
  <c r="M29" i="1" s="1"/>
  <c r="G29" i="1"/>
  <c r="L30" i="1"/>
  <c r="O30" i="1" s="1"/>
  <c r="I30" i="1"/>
  <c r="L31" i="1" l="1"/>
  <c r="O31" i="1" s="1"/>
  <c r="I31" i="1"/>
  <c r="J30" i="1"/>
  <c r="M30" i="1" s="1"/>
  <c r="G30" i="1" s="1"/>
  <c r="K30" i="1"/>
  <c r="N30" i="1" s="1"/>
  <c r="H30" i="1"/>
  <c r="J31" i="1" l="1"/>
  <c r="M31" i="1" s="1"/>
  <c r="G31" i="1" s="1"/>
  <c r="K31" i="1"/>
  <c r="N31" i="1" s="1"/>
  <c r="H31" i="1"/>
  <c r="L32" i="1"/>
  <c r="O32" i="1" s="1"/>
  <c r="I32" i="1" s="1"/>
  <c r="L33" i="1" l="1"/>
  <c r="O33" i="1" s="1"/>
  <c r="I33" i="1" s="1"/>
  <c r="J32" i="1"/>
  <c r="M32" i="1" s="1"/>
  <c r="G32" i="1"/>
  <c r="K32" i="1"/>
  <c r="N32" i="1" s="1"/>
  <c r="H32" i="1" s="1"/>
  <c r="K33" i="1" l="1"/>
  <c r="N33" i="1" s="1"/>
  <c r="H33" i="1" s="1"/>
  <c r="L34" i="1"/>
  <c r="O34" i="1" s="1"/>
  <c r="I34" i="1"/>
  <c r="J33" i="1"/>
  <c r="M33" i="1" s="1"/>
  <c r="G33" i="1" s="1"/>
  <c r="J34" i="1" l="1"/>
  <c r="M34" i="1" s="1"/>
  <c r="G34" i="1"/>
  <c r="K34" i="1"/>
  <c r="N34" i="1" s="1"/>
  <c r="H34" i="1" s="1"/>
  <c r="L35" i="1"/>
  <c r="O35" i="1" s="1"/>
  <c r="I35" i="1"/>
  <c r="K35" i="1" l="1"/>
  <c r="N35" i="1" s="1"/>
  <c r="H35" i="1"/>
  <c r="L36" i="1"/>
  <c r="O36" i="1" s="1"/>
  <c r="I36" i="1" s="1"/>
  <c r="J35" i="1"/>
  <c r="M35" i="1" s="1"/>
  <c r="G35" i="1" s="1"/>
  <c r="J36" i="1" l="1"/>
  <c r="M36" i="1" s="1"/>
  <c r="G36" i="1"/>
  <c r="L37" i="1"/>
  <c r="O37" i="1" s="1"/>
  <c r="I37" i="1" s="1"/>
  <c r="K36" i="1"/>
  <c r="N36" i="1" s="1"/>
  <c r="H36" i="1" s="1"/>
  <c r="K37" i="1" l="1"/>
  <c r="N37" i="1" s="1"/>
  <c r="H37" i="1"/>
  <c r="L38" i="1"/>
  <c r="O38" i="1" s="1"/>
  <c r="I38" i="1"/>
  <c r="J37" i="1"/>
  <c r="M37" i="1" s="1"/>
  <c r="G37" i="1" s="1"/>
  <c r="J38" i="1" l="1"/>
  <c r="M38" i="1" s="1"/>
  <c r="G38" i="1"/>
  <c r="L39" i="1"/>
  <c r="O39" i="1" s="1"/>
  <c r="I39" i="1"/>
  <c r="K38" i="1"/>
  <c r="N38" i="1" s="1"/>
  <c r="H38" i="1" s="1"/>
  <c r="K39" i="1" l="1"/>
  <c r="N39" i="1" s="1"/>
  <c r="H39" i="1"/>
  <c r="J39" i="1"/>
  <c r="M39" i="1" s="1"/>
  <c r="G39" i="1" s="1"/>
  <c r="I40" i="1"/>
  <c r="L40" i="1"/>
  <c r="O40" i="1" s="1"/>
  <c r="J40" i="1" l="1"/>
  <c r="M40" i="1" s="1"/>
  <c r="G40" i="1"/>
  <c r="L41" i="1"/>
  <c r="O41" i="1" s="1"/>
  <c r="I41" i="1" s="1"/>
  <c r="K40" i="1"/>
  <c r="N40" i="1" s="1"/>
  <c r="H40" i="1" s="1"/>
  <c r="K41" i="1" l="1"/>
  <c r="N41" i="1" s="1"/>
  <c r="H41" i="1" s="1"/>
  <c r="L42" i="1"/>
  <c r="O42" i="1" s="1"/>
  <c r="I42" i="1"/>
  <c r="J41" i="1"/>
  <c r="M41" i="1" s="1"/>
  <c r="G41" i="1" s="1"/>
  <c r="J42" i="1" l="1"/>
  <c r="M42" i="1" s="1"/>
  <c r="G42" i="1"/>
  <c r="K42" i="1"/>
  <c r="N42" i="1" s="1"/>
  <c r="H42" i="1"/>
  <c r="L43" i="1"/>
  <c r="O43" i="1" s="1"/>
  <c r="I43" i="1"/>
  <c r="K43" i="1" l="1"/>
  <c r="N43" i="1" s="1"/>
  <c r="H43" i="1"/>
  <c r="L44" i="1"/>
  <c r="O44" i="1" s="1"/>
  <c r="I44" i="1" s="1"/>
  <c r="J43" i="1"/>
  <c r="M43" i="1" s="1"/>
  <c r="G43" i="1" s="1"/>
  <c r="J44" i="1" l="1"/>
  <c r="M44" i="1" s="1"/>
  <c r="G44" i="1"/>
  <c r="L45" i="1"/>
  <c r="O45" i="1" s="1"/>
  <c r="I45" i="1" s="1"/>
  <c r="K44" i="1"/>
  <c r="N44" i="1" s="1"/>
  <c r="H44" i="1" s="1"/>
  <c r="K45" i="1" l="1"/>
  <c r="N45" i="1" s="1"/>
  <c r="H45" i="1"/>
  <c r="L46" i="1"/>
  <c r="O46" i="1" s="1"/>
  <c r="I46" i="1"/>
  <c r="J45" i="1"/>
  <c r="M45" i="1" s="1"/>
  <c r="G45" i="1" s="1"/>
  <c r="J46" i="1" l="1"/>
  <c r="M46" i="1" s="1"/>
  <c r="G46" i="1" s="1"/>
  <c r="L47" i="1"/>
  <c r="O47" i="1" s="1"/>
  <c r="I47" i="1" s="1"/>
  <c r="K46" i="1"/>
  <c r="N46" i="1" s="1"/>
  <c r="H46" i="1"/>
  <c r="L48" i="1" l="1"/>
  <c r="O48" i="1" s="1"/>
  <c r="I48" i="1" s="1"/>
  <c r="J47" i="1"/>
  <c r="M47" i="1" s="1"/>
  <c r="G47" i="1" s="1"/>
  <c r="K47" i="1"/>
  <c r="N47" i="1" s="1"/>
  <c r="H47" i="1"/>
  <c r="J48" i="1" l="1"/>
  <c r="M48" i="1" s="1"/>
  <c r="G48" i="1"/>
  <c r="L49" i="1"/>
  <c r="O49" i="1" s="1"/>
  <c r="I49" i="1"/>
  <c r="K48" i="1"/>
  <c r="N48" i="1" s="1"/>
  <c r="H48" i="1" s="1"/>
  <c r="K49" i="1" l="1"/>
  <c r="N49" i="1" s="1"/>
  <c r="H49" i="1"/>
  <c r="L50" i="1"/>
  <c r="O50" i="1" s="1"/>
  <c r="I50" i="1"/>
  <c r="J49" i="1"/>
  <c r="M49" i="1" s="1"/>
  <c r="G49" i="1" s="1"/>
  <c r="J50" i="1" l="1"/>
  <c r="M50" i="1" s="1"/>
  <c r="G50" i="1" s="1"/>
  <c r="L51" i="1"/>
  <c r="O51" i="1" s="1"/>
  <c r="I51" i="1" s="1"/>
  <c r="K50" i="1"/>
  <c r="N50" i="1" s="1"/>
  <c r="H50" i="1"/>
  <c r="L52" i="1" l="1"/>
  <c r="O52" i="1" s="1"/>
  <c r="I52" i="1" s="1"/>
  <c r="J51" i="1"/>
  <c r="M51" i="1" s="1"/>
  <c r="G51" i="1" s="1"/>
  <c r="K51" i="1"/>
  <c r="N51" i="1" s="1"/>
  <c r="H51" i="1"/>
  <c r="J52" i="1" l="1"/>
  <c r="M52" i="1" s="1"/>
  <c r="G52" i="1"/>
  <c r="L53" i="1"/>
  <c r="O53" i="1" s="1"/>
  <c r="I53" i="1"/>
  <c r="K52" i="1"/>
  <c r="N52" i="1" s="1"/>
  <c r="H52" i="1" s="1"/>
  <c r="K53" i="1" l="1"/>
  <c r="N53" i="1" s="1"/>
  <c r="H53" i="1"/>
  <c r="L54" i="1"/>
  <c r="O54" i="1" s="1"/>
  <c r="I54" i="1"/>
  <c r="J53" i="1"/>
  <c r="M53" i="1" s="1"/>
  <c r="G53" i="1" s="1"/>
  <c r="J54" i="1" l="1"/>
  <c r="M54" i="1" s="1"/>
  <c r="G54" i="1"/>
  <c r="L55" i="1"/>
  <c r="O55" i="1" s="1"/>
  <c r="I55" i="1"/>
  <c r="K54" i="1"/>
  <c r="N54" i="1" s="1"/>
  <c r="H54" i="1" s="1"/>
  <c r="K55" i="1" l="1"/>
  <c r="N55" i="1" s="1"/>
  <c r="H55" i="1" s="1"/>
  <c r="L56" i="1"/>
  <c r="O56" i="1" s="1"/>
  <c r="I56" i="1" s="1"/>
  <c r="J55" i="1"/>
  <c r="M55" i="1" s="1"/>
  <c r="G55" i="1" s="1"/>
  <c r="J56" i="1" l="1"/>
  <c r="M56" i="1" s="1"/>
  <c r="G56" i="1" s="1"/>
  <c r="L57" i="1"/>
  <c r="O57" i="1" s="1"/>
  <c r="I57" i="1" s="1"/>
  <c r="K56" i="1"/>
  <c r="N56" i="1" s="1"/>
  <c r="H56" i="1" s="1"/>
  <c r="L58" i="1" l="1"/>
  <c r="O58" i="1" s="1"/>
  <c r="O59" i="1" s="1"/>
  <c r="I59" i="1" s="1"/>
  <c r="I61" i="1" s="1"/>
  <c r="L61" i="1" s="1"/>
  <c r="I58" i="1"/>
  <c r="K57" i="1"/>
  <c r="N57" i="1" s="1"/>
  <c r="H57" i="1" s="1"/>
  <c r="J57" i="1"/>
  <c r="M57" i="1" s="1"/>
  <c r="G57" i="1" s="1"/>
  <c r="J58" i="1" l="1"/>
  <c r="M58" i="1" s="1"/>
  <c r="M59" i="1" s="1"/>
  <c r="G59" i="1" s="1"/>
  <c r="G61" i="1" s="1"/>
  <c r="J61" i="1" s="1"/>
  <c r="K58" i="1"/>
  <c r="N58" i="1" s="1"/>
  <c r="N59" i="1" s="1"/>
  <c r="H59" i="1" s="1"/>
  <c r="H61" i="1" s="1"/>
  <c r="K61" i="1" s="1"/>
  <c r="H58" i="1"/>
  <c r="G58" i="1" l="1"/>
</calcChain>
</file>

<file path=xl/sharedStrings.xml><?xml version="1.0" encoding="utf-8"?>
<sst xmlns="http://schemas.openxmlformats.org/spreadsheetml/2006/main" count="111" uniqueCount="98">
  <si>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</si>
  <si>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</si>
  <si>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</si>
  <si>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</si>
  <si>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</si>
  <si>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</si>
  <si>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</si>
  <si>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</si>
  <si>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</si>
  <si>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EURUSD</t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</si>
  <si>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</si>
  <si>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</si>
  <si>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</si>
  <si>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</si>
  <si>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</si>
  <si>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</si>
  <si>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</si>
  <si>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</si>
  <si>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</si>
  <si>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</si>
  <si>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</si>
  <si>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</si>
  <si>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</si>
  <si>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</si>
  <si>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</si>
  <si>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</si>
  <si>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</si>
  <si>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</si>
  <si>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</si>
  <si>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</si>
  <si>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</si>
  <si>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</si>
  <si>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</si>
  <si>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</si>
  <si>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</si>
  <si>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</si>
  <si>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引分</t>
    <rPh sb="0" eb="2">
      <t>ヒキワケ</t>
    </rPh>
    <phoneticPr fontId="1"/>
  </si>
  <si>
    <t>2017.12.27</t>
    <phoneticPr fontId="1"/>
  </si>
  <si>
    <t>2018.1.5</t>
    <phoneticPr fontId="1"/>
  </si>
  <si>
    <t>2018.2.9</t>
    <phoneticPr fontId="1"/>
  </si>
  <si>
    <t>2018.2.26</t>
    <phoneticPr fontId="1"/>
  </si>
  <si>
    <t>ひげ間違え</t>
    <rPh sb="2" eb="4">
      <t>マチガ</t>
    </rPh>
    <phoneticPr fontId="1"/>
  </si>
  <si>
    <t>2018.3.5</t>
    <phoneticPr fontId="1"/>
  </si>
  <si>
    <t>8.9.10</t>
    <phoneticPr fontId="1"/>
  </si>
  <si>
    <t>フィボナッチターゲット1.27, 1.5, 2.0で決済(黄色で塗りつぶしたところはフィボナッチターゲット５までとれている）</t>
    <rPh sb="29" eb="31">
      <t>キイロ</t>
    </rPh>
    <rPh sb="32" eb="33">
      <t>ヌ</t>
    </rPh>
    <phoneticPr fontId="1"/>
  </si>
  <si>
    <t>2018..5.2</t>
    <phoneticPr fontId="1"/>
  </si>
  <si>
    <t>5/24ぐらいまで下がる</t>
    <rPh sb="9" eb="10">
      <t xml:space="preserve">サガル </t>
    </rPh>
    <phoneticPr fontId="1"/>
  </si>
  <si>
    <t>2018.11.21</t>
    <phoneticPr fontId="1"/>
  </si>
  <si>
    <t>次の足でロスカット ルール間違い？</t>
    <rPh sb="0" eb="1">
      <t xml:space="preserve">ツギノアシデ </t>
    </rPh>
    <rPh sb="13" eb="15">
      <t xml:space="preserve">マチガイ </t>
    </rPh>
    <phoneticPr fontId="1"/>
  </si>
  <si>
    <t>2018.12.31</t>
    <phoneticPr fontId="1"/>
  </si>
  <si>
    <t>2019.1.9</t>
    <phoneticPr fontId="1"/>
  </si>
  <si>
    <t>同じ日に２本</t>
    <rPh sb="0" eb="1">
      <t xml:space="preserve">オナジヒニ </t>
    </rPh>
    <phoneticPr fontId="1"/>
  </si>
  <si>
    <t>次の足で利確</t>
    <rPh sb="0" eb="1">
      <t xml:space="preserve">ツギノアシ </t>
    </rPh>
    <rPh sb="4" eb="6">
      <t xml:space="preserve">リカク </t>
    </rPh>
    <phoneticPr fontId="1"/>
  </si>
  <si>
    <t>2019.1.21</t>
    <phoneticPr fontId="1"/>
  </si>
  <si>
    <t>２日後もう一度売りのピンバー出た後に次の足で負け</t>
    <rPh sb="1" eb="3">
      <t xml:space="preserve">ニチゴ </t>
    </rPh>
    <rPh sb="7" eb="8">
      <t xml:space="preserve">ウリノピンバー </t>
    </rPh>
    <rPh sb="14" eb="15">
      <t xml:space="preserve">デタアトニ </t>
    </rPh>
    <rPh sb="18" eb="19">
      <t xml:space="preserve">ツギノアシデ </t>
    </rPh>
    <rPh sb="22" eb="23">
      <t xml:space="preserve">マケ </t>
    </rPh>
    <phoneticPr fontId="1"/>
  </si>
  <si>
    <t>2019.2.25</t>
    <phoneticPr fontId="1"/>
  </si>
  <si>
    <t>３本後でまたピンバー負けになるがまた上がる</t>
    <rPh sb="10" eb="11">
      <t xml:space="preserve">マケニナルガ </t>
    </rPh>
    <phoneticPr fontId="1"/>
  </si>
  <si>
    <t>2019.3.6</t>
    <phoneticPr fontId="1"/>
  </si>
  <si>
    <t>2019.3.12</t>
    <phoneticPr fontId="1"/>
  </si>
  <si>
    <t>2019.4.8</t>
    <phoneticPr fontId="1"/>
  </si>
  <si>
    <t>2019.4.18</t>
    <phoneticPr fontId="1"/>
  </si>
  <si>
    <t>３本後でおしい</t>
    <phoneticPr fontId="1"/>
  </si>
  <si>
    <t>2019.6.7</t>
    <phoneticPr fontId="1"/>
  </si>
  <si>
    <t>2019.6.26</t>
    <phoneticPr fontId="1"/>
  </si>
  <si>
    <t>2019.7.2</t>
    <phoneticPr fontId="1"/>
  </si>
  <si>
    <t>2019.8.22</t>
    <phoneticPr fontId="1"/>
  </si>
  <si>
    <t>2019.8.28</t>
    <phoneticPr fontId="1"/>
  </si>
  <si>
    <t>2019.10.3</t>
    <phoneticPr fontId="1"/>
  </si>
  <si>
    <t>2019.10.14</t>
    <phoneticPr fontId="1"/>
  </si>
  <si>
    <t>2019.10.16</t>
    <phoneticPr fontId="1"/>
  </si>
  <si>
    <t>小さいピンバー</t>
    <rPh sb="0" eb="1">
      <t xml:space="preserve">チイサイ </t>
    </rPh>
    <phoneticPr fontId="1"/>
  </si>
  <si>
    <t>2019.11.14</t>
    <phoneticPr fontId="1"/>
  </si>
  <si>
    <t>2019.12.17</t>
    <phoneticPr fontId="1"/>
  </si>
  <si>
    <t>2020.2.26</t>
    <phoneticPr fontId="1"/>
  </si>
  <si>
    <t>2020.2.28</t>
    <phoneticPr fontId="1"/>
  </si>
  <si>
    <t>2020.3.18</t>
    <phoneticPr fontId="1"/>
  </si>
  <si>
    <t>2020.4.6</t>
    <phoneticPr fontId="1"/>
  </si>
  <si>
    <t>2020.4.15</t>
    <phoneticPr fontId="1"/>
  </si>
  <si>
    <t>2020.4.30</t>
    <phoneticPr fontId="1"/>
  </si>
  <si>
    <t>2020.6.17</t>
    <phoneticPr fontId="1"/>
  </si>
  <si>
    <t>2020.6.27</t>
    <phoneticPr fontId="1"/>
  </si>
  <si>
    <t>2020.7.14</t>
    <phoneticPr fontId="1"/>
  </si>
  <si>
    <t>2020.7.29</t>
    <phoneticPr fontId="1"/>
  </si>
  <si>
    <t>2020.8.14</t>
    <phoneticPr fontId="1"/>
  </si>
  <si>
    <t>2020.8.26</t>
    <phoneticPr fontId="1"/>
  </si>
  <si>
    <t>2020.9.4</t>
    <phoneticPr fontId="1"/>
  </si>
  <si>
    <t>2020.10.12</t>
    <phoneticPr fontId="1"/>
  </si>
  <si>
    <t>2020.10.23</t>
    <phoneticPr fontId="1"/>
  </si>
  <si>
    <t>下から上がってきたアップのピンバー</t>
    <rPh sb="0" eb="1">
      <t xml:space="preserve">シタカラ </t>
    </rPh>
    <rPh sb="3" eb="4">
      <t xml:space="preserve">アガッテキタ </t>
    </rPh>
    <phoneticPr fontId="1"/>
  </si>
  <si>
    <t>2020.11.23</t>
    <phoneticPr fontId="1"/>
  </si>
  <si>
    <t>2020.12.1</t>
    <phoneticPr fontId="1"/>
  </si>
  <si>
    <t>少し１：３が足りないかも</t>
    <rPh sb="0" eb="1">
      <t xml:space="preserve">スコシ </t>
    </rPh>
    <rPh sb="6" eb="7">
      <t xml:space="preserve">タリナイカモ </t>
    </rPh>
    <phoneticPr fontId="1"/>
  </si>
  <si>
    <t>2021.1.6</t>
    <phoneticPr fontId="1"/>
  </si>
  <si>
    <t>2021.1.14</t>
    <phoneticPr fontId="1"/>
  </si>
  <si>
    <t>2021.1.21</t>
    <phoneticPr fontId="1"/>
  </si>
  <si>
    <t>2021.2.11</t>
    <phoneticPr fontId="1"/>
  </si>
  <si>
    <t>2021.3.10</t>
    <phoneticPr fontId="1"/>
  </si>
  <si>
    <t>2021.5.31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</si>
</sst>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0" xfId="0" applyFont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7" xfId="0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Border="1">
      <alignment vertical="center"/>
    </xf>
    <xf numFmtId="9" fontId="2" fillId="0" borderId="0" xfId="0" applyNumberFormat="1" applyFont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12" fillId="4" borderId="9" xfId="0" applyFont="1" applyFill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2</xdr:col>
      <xdr:colOff>0</xdr:colOff>
      <xdr:row>1</xdr:row>
      <xdr:rowOff>0</xdr:rowOff>
    </xdr:from>
    <xdr:to>
      <xdr:col>31</xdr:col>
      <xdr:colOff>419246</xdr:colOff>
      <xdr:row>56</xdr:row>
      <xdr:rowOff>31140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D153C96D-C045-B9C1-2EC9-DA0CFFC98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53830" y="18644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29</xdr:col>
      <xdr:colOff>597586</xdr:colOff>
      <xdr:row>116</xdr:row>
      <xdr:rowOff>120310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2B7FECA0-A455-613E-CB27-0924F525C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52208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29</xdr:col>
      <xdr:colOff>597586</xdr:colOff>
      <xdr:row>175</xdr:row>
      <xdr:rowOff>120310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DC5795D5-06F0-7734-438A-E47D6CE22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2104417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29</xdr:col>
      <xdr:colOff>597586</xdr:colOff>
      <xdr:row>236</xdr:row>
      <xdr:rowOff>120310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7783D44D-0A0D-870E-54FB-00A28CCDD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92293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29</xdr:col>
      <xdr:colOff>597586</xdr:colOff>
      <xdr:row>296</xdr:row>
      <xdr:rowOff>120310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141D3350-69ED-6E16-FBB2-7B47215F2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262336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113489</xdr:rowOff>
    </xdr:from>
    <xdr:to>
      <xdr:col>29</xdr:col>
      <xdr:colOff>597586</xdr:colOff>
      <xdr:row>356</xdr:row>
      <xdr:rowOff>55459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8B64FDC9-627B-B89E-220E-068B38EC8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5325893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0</xdr:rowOff>
    </xdr:from>
    <xdr:to>
      <xdr:col>29</xdr:col>
      <xdr:colOff>597586</xdr:colOff>
      <xdr:row>416</xdr:row>
      <xdr:rowOff>120310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9022408C-9424-4A56-02D7-7B7B85E4D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6402421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420</xdr:row>
      <xdr:rowOff>0</xdr:rowOff>
    </xdr:from>
    <xdr:to>
      <xdr:col>29</xdr:col>
      <xdr:colOff>597586</xdr:colOff>
      <xdr:row>477</xdr:row>
      <xdr:rowOff>120310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2285539C-A75E-05D1-37C7-7E042F2D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7490297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482</xdr:row>
      <xdr:rowOff>16213</xdr:rowOff>
    </xdr:from>
    <xdr:to>
      <xdr:col>29</xdr:col>
      <xdr:colOff>597586</xdr:colOff>
      <xdr:row>539</xdr:row>
      <xdr:rowOff>136523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ED7AFD27-74A6-1D39-A8C8-A7ECC514A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8597629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544</xdr:row>
      <xdr:rowOff>0</xdr:rowOff>
    </xdr:from>
    <xdr:to>
      <xdr:col>29</xdr:col>
      <xdr:colOff>597586</xdr:colOff>
      <xdr:row>601</xdr:row>
      <xdr:rowOff>120309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5BC41D17-15C5-CBB6-A7A1-3DACEDCDF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9701719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29</xdr:col>
      <xdr:colOff>597586</xdr:colOff>
      <xdr:row>662</xdr:row>
      <xdr:rowOff>120309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9209F7ED-0DC6-9C28-C9B9-3794510219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0789595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666</xdr:row>
      <xdr:rowOff>0</xdr:rowOff>
    </xdr:from>
    <xdr:to>
      <xdr:col>29</xdr:col>
      <xdr:colOff>597586</xdr:colOff>
      <xdr:row>723</xdr:row>
      <xdr:rowOff>120309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F3D7BEAF-6AB1-EC94-6955-0D26DF77A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11877472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727</xdr:row>
      <xdr:rowOff>0</xdr:rowOff>
    </xdr:from>
    <xdr:to>
      <xdr:col>29</xdr:col>
      <xdr:colOff>597586</xdr:colOff>
      <xdr:row>784</xdr:row>
      <xdr:rowOff>120309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A1643ED2-6B7E-B3A5-D131-B104F17A0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965348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788</xdr:row>
      <xdr:rowOff>0</xdr:rowOff>
    </xdr:from>
    <xdr:to>
      <xdr:col>29</xdr:col>
      <xdr:colOff>597586</xdr:colOff>
      <xdr:row>845</xdr:row>
      <xdr:rowOff>120309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F6458A63-5118-37D7-F98C-A1110199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4053225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850</xdr:row>
      <xdr:rowOff>0</xdr:rowOff>
    </xdr:from>
    <xdr:to>
      <xdr:col>29</xdr:col>
      <xdr:colOff>597586</xdr:colOff>
      <xdr:row>907</xdr:row>
      <xdr:rowOff>120310</xdr:rowOff>
    </xdr:to>
    <xdr:pic>
      <xdr:nvPicPr>
        <xdr:cNvPr id="49" name="図 48">
          <a:extLst>
            <a:ext uri="{FF2B5EF4-FFF2-40B4-BE49-F238E27FC236}">
              <a16:creationId xmlns:a16="http://schemas.microsoft.com/office/drawing/2014/main" id="{48B717CD-4141-2DB6-8660-F820A03A3C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5158936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911</xdr:row>
      <xdr:rowOff>0</xdr:rowOff>
    </xdr:from>
    <xdr:to>
      <xdr:col>29</xdr:col>
      <xdr:colOff>597586</xdr:colOff>
      <xdr:row>968</xdr:row>
      <xdr:rowOff>120310</xdr:rowOff>
    </xdr:to>
    <xdr:pic>
      <xdr:nvPicPr>
        <xdr:cNvPr id="51" name="図 50">
          <a:extLst>
            <a:ext uri="{FF2B5EF4-FFF2-40B4-BE49-F238E27FC236}">
              <a16:creationId xmlns:a16="http://schemas.microsoft.com/office/drawing/2014/main" id="{097A01D2-BB36-093A-34A5-880F609B2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6246812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972</xdr:row>
      <xdr:rowOff>0</xdr:rowOff>
    </xdr:from>
    <xdr:to>
      <xdr:col>29</xdr:col>
      <xdr:colOff>597586</xdr:colOff>
      <xdr:row>1029</xdr:row>
      <xdr:rowOff>120310</xdr:rowOff>
    </xdr:to>
    <xdr:pic>
      <xdr:nvPicPr>
        <xdr:cNvPr id="53" name="図 52">
          <a:extLst>
            <a:ext uri="{FF2B5EF4-FFF2-40B4-BE49-F238E27FC236}">
              <a16:creationId xmlns:a16="http://schemas.microsoft.com/office/drawing/2014/main" id="{095B7E92-42CA-43B5-8760-727C2A49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7334689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1034</xdr:row>
      <xdr:rowOff>0</xdr:rowOff>
    </xdr:from>
    <xdr:to>
      <xdr:col>29</xdr:col>
      <xdr:colOff>597586</xdr:colOff>
      <xdr:row>1091</xdr:row>
      <xdr:rowOff>120310</xdr:rowOff>
    </xdr:to>
    <xdr:pic>
      <xdr:nvPicPr>
        <xdr:cNvPr id="55" name="図 54">
          <a:extLst>
            <a:ext uri="{FF2B5EF4-FFF2-40B4-BE49-F238E27FC236}">
              <a16:creationId xmlns:a16="http://schemas.microsoft.com/office/drawing/2014/main" id="{0821B07C-110A-920B-767F-9AF1C9D3B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8440400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1095</xdr:row>
      <xdr:rowOff>0</xdr:rowOff>
    </xdr:from>
    <xdr:to>
      <xdr:col>29</xdr:col>
      <xdr:colOff>597586</xdr:colOff>
      <xdr:row>1152</xdr:row>
      <xdr:rowOff>120310</xdr:rowOff>
    </xdr:to>
    <xdr:pic>
      <xdr:nvPicPr>
        <xdr:cNvPr id="56" name="図 55">
          <a:extLst>
            <a:ext uri="{FF2B5EF4-FFF2-40B4-BE49-F238E27FC236}">
              <a16:creationId xmlns:a16="http://schemas.microsoft.com/office/drawing/2014/main" id="{DFC1011C-1CE0-25EC-68AD-0A17D8D84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9528276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1156</xdr:row>
      <xdr:rowOff>0</xdr:rowOff>
    </xdr:from>
    <xdr:to>
      <xdr:col>29</xdr:col>
      <xdr:colOff>597586</xdr:colOff>
      <xdr:row>1213</xdr:row>
      <xdr:rowOff>120310</xdr:rowOff>
    </xdr:to>
    <xdr:pic>
      <xdr:nvPicPr>
        <xdr:cNvPr id="58" name="図 57">
          <a:extLst>
            <a:ext uri="{FF2B5EF4-FFF2-40B4-BE49-F238E27FC236}">
              <a16:creationId xmlns:a16="http://schemas.microsoft.com/office/drawing/2014/main" id="{7EDD278B-43F0-0B0B-7355-F3D4C7F83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20616153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1217</xdr:row>
      <xdr:rowOff>0</xdr:rowOff>
    </xdr:from>
    <xdr:to>
      <xdr:col>29</xdr:col>
      <xdr:colOff>597586</xdr:colOff>
      <xdr:row>1274</xdr:row>
      <xdr:rowOff>120310</xdr:rowOff>
    </xdr:to>
    <xdr:pic>
      <xdr:nvPicPr>
        <xdr:cNvPr id="59" name="図 58">
          <a:extLst>
            <a:ext uri="{FF2B5EF4-FFF2-40B4-BE49-F238E27FC236}">
              <a16:creationId xmlns:a16="http://schemas.microsoft.com/office/drawing/2014/main" id="{5454C40C-15D0-AA0D-48C5-F0DA51851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21704029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1278</xdr:row>
      <xdr:rowOff>0</xdr:rowOff>
    </xdr:from>
    <xdr:to>
      <xdr:col>29</xdr:col>
      <xdr:colOff>597586</xdr:colOff>
      <xdr:row>1335</xdr:row>
      <xdr:rowOff>120310</xdr:rowOff>
    </xdr:to>
    <xdr:pic>
      <xdr:nvPicPr>
        <xdr:cNvPr id="61" name="図 60">
          <a:extLst>
            <a:ext uri="{FF2B5EF4-FFF2-40B4-BE49-F238E27FC236}">
              <a16:creationId xmlns:a16="http://schemas.microsoft.com/office/drawing/2014/main" id="{275B125B-9D98-3815-FC4E-09DBD051C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22791906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1339</xdr:row>
      <xdr:rowOff>0</xdr:rowOff>
    </xdr:from>
    <xdr:to>
      <xdr:col>29</xdr:col>
      <xdr:colOff>597586</xdr:colOff>
      <xdr:row>1396</xdr:row>
      <xdr:rowOff>120310</xdr:rowOff>
    </xdr:to>
    <xdr:pic>
      <xdr:nvPicPr>
        <xdr:cNvPr id="63" name="図 62">
          <a:extLst>
            <a:ext uri="{FF2B5EF4-FFF2-40B4-BE49-F238E27FC236}">
              <a16:creationId xmlns:a16="http://schemas.microsoft.com/office/drawing/2014/main" id="{00C6ED6F-C514-0376-7490-CE2A837C8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23879783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1400</xdr:row>
      <xdr:rowOff>0</xdr:rowOff>
    </xdr:from>
    <xdr:to>
      <xdr:col>29</xdr:col>
      <xdr:colOff>597586</xdr:colOff>
      <xdr:row>1457</xdr:row>
      <xdr:rowOff>120310</xdr:rowOff>
    </xdr:to>
    <xdr:pic>
      <xdr:nvPicPr>
        <xdr:cNvPr id="65" name="図 64">
          <a:extLst>
            <a:ext uri="{FF2B5EF4-FFF2-40B4-BE49-F238E27FC236}">
              <a16:creationId xmlns:a16="http://schemas.microsoft.com/office/drawing/2014/main" id="{E3627A2E-4E55-2742-220A-A493D33EF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24967659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1461</xdr:row>
      <xdr:rowOff>0</xdr:rowOff>
    </xdr:from>
    <xdr:to>
      <xdr:col>29</xdr:col>
      <xdr:colOff>597586</xdr:colOff>
      <xdr:row>1518</xdr:row>
      <xdr:rowOff>120310</xdr:rowOff>
    </xdr:to>
    <xdr:pic>
      <xdr:nvPicPr>
        <xdr:cNvPr id="66" name="図 65">
          <a:extLst>
            <a:ext uri="{FF2B5EF4-FFF2-40B4-BE49-F238E27FC236}">
              <a16:creationId xmlns:a16="http://schemas.microsoft.com/office/drawing/2014/main" id="{330A918F-2130-4AB6-4C72-BEED856B9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60555362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1522</xdr:row>
      <xdr:rowOff>0</xdr:rowOff>
    </xdr:from>
    <xdr:to>
      <xdr:col>29</xdr:col>
      <xdr:colOff>597586</xdr:colOff>
      <xdr:row>1579</xdr:row>
      <xdr:rowOff>120310</xdr:rowOff>
    </xdr:to>
    <xdr:pic>
      <xdr:nvPicPr>
        <xdr:cNvPr id="67" name="図 66">
          <a:extLst>
            <a:ext uri="{FF2B5EF4-FFF2-40B4-BE49-F238E27FC236}">
              <a16:creationId xmlns:a16="http://schemas.microsoft.com/office/drawing/2014/main" id="{5D8B7211-BE8C-1D54-89D7-AA76ED87D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271434128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1583</xdr:row>
      <xdr:rowOff>0</xdr:rowOff>
    </xdr:from>
    <xdr:to>
      <xdr:col>29</xdr:col>
      <xdr:colOff>597586</xdr:colOff>
      <xdr:row>1640</xdr:row>
      <xdr:rowOff>120310</xdr:rowOff>
    </xdr:to>
    <xdr:pic>
      <xdr:nvPicPr>
        <xdr:cNvPr id="68" name="図 67">
          <a:extLst>
            <a:ext uri="{FF2B5EF4-FFF2-40B4-BE49-F238E27FC236}">
              <a16:creationId xmlns:a16="http://schemas.microsoft.com/office/drawing/2014/main" id="{68928DC6-C920-37BC-B1F4-E06516733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282312894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1644</xdr:row>
      <xdr:rowOff>0</xdr:rowOff>
    </xdr:from>
    <xdr:to>
      <xdr:col>29</xdr:col>
      <xdr:colOff>597586</xdr:colOff>
      <xdr:row>1701</xdr:row>
      <xdr:rowOff>120310</xdr:rowOff>
    </xdr:to>
    <xdr:pic>
      <xdr:nvPicPr>
        <xdr:cNvPr id="69" name="図 68">
          <a:extLst>
            <a:ext uri="{FF2B5EF4-FFF2-40B4-BE49-F238E27FC236}">
              <a16:creationId xmlns:a16="http://schemas.microsoft.com/office/drawing/2014/main" id="{A790BF52-5F6C-90D2-77F9-510140EABB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293191660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1705</xdr:row>
      <xdr:rowOff>0</xdr:rowOff>
    </xdr:from>
    <xdr:to>
      <xdr:col>29</xdr:col>
      <xdr:colOff>597586</xdr:colOff>
      <xdr:row>1762</xdr:row>
      <xdr:rowOff>120310</xdr:rowOff>
    </xdr:to>
    <xdr:pic>
      <xdr:nvPicPr>
        <xdr:cNvPr id="72" name="図 71">
          <a:extLst>
            <a:ext uri="{FF2B5EF4-FFF2-40B4-BE49-F238E27FC236}">
              <a16:creationId xmlns:a16="http://schemas.microsoft.com/office/drawing/2014/main" id="{3CBC09B7-968E-EF5F-4674-3A5CFB6C5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304070426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1766</xdr:row>
      <xdr:rowOff>0</xdr:rowOff>
    </xdr:from>
    <xdr:to>
      <xdr:col>29</xdr:col>
      <xdr:colOff>597586</xdr:colOff>
      <xdr:row>1823</xdr:row>
      <xdr:rowOff>120309</xdr:rowOff>
    </xdr:to>
    <xdr:pic>
      <xdr:nvPicPr>
        <xdr:cNvPr id="74" name="図 73">
          <a:extLst>
            <a:ext uri="{FF2B5EF4-FFF2-40B4-BE49-F238E27FC236}">
              <a16:creationId xmlns:a16="http://schemas.microsoft.com/office/drawing/2014/main" id="{86F6A7DA-4B81-BA61-479E-65353800B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31494919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1827</xdr:row>
      <xdr:rowOff>0</xdr:rowOff>
    </xdr:from>
    <xdr:to>
      <xdr:col>29</xdr:col>
      <xdr:colOff>597586</xdr:colOff>
      <xdr:row>1884</xdr:row>
      <xdr:rowOff>120309</xdr:rowOff>
    </xdr:to>
    <xdr:pic>
      <xdr:nvPicPr>
        <xdr:cNvPr id="76" name="図 75">
          <a:extLst>
            <a:ext uri="{FF2B5EF4-FFF2-40B4-BE49-F238E27FC236}">
              <a16:creationId xmlns:a16="http://schemas.microsoft.com/office/drawing/2014/main" id="{1C46C07E-2232-0230-EE85-2DF29531B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2582795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1888</xdr:row>
      <xdr:rowOff>0</xdr:rowOff>
    </xdr:from>
    <xdr:to>
      <xdr:col>29</xdr:col>
      <xdr:colOff>597586</xdr:colOff>
      <xdr:row>1945</xdr:row>
      <xdr:rowOff>120309</xdr:rowOff>
    </xdr:to>
    <xdr:pic>
      <xdr:nvPicPr>
        <xdr:cNvPr id="78" name="図 77">
          <a:extLst>
            <a:ext uri="{FF2B5EF4-FFF2-40B4-BE49-F238E27FC236}">
              <a16:creationId xmlns:a16="http://schemas.microsoft.com/office/drawing/2014/main" id="{69624568-0C21-EE60-6201-A6EC39605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33670672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1949</xdr:row>
      <xdr:rowOff>0</xdr:rowOff>
    </xdr:from>
    <xdr:to>
      <xdr:col>29</xdr:col>
      <xdr:colOff>597586</xdr:colOff>
      <xdr:row>2006</xdr:row>
      <xdr:rowOff>120309</xdr:rowOff>
    </xdr:to>
    <xdr:pic>
      <xdr:nvPicPr>
        <xdr:cNvPr id="80" name="図 79">
          <a:extLst>
            <a:ext uri="{FF2B5EF4-FFF2-40B4-BE49-F238E27FC236}">
              <a16:creationId xmlns:a16="http://schemas.microsoft.com/office/drawing/2014/main" id="{200E582B-BBC9-2208-8AFE-FA1529023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34758548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2010</xdr:row>
      <xdr:rowOff>0</xdr:rowOff>
    </xdr:from>
    <xdr:to>
      <xdr:col>29</xdr:col>
      <xdr:colOff>597586</xdr:colOff>
      <xdr:row>2067</xdr:row>
      <xdr:rowOff>120309</xdr:rowOff>
    </xdr:to>
    <xdr:pic>
      <xdr:nvPicPr>
        <xdr:cNvPr id="82" name="図 81">
          <a:extLst>
            <a:ext uri="{FF2B5EF4-FFF2-40B4-BE49-F238E27FC236}">
              <a16:creationId xmlns:a16="http://schemas.microsoft.com/office/drawing/2014/main" id="{0A5D137C-2A2E-6833-1D46-FE62444FF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35846425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2071</xdr:row>
      <xdr:rowOff>0</xdr:rowOff>
    </xdr:from>
    <xdr:to>
      <xdr:col>29</xdr:col>
      <xdr:colOff>597586</xdr:colOff>
      <xdr:row>2128</xdr:row>
      <xdr:rowOff>120309</xdr:rowOff>
    </xdr:to>
    <xdr:pic>
      <xdr:nvPicPr>
        <xdr:cNvPr id="84" name="図 83">
          <a:extLst>
            <a:ext uri="{FF2B5EF4-FFF2-40B4-BE49-F238E27FC236}">
              <a16:creationId xmlns:a16="http://schemas.microsoft.com/office/drawing/2014/main" id="{CFD50E63-3825-1A46-A1D3-E9AF8F2E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36934302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2132</xdr:row>
      <xdr:rowOff>0</xdr:rowOff>
    </xdr:from>
    <xdr:to>
      <xdr:col>29</xdr:col>
      <xdr:colOff>597586</xdr:colOff>
      <xdr:row>2189</xdr:row>
      <xdr:rowOff>120310</xdr:rowOff>
    </xdr:to>
    <xdr:pic>
      <xdr:nvPicPr>
        <xdr:cNvPr id="86" name="図 85">
          <a:extLst>
            <a:ext uri="{FF2B5EF4-FFF2-40B4-BE49-F238E27FC236}">
              <a16:creationId xmlns:a16="http://schemas.microsoft.com/office/drawing/2014/main" id="{A7C141B2-F890-86F3-40AE-EEE49B150C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38022178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2193</xdr:row>
      <xdr:rowOff>0</xdr:rowOff>
    </xdr:from>
    <xdr:to>
      <xdr:col>29</xdr:col>
      <xdr:colOff>597586</xdr:colOff>
      <xdr:row>2250</xdr:row>
      <xdr:rowOff>120310</xdr:rowOff>
    </xdr:to>
    <xdr:pic>
      <xdr:nvPicPr>
        <xdr:cNvPr id="88" name="図 87">
          <a:extLst>
            <a:ext uri="{FF2B5EF4-FFF2-40B4-BE49-F238E27FC236}">
              <a16:creationId xmlns:a16="http://schemas.microsoft.com/office/drawing/2014/main" id="{87B7BA73-0DB6-1988-14F1-A0B0B41FF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39110055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2254</xdr:row>
      <xdr:rowOff>0</xdr:rowOff>
    </xdr:from>
    <xdr:to>
      <xdr:col>29</xdr:col>
      <xdr:colOff>597586</xdr:colOff>
      <xdr:row>2311</xdr:row>
      <xdr:rowOff>120310</xdr:rowOff>
    </xdr:to>
    <xdr:pic>
      <xdr:nvPicPr>
        <xdr:cNvPr id="90" name="図 89">
          <a:extLst>
            <a:ext uri="{FF2B5EF4-FFF2-40B4-BE49-F238E27FC236}">
              <a16:creationId xmlns:a16="http://schemas.microsoft.com/office/drawing/2014/main" id="{C24774AA-5EC7-B30F-9646-039202477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40197931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2315</xdr:row>
      <xdr:rowOff>0</xdr:rowOff>
    </xdr:from>
    <xdr:to>
      <xdr:col>29</xdr:col>
      <xdr:colOff>597586</xdr:colOff>
      <xdr:row>2372</xdr:row>
      <xdr:rowOff>120310</xdr:rowOff>
    </xdr:to>
    <xdr:pic>
      <xdr:nvPicPr>
        <xdr:cNvPr id="92" name="図 91">
          <a:extLst>
            <a:ext uri="{FF2B5EF4-FFF2-40B4-BE49-F238E27FC236}">
              <a16:creationId xmlns:a16="http://schemas.microsoft.com/office/drawing/2014/main" id="{772D2A59-CE8C-C684-0511-F2B2CBD87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41285808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2376</xdr:row>
      <xdr:rowOff>0</xdr:rowOff>
    </xdr:from>
    <xdr:to>
      <xdr:col>29</xdr:col>
      <xdr:colOff>597586</xdr:colOff>
      <xdr:row>2433</xdr:row>
      <xdr:rowOff>120310</xdr:rowOff>
    </xdr:to>
    <xdr:pic>
      <xdr:nvPicPr>
        <xdr:cNvPr id="94" name="図 93">
          <a:extLst>
            <a:ext uri="{FF2B5EF4-FFF2-40B4-BE49-F238E27FC236}">
              <a16:creationId xmlns:a16="http://schemas.microsoft.com/office/drawing/2014/main" id="{425AD530-8AE4-D441-314C-6B188BD52F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42373685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2437</xdr:row>
      <xdr:rowOff>0</xdr:rowOff>
    </xdr:from>
    <xdr:to>
      <xdr:col>29</xdr:col>
      <xdr:colOff>597586</xdr:colOff>
      <xdr:row>2494</xdr:row>
      <xdr:rowOff>120310</xdr:rowOff>
    </xdr:to>
    <xdr:pic>
      <xdr:nvPicPr>
        <xdr:cNvPr id="96" name="図 95">
          <a:extLst>
            <a:ext uri="{FF2B5EF4-FFF2-40B4-BE49-F238E27FC236}">
              <a16:creationId xmlns:a16="http://schemas.microsoft.com/office/drawing/2014/main" id="{116FB281-3341-21EB-A800-33EB9266C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3461561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2498</xdr:row>
      <xdr:rowOff>0</xdr:rowOff>
    </xdr:from>
    <xdr:to>
      <xdr:col>29</xdr:col>
      <xdr:colOff>597586</xdr:colOff>
      <xdr:row>2555</xdr:row>
      <xdr:rowOff>120310</xdr:rowOff>
    </xdr:to>
    <xdr:pic>
      <xdr:nvPicPr>
        <xdr:cNvPr id="98" name="図 97">
          <a:extLst>
            <a:ext uri="{FF2B5EF4-FFF2-40B4-BE49-F238E27FC236}">
              <a16:creationId xmlns:a16="http://schemas.microsoft.com/office/drawing/2014/main" id="{1D994DF7-745D-D052-2B2C-ED2C47CA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445494383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2559</xdr:row>
      <xdr:rowOff>0</xdr:rowOff>
    </xdr:from>
    <xdr:to>
      <xdr:col>29</xdr:col>
      <xdr:colOff>597586</xdr:colOff>
      <xdr:row>2616</xdr:row>
      <xdr:rowOff>120310</xdr:rowOff>
    </xdr:to>
    <xdr:pic>
      <xdr:nvPicPr>
        <xdr:cNvPr id="100" name="図 99">
          <a:extLst>
            <a:ext uri="{FF2B5EF4-FFF2-40B4-BE49-F238E27FC236}">
              <a16:creationId xmlns:a16="http://schemas.microsoft.com/office/drawing/2014/main" id="{12735AE9-26EA-A02F-1426-B5CB71950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456373149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2620</xdr:row>
      <xdr:rowOff>0</xdr:rowOff>
    </xdr:from>
    <xdr:to>
      <xdr:col>29</xdr:col>
      <xdr:colOff>597586</xdr:colOff>
      <xdr:row>2677</xdr:row>
      <xdr:rowOff>120310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6C36A844-E50C-F0D8-F061-16F5F02A8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0" y="467251915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2681</xdr:row>
      <xdr:rowOff>0</xdr:rowOff>
    </xdr:from>
    <xdr:to>
      <xdr:col>29</xdr:col>
      <xdr:colOff>597586</xdr:colOff>
      <xdr:row>2738</xdr:row>
      <xdr:rowOff>120310</xdr:rowOff>
    </xdr:to>
    <xdr:pic>
      <xdr:nvPicPr>
        <xdr:cNvPr id="104" name="図 103">
          <a:extLst>
            <a:ext uri="{FF2B5EF4-FFF2-40B4-BE49-F238E27FC236}">
              <a16:creationId xmlns:a16="http://schemas.microsoft.com/office/drawing/2014/main" id="{084B0E29-193B-00EA-E780-06934B581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478130681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2742</xdr:row>
      <xdr:rowOff>0</xdr:rowOff>
    </xdr:from>
    <xdr:to>
      <xdr:col>29</xdr:col>
      <xdr:colOff>597586</xdr:colOff>
      <xdr:row>2799</xdr:row>
      <xdr:rowOff>120310</xdr:rowOff>
    </xdr:to>
    <xdr:pic>
      <xdr:nvPicPr>
        <xdr:cNvPr id="106" name="図 105">
          <a:extLst>
            <a:ext uri="{FF2B5EF4-FFF2-40B4-BE49-F238E27FC236}">
              <a16:creationId xmlns:a16="http://schemas.microsoft.com/office/drawing/2014/main" id="{8C57352A-2525-2895-FC7E-784E93411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489009447"/>
          <a:ext cx="18285714" cy="102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2803</xdr:row>
      <xdr:rowOff>0</xdr:rowOff>
    </xdr:from>
    <xdr:to>
      <xdr:col>29</xdr:col>
      <xdr:colOff>597586</xdr:colOff>
      <xdr:row>2860</xdr:row>
      <xdr:rowOff>120310</xdr:rowOff>
    </xdr:to>
    <xdr:pic>
      <xdr:nvPicPr>
        <xdr:cNvPr id="108" name="図 107">
          <a:extLst>
            <a:ext uri="{FF2B5EF4-FFF2-40B4-BE49-F238E27FC236}">
              <a16:creationId xmlns:a16="http://schemas.microsoft.com/office/drawing/2014/main" id="{4ADAF01C-A782-A79D-7268-BD9A28C8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499888213"/>
          <a:ext cx="18285714" cy="1028571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zoomScaleNormal="100" workbookViewId="0">
      <pane xSplit="1" ySplit="8" topLeftCell="B42" activePane="bottomRight" state="frozen"/>
      <selection pane="topRight" activeCell="B1" sqref="B1"/>
      <selection pane="bottomLeft" activeCell="A9" sqref="A9"/>
      <selection pane="bottomRight" sqref="A1:XFD1048576"/>
    </sheetView>
  </sheetViews>
  <sheetFormatPr defaultColWidth="8.796875" defaultRowHeight="18" x14ac:dyDescent="0.45"/>
  <cols>
    <col min="1" max="1" width="4.796875" customWidth="1"/>
    <col min="2" max="2" width="12" customWidth="1"/>
    <col min="3" max="3" width="10.69921875" customWidth="1"/>
    <col min="4" max="6" width="8.19921875" customWidth="1"/>
    <col min="7" max="7" width="9.796875" customWidth="1"/>
    <col min="10" max="10" width="8.19921875" customWidth="1"/>
    <col min="11" max="15" width="7.69921875" customWidth="1"/>
  </cols>
  <sheetData>
    <row r="1" spans="1:18" x14ac:dyDescent="0.45">
      <c r="A1" s="1" t="s">
        <v>7</v>
      </c>
      <c r="C1" t="s">
        <v>9</v>
      </c>
    </row>
    <row r="2" spans="1:18" x14ac:dyDescent="0.45">
      <c r="A2" s="1" t="s">
        <v>8</v>
      </c>
      <c r="C2" t="s">
        <v>24</v>
      </c>
    </row>
    <row r="3" spans="1:18" x14ac:dyDescent="0.45">
      <c r="A3" s="1" t="s">
        <v>11</v>
      </c>
      <c r="C3" s="27">
        <v>100000</v>
      </c>
    </row>
    <row r="4" spans="1:18" x14ac:dyDescent="0.45">
      <c r="A4" s="1" t="s">
        <v>12</v>
      </c>
      <c r="C4" s="27" t="s">
        <v>14</v>
      </c>
    </row>
    <row r="5" spans="1:18" ht="18.600000000000001" thickBot="1" x14ac:dyDescent="0.5">
      <c r="A5" s="1" t="s">
        <v>13</v>
      </c>
      <c r="C5" s="27" t="s">
        <v>44</v>
      </c>
    </row>
    <row r="6" spans="1:18" ht="18.600000000000001" thickBot="1" x14ac:dyDescent="0.5">
      <c r="A6" s="22" t="s">
        <v>0</v>
      </c>
      <c r="B6" s="22" t="s">
        <v>1</v>
      </c>
      <c r="C6" s="22" t="s">
        <v>1</v>
      </c>
      <c r="D6" s="45" t="s">
        <v>27</v>
      </c>
      <c r="E6" s="23"/>
      <c r="F6" s="24"/>
      <c r="G6" s="79" t="s">
        <v>3</v>
      </c>
      <c r="H6" s="80"/>
      <c r="I6" s="86"/>
      <c r="J6" s="79" t="s">
        <v>25</v>
      </c>
      <c r="K6" s="80"/>
      <c r="L6" s="86"/>
      <c r="M6" s="79" t="s">
        <v>26</v>
      </c>
      <c r="N6" s="80"/>
      <c r="O6" s="86"/>
    </row>
    <row r="7" spans="1:18" ht="18.600000000000001" thickBot="1" x14ac:dyDescent="0.5">
      <c r="A7" s="25"/>
      <c r="B7" s="25" t="s">
        <v>2</v>
      </c>
      <c r="C7" s="60" t="s">
        <v>31</v>
      </c>
      <c r="D7" s="11">
        <v>1.27</v>
      </c>
      <c r="E7" s="12">
        <v>1.5</v>
      </c>
      <c r="F7" s="13">
        <v>2</v>
      </c>
      <c r="G7" s="11">
        <v>1.27</v>
      </c>
      <c r="H7" s="12">
        <v>1.5</v>
      </c>
      <c r="I7" s="13">
        <v>2</v>
      </c>
      <c r="J7" s="11">
        <v>1.27</v>
      </c>
      <c r="K7" s="12">
        <v>1.5</v>
      </c>
      <c r="L7" s="13">
        <v>2</v>
      </c>
      <c r="M7" s="11">
        <v>1.27</v>
      </c>
      <c r="N7" s="12">
        <v>1.5</v>
      </c>
      <c r="O7" s="13">
        <v>2</v>
      </c>
    </row>
    <row r="8" spans="1:18" ht="18.600000000000001" thickBot="1" x14ac:dyDescent="0.5">
      <c r="A8" s="26" t="s">
        <v>10</v>
      </c>
      <c r="B8" s="10"/>
      <c r="C8" s="46"/>
      <c r="D8" s="15"/>
      <c r="E8" s="14"/>
      <c r="F8" s="16"/>
      <c r="G8" s="17">
        <f>C3</f>
        <v>100000</v>
      </c>
      <c r="H8" s="18">
        <f>C3</f>
        <v>100000</v>
      </c>
      <c r="I8" s="19">
        <f>C3</f>
        <v>100000</v>
      </c>
      <c r="J8" s="83" t="s">
        <v>25</v>
      </c>
      <c r="K8" s="84"/>
      <c r="L8" s="85"/>
      <c r="M8" s="83"/>
      <c r="N8" s="84"/>
      <c r="O8" s="85"/>
    </row>
    <row r="9" spans="1:18" x14ac:dyDescent="0.45">
      <c r="A9" s="7">
        <v>1</v>
      </c>
      <c r="B9" s="21" t="s">
        <v>37</v>
      </c>
      <c r="C9" s="47">
        <v>1</v>
      </c>
      <c r="D9" s="51">
        <v>1.27</v>
      </c>
      <c r="E9" s="52">
        <v>1.5</v>
      </c>
      <c r="F9" s="53">
        <v>2</v>
      </c>
      <c r="G9" s="20">
        <f>IF(D9="","",G8+M9)</f>
        <v>103810</v>
      </c>
      <c r="H9" s="20">
        <f t="shared" ref="H9:I24" si="0">IF(E9="","",H8+N9)</f>
        <v>104500</v>
      </c>
      <c r="I9" s="20">
        <f t="shared" si="0"/>
        <v>106000</v>
      </c>
      <c r="J9" s="38">
        <f>IF(G8="","",G8*0.03)</f>
        <v>3000</v>
      </c>
      <c r="K9" s="39">
        <f>IF(H8="","",H8*0.03)</f>
        <v>3000</v>
      </c>
      <c r="L9" s="40">
        <f>IF(I8="","",I8*0.03)</f>
        <v>3000</v>
      </c>
      <c r="M9" s="38">
        <f>IF(D9="","",J9*D9)</f>
        <v>3810</v>
      </c>
      <c r="N9" s="39">
        <f>IF(E9="","",K9*E9)</f>
        <v>4500</v>
      </c>
      <c r="O9" s="40">
        <f>IF(F9="","",L9*F9)</f>
        <v>6000</v>
      </c>
      <c r="P9" s="20"/>
      <c r="Q9" s="20"/>
      <c r="R9" s="20"/>
    </row>
    <row r="10" spans="1:18" x14ac:dyDescent="0.45">
      <c r="A10" s="7">
        <v>2</v>
      </c>
      <c r="B10" s="4" t="s">
        <v>38</v>
      </c>
      <c r="C10" s="44">
        <v>2</v>
      </c>
      <c r="D10" s="54">
        <v>1.27</v>
      </c>
      <c r="E10" s="55">
        <v>1.5</v>
      </c>
      <c r="F10" s="56">
        <v>2</v>
      </c>
      <c r="G10" s="20">
        <f t="shared" ref="G10:I25" si="1">IF(D10="","",G9+M10)</f>
        <v>107765.16099999999</v>
      </c>
      <c r="H10" s="20">
        <f t="shared" si="0"/>
        <v>109202.5</v>
      </c>
      <c r="I10" s="20">
        <f t="shared" si="0"/>
        <v>112360</v>
      </c>
      <c r="J10" s="41">
        <f t="shared" ref="J10:L25" si="2">IF(G9="","",G9*0.03)</f>
        <v>3114.2999999999997</v>
      </c>
      <c r="K10" s="42">
        <f t="shared" si="2"/>
        <v>3135</v>
      </c>
      <c r="L10" s="43">
        <f t="shared" si="2"/>
        <v>3180</v>
      </c>
      <c r="M10" s="41">
        <f t="shared" ref="M10:O25" si="3">IF(D10="","",J10*D10)</f>
        <v>3955.1609999999996</v>
      </c>
      <c r="N10" s="42">
        <f t="shared" si="3"/>
        <v>4702.5</v>
      </c>
      <c r="O10" s="43">
        <f t="shared" si="3"/>
        <v>6360</v>
      </c>
      <c r="P10" s="20"/>
      <c r="Q10" s="20"/>
      <c r="R10" s="20"/>
    </row>
    <row r="11" spans="1:18" x14ac:dyDescent="0.45">
      <c r="A11" s="7">
        <v>3</v>
      </c>
      <c r="B11" s="4" t="s">
        <v>39</v>
      </c>
      <c r="C11" s="44">
        <v>2</v>
      </c>
      <c r="D11" s="54">
        <v>-1</v>
      </c>
      <c r="E11" s="55">
        <v>-1</v>
      </c>
      <c r="F11" s="74">
        <v>-1</v>
      </c>
      <c r="G11" s="20">
        <f t="shared" si="1"/>
        <v>104532.20616999999</v>
      </c>
      <c r="H11" s="20">
        <f t="shared" si="0"/>
        <v>105926.425</v>
      </c>
      <c r="I11" s="20">
        <f t="shared" si="0"/>
        <v>108989.2</v>
      </c>
      <c r="J11" s="41">
        <f t="shared" si="2"/>
        <v>3232.9548299999997</v>
      </c>
      <c r="K11" s="42">
        <f t="shared" si="2"/>
        <v>3276.0749999999998</v>
      </c>
      <c r="L11" s="43">
        <f t="shared" si="2"/>
        <v>3370.7999999999997</v>
      </c>
      <c r="M11" s="41">
        <f t="shared" si="3"/>
        <v>-3232.9548299999997</v>
      </c>
      <c r="N11" s="42">
        <f t="shared" si="3"/>
        <v>-3276.0749999999998</v>
      </c>
      <c r="O11" s="43">
        <f t="shared" si="3"/>
        <v>-3370.7999999999997</v>
      </c>
      <c r="P11" s="20"/>
      <c r="Q11" s="20"/>
      <c r="R11" s="20"/>
    </row>
    <row r="12" spans="1:18" x14ac:dyDescent="0.45">
      <c r="A12" s="7">
        <v>4</v>
      </c>
      <c r="B12" s="4" t="s">
        <v>40</v>
      </c>
      <c r="C12" s="44">
        <v>2</v>
      </c>
      <c r="D12" s="54">
        <v>-1</v>
      </c>
      <c r="E12" s="55">
        <v>-1</v>
      </c>
      <c r="F12" s="56">
        <v>-1</v>
      </c>
      <c r="G12" s="20">
        <f t="shared" si="1"/>
        <v>101396.23998489999</v>
      </c>
      <c r="H12" s="20">
        <f t="shared" si="0"/>
        <v>102748.63225000001</v>
      </c>
      <c r="I12" s="20">
        <f t="shared" si="0"/>
        <v>105719.52399999999</v>
      </c>
      <c r="J12" s="41">
        <f t="shared" si="2"/>
        <v>3135.9661850999996</v>
      </c>
      <c r="K12" s="42">
        <f t="shared" si="2"/>
        <v>3177.7927500000001</v>
      </c>
      <c r="L12" s="43">
        <f t="shared" si="2"/>
        <v>3269.6759999999999</v>
      </c>
      <c r="M12" s="41">
        <f t="shared" si="3"/>
        <v>-3135.9661850999996</v>
      </c>
      <c r="N12" s="42">
        <f t="shared" si="3"/>
        <v>-3177.7927500000001</v>
      </c>
      <c r="O12" s="43">
        <f t="shared" si="3"/>
        <v>-3269.6759999999999</v>
      </c>
      <c r="P12" s="20" t="s">
        <v>41</v>
      </c>
      <c r="Q12" s="20"/>
      <c r="R12" s="20"/>
    </row>
    <row r="13" spans="1:18" x14ac:dyDescent="0.45">
      <c r="A13" s="7">
        <v>5</v>
      </c>
      <c r="B13" s="4" t="s">
        <v>42</v>
      </c>
      <c r="C13" s="44">
        <v>1</v>
      </c>
      <c r="D13" s="54">
        <v>1.27</v>
      </c>
      <c r="E13" s="55">
        <v>1.5</v>
      </c>
      <c r="F13" s="74">
        <v>-1</v>
      </c>
      <c r="G13" s="20">
        <f t="shared" si="1"/>
        <v>105259.43672832468</v>
      </c>
      <c r="H13" s="20">
        <f t="shared" si="0"/>
        <v>107372.32070125001</v>
      </c>
      <c r="I13" s="20">
        <f t="shared" si="0"/>
        <v>102547.93827999999</v>
      </c>
      <c r="J13" s="41">
        <f t="shared" si="2"/>
        <v>3041.8871995469995</v>
      </c>
      <c r="K13" s="42">
        <f t="shared" si="2"/>
        <v>3082.4589675000002</v>
      </c>
      <c r="L13" s="43">
        <f t="shared" si="2"/>
        <v>3171.5857199999996</v>
      </c>
      <c r="M13" s="41">
        <f t="shared" si="3"/>
        <v>3863.1967434246894</v>
      </c>
      <c r="N13" s="42">
        <f t="shared" si="3"/>
        <v>4623.6884512500001</v>
      </c>
      <c r="O13" s="43">
        <f t="shared" si="3"/>
        <v>-3171.5857199999996</v>
      </c>
      <c r="P13" s="20"/>
      <c r="Q13" s="20"/>
      <c r="R13" s="20"/>
    </row>
    <row r="14" spans="1:18" x14ac:dyDescent="0.45">
      <c r="A14" s="7">
        <v>6</v>
      </c>
      <c r="B14" s="4" t="s">
        <v>45</v>
      </c>
      <c r="C14" s="44">
        <v>2</v>
      </c>
      <c r="D14" s="54">
        <v>1.27</v>
      </c>
      <c r="E14" s="55">
        <v>1.5</v>
      </c>
      <c r="F14" s="78">
        <v>2</v>
      </c>
      <c r="G14" s="20">
        <f t="shared" si="1"/>
        <v>109269.82126767385</v>
      </c>
      <c r="H14" s="20">
        <f t="shared" si="0"/>
        <v>112204.07513280626</v>
      </c>
      <c r="I14" s="20">
        <f t="shared" si="0"/>
        <v>108700.81457679998</v>
      </c>
      <c r="J14" s="41">
        <f t="shared" si="2"/>
        <v>3157.7831018497404</v>
      </c>
      <c r="K14" s="42">
        <f t="shared" si="2"/>
        <v>3221.1696210374998</v>
      </c>
      <c r="L14" s="43">
        <f t="shared" si="2"/>
        <v>3076.4381483999996</v>
      </c>
      <c r="M14" s="41">
        <f t="shared" si="3"/>
        <v>4010.3845393491706</v>
      </c>
      <c r="N14" s="42">
        <f t="shared" si="3"/>
        <v>4831.75443155625</v>
      </c>
      <c r="O14" s="43">
        <f t="shared" si="3"/>
        <v>6152.8762967999992</v>
      </c>
      <c r="P14" s="20" t="s">
        <v>46</v>
      </c>
      <c r="Q14" s="20"/>
      <c r="R14" s="20"/>
    </row>
    <row r="15" spans="1:18" x14ac:dyDescent="0.45">
      <c r="A15" s="7">
        <v>7</v>
      </c>
      <c r="B15" s="4" t="s">
        <v>47</v>
      </c>
      <c r="C15" s="44">
        <v>2</v>
      </c>
      <c r="D15" s="54">
        <v>-1</v>
      </c>
      <c r="E15" s="55">
        <v>-1</v>
      </c>
      <c r="F15" s="56">
        <v>-1</v>
      </c>
      <c r="G15" s="20">
        <f t="shared" si="1"/>
        <v>105991.72662964363</v>
      </c>
      <c r="H15" s="20">
        <f t="shared" si="0"/>
        <v>108837.95287882208</v>
      </c>
      <c r="I15" s="20">
        <f t="shared" si="0"/>
        <v>105439.79013949598</v>
      </c>
      <c r="J15" s="41">
        <f t="shared" si="2"/>
        <v>3278.0946380302153</v>
      </c>
      <c r="K15" s="42">
        <f t="shared" si="2"/>
        <v>3366.1222539841879</v>
      </c>
      <c r="L15" s="43">
        <f t="shared" si="2"/>
        <v>3261.0244373039991</v>
      </c>
      <c r="M15" s="41">
        <f t="shared" si="3"/>
        <v>-3278.0946380302153</v>
      </c>
      <c r="N15" s="42">
        <f t="shared" si="3"/>
        <v>-3366.1222539841879</v>
      </c>
      <c r="O15" s="43">
        <f t="shared" si="3"/>
        <v>-3261.0244373039991</v>
      </c>
      <c r="P15" s="20" t="s">
        <v>48</v>
      </c>
      <c r="Q15" s="20"/>
      <c r="R15" s="20"/>
    </row>
    <row r="16" spans="1:18" x14ac:dyDescent="0.45">
      <c r="A16" s="7">
        <v>8</v>
      </c>
      <c r="B16" s="4" t="s">
        <v>49</v>
      </c>
      <c r="C16" s="44">
        <v>1</v>
      </c>
      <c r="D16" s="54">
        <v>-1</v>
      </c>
      <c r="E16" s="55">
        <v>-1</v>
      </c>
      <c r="F16" s="56">
        <v>-1</v>
      </c>
      <c r="G16" s="20">
        <f t="shared" si="1"/>
        <v>102811.97483075432</v>
      </c>
      <c r="H16" s="20">
        <f t="shared" si="0"/>
        <v>105572.81429245742</v>
      </c>
      <c r="I16" s="20">
        <f t="shared" si="0"/>
        <v>102276.5964353111</v>
      </c>
      <c r="J16" s="41">
        <f t="shared" si="2"/>
        <v>3179.7517988893087</v>
      </c>
      <c r="K16" s="42">
        <f t="shared" si="2"/>
        <v>3265.1385863646624</v>
      </c>
      <c r="L16" s="43">
        <f t="shared" si="2"/>
        <v>3163.1937041848792</v>
      </c>
      <c r="M16" s="41">
        <f t="shared" si="3"/>
        <v>-3179.7517988893087</v>
      </c>
      <c r="N16" s="42">
        <f t="shared" si="3"/>
        <v>-3265.1385863646624</v>
      </c>
      <c r="O16" s="43">
        <f t="shared" si="3"/>
        <v>-3163.1937041848792</v>
      </c>
      <c r="P16" s="20"/>
      <c r="Q16" s="20"/>
      <c r="R16" s="20"/>
    </row>
    <row r="17" spans="1:18" x14ac:dyDescent="0.45">
      <c r="A17" s="7">
        <v>9</v>
      </c>
      <c r="B17" s="4" t="s">
        <v>50</v>
      </c>
      <c r="C17" s="44">
        <v>1</v>
      </c>
      <c r="D17" s="54">
        <v>-1</v>
      </c>
      <c r="E17" s="55">
        <v>-1</v>
      </c>
      <c r="F17" s="56">
        <v>-1</v>
      </c>
      <c r="G17" s="20">
        <f t="shared" si="1"/>
        <v>99727.615585831692</v>
      </c>
      <c r="H17" s="20">
        <f t="shared" si="0"/>
        <v>102405.6298636837</v>
      </c>
      <c r="I17" s="20">
        <f t="shared" si="0"/>
        <v>99208.298542251767</v>
      </c>
      <c r="J17" s="41">
        <f t="shared" si="2"/>
        <v>3084.3592449226294</v>
      </c>
      <c r="K17" s="42">
        <f t="shared" si="2"/>
        <v>3167.1844287737226</v>
      </c>
      <c r="L17" s="43">
        <f t="shared" si="2"/>
        <v>3068.2978930593331</v>
      </c>
      <c r="M17" s="41">
        <f t="shared" si="3"/>
        <v>-3084.3592449226294</v>
      </c>
      <c r="N17" s="42">
        <f t="shared" si="3"/>
        <v>-3167.1844287737226</v>
      </c>
      <c r="O17" s="43">
        <f t="shared" si="3"/>
        <v>-3068.2978930593331</v>
      </c>
      <c r="P17" s="20" t="s">
        <v>51</v>
      </c>
      <c r="Q17" s="20"/>
      <c r="R17" s="20"/>
    </row>
    <row r="18" spans="1:18" x14ac:dyDescent="0.45">
      <c r="A18" s="7">
        <v>10</v>
      </c>
      <c r="B18" s="4" t="s">
        <v>50</v>
      </c>
      <c r="C18" s="44">
        <v>1</v>
      </c>
      <c r="D18" s="54">
        <v>1.27</v>
      </c>
      <c r="E18" s="55">
        <v>1.5</v>
      </c>
      <c r="F18" s="78">
        <v>2</v>
      </c>
      <c r="G18" s="20">
        <f t="shared" si="1"/>
        <v>103527.23773965189</v>
      </c>
      <c r="H18" s="20">
        <f t="shared" si="0"/>
        <v>107013.88320754947</v>
      </c>
      <c r="I18" s="20">
        <f t="shared" si="0"/>
        <v>105160.79645478688</v>
      </c>
      <c r="J18" s="41">
        <f t="shared" si="2"/>
        <v>2991.8284675749505</v>
      </c>
      <c r="K18" s="42">
        <f t="shared" si="2"/>
        <v>3072.1688959105109</v>
      </c>
      <c r="L18" s="43">
        <f t="shared" si="2"/>
        <v>2976.2489562675528</v>
      </c>
      <c r="M18" s="41">
        <f t="shared" si="3"/>
        <v>3799.6221538201871</v>
      </c>
      <c r="N18" s="42">
        <f t="shared" si="3"/>
        <v>4608.2533438657665</v>
      </c>
      <c r="O18" s="43">
        <f t="shared" si="3"/>
        <v>5952.4979125351056</v>
      </c>
      <c r="P18" s="20" t="s">
        <v>52</v>
      </c>
      <c r="Q18" s="20"/>
      <c r="R18" s="20"/>
    </row>
    <row r="19" spans="1:18" x14ac:dyDescent="0.45">
      <c r="A19" s="7">
        <v>11</v>
      </c>
      <c r="B19" s="4" t="s">
        <v>53</v>
      </c>
      <c r="C19" s="44">
        <v>2</v>
      </c>
      <c r="D19" s="54">
        <v>-1</v>
      </c>
      <c r="E19" s="55">
        <v>-1</v>
      </c>
      <c r="F19" s="56">
        <v>-1</v>
      </c>
      <c r="G19" s="20">
        <f t="shared" si="1"/>
        <v>100421.42060746234</v>
      </c>
      <c r="H19" s="20">
        <f t="shared" si="0"/>
        <v>103803.46671132298</v>
      </c>
      <c r="I19" s="20">
        <f t="shared" si="0"/>
        <v>102005.97256114327</v>
      </c>
      <c r="J19" s="41">
        <f t="shared" si="2"/>
        <v>3105.8171321895566</v>
      </c>
      <c r="K19" s="42">
        <f t="shared" si="2"/>
        <v>3210.416496226484</v>
      </c>
      <c r="L19" s="43">
        <f t="shared" si="2"/>
        <v>3154.823893643606</v>
      </c>
      <c r="M19" s="41">
        <f t="shared" si="3"/>
        <v>-3105.8171321895566</v>
      </c>
      <c r="N19" s="42">
        <f t="shared" si="3"/>
        <v>-3210.416496226484</v>
      </c>
      <c r="O19" s="43">
        <f t="shared" si="3"/>
        <v>-3154.823893643606</v>
      </c>
      <c r="P19" s="20" t="s">
        <v>54</v>
      </c>
      <c r="Q19" s="20"/>
      <c r="R19" s="20"/>
    </row>
    <row r="20" spans="1:18" x14ac:dyDescent="0.45">
      <c r="A20" s="7">
        <v>12</v>
      </c>
      <c r="B20" s="4" t="s">
        <v>55</v>
      </c>
      <c r="C20" s="44">
        <v>1</v>
      </c>
      <c r="D20" s="54">
        <v>1.27</v>
      </c>
      <c r="E20" s="55">
        <v>1.5</v>
      </c>
      <c r="F20" s="56">
        <v>2</v>
      </c>
      <c r="G20" s="20">
        <f t="shared" si="1"/>
        <v>104247.47673260665</v>
      </c>
      <c r="H20" s="20">
        <f t="shared" si="0"/>
        <v>108474.62271333252</v>
      </c>
      <c r="I20" s="20">
        <f t="shared" si="0"/>
        <v>108126.33091481186</v>
      </c>
      <c r="J20" s="41">
        <f t="shared" si="2"/>
        <v>3012.6426182238702</v>
      </c>
      <c r="K20" s="42">
        <f t="shared" si="2"/>
        <v>3114.1040013396891</v>
      </c>
      <c r="L20" s="43">
        <f t="shared" si="2"/>
        <v>3060.1791768342978</v>
      </c>
      <c r="M20" s="41">
        <f t="shared" si="3"/>
        <v>3826.056125144315</v>
      </c>
      <c r="N20" s="42">
        <f t="shared" si="3"/>
        <v>4671.1560020095339</v>
      </c>
      <c r="O20" s="43">
        <f t="shared" si="3"/>
        <v>6120.3583536685956</v>
      </c>
      <c r="P20" s="20" t="s">
        <v>56</v>
      </c>
      <c r="Q20" s="20"/>
      <c r="R20" s="20"/>
    </row>
    <row r="21" spans="1:18" x14ac:dyDescent="0.45">
      <c r="A21" s="7">
        <v>13</v>
      </c>
      <c r="B21" s="4" t="s">
        <v>57</v>
      </c>
      <c r="C21" s="44">
        <v>2</v>
      </c>
      <c r="D21" s="54">
        <v>1.27</v>
      </c>
      <c r="E21" s="55">
        <v>1.5</v>
      </c>
      <c r="F21" s="78">
        <v>2</v>
      </c>
      <c r="G21" s="20">
        <f t="shared" si="1"/>
        <v>108219.30559611897</v>
      </c>
      <c r="H21" s="20">
        <f t="shared" si="0"/>
        <v>113355.98073543247</v>
      </c>
      <c r="I21" s="20">
        <f t="shared" si="0"/>
        <v>114613.91076970057</v>
      </c>
      <c r="J21" s="41">
        <f t="shared" si="2"/>
        <v>3127.4243019781993</v>
      </c>
      <c r="K21" s="42">
        <f t="shared" si="2"/>
        <v>3254.2386813999751</v>
      </c>
      <c r="L21" s="43">
        <f t="shared" si="2"/>
        <v>3243.7899274443557</v>
      </c>
      <c r="M21" s="41">
        <f t="shared" si="3"/>
        <v>3971.8288635123131</v>
      </c>
      <c r="N21" s="42">
        <f t="shared" si="3"/>
        <v>4881.3580220999629</v>
      </c>
      <c r="O21" s="43">
        <f t="shared" si="3"/>
        <v>6487.5798548887115</v>
      </c>
      <c r="P21" s="20"/>
      <c r="Q21" s="20"/>
      <c r="R21" s="20"/>
    </row>
    <row r="22" spans="1:18" x14ac:dyDescent="0.45">
      <c r="A22" s="7">
        <v>14</v>
      </c>
      <c r="B22" s="4" t="s">
        <v>58</v>
      </c>
      <c r="C22" s="44">
        <v>1</v>
      </c>
      <c r="D22" s="54">
        <v>1.27</v>
      </c>
      <c r="E22" s="55">
        <v>1.5</v>
      </c>
      <c r="F22" s="78">
        <v>2</v>
      </c>
      <c r="G22" s="20">
        <f t="shared" si="1"/>
        <v>112342.46113933111</v>
      </c>
      <c r="H22" s="20">
        <f t="shared" si="0"/>
        <v>118456.99986852694</v>
      </c>
      <c r="I22" s="20">
        <f t="shared" si="0"/>
        <v>121490.7454158826</v>
      </c>
      <c r="J22" s="41">
        <f t="shared" si="2"/>
        <v>3246.579167883569</v>
      </c>
      <c r="K22" s="42">
        <f t="shared" si="2"/>
        <v>3400.679422062974</v>
      </c>
      <c r="L22" s="43">
        <f t="shared" si="2"/>
        <v>3438.4173230910169</v>
      </c>
      <c r="M22" s="41">
        <f t="shared" si="3"/>
        <v>4123.1555432121322</v>
      </c>
      <c r="N22" s="42">
        <f t="shared" si="3"/>
        <v>5101.0191330944608</v>
      </c>
      <c r="O22" s="43">
        <f t="shared" si="3"/>
        <v>6876.8346461820338</v>
      </c>
      <c r="P22" s="20"/>
      <c r="Q22" s="20"/>
      <c r="R22" s="20"/>
    </row>
    <row r="23" spans="1:18" x14ac:dyDescent="0.45">
      <c r="A23" s="7">
        <v>15</v>
      </c>
      <c r="B23" s="4" t="s">
        <v>59</v>
      </c>
      <c r="C23" s="44">
        <v>1</v>
      </c>
      <c r="D23" s="54">
        <v>1.27</v>
      </c>
      <c r="E23" s="55">
        <v>1.5</v>
      </c>
      <c r="F23" s="78">
        <v>2</v>
      </c>
      <c r="G23" s="20">
        <f t="shared" si="1"/>
        <v>116622.70890873962</v>
      </c>
      <c r="H23" s="20">
        <f t="shared" si="0"/>
        <v>123787.56486261066</v>
      </c>
      <c r="I23" s="20">
        <f t="shared" si="0"/>
        <v>128780.19014083556</v>
      </c>
      <c r="J23" s="41">
        <f t="shared" si="2"/>
        <v>3370.2738341799331</v>
      </c>
      <c r="K23" s="42">
        <f t="shared" si="2"/>
        <v>3553.709996055808</v>
      </c>
      <c r="L23" s="43">
        <f t="shared" si="2"/>
        <v>3644.7223624764779</v>
      </c>
      <c r="M23" s="41">
        <f t="shared" si="3"/>
        <v>4280.2477694085155</v>
      </c>
      <c r="N23" s="42">
        <f t="shared" si="3"/>
        <v>5330.564994083712</v>
      </c>
      <c r="O23" s="43">
        <f t="shared" si="3"/>
        <v>7289.4447249529558</v>
      </c>
      <c r="P23" s="20"/>
      <c r="Q23" s="20"/>
      <c r="R23" s="20"/>
    </row>
    <row r="24" spans="1:18" x14ac:dyDescent="0.45">
      <c r="A24" s="7">
        <v>16</v>
      </c>
      <c r="B24" s="4" t="s">
        <v>60</v>
      </c>
      <c r="C24" s="44">
        <v>2</v>
      </c>
      <c r="D24" s="54">
        <v>-1</v>
      </c>
      <c r="E24" s="55">
        <v>-1</v>
      </c>
      <c r="F24" s="56">
        <v>-1</v>
      </c>
      <c r="G24" s="20">
        <f t="shared" si="1"/>
        <v>113124.02764147743</v>
      </c>
      <c r="H24" s="20">
        <f t="shared" si="0"/>
        <v>120073.93791673233</v>
      </c>
      <c r="I24" s="20">
        <f t="shared" si="0"/>
        <v>124916.7844366105</v>
      </c>
      <c r="J24" s="41">
        <f t="shared" si="2"/>
        <v>3498.6812672621882</v>
      </c>
      <c r="K24" s="42">
        <f t="shared" si="2"/>
        <v>3713.6269458783195</v>
      </c>
      <c r="L24" s="43">
        <f t="shared" si="2"/>
        <v>3863.4057042250665</v>
      </c>
      <c r="M24" s="41">
        <f t="shared" si="3"/>
        <v>-3498.6812672621882</v>
      </c>
      <c r="N24" s="42">
        <f t="shared" si="3"/>
        <v>-3713.6269458783195</v>
      </c>
      <c r="O24" s="43">
        <f t="shared" si="3"/>
        <v>-3863.4057042250665</v>
      </c>
      <c r="P24" s="20" t="s">
        <v>61</v>
      </c>
      <c r="Q24" s="20"/>
      <c r="R24" s="20"/>
    </row>
    <row r="25" spans="1:18" x14ac:dyDescent="0.45">
      <c r="A25" s="7">
        <v>17</v>
      </c>
      <c r="B25" s="4" t="s">
        <v>62</v>
      </c>
      <c r="C25" s="44">
        <v>1</v>
      </c>
      <c r="D25" s="54">
        <v>1.27</v>
      </c>
      <c r="E25" s="55">
        <v>1.5</v>
      </c>
      <c r="F25" s="78">
        <v>2</v>
      </c>
      <c r="G25" s="20">
        <f t="shared" si="1"/>
        <v>117434.05309461772</v>
      </c>
      <c r="H25" s="20">
        <f t="shared" si="1"/>
        <v>125477.26512298529</v>
      </c>
      <c r="I25" s="20">
        <f t="shared" si="1"/>
        <v>132411.79150280711</v>
      </c>
      <c r="J25" s="41">
        <f t="shared" si="2"/>
        <v>3393.7208292443229</v>
      </c>
      <c r="K25" s="42">
        <f t="shared" si="2"/>
        <v>3602.21813750197</v>
      </c>
      <c r="L25" s="43">
        <f t="shared" si="2"/>
        <v>3747.5035330983146</v>
      </c>
      <c r="M25" s="41">
        <f t="shared" si="3"/>
        <v>4310.0254531402898</v>
      </c>
      <c r="N25" s="42">
        <f t="shared" si="3"/>
        <v>5403.327206252955</v>
      </c>
      <c r="O25" s="43">
        <f t="shared" si="3"/>
        <v>7495.0070661966292</v>
      </c>
      <c r="P25" s="20"/>
      <c r="Q25" s="20"/>
      <c r="R25" s="20"/>
    </row>
    <row r="26" spans="1:18" x14ac:dyDescent="0.45">
      <c r="A26" s="7">
        <v>18</v>
      </c>
      <c r="B26" s="4" t="s">
        <v>63</v>
      </c>
      <c r="C26" s="44">
        <v>2</v>
      </c>
      <c r="D26" s="54">
        <v>-1</v>
      </c>
      <c r="E26" s="55">
        <v>-1</v>
      </c>
      <c r="F26" s="56">
        <v>-1</v>
      </c>
      <c r="G26" s="20">
        <f t="shared" ref="G26:I41" si="4">IF(D26="","",G25+M26)</f>
        <v>113911.03150177919</v>
      </c>
      <c r="H26" s="20">
        <f t="shared" si="4"/>
        <v>121712.94716929573</v>
      </c>
      <c r="I26" s="20">
        <f t="shared" si="4"/>
        <v>128439.4377577229</v>
      </c>
      <c r="J26" s="41">
        <f t="shared" ref="J26:L58" si="5">IF(G25="","",G25*0.03)</f>
        <v>3523.0215928385314</v>
      </c>
      <c r="K26" s="42">
        <f t="shared" si="5"/>
        <v>3764.3179536895586</v>
      </c>
      <c r="L26" s="43">
        <f t="shared" si="5"/>
        <v>3972.3537450842132</v>
      </c>
      <c r="M26" s="41">
        <f t="shared" ref="M26:O58" si="6">IF(D26="","",J26*D26)</f>
        <v>-3523.0215928385314</v>
      </c>
      <c r="N26" s="42">
        <f t="shared" si="6"/>
        <v>-3764.3179536895586</v>
      </c>
      <c r="O26" s="43">
        <f t="shared" si="6"/>
        <v>-3972.3537450842132</v>
      </c>
      <c r="P26" s="20"/>
      <c r="Q26" s="20"/>
      <c r="R26" s="20"/>
    </row>
    <row r="27" spans="1:18" x14ac:dyDescent="0.45">
      <c r="A27" s="7">
        <v>19</v>
      </c>
      <c r="B27" s="4" t="s">
        <v>64</v>
      </c>
      <c r="C27" s="44">
        <v>2</v>
      </c>
      <c r="D27" s="54">
        <v>1.27</v>
      </c>
      <c r="E27" s="55">
        <v>1.5</v>
      </c>
      <c r="F27" s="78">
        <v>2</v>
      </c>
      <c r="G27" s="20">
        <f t="shared" si="4"/>
        <v>118251.04180199698</v>
      </c>
      <c r="H27" s="20">
        <f t="shared" si="4"/>
        <v>127190.02979191404</v>
      </c>
      <c r="I27" s="20">
        <f t="shared" si="4"/>
        <v>136145.80402318627</v>
      </c>
      <c r="J27" s="41">
        <f t="shared" si="5"/>
        <v>3417.3309450533757</v>
      </c>
      <c r="K27" s="42">
        <f t="shared" si="5"/>
        <v>3651.3884150788717</v>
      </c>
      <c r="L27" s="43">
        <f t="shared" si="5"/>
        <v>3853.1831327316868</v>
      </c>
      <c r="M27" s="41">
        <f t="shared" si="6"/>
        <v>4340.0103002177875</v>
      </c>
      <c r="N27" s="42">
        <f t="shared" si="6"/>
        <v>5477.0826226183071</v>
      </c>
      <c r="O27" s="43">
        <f t="shared" si="6"/>
        <v>7706.3662654633736</v>
      </c>
      <c r="P27" s="20"/>
      <c r="Q27" s="20"/>
      <c r="R27" s="20"/>
    </row>
    <row r="28" spans="1:18" x14ac:dyDescent="0.45">
      <c r="A28" s="7">
        <v>20</v>
      </c>
      <c r="B28" s="4" t="s">
        <v>65</v>
      </c>
      <c r="C28" s="44">
        <v>2</v>
      </c>
      <c r="D28" s="54">
        <v>1.27</v>
      </c>
      <c r="E28" s="55">
        <v>1.5</v>
      </c>
      <c r="F28" s="56">
        <v>2</v>
      </c>
      <c r="G28" s="20">
        <f t="shared" si="4"/>
        <v>122756.40649465307</v>
      </c>
      <c r="H28" s="20">
        <f t="shared" si="4"/>
        <v>132913.58113255017</v>
      </c>
      <c r="I28" s="20">
        <f t="shared" si="4"/>
        <v>144314.55226457745</v>
      </c>
      <c r="J28" s="41">
        <f t="shared" si="5"/>
        <v>3547.5312540599093</v>
      </c>
      <c r="K28" s="42">
        <f t="shared" si="5"/>
        <v>3815.700893757421</v>
      </c>
      <c r="L28" s="43">
        <f t="shared" si="5"/>
        <v>4084.3741206955879</v>
      </c>
      <c r="M28" s="41">
        <f t="shared" si="6"/>
        <v>4505.364692656085</v>
      </c>
      <c r="N28" s="42">
        <f t="shared" si="6"/>
        <v>5723.5513406361315</v>
      </c>
      <c r="O28" s="43">
        <f t="shared" si="6"/>
        <v>8168.7482413911757</v>
      </c>
      <c r="P28" s="20"/>
      <c r="Q28" s="20"/>
      <c r="R28" s="20"/>
    </row>
    <row r="29" spans="1:18" x14ac:dyDescent="0.45">
      <c r="A29" s="7">
        <v>21</v>
      </c>
      <c r="B29" s="4" t="s">
        <v>66</v>
      </c>
      <c r="C29" s="44">
        <v>2</v>
      </c>
      <c r="D29" s="54">
        <v>1.27</v>
      </c>
      <c r="E29" s="55">
        <v>1.5</v>
      </c>
      <c r="F29" s="78">
        <v>2</v>
      </c>
      <c r="G29" s="20">
        <f t="shared" si="4"/>
        <v>127433.42558209936</v>
      </c>
      <c r="H29" s="20">
        <f t="shared" si="4"/>
        <v>138894.69228351492</v>
      </c>
      <c r="I29" s="20">
        <f t="shared" si="4"/>
        <v>152973.42540045211</v>
      </c>
      <c r="J29" s="41">
        <f t="shared" si="5"/>
        <v>3682.692194839592</v>
      </c>
      <c r="K29" s="42">
        <f t="shared" si="5"/>
        <v>3987.4074339765048</v>
      </c>
      <c r="L29" s="43">
        <f t="shared" si="5"/>
        <v>4329.4365679373232</v>
      </c>
      <c r="M29" s="41">
        <f t="shared" si="6"/>
        <v>4677.0190874462824</v>
      </c>
      <c r="N29" s="42">
        <f t="shared" si="6"/>
        <v>5981.1111509647571</v>
      </c>
      <c r="O29" s="43">
        <f t="shared" si="6"/>
        <v>8658.8731358746463</v>
      </c>
      <c r="P29" s="20"/>
      <c r="Q29" s="20"/>
      <c r="R29" s="20"/>
    </row>
    <row r="30" spans="1:18" x14ac:dyDescent="0.45">
      <c r="A30" s="7">
        <v>22</v>
      </c>
      <c r="B30" s="4" t="s">
        <v>67</v>
      </c>
      <c r="C30" s="44">
        <v>1</v>
      </c>
      <c r="D30" s="54">
        <v>-1</v>
      </c>
      <c r="E30" s="55">
        <v>-1</v>
      </c>
      <c r="F30" s="74">
        <v>-1</v>
      </c>
      <c r="G30" s="20">
        <f t="shared" si="4"/>
        <v>123610.42281463637</v>
      </c>
      <c r="H30" s="20">
        <f t="shared" si="4"/>
        <v>134727.85151500948</v>
      </c>
      <c r="I30" s="20">
        <f t="shared" si="4"/>
        <v>148384.22263843854</v>
      </c>
      <c r="J30" s="41">
        <f t="shared" si="5"/>
        <v>3823.0027674629805</v>
      </c>
      <c r="K30" s="42">
        <f t="shared" si="5"/>
        <v>4166.8407685054472</v>
      </c>
      <c r="L30" s="43">
        <f t="shared" si="5"/>
        <v>4589.2027620135632</v>
      </c>
      <c r="M30" s="41">
        <f t="shared" si="6"/>
        <v>-3823.0027674629805</v>
      </c>
      <c r="N30" s="42">
        <f t="shared" si="6"/>
        <v>-4166.8407685054472</v>
      </c>
      <c r="O30" s="43">
        <f t="shared" si="6"/>
        <v>-4589.2027620135632</v>
      </c>
      <c r="P30" s="20"/>
      <c r="Q30" s="20"/>
      <c r="R30" s="20"/>
    </row>
    <row r="31" spans="1:18" x14ac:dyDescent="0.45">
      <c r="A31" s="7">
        <v>23</v>
      </c>
      <c r="B31" s="4" t="s">
        <v>68</v>
      </c>
      <c r="C31" s="44">
        <v>1</v>
      </c>
      <c r="D31" s="54">
        <v>-1</v>
      </c>
      <c r="E31" s="55">
        <v>-1</v>
      </c>
      <c r="F31" s="56">
        <v>-1</v>
      </c>
      <c r="G31" s="20">
        <f t="shared" si="4"/>
        <v>119902.11013019728</v>
      </c>
      <c r="H31" s="20">
        <f t="shared" si="4"/>
        <v>130686.01596955919</v>
      </c>
      <c r="I31" s="20">
        <f t="shared" si="4"/>
        <v>143932.6959592854</v>
      </c>
      <c r="J31" s="41">
        <f t="shared" si="5"/>
        <v>3708.3126844390913</v>
      </c>
      <c r="K31" s="42">
        <f t="shared" si="5"/>
        <v>4041.8355454502839</v>
      </c>
      <c r="L31" s="43">
        <f t="shared" si="5"/>
        <v>4451.5266791531558</v>
      </c>
      <c r="M31" s="41">
        <f t="shared" si="6"/>
        <v>-3708.3126844390913</v>
      </c>
      <c r="N31" s="42">
        <f t="shared" si="6"/>
        <v>-4041.8355454502839</v>
      </c>
      <c r="O31" s="43">
        <f t="shared" si="6"/>
        <v>-4451.5266791531558</v>
      </c>
      <c r="P31" s="20"/>
      <c r="Q31" s="20"/>
      <c r="R31" s="20"/>
    </row>
    <row r="32" spans="1:18" x14ac:dyDescent="0.45">
      <c r="A32" s="7">
        <v>24</v>
      </c>
      <c r="B32" s="4" t="s">
        <v>69</v>
      </c>
      <c r="C32" s="44">
        <v>1</v>
      </c>
      <c r="D32" s="54">
        <v>1.27</v>
      </c>
      <c r="E32" s="55">
        <v>1.5</v>
      </c>
      <c r="F32" s="56">
        <v>2</v>
      </c>
      <c r="G32" s="20">
        <f t="shared" si="4"/>
        <v>124470.38052615779</v>
      </c>
      <c r="H32" s="20">
        <f t="shared" si="4"/>
        <v>136566.88668818935</v>
      </c>
      <c r="I32" s="20">
        <f t="shared" si="4"/>
        <v>152568.65771684251</v>
      </c>
      <c r="J32" s="41">
        <f t="shared" si="5"/>
        <v>3597.0633039059185</v>
      </c>
      <c r="K32" s="42">
        <f t="shared" si="5"/>
        <v>3920.5804790867755</v>
      </c>
      <c r="L32" s="43">
        <f t="shared" si="5"/>
        <v>4317.9808787785614</v>
      </c>
      <c r="M32" s="41">
        <f t="shared" si="6"/>
        <v>4568.2703959605169</v>
      </c>
      <c r="N32" s="42">
        <f t="shared" si="6"/>
        <v>5880.8707186301635</v>
      </c>
      <c r="O32" s="43">
        <f t="shared" si="6"/>
        <v>8635.9617575571228</v>
      </c>
      <c r="P32" s="20" t="s">
        <v>70</v>
      </c>
      <c r="Q32" s="20"/>
      <c r="R32" s="20"/>
    </row>
    <row r="33" spans="1:18" x14ac:dyDescent="0.45">
      <c r="A33" s="7">
        <v>25</v>
      </c>
      <c r="B33" s="4" t="s">
        <v>69</v>
      </c>
      <c r="C33" s="44">
        <v>1</v>
      </c>
      <c r="D33" s="54">
        <v>1.27</v>
      </c>
      <c r="E33" s="55">
        <v>1.5</v>
      </c>
      <c r="F33" s="56">
        <v>2</v>
      </c>
      <c r="G33" s="20">
        <f t="shared" si="4"/>
        <v>129212.70202420441</v>
      </c>
      <c r="H33" s="20">
        <f t="shared" si="4"/>
        <v>142712.39658915787</v>
      </c>
      <c r="I33" s="20">
        <f t="shared" si="4"/>
        <v>161722.77717985306</v>
      </c>
      <c r="J33" s="41">
        <f t="shared" si="5"/>
        <v>3734.1114157847337</v>
      </c>
      <c r="K33" s="42">
        <f t="shared" si="5"/>
        <v>4097.00660064568</v>
      </c>
      <c r="L33" s="43">
        <f t="shared" si="5"/>
        <v>4577.0597315052755</v>
      </c>
      <c r="M33" s="41">
        <f t="shared" si="6"/>
        <v>4742.3214980466119</v>
      </c>
      <c r="N33" s="42">
        <f t="shared" si="6"/>
        <v>6145.50990096852</v>
      </c>
      <c r="O33" s="43">
        <f t="shared" si="6"/>
        <v>9154.119463010551</v>
      </c>
      <c r="P33" s="20"/>
      <c r="Q33" s="20"/>
      <c r="R33" s="20"/>
    </row>
    <row r="34" spans="1:18" x14ac:dyDescent="0.45">
      <c r="A34" s="7">
        <v>26</v>
      </c>
      <c r="B34" s="4" t="s">
        <v>71</v>
      </c>
      <c r="C34" s="44">
        <v>2</v>
      </c>
      <c r="D34" s="54">
        <v>-1</v>
      </c>
      <c r="E34" s="55">
        <v>-1</v>
      </c>
      <c r="F34" s="74">
        <v>-1</v>
      </c>
      <c r="G34" s="20">
        <f t="shared" si="4"/>
        <v>125336.32096347828</v>
      </c>
      <c r="H34" s="20">
        <f t="shared" si="4"/>
        <v>138431.02469148312</v>
      </c>
      <c r="I34" s="20">
        <f t="shared" si="4"/>
        <v>156871.09386445748</v>
      </c>
      <c r="J34" s="41">
        <f t="shared" si="5"/>
        <v>3876.3810607261321</v>
      </c>
      <c r="K34" s="42">
        <f t="shared" si="5"/>
        <v>4281.3718976747359</v>
      </c>
      <c r="L34" s="43">
        <f t="shared" si="5"/>
        <v>4851.6833153955913</v>
      </c>
      <c r="M34" s="41">
        <f t="shared" si="6"/>
        <v>-3876.3810607261321</v>
      </c>
      <c r="N34" s="42">
        <f t="shared" si="6"/>
        <v>-4281.3718976747359</v>
      </c>
      <c r="O34" s="43">
        <f t="shared" si="6"/>
        <v>-4851.6833153955913</v>
      </c>
      <c r="P34" s="20"/>
      <c r="Q34" s="20"/>
      <c r="R34" s="20"/>
    </row>
    <row r="35" spans="1:18" x14ac:dyDescent="0.45">
      <c r="A35" s="7">
        <v>27</v>
      </c>
      <c r="B35" s="4" t="s">
        <v>72</v>
      </c>
      <c r="C35" s="44">
        <v>2</v>
      </c>
      <c r="D35" s="54">
        <v>-1</v>
      </c>
      <c r="E35" s="55">
        <v>-1</v>
      </c>
      <c r="F35" s="74">
        <v>-1</v>
      </c>
      <c r="G35" s="20">
        <f t="shared" si="4"/>
        <v>121576.23133457394</v>
      </c>
      <c r="H35" s="20">
        <f t="shared" si="4"/>
        <v>134278.09395073864</v>
      </c>
      <c r="I35" s="20">
        <f t="shared" si="4"/>
        <v>152164.96104852375</v>
      </c>
      <c r="J35" s="41">
        <f t="shared" si="5"/>
        <v>3760.0896289043485</v>
      </c>
      <c r="K35" s="42">
        <f t="shared" si="5"/>
        <v>4152.930740744494</v>
      </c>
      <c r="L35" s="43">
        <f t="shared" si="5"/>
        <v>4706.1328159337245</v>
      </c>
      <c r="M35" s="41">
        <f t="shared" si="6"/>
        <v>-3760.0896289043485</v>
      </c>
      <c r="N35" s="42">
        <f t="shared" si="6"/>
        <v>-4152.930740744494</v>
      </c>
      <c r="O35" s="43">
        <f t="shared" si="6"/>
        <v>-4706.1328159337245</v>
      </c>
      <c r="P35" s="20"/>
      <c r="Q35" s="20"/>
      <c r="R35" s="20"/>
    </row>
    <row r="36" spans="1:18" x14ac:dyDescent="0.45">
      <c r="A36" s="7">
        <v>28</v>
      </c>
      <c r="B36" s="4" t="s">
        <v>73</v>
      </c>
      <c r="C36" s="44">
        <v>1</v>
      </c>
      <c r="D36" s="54">
        <v>-1</v>
      </c>
      <c r="E36" s="55">
        <v>-1</v>
      </c>
      <c r="F36" s="74">
        <v>-1</v>
      </c>
      <c r="G36" s="20">
        <f t="shared" si="4"/>
        <v>117928.94439453672</v>
      </c>
      <c r="H36" s="20">
        <f t="shared" si="4"/>
        <v>130249.75113221648</v>
      </c>
      <c r="I36" s="20">
        <f t="shared" si="4"/>
        <v>147600.01221706803</v>
      </c>
      <c r="J36" s="41">
        <f t="shared" si="5"/>
        <v>3647.2869400372178</v>
      </c>
      <c r="K36" s="42">
        <f t="shared" si="5"/>
        <v>4028.3428185221587</v>
      </c>
      <c r="L36" s="43">
        <f t="shared" si="5"/>
        <v>4564.948831455712</v>
      </c>
      <c r="M36" s="41">
        <f t="shared" si="6"/>
        <v>-3647.2869400372178</v>
      </c>
      <c r="N36" s="42">
        <f t="shared" si="6"/>
        <v>-4028.3428185221587</v>
      </c>
      <c r="O36" s="43">
        <f t="shared" si="6"/>
        <v>-4564.948831455712</v>
      </c>
      <c r="P36" s="20"/>
      <c r="Q36" s="20"/>
      <c r="R36" s="20"/>
    </row>
    <row r="37" spans="1:18" x14ac:dyDescent="0.45">
      <c r="A37" s="7">
        <v>29</v>
      </c>
      <c r="B37" s="4" t="s">
        <v>74</v>
      </c>
      <c r="C37" s="44">
        <v>1</v>
      </c>
      <c r="D37" s="54">
        <v>1.27</v>
      </c>
      <c r="E37" s="55">
        <v>1.5</v>
      </c>
      <c r="F37" s="78">
        <v>2</v>
      </c>
      <c r="G37" s="20">
        <f t="shared" si="4"/>
        <v>122422.03717596858</v>
      </c>
      <c r="H37" s="20">
        <f t="shared" si="4"/>
        <v>136110.98993316622</v>
      </c>
      <c r="I37" s="20">
        <f t="shared" si="4"/>
        <v>156456.01295009212</v>
      </c>
      <c r="J37" s="41">
        <f t="shared" si="5"/>
        <v>3537.8683318361018</v>
      </c>
      <c r="K37" s="42">
        <f t="shared" si="5"/>
        <v>3907.4925339664942</v>
      </c>
      <c r="L37" s="43">
        <f t="shared" si="5"/>
        <v>4428.0003665120403</v>
      </c>
      <c r="M37" s="41">
        <f t="shared" si="6"/>
        <v>4493.0927814318493</v>
      </c>
      <c r="N37" s="42">
        <f t="shared" si="6"/>
        <v>5861.2388009497408</v>
      </c>
      <c r="O37" s="43">
        <f t="shared" si="6"/>
        <v>8856.0007330240805</v>
      </c>
      <c r="P37" s="20"/>
      <c r="Q37" s="20"/>
      <c r="R37" s="20"/>
    </row>
    <row r="38" spans="1:18" x14ac:dyDescent="0.45">
      <c r="A38" s="7">
        <v>30</v>
      </c>
      <c r="B38" s="4" t="s">
        <v>75</v>
      </c>
      <c r="C38" s="44">
        <v>2</v>
      </c>
      <c r="D38" s="54">
        <v>1.27</v>
      </c>
      <c r="E38" s="55">
        <v>1.5</v>
      </c>
      <c r="F38" s="56">
        <v>2</v>
      </c>
      <c r="G38" s="20">
        <f t="shared" si="4"/>
        <v>127086.31679237298</v>
      </c>
      <c r="H38" s="20">
        <f t="shared" si="4"/>
        <v>142235.98448015869</v>
      </c>
      <c r="I38" s="20">
        <f t="shared" si="4"/>
        <v>165843.37372709764</v>
      </c>
      <c r="J38" s="41">
        <f t="shared" si="5"/>
        <v>3672.6611152790574</v>
      </c>
      <c r="K38" s="42">
        <f t="shared" si="5"/>
        <v>4083.3296979949864</v>
      </c>
      <c r="L38" s="43">
        <f t="shared" si="5"/>
        <v>4693.680388502763</v>
      </c>
      <c r="M38" s="41">
        <f t="shared" si="6"/>
        <v>4664.279616404403</v>
      </c>
      <c r="N38" s="42">
        <f t="shared" si="6"/>
        <v>6124.9945469924796</v>
      </c>
      <c r="O38" s="43">
        <f t="shared" si="6"/>
        <v>9387.360777005526</v>
      </c>
      <c r="P38" s="20"/>
      <c r="Q38" s="20"/>
      <c r="R38" s="20"/>
    </row>
    <row r="39" spans="1:18" x14ac:dyDescent="0.45">
      <c r="A39" s="7">
        <v>31</v>
      </c>
      <c r="B39" s="4" t="s">
        <v>76</v>
      </c>
      <c r="C39" s="44">
        <v>2</v>
      </c>
      <c r="D39" s="54">
        <v>-1</v>
      </c>
      <c r="E39" s="55">
        <v>-1</v>
      </c>
      <c r="F39" s="74">
        <v>-1</v>
      </c>
      <c r="G39" s="20">
        <f t="shared" si="4"/>
        <v>123273.72728860179</v>
      </c>
      <c r="H39" s="20">
        <f t="shared" si="4"/>
        <v>137968.90494575392</v>
      </c>
      <c r="I39" s="20">
        <f t="shared" si="4"/>
        <v>160868.0725152847</v>
      </c>
      <c r="J39" s="41">
        <f t="shared" si="5"/>
        <v>3812.5895037711894</v>
      </c>
      <c r="K39" s="42">
        <f t="shared" si="5"/>
        <v>4267.0795344047601</v>
      </c>
      <c r="L39" s="43">
        <f t="shared" si="5"/>
        <v>4975.3012118129291</v>
      </c>
      <c r="M39" s="41">
        <f t="shared" si="6"/>
        <v>-3812.5895037711894</v>
      </c>
      <c r="N39" s="42">
        <f t="shared" si="6"/>
        <v>-4267.0795344047601</v>
      </c>
      <c r="O39" s="43">
        <f t="shared" si="6"/>
        <v>-4975.3012118129291</v>
      </c>
      <c r="P39" s="20"/>
      <c r="Q39" s="20"/>
      <c r="R39" s="20"/>
    </row>
    <row r="40" spans="1:18" x14ac:dyDescent="0.45">
      <c r="A40" s="7">
        <v>32</v>
      </c>
      <c r="B40" s="4" t="s">
        <v>77</v>
      </c>
      <c r="C40" s="44">
        <v>2</v>
      </c>
      <c r="D40" s="54">
        <v>1.27</v>
      </c>
      <c r="E40" s="55">
        <v>1.5</v>
      </c>
      <c r="F40" s="56">
        <v>2</v>
      </c>
      <c r="G40" s="20">
        <f t="shared" si="4"/>
        <v>127970.45629829752</v>
      </c>
      <c r="H40" s="20">
        <f t="shared" si="4"/>
        <v>144177.50566831284</v>
      </c>
      <c r="I40" s="20">
        <f t="shared" si="4"/>
        <v>170520.15686620178</v>
      </c>
      <c r="J40" s="41">
        <f t="shared" si="5"/>
        <v>3698.2118186580537</v>
      </c>
      <c r="K40" s="42">
        <f t="shared" si="5"/>
        <v>4139.0671483726173</v>
      </c>
      <c r="L40" s="43">
        <f t="shared" si="5"/>
        <v>4826.0421754585404</v>
      </c>
      <c r="M40" s="41">
        <f t="shared" si="6"/>
        <v>4696.7290096957286</v>
      </c>
      <c r="N40" s="42">
        <f t="shared" si="6"/>
        <v>6208.6007225589256</v>
      </c>
      <c r="O40" s="43">
        <f t="shared" si="6"/>
        <v>9652.0843509170809</v>
      </c>
      <c r="P40" s="20"/>
      <c r="Q40" s="20"/>
      <c r="R40" s="20"/>
    </row>
    <row r="41" spans="1:18" x14ac:dyDescent="0.45">
      <c r="A41" s="7">
        <v>33</v>
      </c>
      <c r="B41" s="4" t="s">
        <v>78</v>
      </c>
      <c r="C41" s="44">
        <v>1</v>
      </c>
      <c r="D41" s="54">
        <v>1.27</v>
      </c>
      <c r="E41" s="55">
        <v>1.5</v>
      </c>
      <c r="F41" s="56">
        <v>2</v>
      </c>
      <c r="G41" s="20">
        <f t="shared" si="4"/>
        <v>132846.13068326266</v>
      </c>
      <c r="H41" s="20">
        <f t="shared" si="4"/>
        <v>150665.49342338691</v>
      </c>
      <c r="I41" s="20">
        <f t="shared" si="4"/>
        <v>180751.3662781739</v>
      </c>
      <c r="J41" s="41">
        <f t="shared" si="5"/>
        <v>3839.1136889489253</v>
      </c>
      <c r="K41" s="42">
        <f t="shared" si="5"/>
        <v>4325.3251700493847</v>
      </c>
      <c r="L41" s="43">
        <f t="shared" si="5"/>
        <v>5115.604705986053</v>
      </c>
      <c r="M41" s="41">
        <f t="shared" si="6"/>
        <v>4875.6743849651348</v>
      </c>
      <c r="N41" s="42">
        <f t="shared" si="6"/>
        <v>6487.9877550740766</v>
      </c>
      <c r="O41" s="43">
        <f t="shared" si="6"/>
        <v>10231.209411972106</v>
      </c>
      <c r="P41" s="20"/>
      <c r="Q41" s="20"/>
      <c r="R41" s="20"/>
    </row>
    <row r="42" spans="1:18" x14ac:dyDescent="0.45">
      <c r="A42" s="7">
        <v>34</v>
      </c>
      <c r="B42" s="4" t="s">
        <v>79</v>
      </c>
      <c r="C42" s="44">
        <v>2</v>
      </c>
      <c r="D42" s="54">
        <v>1.27</v>
      </c>
      <c r="E42" s="55">
        <v>1.5</v>
      </c>
      <c r="F42" s="56">
        <v>2</v>
      </c>
      <c r="G42" s="20">
        <f t="shared" ref="G42:I57" si="7">IF(D42="","",G41+M42)</f>
        <v>137907.56826229495</v>
      </c>
      <c r="H42" s="20">
        <f t="shared" si="7"/>
        <v>157445.44062743933</v>
      </c>
      <c r="I42" s="20">
        <f t="shared" si="7"/>
        <v>191596.44825486434</v>
      </c>
      <c r="J42" s="41">
        <f t="shared" si="5"/>
        <v>3985.3839204978794</v>
      </c>
      <c r="K42" s="42">
        <f t="shared" si="5"/>
        <v>4519.9648027016074</v>
      </c>
      <c r="L42" s="43">
        <f t="shared" si="5"/>
        <v>5422.5409883452166</v>
      </c>
      <c r="M42" s="41">
        <f>IF(D42="","",J42*D42)</f>
        <v>5061.4375790323065</v>
      </c>
      <c r="N42" s="42">
        <f t="shared" si="6"/>
        <v>6779.9472040524106</v>
      </c>
      <c r="O42" s="43">
        <f t="shared" si="6"/>
        <v>10845.081976690433</v>
      </c>
      <c r="P42" s="20"/>
      <c r="Q42" s="20"/>
      <c r="R42" s="20"/>
    </row>
    <row r="43" spans="1:18" x14ac:dyDescent="0.45">
      <c r="A43">
        <v>35</v>
      </c>
      <c r="B43" s="4" t="s">
        <v>80</v>
      </c>
      <c r="C43" s="44">
        <v>1</v>
      </c>
      <c r="D43" s="54">
        <v>1.27</v>
      </c>
      <c r="E43" s="55">
        <v>1.5</v>
      </c>
      <c r="F43" s="56">
        <v>-1</v>
      </c>
      <c r="G43" s="20">
        <f>IF(D43="","",G42+M43)</f>
        <v>143161.84661308839</v>
      </c>
      <c r="H43" s="20">
        <f t="shared" si="7"/>
        <v>164530.48545567409</v>
      </c>
      <c r="I43" s="20">
        <f t="shared" si="7"/>
        <v>185848.5548072184</v>
      </c>
      <c r="J43" s="41">
        <f t="shared" si="5"/>
        <v>4137.2270478688488</v>
      </c>
      <c r="K43" s="42">
        <f t="shared" si="5"/>
        <v>4723.3632188231795</v>
      </c>
      <c r="L43" s="43">
        <f t="shared" si="5"/>
        <v>5747.8934476459299</v>
      </c>
      <c r="M43" s="41">
        <f t="shared" si="6"/>
        <v>5254.2783507934382</v>
      </c>
      <c r="N43" s="42">
        <f t="shared" si="6"/>
        <v>7085.0448282347697</v>
      </c>
      <c r="O43" s="43">
        <f t="shared" si="6"/>
        <v>-5747.8934476459299</v>
      </c>
    </row>
    <row r="44" spans="1:18" x14ac:dyDescent="0.45">
      <c r="A44" s="7">
        <v>36</v>
      </c>
      <c r="B44" s="4" t="s">
        <v>81</v>
      </c>
      <c r="C44" s="44">
        <v>1</v>
      </c>
      <c r="D44" s="54">
        <v>1.27</v>
      </c>
      <c r="E44" s="55">
        <v>1.5</v>
      </c>
      <c r="F44" s="78">
        <v>2</v>
      </c>
      <c r="G44" s="20">
        <f t="shared" ref="G44:I58" si="8">IF(D44="","",G43+M44)</f>
        <v>148616.31296904705</v>
      </c>
      <c r="H44" s="20">
        <f t="shared" si="7"/>
        <v>171934.35730117944</v>
      </c>
      <c r="I44" s="20">
        <f t="shared" si="7"/>
        <v>196999.46809565151</v>
      </c>
      <c r="J44" s="41">
        <f>IF(G43="","",G43*0.03)</f>
        <v>4294.8553983926513</v>
      </c>
      <c r="K44" s="42">
        <f t="shared" si="5"/>
        <v>4935.9145636702224</v>
      </c>
      <c r="L44" s="43">
        <f t="shared" si="5"/>
        <v>5575.4566442165515</v>
      </c>
      <c r="M44" s="41">
        <f>IF(D44="","",J44*D44)</f>
        <v>5454.466355958667</v>
      </c>
      <c r="N44" s="42">
        <f t="shared" si="6"/>
        <v>7403.8718455053331</v>
      </c>
      <c r="O44" s="43">
        <f t="shared" si="6"/>
        <v>11150.913288433103</v>
      </c>
    </row>
    <row r="45" spans="1:18" x14ac:dyDescent="0.45">
      <c r="A45" s="7">
        <v>37</v>
      </c>
      <c r="B45" s="4" t="s">
        <v>82</v>
      </c>
      <c r="C45" s="44">
        <v>1</v>
      </c>
      <c r="D45" s="54">
        <v>1.27</v>
      </c>
      <c r="E45" s="55">
        <v>1.5</v>
      </c>
      <c r="F45" s="56">
        <v>2</v>
      </c>
      <c r="G45" s="20">
        <f t="shared" si="8"/>
        <v>154278.59449316774</v>
      </c>
      <c r="H45" s="20">
        <f t="shared" si="7"/>
        <v>179671.40337973251</v>
      </c>
      <c r="I45" s="20">
        <f t="shared" si="7"/>
        <v>208819.4361813906</v>
      </c>
      <c r="J45" s="41">
        <f t="shared" si="5"/>
        <v>4458.4893890714111</v>
      </c>
      <c r="K45" s="42">
        <f t="shared" si="5"/>
        <v>5158.0307190353833</v>
      </c>
      <c r="L45" s="43">
        <f t="shared" si="5"/>
        <v>5909.9840428695452</v>
      </c>
      <c r="M45" s="41">
        <f t="shared" si="6"/>
        <v>5662.2815241206918</v>
      </c>
      <c r="N45" s="42">
        <f t="shared" si="6"/>
        <v>7737.0460785530749</v>
      </c>
      <c r="O45" s="43">
        <f t="shared" si="6"/>
        <v>11819.96808573909</v>
      </c>
    </row>
    <row r="46" spans="1:18" x14ac:dyDescent="0.45">
      <c r="A46" s="7">
        <v>38</v>
      </c>
      <c r="B46" s="4" t="s">
        <v>83</v>
      </c>
      <c r="C46" s="44">
        <v>1</v>
      </c>
      <c r="D46" s="54">
        <v>1.27</v>
      </c>
      <c r="E46" s="55">
        <v>1.5</v>
      </c>
      <c r="F46" s="78">
        <v>2</v>
      </c>
      <c r="G46" s="20">
        <f t="shared" si="8"/>
        <v>160156.60894335742</v>
      </c>
      <c r="H46" s="20">
        <f t="shared" si="7"/>
        <v>187756.61653182047</v>
      </c>
      <c r="I46" s="20">
        <f t="shared" si="7"/>
        <v>221348.60235227403</v>
      </c>
      <c r="J46" s="41">
        <f t="shared" si="5"/>
        <v>4628.3578347950315</v>
      </c>
      <c r="K46" s="42">
        <f t="shared" si="5"/>
        <v>5390.1421013919753</v>
      </c>
      <c r="L46" s="43">
        <f t="shared" si="5"/>
        <v>6264.5830854417181</v>
      </c>
      <c r="M46" s="41">
        <f t="shared" si="6"/>
        <v>5878.0144501896903</v>
      </c>
      <c r="N46" s="42">
        <f t="shared" si="6"/>
        <v>8085.213152087963</v>
      </c>
      <c r="O46" s="43">
        <f t="shared" si="6"/>
        <v>12529.166170883436</v>
      </c>
    </row>
    <row r="47" spans="1:18" x14ac:dyDescent="0.45">
      <c r="A47" s="7">
        <v>39</v>
      </c>
      <c r="B47" s="4" t="s">
        <v>84</v>
      </c>
      <c r="C47" s="44">
        <v>1</v>
      </c>
      <c r="D47" s="54">
        <v>1.27</v>
      </c>
      <c r="E47" s="55">
        <v>1.5</v>
      </c>
      <c r="F47" s="56">
        <v>-1</v>
      </c>
      <c r="G47" s="20">
        <f t="shared" si="8"/>
        <v>166258.57574409933</v>
      </c>
      <c r="H47" s="20">
        <f t="shared" si="7"/>
        <v>196205.66427575238</v>
      </c>
      <c r="I47" s="20">
        <f t="shared" si="7"/>
        <v>214708.14428170581</v>
      </c>
      <c r="J47" s="41">
        <f t="shared" si="5"/>
        <v>4804.6982683007227</v>
      </c>
      <c r="K47" s="42">
        <f t="shared" si="5"/>
        <v>5632.6984959546144</v>
      </c>
      <c r="L47" s="43">
        <f t="shared" si="5"/>
        <v>6640.458070568221</v>
      </c>
      <c r="M47" s="41">
        <f t="shared" si="6"/>
        <v>6101.9668007419177</v>
      </c>
      <c r="N47" s="42">
        <f t="shared" si="6"/>
        <v>8449.047743931922</v>
      </c>
      <c r="O47" s="43">
        <f t="shared" si="6"/>
        <v>-6640.458070568221</v>
      </c>
    </row>
    <row r="48" spans="1:18" x14ac:dyDescent="0.45">
      <c r="A48" s="7">
        <v>40</v>
      </c>
      <c r="B48" s="4" t="s">
        <v>85</v>
      </c>
      <c r="C48" s="44">
        <v>2</v>
      </c>
      <c r="D48" s="54">
        <v>1.27</v>
      </c>
      <c r="E48" s="55">
        <v>1.5</v>
      </c>
      <c r="F48" s="56">
        <v>2</v>
      </c>
      <c r="G48" s="20">
        <f t="shared" si="8"/>
        <v>172593.02747994952</v>
      </c>
      <c r="H48" s="20">
        <f t="shared" si="7"/>
        <v>205034.91916816123</v>
      </c>
      <c r="I48" s="20">
        <f t="shared" si="7"/>
        <v>227590.63293860815</v>
      </c>
      <c r="J48" s="41">
        <f t="shared" si="5"/>
        <v>4987.7572723229796</v>
      </c>
      <c r="K48" s="42">
        <f t="shared" si="5"/>
        <v>5886.1699282725713</v>
      </c>
      <c r="L48" s="43">
        <f t="shared" si="5"/>
        <v>6441.2443284511737</v>
      </c>
      <c r="M48" s="41">
        <f t="shared" si="6"/>
        <v>6334.4517358501844</v>
      </c>
      <c r="N48" s="42">
        <f t="shared" si="6"/>
        <v>8829.2548924088569</v>
      </c>
      <c r="O48" s="43">
        <f t="shared" si="6"/>
        <v>12882.488656902347</v>
      </c>
    </row>
    <row r="49" spans="1:16" x14ac:dyDescent="0.45">
      <c r="A49" s="7">
        <v>41</v>
      </c>
      <c r="B49" s="4" t="s">
        <v>86</v>
      </c>
      <c r="C49" s="44">
        <v>1</v>
      </c>
      <c r="D49" s="54">
        <v>-1</v>
      </c>
      <c r="E49" s="55">
        <v>-1</v>
      </c>
      <c r="F49" s="56">
        <v>-1</v>
      </c>
      <c r="G49" s="20">
        <f t="shared" si="8"/>
        <v>167415.23665555104</v>
      </c>
      <c r="H49" s="20">
        <f t="shared" si="7"/>
        <v>198883.8715931164</v>
      </c>
      <c r="I49" s="20">
        <f t="shared" si="7"/>
        <v>220762.9139504499</v>
      </c>
      <c r="J49" s="41">
        <f t="shared" si="5"/>
        <v>5177.7908243984857</v>
      </c>
      <c r="K49" s="42">
        <f t="shared" si="5"/>
        <v>6151.0475750448368</v>
      </c>
      <c r="L49" s="43">
        <f t="shared" si="5"/>
        <v>6827.7189881582444</v>
      </c>
      <c r="M49" s="41">
        <f t="shared" si="6"/>
        <v>-5177.7908243984857</v>
      </c>
      <c r="N49" s="42">
        <f t="shared" si="6"/>
        <v>-6151.0475750448368</v>
      </c>
      <c r="O49" s="43">
        <f t="shared" si="6"/>
        <v>-6827.7189881582444</v>
      </c>
    </row>
    <row r="50" spans="1:16" x14ac:dyDescent="0.45">
      <c r="A50" s="7">
        <v>42</v>
      </c>
      <c r="B50" s="4" t="s">
        <v>87</v>
      </c>
      <c r="C50" s="44">
        <v>1</v>
      </c>
      <c r="D50" s="54">
        <v>-1</v>
      </c>
      <c r="E50" s="55">
        <v>-1</v>
      </c>
      <c r="F50" s="56">
        <v>-1</v>
      </c>
      <c r="G50" s="20">
        <f t="shared" si="8"/>
        <v>162392.77955588451</v>
      </c>
      <c r="H50" s="20">
        <f t="shared" si="7"/>
        <v>192917.3554453229</v>
      </c>
      <c r="I50" s="20">
        <f t="shared" si="7"/>
        <v>214140.0265319364</v>
      </c>
      <c r="J50" s="41">
        <f t="shared" si="5"/>
        <v>5022.4570996665307</v>
      </c>
      <c r="K50" s="42">
        <f t="shared" si="5"/>
        <v>5966.5161477934917</v>
      </c>
      <c r="L50" s="43">
        <f t="shared" si="5"/>
        <v>6622.8874185134964</v>
      </c>
      <c r="M50" s="41">
        <f t="shared" si="6"/>
        <v>-5022.4570996665307</v>
      </c>
      <c r="N50" s="42">
        <f t="shared" si="6"/>
        <v>-5966.5161477934917</v>
      </c>
      <c r="O50" s="43">
        <f t="shared" si="6"/>
        <v>-6622.8874185134964</v>
      </c>
      <c r="P50" t="s">
        <v>88</v>
      </c>
    </row>
    <row r="51" spans="1:16" x14ac:dyDescent="0.45">
      <c r="A51" s="7">
        <v>43</v>
      </c>
      <c r="B51" s="4" t="s">
        <v>89</v>
      </c>
      <c r="C51" s="44">
        <v>1</v>
      </c>
      <c r="D51" s="54">
        <v>-1</v>
      </c>
      <c r="E51" s="55">
        <v>-1</v>
      </c>
      <c r="F51" s="56">
        <v>-1</v>
      </c>
      <c r="G51" s="20">
        <f t="shared" si="8"/>
        <v>157520.99616920797</v>
      </c>
      <c r="H51" s="20">
        <f t="shared" si="7"/>
        <v>187129.8347819632</v>
      </c>
      <c r="I51" s="20">
        <f t="shared" si="7"/>
        <v>207715.82573597832</v>
      </c>
      <c r="J51" s="41">
        <f t="shared" si="5"/>
        <v>4871.783386676535</v>
      </c>
      <c r="K51" s="42">
        <f t="shared" si="5"/>
        <v>5787.5206633596872</v>
      </c>
      <c r="L51" s="43">
        <f t="shared" si="5"/>
        <v>6424.2007959580915</v>
      </c>
      <c r="M51" s="41">
        <f t="shared" si="6"/>
        <v>-4871.783386676535</v>
      </c>
      <c r="N51" s="42">
        <f t="shared" si="6"/>
        <v>-5787.5206633596872</v>
      </c>
      <c r="O51" s="43">
        <f t="shared" si="6"/>
        <v>-6424.2007959580915</v>
      </c>
    </row>
    <row r="52" spans="1:16" x14ac:dyDescent="0.45">
      <c r="A52" s="7">
        <v>44</v>
      </c>
      <c r="B52" s="4" t="s">
        <v>90</v>
      </c>
      <c r="C52" s="44">
        <v>1</v>
      </c>
      <c r="D52" s="54">
        <v>1.27</v>
      </c>
      <c r="E52" s="55">
        <v>1.5</v>
      </c>
      <c r="F52" s="78">
        <v>2</v>
      </c>
      <c r="G52" s="20">
        <f t="shared" si="8"/>
        <v>163522.54612325478</v>
      </c>
      <c r="H52" s="20">
        <f t="shared" si="7"/>
        <v>195550.67734715156</v>
      </c>
      <c r="I52" s="20">
        <f t="shared" si="7"/>
        <v>220178.77528013702</v>
      </c>
      <c r="J52" s="41">
        <f t="shared" si="5"/>
        <v>4725.6298850762387</v>
      </c>
      <c r="K52" s="42">
        <f t="shared" si="5"/>
        <v>5613.895043458896</v>
      </c>
      <c r="L52" s="43">
        <f t="shared" si="5"/>
        <v>6231.4747720793493</v>
      </c>
      <c r="M52" s="41">
        <f t="shared" si="6"/>
        <v>6001.5499540468236</v>
      </c>
      <c r="N52" s="42">
        <f t="shared" si="6"/>
        <v>8420.8425651883445</v>
      </c>
      <c r="O52" s="43">
        <f t="shared" si="6"/>
        <v>12462.949544158699</v>
      </c>
      <c r="P52" t="s">
        <v>91</v>
      </c>
    </row>
    <row r="53" spans="1:16" x14ac:dyDescent="0.45">
      <c r="A53" s="7">
        <v>45</v>
      </c>
      <c r="B53" s="4" t="s">
        <v>92</v>
      </c>
      <c r="C53" s="44">
        <v>1</v>
      </c>
      <c r="D53" s="54">
        <v>-1</v>
      </c>
      <c r="E53" s="55">
        <v>-1</v>
      </c>
      <c r="F53" s="56">
        <v>-1</v>
      </c>
      <c r="G53" s="20">
        <f t="shared" si="8"/>
        <v>158616.86973955715</v>
      </c>
      <c r="H53" s="20">
        <f t="shared" si="7"/>
        <v>189684.15702673703</v>
      </c>
      <c r="I53" s="20">
        <f t="shared" si="7"/>
        <v>213573.41202173292</v>
      </c>
      <c r="J53" s="41">
        <f t="shared" si="5"/>
        <v>4905.6763836976434</v>
      </c>
      <c r="K53" s="42">
        <f t="shared" si="5"/>
        <v>5866.5203204145464</v>
      </c>
      <c r="L53" s="43">
        <f t="shared" si="5"/>
        <v>6605.3632584041106</v>
      </c>
      <c r="M53" s="41">
        <f t="shared" si="6"/>
        <v>-4905.6763836976434</v>
      </c>
      <c r="N53" s="42">
        <f t="shared" si="6"/>
        <v>-5866.5203204145464</v>
      </c>
      <c r="O53" s="43">
        <f t="shared" si="6"/>
        <v>-6605.3632584041106</v>
      </c>
    </row>
    <row r="54" spans="1:16" x14ac:dyDescent="0.45">
      <c r="A54" s="7">
        <v>46</v>
      </c>
      <c r="B54" s="4" t="s">
        <v>93</v>
      </c>
      <c r="C54" s="44">
        <v>2</v>
      </c>
      <c r="D54" s="54">
        <v>1.27</v>
      </c>
      <c r="E54" s="55">
        <v>1.5</v>
      </c>
      <c r="F54" s="78">
        <v>2</v>
      </c>
      <c r="G54" s="20">
        <f t="shared" si="8"/>
        <v>164660.17247663427</v>
      </c>
      <c r="H54" s="20">
        <f t="shared" si="7"/>
        <v>198219.94409294019</v>
      </c>
      <c r="I54" s="20">
        <f t="shared" si="7"/>
        <v>226387.81674303691</v>
      </c>
      <c r="J54" s="41">
        <f t="shared" si="5"/>
        <v>4758.5060921867143</v>
      </c>
      <c r="K54" s="42">
        <f t="shared" si="5"/>
        <v>5690.5247108021103</v>
      </c>
      <c r="L54" s="43">
        <f t="shared" si="5"/>
        <v>6407.202360651987</v>
      </c>
      <c r="M54" s="41">
        <f t="shared" si="6"/>
        <v>6043.3027370771269</v>
      </c>
      <c r="N54" s="42">
        <f t="shared" si="6"/>
        <v>8535.7870662031655</v>
      </c>
      <c r="O54" s="43">
        <f t="shared" si="6"/>
        <v>12814.404721303974</v>
      </c>
    </row>
    <row r="55" spans="1:16" x14ac:dyDescent="0.45">
      <c r="A55" s="7">
        <v>47</v>
      </c>
      <c r="B55" s="4" t="s">
        <v>94</v>
      </c>
      <c r="C55" s="44">
        <v>1</v>
      </c>
      <c r="D55" s="54">
        <v>1.27</v>
      </c>
      <c r="E55" s="55">
        <v>-1</v>
      </c>
      <c r="F55" s="56">
        <v>-1</v>
      </c>
      <c r="G55" s="20">
        <f t="shared" si="8"/>
        <v>170933.72504799403</v>
      </c>
      <c r="H55" s="20">
        <f t="shared" si="7"/>
        <v>192273.34577015199</v>
      </c>
      <c r="I55" s="20">
        <f t="shared" si="7"/>
        <v>219596.18224074581</v>
      </c>
      <c r="J55" s="41">
        <f t="shared" si="5"/>
        <v>4939.8051742990274</v>
      </c>
      <c r="K55" s="42">
        <f t="shared" si="5"/>
        <v>5946.5983227882052</v>
      </c>
      <c r="L55" s="43">
        <f t="shared" si="5"/>
        <v>6791.6345022911073</v>
      </c>
      <c r="M55" s="41">
        <f t="shared" si="6"/>
        <v>6273.5525713597644</v>
      </c>
      <c r="N55" s="42">
        <f t="shared" si="6"/>
        <v>-5946.5983227882052</v>
      </c>
      <c r="O55" s="43">
        <f t="shared" si="6"/>
        <v>-6791.6345022911073</v>
      </c>
    </row>
    <row r="56" spans="1:16" x14ac:dyDescent="0.45">
      <c r="A56" s="7">
        <v>48</v>
      </c>
      <c r="B56" s="4" t="s">
        <v>95</v>
      </c>
      <c r="C56" s="44">
        <v>1</v>
      </c>
      <c r="D56" s="54">
        <v>-1</v>
      </c>
      <c r="E56" s="55">
        <v>-1</v>
      </c>
      <c r="F56" s="56">
        <v>-1</v>
      </c>
      <c r="G56" s="20">
        <f t="shared" si="8"/>
        <v>165805.7132965542</v>
      </c>
      <c r="H56" s="20">
        <f t="shared" si="7"/>
        <v>186505.14539704742</v>
      </c>
      <c r="I56" s="20">
        <f t="shared" si="7"/>
        <v>213008.29677352344</v>
      </c>
      <c r="J56" s="41">
        <f t="shared" si="5"/>
        <v>5128.0117514398207</v>
      </c>
      <c r="K56" s="42">
        <f t="shared" si="5"/>
        <v>5768.2003731045597</v>
      </c>
      <c r="L56" s="43">
        <f t="shared" si="5"/>
        <v>6587.8854672223742</v>
      </c>
      <c r="M56" s="41">
        <f t="shared" si="6"/>
        <v>-5128.0117514398207</v>
      </c>
      <c r="N56" s="42">
        <f t="shared" si="6"/>
        <v>-5768.2003731045597</v>
      </c>
      <c r="O56" s="43">
        <f t="shared" si="6"/>
        <v>-6587.8854672223742</v>
      </c>
    </row>
    <row r="57" spans="1:16" x14ac:dyDescent="0.45">
      <c r="A57" s="7">
        <v>49</v>
      </c>
      <c r="B57" s="4" t="s">
        <v>96</v>
      </c>
      <c r="C57" s="44">
        <v>1</v>
      </c>
      <c r="D57" s="54">
        <v>1.27</v>
      </c>
      <c r="E57" s="55">
        <v>1.5</v>
      </c>
      <c r="F57" s="56">
        <v>2</v>
      </c>
      <c r="G57" s="20">
        <f t="shared" si="8"/>
        <v>172122.9109731529</v>
      </c>
      <c r="H57" s="20">
        <f t="shared" si="7"/>
        <v>194897.87693991457</v>
      </c>
      <c r="I57" s="20">
        <f t="shared" si="7"/>
        <v>225788.79457993485</v>
      </c>
      <c r="J57" s="41">
        <f t="shared" si="5"/>
        <v>4974.1713988966258</v>
      </c>
      <c r="K57" s="42">
        <f t="shared" si="5"/>
        <v>5595.1543619114227</v>
      </c>
      <c r="L57" s="43">
        <f t="shared" si="5"/>
        <v>6390.2489032057028</v>
      </c>
      <c r="M57" s="41">
        <f t="shared" si="6"/>
        <v>6317.1976765987147</v>
      </c>
      <c r="N57" s="42">
        <f t="shared" si="6"/>
        <v>8392.7315428671336</v>
      </c>
      <c r="O57" s="43">
        <f t="shared" si="6"/>
        <v>12780.497806411406</v>
      </c>
    </row>
    <row r="58" spans="1:16" ht="18.600000000000001" thickBot="1" x14ac:dyDescent="0.5">
      <c r="A58" s="7">
        <v>50</v>
      </c>
      <c r="B58" s="5" t="s">
        <v>97</v>
      </c>
      <c r="C58" s="48">
        <v>1</v>
      </c>
      <c r="D58" s="57">
        <v>1.27</v>
      </c>
      <c r="E58" s="58">
        <v>1.5</v>
      </c>
      <c r="F58" s="59">
        <v>2</v>
      </c>
      <c r="G58" s="20">
        <f t="shared" si="8"/>
        <v>178680.79388123003</v>
      </c>
      <c r="H58" s="20">
        <f t="shared" si="8"/>
        <v>203668.28140221073</v>
      </c>
      <c r="I58" s="20">
        <f t="shared" si="8"/>
        <v>239336.12225473093</v>
      </c>
      <c r="J58" s="41">
        <f t="shared" si="5"/>
        <v>5163.6873291945867</v>
      </c>
      <c r="K58" s="42">
        <f t="shared" si="5"/>
        <v>5846.936308197437</v>
      </c>
      <c r="L58" s="43">
        <f t="shared" si="5"/>
        <v>6773.663837398045</v>
      </c>
      <c r="M58" s="41">
        <f t="shared" si="6"/>
        <v>6557.8829080771256</v>
      </c>
      <c r="N58" s="42">
        <f t="shared" si="6"/>
        <v>8770.4044622961555</v>
      </c>
      <c r="O58" s="43">
        <f t="shared" si="6"/>
        <v>13547.32767479609</v>
      </c>
    </row>
    <row r="59" spans="1:16" ht="18.600000000000001" thickBot="1" x14ac:dyDescent="0.5">
      <c r="A59" s="7"/>
      <c r="B59" s="87" t="s">
        <v>5</v>
      </c>
      <c r="C59" s="88"/>
      <c r="D59" s="1">
        <f>COUNTIF(D9:D58,1.27)</f>
        <v>31</v>
      </c>
      <c r="E59" s="1">
        <f>COUNTIF(E9:E58,1.5)</f>
        <v>30</v>
      </c>
      <c r="F59" s="6">
        <f>COUNTIF(F9:F58,2)</f>
        <v>27</v>
      </c>
      <c r="G59" s="66">
        <f>M59+G8</f>
        <v>178680.79388123006</v>
      </c>
      <c r="H59" s="18">
        <f>N59+H8</f>
        <v>203668.28140221073</v>
      </c>
      <c r="I59" s="19">
        <f>O59+I8</f>
        <v>239336.12225473093</v>
      </c>
      <c r="J59" s="63" t="s">
        <v>33</v>
      </c>
      <c r="K59" s="64" t="e">
        <f>B58-B9</f>
        <v>#VALUE!</v>
      </c>
      <c r="L59" s="65" t="s">
        <v>34</v>
      </c>
      <c r="M59" s="75">
        <f>SUM(M9:M58)</f>
        <v>78680.793881230071</v>
      </c>
      <c r="N59" s="76">
        <f>SUM(N9:N58)</f>
        <v>103668.28140221073</v>
      </c>
      <c r="O59" s="77">
        <f>SUM(O9:O58)</f>
        <v>139336.12225473093</v>
      </c>
    </row>
    <row r="60" spans="1:16" ht="18.600000000000001" thickBot="1" x14ac:dyDescent="0.5">
      <c r="A60" s="7"/>
      <c r="B60" s="81" t="s">
        <v>6</v>
      </c>
      <c r="C60" s="82"/>
      <c r="D60" s="1">
        <f>COUNTIF(D9:D58,-1)</f>
        <v>19</v>
      </c>
      <c r="E60" s="1">
        <f>COUNTIF(E9:E58,-1)</f>
        <v>20</v>
      </c>
      <c r="F60" s="6">
        <f>COUNTIF(F9:F58,-1)</f>
        <v>23</v>
      </c>
      <c r="G60" s="79" t="s">
        <v>32</v>
      </c>
      <c r="H60" s="80"/>
      <c r="I60" s="86"/>
      <c r="J60" s="79" t="s">
        <v>35</v>
      </c>
      <c r="K60" s="80"/>
      <c r="L60" s="86"/>
      <c r="M60" s="7"/>
      <c r="O60" s="3"/>
    </row>
    <row r="61" spans="1:16" ht="18.600000000000001" thickBot="1" x14ac:dyDescent="0.5">
      <c r="A61" s="7"/>
      <c r="B61" s="81" t="s">
        <v>36</v>
      </c>
      <c r="C61" s="82"/>
      <c r="D61" s="1">
        <f>COUNTIF(D9:D58,0)</f>
        <v>0</v>
      </c>
      <c r="E61" s="1">
        <f>COUNTIF(E9:E58,0)</f>
        <v>0</v>
      </c>
      <c r="F61" s="1">
        <f>COUNTIF(F9:F58,0)</f>
        <v>0</v>
      </c>
      <c r="G61" s="70">
        <f>G59/G8</f>
        <v>1.7868079388123006</v>
      </c>
      <c r="H61" s="71">
        <f t="shared" ref="H61" si="9">H59/H8</f>
        <v>2.0366828140221074</v>
      </c>
      <c r="I61" s="72">
        <f>I59/I8</f>
        <v>2.3933612225473091</v>
      </c>
      <c r="J61" s="61" t="e">
        <f>(G61-100%)*30/K59</f>
        <v>#VALUE!</v>
      </c>
      <c r="K61" s="61" t="e">
        <f>(H61-100%)*30/K59</f>
        <v>#VALUE!</v>
      </c>
      <c r="L61" s="62" t="e">
        <f>(I61-100%)*30/K59</f>
        <v>#VALUE!</v>
      </c>
      <c r="M61" s="8"/>
      <c r="N61" s="2"/>
      <c r="O61" s="9"/>
    </row>
    <row r="62" spans="1:16" ht="18.600000000000001" thickBot="1" x14ac:dyDescent="0.5">
      <c r="B62" s="79" t="s">
        <v>4</v>
      </c>
      <c r="C62" s="80"/>
      <c r="D62" s="73">
        <f t="shared" ref="D62:E62" si="10">D59/(D59+D60+D61)</f>
        <v>0.62</v>
      </c>
      <c r="E62" s="68">
        <f t="shared" si="10"/>
        <v>0.6</v>
      </c>
      <c r="F62" s="69">
        <f>F59/(F59+F60+F61)</f>
        <v>0.54</v>
      </c>
    </row>
    <row r="64" spans="1:16" x14ac:dyDescent="0.45">
      <c r="D64" s="67"/>
      <c r="E64" s="67"/>
      <c r="F64" s="67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:C2802"/>
  <sheetViews>
    <sheetView topLeftCell="A2770" zoomScale="47" zoomScaleNormal="47" workbookViewId="0">
      <selection activeCell="A2804" sqref="A2804"/>
    </sheetView>
  </sheetViews>
  <sheetFormatPr defaultColWidth="8.09765625" defaultRowHeight="14.4" x14ac:dyDescent="0.45"/>
  <cols>
    <col min="1" max="1" width="6.59765625" style="50" customWidth="1"/>
    <col min="2" max="2" width="7.19921875" style="49" customWidth="1"/>
    <col min="3" max="256" width="8.09765625" style="49"/>
    <col min="257" max="257" width="6.59765625" style="49" customWidth="1"/>
    <col min="258" max="258" width="7.19921875" style="49" customWidth="1"/>
    <col min="259" max="512" width="8.09765625" style="49"/>
    <col min="513" max="513" width="6.59765625" style="49" customWidth="1"/>
    <col min="514" max="514" width="7.19921875" style="49" customWidth="1"/>
    <col min="515" max="768" width="8.09765625" style="49"/>
    <col min="769" max="769" width="6.59765625" style="49" customWidth="1"/>
    <col min="770" max="770" width="7.19921875" style="49" customWidth="1"/>
    <col min="771" max="1024" width="8.09765625" style="49"/>
    <col min="1025" max="1025" width="6.59765625" style="49" customWidth="1"/>
    <col min="1026" max="1026" width="7.19921875" style="49" customWidth="1"/>
    <col min="1027" max="1280" width="8.09765625" style="49"/>
    <col min="1281" max="1281" width="6.59765625" style="49" customWidth="1"/>
    <col min="1282" max="1282" width="7.19921875" style="49" customWidth="1"/>
    <col min="1283" max="1536" width="8.09765625" style="49"/>
    <col min="1537" max="1537" width="6.59765625" style="49" customWidth="1"/>
    <col min="1538" max="1538" width="7.19921875" style="49" customWidth="1"/>
    <col min="1539" max="1792" width="8.09765625" style="49"/>
    <col min="1793" max="1793" width="6.59765625" style="49" customWidth="1"/>
    <col min="1794" max="1794" width="7.19921875" style="49" customWidth="1"/>
    <col min="1795" max="2048" width="8.09765625" style="49"/>
    <col min="2049" max="2049" width="6.59765625" style="49" customWidth="1"/>
    <col min="2050" max="2050" width="7.19921875" style="49" customWidth="1"/>
    <col min="2051" max="2304" width="8.09765625" style="49"/>
    <col min="2305" max="2305" width="6.59765625" style="49" customWidth="1"/>
    <col min="2306" max="2306" width="7.19921875" style="49" customWidth="1"/>
    <col min="2307" max="2560" width="8.09765625" style="49"/>
    <col min="2561" max="2561" width="6.59765625" style="49" customWidth="1"/>
    <col min="2562" max="2562" width="7.19921875" style="49" customWidth="1"/>
    <col min="2563" max="2816" width="8.09765625" style="49"/>
    <col min="2817" max="2817" width="6.59765625" style="49" customWidth="1"/>
    <col min="2818" max="2818" width="7.19921875" style="49" customWidth="1"/>
    <col min="2819" max="3072" width="8.09765625" style="49"/>
    <col min="3073" max="3073" width="6.59765625" style="49" customWidth="1"/>
    <col min="3074" max="3074" width="7.19921875" style="49" customWidth="1"/>
    <col min="3075" max="3328" width="8.09765625" style="49"/>
    <col min="3329" max="3329" width="6.59765625" style="49" customWidth="1"/>
    <col min="3330" max="3330" width="7.19921875" style="49" customWidth="1"/>
    <col min="3331" max="3584" width="8.09765625" style="49"/>
    <col min="3585" max="3585" width="6.59765625" style="49" customWidth="1"/>
    <col min="3586" max="3586" width="7.19921875" style="49" customWidth="1"/>
    <col min="3587" max="3840" width="8.09765625" style="49"/>
    <col min="3841" max="3841" width="6.59765625" style="49" customWidth="1"/>
    <col min="3842" max="3842" width="7.19921875" style="49" customWidth="1"/>
    <col min="3843" max="4096" width="8.09765625" style="49"/>
    <col min="4097" max="4097" width="6.59765625" style="49" customWidth="1"/>
    <col min="4098" max="4098" width="7.19921875" style="49" customWidth="1"/>
    <col min="4099" max="4352" width="8.09765625" style="49"/>
    <col min="4353" max="4353" width="6.59765625" style="49" customWidth="1"/>
    <col min="4354" max="4354" width="7.19921875" style="49" customWidth="1"/>
    <col min="4355" max="4608" width="8.09765625" style="49"/>
    <col min="4609" max="4609" width="6.59765625" style="49" customWidth="1"/>
    <col min="4610" max="4610" width="7.19921875" style="49" customWidth="1"/>
    <col min="4611" max="4864" width="8.09765625" style="49"/>
    <col min="4865" max="4865" width="6.59765625" style="49" customWidth="1"/>
    <col min="4866" max="4866" width="7.19921875" style="49" customWidth="1"/>
    <col min="4867" max="5120" width="8.09765625" style="49"/>
    <col min="5121" max="5121" width="6.59765625" style="49" customWidth="1"/>
    <col min="5122" max="5122" width="7.19921875" style="49" customWidth="1"/>
    <col min="5123" max="5376" width="8.09765625" style="49"/>
    <col min="5377" max="5377" width="6.59765625" style="49" customWidth="1"/>
    <col min="5378" max="5378" width="7.19921875" style="49" customWidth="1"/>
    <col min="5379" max="5632" width="8.09765625" style="49"/>
    <col min="5633" max="5633" width="6.59765625" style="49" customWidth="1"/>
    <col min="5634" max="5634" width="7.19921875" style="49" customWidth="1"/>
    <col min="5635" max="5888" width="8.09765625" style="49"/>
    <col min="5889" max="5889" width="6.59765625" style="49" customWidth="1"/>
    <col min="5890" max="5890" width="7.19921875" style="49" customWidth="1"/>
    <col min="5891" max="6144" width="8.09765625" style="49"/>
    <col min="6145" max="6145" width="6.59765625" style="49" customWidth="1"/>
    <col min="6146" max="6146" width="7.19921875" style="49" customWidth="1"/>
    <col min="6147" max="6400" width="8.09765625" style="49"/>
    <col min="6401" max="6401" width="6.59765625" style="49" customWidth="1"/>
    <col min="6402" max="6402" width="7.19921875" style="49" customWidth="1"/>
    <col min="6403" max="6656" width="8.09765625" style="49"/>
    <col min="6657" max="6657" width="6.59765625" style="49" customWidth="1"/>
    <col min="6658" max="6658" width="7.19921875" style="49" customWidth="1"/>
    <col min="6659" max="6912" width="8.09765625" style="49"/>
    <col min="6913" max="6913" width="6.59765625" style="49" customWidth="1"/>
    <col min="6914" max="6914" width="7.19921875" style="49" customWidth="1"/>
    <col min="6915" max="7168" width="8.09765625" style="49"/>
    <col min="7169" max="7169" width="6.59765625" style="49" customWidth="1"/>
    <col min="7170" max="7170" width="7.19921875" style="49" customWidth="1"/>
    <col min="7171" max="7424" width="8.09765625" style="49"/>
    <col min="7425" max="7425" width="6.59765625" style="49" customWidth="1"/>
    <col min="7426" max="7426" width="7.19921875" style="49" customWidth="1"/>
    <col min="7427" max="7680" width="8.09765625" style="49"/>
    <col min="7681" max="7681" width="6.59765625" style="49" customWidth="1"/>
    <col min="7682" max="7682" width="7.19921875" style="49" customWidth="1"/>
    <col min="7683" max="7936" width="8.09765625" style="49"/>
    <col min="7937" max="7937" width="6.59765625" style="49" customWidth="1"/>
    <col min="7938" max="7938" width="7.19921875" style="49" customWidth="1"/>
    <col min="7939" max="8192" width="8.09765625" style="49"/>
    <col min="8193" max="8193" width="6.59765625" style="49" customWidth="1"/>
    <col min="8194" max="8194" width="7.19921875" style="49" customWidth="1"/>
    <col min="8195" max="8448" width="8.09765625" style="49"/>
    <col min="8449" max="8449" width="6.59765625" style="49" customWidth="1"/>
    <col min="8450" max="8450" width="7.19921875" style="49" customWidth="1"/>
    <col min="8451" max="8704" width="8.09765625" style="49"/>
    <col min="8705" max="8705" width="6.59765625" style="49" customWidth="1"/>
    <col min="8706" max="8706" width="7.19921875" style="49" customWidth="1"/>
    <col min="8707" max="8960" width="8.09765625" style="49"/>
    <col min="8961" max="8961" width="6.59765625" style="49" customWidth="1"/>
    <col min="8962" max="8962" width="7.19921875" style="49" customWidth="1"/>
    <col min="8963" max="9216" width="8.09765625" style="49"/>
    <col min="9217" max="9217" width="6.59765625" style="49" customWidth="1"/>
    <col min="9218" max="9218" width="7.19921875" style="49" customWidth="1"/>
    <col min="9219" max="9472" width="8.09765625" style="49"/>
    <col min="9473" max="9473" width="6.59765625" style="49" customWidth="1"/>
    <col min="9474" max="9474" width="7.19921875" style="49" customWidth="1"/>
    <col min="9475" max="9728" width="8.09765625" style="49"/>
    <col min="9729" max="9729" width="6.59765625" style="49" customWidth="1"/>
    <col min="9730" max="9730" width="7.19921875" style="49" customWidth="1"/>
    <col min="9731" max="9984" width="8.09765625" style="49"/>
    <col min="9985" max="9985" width="6.59765625" style="49" customWidth="1"/>
    <col min="9986" max="9986" width="7.19921875" style="49" customWidth="1"/>
    <col min="9987" max="10240" width="8.09765625" style="49"/>
    <col min="10241" max="10241" width="6.59765625" style="49" customWidth="1"/>
    <col min="10242" max="10242" width="7.19921875" style="49" customWidth="1"/>
    <col min="10243" max="10496" width="8.09765625" style="49"/>
    <col min="10497" max="10497" width="6.59765625" style="49" customWidth="1"/>
    <col min="10498" max="10498" width="7.19921875" style="49" customWidth="1"/>
    <col min="10499" max="10752" width="8.09765625" style="49"/>
    <col min="10753" max="10753" width="6.59765625" style="49" customWidth="1"/>
    <col min="10754" max="10754" width="7.19921875" style="49" customWidth="1"/>
    <col min="10755" max="11008" width="8.09765625" style="49"/>
    <col min="11009" max="11009" width="6.59765625" style="49" customWidth="1"/>
    <col min="11010" max="11010" width="7.19921875" style="49" customWidth="1"/>
    <col min="11011" max="11264" width="8.09765625" style="49"/>
    <col min="11265" max="11265" width="6.59765625" style="49" customWidth="1"/>
    <col min="11266" max="11266" width="7.19921875" style="49" customWidth="1"/>
    <col min="11267" max="11520" width="8.09765625" style="49"/>
    <col min="11521" max="11521" width="6.59765625" style="49" customWidth="1"/>
    <col min="11522" max="11522" width="7.19921875" style="49" customWidth="1"/>
    <col min="11523" max="11776" width="8.09765625" style="49"/>
    <col min="11777" max="11777" width="6.59765625" style="49" customWidth="1"/>
    <col min="11778" max="11778" width="7.19921875" style="49" customWidth="1"/>
    <col min="11779" max="12032" width="8.09765625" style="49"/>
    <col min="12033" max="12033" width="6.59765625" style="49" customWidth="1"/>
    <col min="12034" max="12034" width="7.19921875" style="49" customWidth="1"/>
    <col min="12035" max="12288" width="8.09765625" style="49"/>
    <col min="12289" max="12289" width="6.59765625" style="49" customWidth="1"/>
    <col min="12290" max="12290" width="7.19921875" style="49" customWidth="1"/>
    <col min="12291" max="12544" width="8.09765625" style="49"/>
    <col min="12545" max="12545" width="6.59765625" style="49" customWidth="1"/>
    <col min="12546" max="12546" width="7.19921875" style="49" customWidth="1"/>
    <col min="12547" max="12800" width="8.09765625" style="49"/>
    <col min="12801" max="12801" width="6.59765625" style="49" customWidth="1"/>
    <col min="12802" max="12802" width="7.19921875" style="49" customWidth="1"/>
    <col min="12803" max="13056" width="8.09765625" style="49"/>
    <col min="13057" max="13057" width="6.59765625" style="49" customWidth="1"/>
    <col min="13058" max="13058" width="7.19921875" style="49" customWidth="1"/>
    <col min="13059" max="13312" width="8.09765625" style="49"/>
    <col min="13313" max="13313" width="6.59765625" style="49" customWidth="1"/>
    <col min="13314" max="13314" width="7.19921875" style="49" customWidth="1"/>
    <col min="13315" max="13568" width="8.09765625" style="49"/>
    <col min="13569" max="13569" width="6.59765625" style="49" customWidth="1"/>
    <col min="13570" max="13570" width="7.19921875" style="49" customWidth="1"/>
    <col min="13571" max="13824" width="8.09765625" style="49"/>
    <col min="13825" max="13825" width="6.59765625" style="49" customWidth="1"/>
    <col min="13826" max="13826" width="7.19921875" style="49" customWidth="1"/>
    <col min="13827" max="14080" width="8.09765625" style="49"/>
    <col min="14081" max="14081" width="6.59765625" style="49" customWidth="1"/>
    <col min="14082" max="14082" width="7.19921875" style="49" customWidth="1"/>
    <col min="14083" max="14336" width="8.09765625" style="49"/>
    <col min="14337" max="14337" width="6.59765625" style="49" customWidth="1"/>
    <col min="14338" max="14338" width="7.19921875" style="49" customWidth="1"/>
    <col min="14339" max="14592" width="8.09765625" style="49"/>
    <col min="14593" max="14593" width="6.59765625" style="49" customWidth="1"/>
    <col min="14594" max="14594" width="7.19921875" style="49" customWidth="1"/>
    <col min="14595" max="14848" width="8.09765625" style="49"/>
    <col min="14849" max="14849" width="6.59765625" style="49" customWidth="1"/>
    <col min="14850" max="14850" width="7.19921875" style="49" customWidth="1"/>
    <col min="14851" max="15104" width="8.09765625" style="49"/>
    <col min="15105" max="15105" width="6.59765625" style="49" customWidth="1"/>
    <col min="15106" max="15106" width="7.19921875" style="49" customWidth="1"/>
    <col min="15107" max="15360" width="8.09765625" style="49"/>
    <col min="15361" max="15361" width="6.59765625" style="49" customWidth="1"/>
    <col min="15362" max="15362" width="7.19921875" style="49" customWidth="1"/>
    <col min="15363" max="15616" width="8.09765625" style="49"/>
    <col min="15617" max="15617" width="6.59765625" style="49" customWidth="1"/>
    <col min="15618" max="15618" width="7.19921875" style="49" customWidth="1"/>
    <col min="15619" max="15872" width="8.09765625" style="49"/>
    <col min="15873" max="15873" width="6.59765625" style="49" customWidth="1"/>
    <col min="15874" max="15874" width="7.19921875" style="49" customWidth="1"/>
    <col min="15875" max="16128" width="8.09765625" style="49"/>
    <col min="16129" max="16129" width="6.59765625" style="49" customWidth="1"/>
    <col min="16130" max="16130" width="7.19921875" style="49" customWidth="1"/>
    <col min="16131" max="16384" width="8.09765625" style="49"/>
  </cols>
  <sheetData>
    <row r="1" spans="1:3" x14ac:dyDescent="0.45">
      <c r="A1" s="50">
        <v>1</v>
      </c>
      <c r="C1" s="49">
        <v>1</v>
      </c>
    </row>
    <row r="59" spans="1:1" x14ac:dyDescent="0.45">
      <c r="A59" s="50">
        <v>2</v>
      </c>
    </row>
    <row r="118" spans="1:1" x14ac:dyDescent="0.45">
      <c r="A118" s="50">
        <v>3</v>
      </c>
    </row>
    <row r="178" spans="1:1" x14ac:dyDescent="0.45">
      <c r="A178" s="50">
        <v>4</v>
      </c>
    </row>
    <row r="239" spans="1:1" x14ac:dyDescent="0.45">
      <c r="A239" s="50">
        <v>5</v>
      </c>
    </row>
    <row r="298" spans="1:1" x14ac:dyDescent="0.45">
      <c r="A298" s="50">
        <v>6</v>
      </c>
    </row>
    <row r="358" spans="1:1" x14ac:dyDescent="0.45">
      <c r="A358" s="50">
        <v>7</v>
      </c>
    </row>
    <row r="419" spans="1:1" x14ac:dyDescent="0.45">
      <c r="A419" s="50" t="s">
        <v>43</v>
      </c>
    </row>
    <row r="480" spans="1:1" x14ac:dyDescent="0.45">
      <c r="A480" s="50">
        <v>11</v>
      </c>
    </row>
    <row r="543" spans="1:1" x14ac:dyDescent="0.45">
      <c r="A543" s="50">
        <v>12</v>
      </c>
    </row>
    <row r="604" spans="1:1" x14ac:dyDescent="0.45">
      <c r="A604" s="50">
        <v>13</v>
      </c>
    </row>
    <row r="665" spans="1:1" x14ac:dyDescent="0.45">
      <c r="A665" s="50">
        <v>14</v>
      </c>
    </row>
    <row r="726" spans="1:1" x14ac:dyDescent="0.45">
      <c r="A726" s="50">
        <v>15</v>
      </c>
    </row>
    <row r="787" spans="1:1" x14ac:dyDescent="0.45">
      <c r="A787" s="50">
        <v>16</v>
      </c>
    </row>
    <row r="849" spans="1:1" x14ac:dyDescent="0.45">
      <c r="A849" s="50">
        <v>17</v>
      </c>
    </row>
    <row r="910" spans="1:1" x14ac:dyDescent="0.45">
      <c r="A910" s="50">
        <v>18</v>
      </c>
    </row>
    <row r="971" spans="1:1" x14ac:dyDescent="0.45">
      <c r="A971" s="50">
        <v>19</v>
      </c>
    </row>
    <row r="1033" spans="1:1" x14ac:dyDescent="0.45">
      <c r="A1033" s="50">
        <v>20</v>
      </c>
    </row>
    <row r="1094" spans="1:1" x14ac:dyDescent="0.45">
      <c r="A1094" s="50">
        <v>21</v>
      </c>
    </row>
    <row r="1155" spans="1:1" x14ac:dyDescent="0.45">
      <c r="A1155" s="50">
        <v>22</v>
      </c>
    </row>
    <row r="1216" spans="1:1" x14ac:dyDescent="0.45">
      <c r="A1216" s="50">
        <v>23</v>
      </c>
    </row>
    <row r="1277" spans="1:2" x14ac:dyDescent="0.45">
      <c r="A1277" s="50">
        <v>24</v>
      </c>
      <c r="B1277" s="49">
        <v>25</v>
      </c>
    </row>
    <row r="1338" spans="1:1" x14ac:dyDescent="0.45">
      <c r="A1338" s="50">
        <v>26</v>
      </c>
    </row>
    <row r="1399" spans="1:1" x14ac:dyDescent="0.45">
      <c r="A1399" s="50">
        <v>27</v>
      </c>
    </row>
    <row r="1460" spans="1:1" x14ac:dyDescent="0.45">
      <c r="A1460" s="50">
        <v>28</v>
      </c>
    </row>
    <row r="1521" spans="1:1" x14ac:dyDescent="0.45">
      <c r="A1521" s="50">
        <v>29</v>
      </c>
    </row>
    <row r="1582" spans="1:1" x14ac:dyDescent="0.45">
      <c r="A1582" s="50">
        <v>30</v>
      </c>
    </row>
    <row r="1643" spans="1:1" x14ac:dyDescent="0.45">
      <c r="A1643" s="50">
        <v>31</v>
      </c>
    </row>
    <row r="1704" spans="1:1" x14ac:dyDescent="0.45">
      <c r="A1704" s="50">
        <v>32</v>
      </c>
    </row>
    <row r="1765" spans="1:1" x14ac:dyDescent="0.45">
      <c r="A1765" s="50">
        <v>33</v>
      </c>
    </row>
    <row r="1826" spans="1:1" x14ac:dyDescent="0.45">
      <c r="A1826" s="50">
        <v>34</v>
      </c>
    </row>
    <row r="1887" spans="1:1" x14ac:dyDescent="0.45">
      <c r="A1887" s="50">
        <v>35</v>
      </c>
    </row>
    <row r="1948" spans="1:1" x14ac:dyDescent="0.45">
      <c r="A1948" s="50">
        <v>36</v>
      </c>
    </row>
    <row r="2009" spans="1:1" x14ac:dyDescent="0.45">
      <c r="A2009" s="50">
        <v>37</v>
      </c>
    </row>
    <row r="2070" spans="1:1" x14ac:dyDescent="0.45">
      <c r="A2070" s="50">
        <v>38</v>
      </c>
    </row>
    <row r="2131" spans="1:1" x14ac:dyDescent="0.45">
      <c r="A2131" s="50">
        <v>39</v>
      </c>
    </row>
    <row r="2192" spans="1:1" x14ac:dyDescent="0.45">
      <c r="A2192" s="50">
        <v>40</v>
      </c>
    </row>
    <row r="2253" spans="1:1" x14ac:dyDescent="0.45">
      <c r="A2253" s="50">
        <v>41</v>
      </c>
    </row>
    <row r="2314" spans="1:1" x14ac:dyDescent="0.45">
      <c r="A2314" s="50">
        <v>42</v>
      </c>
    </row>
    <row r="2375" spans="1:1" x14ac:dyDescent="0.45">
      <c r="A2375" s="50">
        <v>43</v>
      </c>
    </row>
    <row r="2436" spans="1:1" x14ac:dyDescent="0.45">
      <c r="A2436" s="50">
        <v>44</v>
      </c>
    </row>
    <row r="2497" spans="1:1" x14ac:dyDescent="0.45">
      <c r="A2497" s="50">
        <v>45</v>
      </c>
    </row>
    <row r="2558" spans="1:1" x14ac:dyDescent="0.45">
      <c r="A2558" s="50">
        <v>46</v>
      </c>
    </row>
    <row r="2619" spans="1:1" x14ac:dyDescent="0.45">
      <c r="A2619" s="50">
        <v>47</v>
      </c>
    </row>
    <row r="2680" spans="1:1" x14ac:dyDescent="0.45">
      <c r="A2680" s="50">
        <v>48</v>
      </c>
    </row>
    <row r="2741" spans="1:1" x14ac:dyDescent="0.45">
      <c r="A2741" s="50">
        <v>49</v>
      </c>
    </row>
    <row r="2802" spans="1:1" x14ac:dyDescent="0.45">
      <c r="A2802" s="50">
        <v>50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B35" sqref="B35"/>
    </sheetView>
  </sheetViews>
  <sheetFormatPr defaultColWidth="8.09765625" defaultRowHeight="13.2" x14ac:dyDescent="0.45"/>
  <cols>
    <col min="1" max="16384" width="8.09765625" style="49"/>
  </cols>
  <sheetData>
    <row r="1" spans="1:10" x14ac:dyDescent="0.45">
      <c r="A1" s="49" t="s">
        <v>28</v>
      </c>
    </row>
    <row r="2" spans="1:10" x14ac:dyDescent="0.45">
      <c r="A2" s="89"/>
      <c r="B2" s="90"/>
      <c r="C2" s="90"/>
      <c r="D2" s="90"/>
      <c r="E2" s="90"/>
      <c r="F2" s="90"/>
      <c r="G2" s="90"/>
      <c r="H2" s="90"/>
      <c r="I2" s="90"/>
      <c r="J2" s="90"/>
    </row>
    <row r="3" spans="1:10" x14ac:dyDescent="0.45">
      <c r="A3" s="90"/>
      <c r="B3" s="90"/>
      <c r="C3" s="90"/>
      <c r="D3" s="90"/>
      <c r="E3" s="90"/>
      <c r="F3" s="90"/>
      <c r="G3" s="90"/>
      <c r="H3" s="90"/>
      <c r="I3" s="90"/>
      <c r="J3" s="90"/>
    </row>
    <row r="4" spans="1:10" x14ac:dyDescent="0.4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x14ac:dyDescent="0.4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45">
      <c r="A6" s="90"/>
      <c r="B6" s="90"/>
      <c r="C6" s="90"/>
      <c r="D6" s="90"/>
      <c r="E6" s="90"/>
      <c r="F6" s="90"/>
      <c r="G6" s="90"/>
      <c r="H6" s="90"/>
      <c r="I6" s="90"/>
      <c r="J6" s="90"/>
    </row>
    <row r="7" spans="1:10" x14ac:dyDescent="0.45">
      <c r="A7" s="90"/>
      <c r="B7" s="90"/>
      <c r="C7" s="90"/>
      <c r="D7" s="90"/>
      <c r="E7" s="90"/>
      <c r="F7" s="90"/>
      <c r="G7" s="90"/>
      <c r="H7" s="90"/>
      <c r="I7" s="90"/>
      <c r="J7" s="90"/>
    </row>
    <row r="8" spans="1:10" x14ac:dyDescent="0.45">
      <c r="A8" s="90"/>
      <c r="B8" s="90"/>
      <c r="C8" s="90"/>
      <c r="D8" s="90"/>
      <c r="E8" s="90"/>
      <c r="F8" s="90"/>
      <c r="G8" s="90"/>
      <c r="H8" s="90"/>
      <c r="I8" s="90"/>
      <c r="J8" s="90"/>
    </row>
    <row r="9" spans="1:10" x14ac:dyDescent="0.45">
      <c r="A9" s="90"/>
      <c r="B9" s="90"/>
      <c r="C9" s="90"/>
      <c r="D9" s="90"/>
      <c r="E9" s="90"/>
      <c r="F9" s="90"/>
      <c r="G9" s="90"/>
      <c r="H9" s="90"/>
      <c r="I9" s="90"/>
      <c r="J9" s="90"/>
    </row>
    <row r="11" spans="1:10" x14ac:dyDescent="0.45">
      <c r="A11" s="49" t="s">
        <v>29</v>
      </c>
    </row>
    <row r="12" spans="1:10" x14ac:dyDescent="0.45">
      <c r="A12" s="91"/>
      <c r="B12" s="92"/>
      <c r="C12" s="92"/>
      <c r="D12" s="92"/>
      <c r="E12" s="92"/>
      <c r="F12" s="92"/>
      <c r="G12" s="92"/>
      <c r="H12" s="92"/>
      <c r="I12" s="92"/>
      <c r="J12" s="92"/>
    </row>
    <row r="13" spans="1:10" x14ac:dyDescent="0.45">
      <c r="A13" s="92"/>
      <c r="B13" s="92"/>
      <c r="C13" s="92"/>
      <c r="D13" s="92"/>
      <c r="E13" s="92"/>
      <c r="F13" s="92"/>
      <c r="G13" s="92"/>
      <c r="H13" s="92"/>
      <c r="I13" s="92"/>
      <c r="J13" s="92"/>
    </row>
    <row r="14" spans="1:10" x14ac:dyDescent="0.45">
      <c r="A14" s="92"/>
      <c r="B14" s="92"/>
      <c r="C14" s="92"/>
      <c r="D14" s="92"/>
      <c r="E14" s="92"/>
      <c r="F14" s="92"/>
      <c r="G14" s="92"/>
      <c r="H14" s="92"/>
      <c r="I14" s="92"/>
      <c r="J14" s="92"/>
    </row>
    <row r="15" spans="1:10" x14ac:dyDescent="0.45">
      <c r="A15" s="92"/>
      <c r="B15" s="92"/>
      <c r="C15" s="92"/>
      <c r="D15" s="92"/>
      <c r="E15" s="92"/>
      <c r="F15" s="92"/>
      <c r="G15" s="92"/>
      <c r="H15" s="92"/>
      <c r="I15" s="92"/>
      <c r="J15" s="92"/>
    </row>
    <row r="16" spans="1:10" x14ac:dyDescent="0.45">
      <c r="A16" s="92"/>
      <c r="B16" s="92"/>
      <c r="C16" s="92"/>
      <c r="D16" s="92"/>
      <c r="E16" s="92"/>
      <c r="F16" s="92"/>
      <c r="G16" s="92"/>
      <c r="H16" s="92"/>
      <c r="I16" s="92"/>
      <c r="J16" s="92"/>
    </row>
    <row r="17" spans="1:10" x14ac:dyDescent="0.45">
      <c r="A17" s="92"/>
      <c r="B17" s="92"/>
      <c r="C17" s="92"/>
      <c r="D17" s="92"/>
      <c r="E17" s="92"/>
      <c r="F17" s="92"/>
      <c r="G17" s="92"/>
      <c r="H17" s="92"/>
      <c r="I17" s="92"/>
      <c r="J17" s="92"/>
    </row>
    <row r="18" spans="1:10" x14ac:dyDescent="0.45">
      <c r="A18" s="92"/>
      <c r="B18" s="92"/>
      <c r="C18" s="92"/>
      <c r="D18" s="92"/>
      <c r="E18" s="92"/>
      <c r="F18" s="92"/>
      <c r="G18" s="92"/>
      <c r="H18" s="92"/>
      <c r="I18" s="92"/>
      <c r="J18" s="92"/>
    </row>
    <row r="19" spans="1:10" x14ac:dyDescent="0.45">
      <c r="A19" s="92"/>
      <c r="B19" s="92"/>
      <c r="C19" s="92"/>
      <c r="D19" s="92"/>
      <c r="E19" s="92"/>
      <c r="F19" s="92"/>
      <c r="G19" s="92"/>
      <c r="H19" s="92"/>
      <c r="I19" s="92"/>
      <c r="J19" s="92"/>
    </row>
    <row r="21" spans="1:10" x14ac:dyDescent="0.45">
      <c r="A21" s="49" t="s">
        <v>30</v>
      </c>
    </row>
    <row r="22" spans="1:10" x14ac:dyDescent="0.45">
      <c r="A22" s="91"/>
      <c r="B22" s="91"/>
      <c r="C22" s="91"/>
      <c r="D22" s="91"/>
      <c r="E22" s="91"/>
      <c r="F22" s="91"/>
      <c r="G22" s="91"/>
      <c r="H22" s="91"/>
      <c r="I22" s="91"/>
      <c r="J22" s="91"/>
    </row>
    <row r="23" spans="1:10" x14ac:dyDescent="0.45">
      <c r="A23" s="91"/>
      <c r="B23" s="91"/>
      <c r="C23" s="91"/>
      <c r="D23" s="91"/>
      <c r="E23" s="91"/>
      <c r="F23" s="91"/>
      <c r="G23" s="91"/>
      <c r="H23" s="91"/>
      <c r="I23" s="91"/>
      <c r="J23" s="91"/>
    </row>
    <row r="24" spans="1:10" x14ac:dyDescent="0.45">
      <c r="A24" s="91"/>
      <c r="B24" s="91"/>
      <c r="C24" s="91"/>
      <c r="D24" s="91"/>
      <c r="E24" s="91"/>
      <c r="F24" s="91"/>
      <c r="G24" s="91"/>
      <c r="H24" s="91"/>
      <c r="I24" s="91"/>
      <c r="J24" s="91"/>
    </row>
    <row r="25" spans="1:10" x14ac:dyDescent="0.45">
      <c r="A25" s="91"/>
      <c r="B25" s="91"/>
      <c r="C25" s="91"/>
      <c r="D25" s="91"/>
      <c r="E25" s="91"/>
      <c r="F25" s="91"/>
      <c r="G25" s="91"/>
      <c r="H25" s="91"/>
      <c r="I25" s="91"/>
      <c r="J25" s="91"/>
    </row>
    <row r="26" spans="1:10" x14ac:dyDescent="0.45">
      <c r="A26" s="91"/>
      <c r="B26" s="91"/>
      <c r="C26" s="91"/>
      <c r="D26" s="91"/>
      <c r="E26" s="91"/>
      <c r="F26" s="91"/>
      <c r="G26" s="91"/>
      <c r="H26" s="91"/>
      <c r="I26" s="91"/>
      <c r="J26" s="91"/>
    </row>
    <row r="27" spans="1:10" x14ac:dyDescent="0.45">
      <c r="A27" s="91"/>
      <c r="B27" s="91"/>
      <c r="C27" s="91"/>
      <c r="D27" s="91"/>
      <c r="E27" s="91"/>
      <c r="F27" s="91"/>
      <c r="G27" s="91"/>
      <c r="H27" s="91"/>
      <c r="I27" s="91"/>
      <c r="J27" s="91"/>
    </row>
    <row r="28" spans="1:10" x14ac:dyDescent="0.45">
      <c r="A28" s="91"/>
      <c r="B28" s="91"/>
      <c r="C28" s="91"/>
      <c r="D28" s="91"/>
      <c r="E28" s="91"/>
      <c r="F28" s="91"/>
      <c r="G28" s="91"/>
      <c r="H28" s="91"/>
      <c r="I28" s="91"/>
      <c r="J28" s="91"/>
    </row>
    <row r="29" spans="1:10" x14ac:dyDescent="0.45">
      <c r="A29" s="91"/>
      <c r="B29" s="91"/>
      <c r="C29" s="91"/>
      <c r="D29" s="91"/>
      <c r="E29" s="91"/>
      <c r="F29" s="91"/>
      <c r="G29" s="91"/>
      <c r="H29" s="91"/>
      <c r="I29" s="91"/>
      <c r="J29" s="91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tabSelected="1" zoomScale="80" zoomScaleNormal="80" workbookViewId="0">
      <selection activeCell="F5" sqref="F5"/>
    </sheetView>
  </sheetViews>
  <sheetFormatPr defaultRowHeight="18" x14ac:dyDescent="0.45"/>
  <cols>
    <col min="1" max="1" width="14" customWidth="1"/>
    <col min="2" max="2" width="13.19921875" customWidth="1"/>
    <col min="4" max="4" width="14.69921875" customWidth="1"/>
    <col min="6" max="6" width="14.19921875" customWidth="1"/>
    <col min="8" max="8" width="15.59765625" customWidth="1"/>
  </cols>
  <sheetData>
    <row r="1" spans="1:8" x14ac:dyDescent="0.45">
      <c r="A1" s="28" t="s">
        <v>15</v>
      </c>
      <c r="B1" s="29"/>
      <c r="C1" s="30"/>
      <c r="D1" s="31"/>
      <c r="E1" s="30"/>
      <c r="F1" s="31"/>
      <c r="G1" s="30"/>
      <c r="H1" s="31"/>
    </row>
    <row r="2" spans="1:8" x14ac:dyDescent="0.45">
      <c r="A2" s="32"/>
      <c r="B2" s="30"/>
      <c r="C2" s="30"/>
      <c r="D2" s="31"/>
      <c r="E2" s="30"/>
      <c r="F2" s="31"/>
      <c r="G2" s="30"/>
      <c r="H2" s="31"/>
    </row>
    <row r="3" spans="1:8" x14ac:dyDescent="0.45">
      <c r="A3" s="33" t="s">
        <v>16</v>
      </c>
      <c r="B3" s="33" t="s">
        <v>17</v>
      </c>
      <c r="C3" s="33" t="s">
        <v>18</v>
      </c>
      <c r="D3" s="34" t="s">
        <v>19</v>
      </c>
      <c r="E3" s="33" t="s">
        <v>20</v>
      </c>
      <c r="F3" s="34" t="s">
        <v>19</v>
      </c>
      <c r="G3" s="33" t="s">
        <v>21</v>
      </c>
      <c r="H3" s="34" t="s">
        <v>19</v>
      </c>
    </row>
    <row r="4" spans="1:8" x14ac:dyDescent="0.45">
      <c r="A4" s="35" t="s">
        <v>22</v>
      </c>
      <c r="B4" s="35" t="s">
        <v>23</v>
      </c>
      <c r="C4" s="35"/>
      <c r="D4" s="36"/>
      <c r="E4" s="35">
        <v>50</v>
      </c>
      <c r="F4" s="36">
        <v>45036</v>
      </c>
      <c r="G4" s="35"/>
      <c r="H4" s="36"/>
    </row>
    <row r="5" spans="1:8" x14ac:dyDescent="0.45">
      <c r="A5" s="35" t="s">
        <v>22</v>
      </c>
      <c r="B5" s="35"/>
      <c r="C5" s="35"/>
      <c r="D5" s="36"/>
      <c r="E5" s="35"/>
      <c r="F5" s="37"/>
      <c r="G5" s="35"/>
      <c r="H5" s="37"/>
    </row>
    <row r="6" spans="1:8" x14ac:dyDescent="0.45">
      <c r="A6" s="35" t="s">
        <v>22</v>
      </c>
      <c r="B6" s="35"/>
      <c r="C6" s="35"/>
      <c r="D6" s="37"/>
      <c r="E6" s="35"/>
      <c r="F6" s="37"/>
      <c r="G6" s="35"/>
      <c r="H6" s="37"/>
    </row>
    <row r="7" spans="1:8" x14ac:dyDescent="0.45">
      <c r="A7" s="35" t="s">
        <v>22</v>
      </c>
      <c r="B7" s="35"/>
      <c r="C7" s="35"/>
      <c r="D7" s="37"/>
      <c r="E7" s="35"/>
      <c r="F7" s="37"/>
      <c r="G7" s="35"/>
      <c r="H7" s="37"/>
    </row>
    <row r="8" spans="1:8" x14ac:dyDescent="0.45">
      <c r="A8" s="35" t="s">
        <v>22</v>
      </c>
      <c r="B8" s="35"/>
      <c r="C8" s="35"/>
      <c r="D8" s="37"/>
      <c r="E8" s="35"/>
      <c r="F8" s="37"/>
      <c r="G8" s="35"/>
      <c r="H8" s="37"/>
    </row>
    <row r="9" spans="1:8" x14ac:dyDescent="0.45">
      <c r="A9" s="35" t="s">
        <v>22</v>
      </c>
      <c r="B9" s="35"/>
      <c r="C9" s="35"/>
      <c r="D9" s="37"/>
      <c r="E9" s="35"/>
      <c r="F9" s="37"/>
      <c r="G9" s="35"/>
      <c r="H9" s="37"/>
    </row>
    <row r="10" spans="1:8" x14ac:dyDescent="0.45">
      <c r="A10" s="35" t="s">
        <v>22</v>
      </c>
      <c r="B10" s="35"/>
      <c r="C10" s="35"/>
      <c r="D10" s="37"/>
      <c r="E10" s="35"/>
      <c r="F10" s="37"/>
      <c r="G10" s="35"/>
      <c r="H10" s="37"/>
    </row>
    <row r="11" spans="1:8" x14ac:dyDescent="0.45">
      <c r="A11" s="35" t="s">
        <v>22</v>
      </c>
      <c r="B11" s="35"/>
      <c r="C11" s="35"/>
      <c r="D11" s="37"/>
      <c r="E11" s="35"/>
      <c r="F11" s="37"/>
      <c r="G11" s="35"/>
      <c r="H11" s="37"/>
    </row>
    <row r="12" spans="1:8" x14ac:dyDescent="0.45">
      <c r="A12" s="32"/>
      <c r="B12" s="30"/>
      <c r="C12" s="30"/>
      <c r="D12" s="31"/>
      <c r="E12" s="30"/>
      <c r="F12" s="31"/>
      <c r="G12" s="30"/>
      <c r="H12" s="3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水野 雅夫</cp:lastModifiedBy>
  <dcterms:created xsi:type="dcterms:W3CDTF">2020-09-18T03:10:57Z</dcterms:created>
  <dcterms:modified xsi:type="dcterms:W3CDTF">2023-04-20T08:24:48Z</dcterms:modified>
</cp:coreProperties>
</file>