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b9d98b75aae4161/デスクトップ/"/>
    </mc:Choice>
  </mc:AlternateContent>
  <xr:revisionPtr revIDLastSave="132" documentId="13_ncr:1_{B848C9DE-F7CD-4D83-8294-64C34545BA51}" xr6:coauthVersionLast="47" xr6:coauthVersionMax="47" xr10:uidLastSave="{6F140FE7-582D-4A4C-9E9E-21E8A0E4E662}"/>
  <bookViews>
    <workbookView xWindow="4512" yWindow="1080" windowWidth="17280" windowHeight="10524" activeTab="2" xr2:uid="{00000000-000D-0000-FFFF-FFFF00000000}"/>
  </bookViews>
  <sheets>
    <sheet name="検証シート" sheetId="1" r:id="rId1"/>
    <sheet name="画像" sheetId="9" r:id="rId2"/>
    <sheet name="気づき" sheetId="5" r:id="rId3"/>
    <sheet name="検証終了通貨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1" i="1" l="1"/>
  <c r="E61" i="1"/>
  <c r="D61" i="1"/>
  <c r="F60" i="1"/>
  <c r="E60" i="1"/>
  <c r="D60" i="1"/>
  <c r="K59" i="1"/>
  <c r="F59" i="1"/>
  <c r="F62" i="1" s="1"/>
  <c r="E59" i="1"/>
  <c r="E62" i="1" s="1"/>
  <c r="D59" i="1"/>
  <c r="D62" i="1" s="1"/>
  <c r="O9" i="1"/>
  <c r="N9" i="1"/>
  <c r="L9" i="1"/>
  <c r="K9" i="1"/>
  <c r="I8" i="1"/>
  <c r="H8" i="1"/>
  <c r="G8" i="1"/>
  <c r="J9" i="1" s="1"/>
  <c r="M9" i="1" s="1"/>
  <c r="G9" i="1" l="1"/>
  <c r="H9" i="1"/>
  <c r="I9" i="1"/>
  <c r="L10" i="1" l="1"/>
  <c r="O10" i="1" s="1"/>
  <c r="I10" i="1" s="1"/>
  <c r="K10" i="1"/>
  <c r="N10" i="1" s="1"/>
  <c r="H10" i="1"/>
  <c r="J10" i="1"/>
  <c r="M10" i="1" s="1"/>
  <c r="G10" i="1"/>
  <c r="L11" i="1" l="1"/>
  <c r="O11" i="1" s="1"/>
  <c r="I11" i="1" s="1"/>
  <c r="J11" i="1"/>
  <c r="M11" i="1" s="1"/>
  <c r="G11" i="1" s="1"/>
  <c r="K11" i="1"/>
  <c r="N11" i="1" s="1"/>
  <c r="J12" i="1" l="1"/>
  <c r="M12" i="1" s="1"/>
  <c r="G12" i="1" s="1"/>
  <c r="L12" i="1"/>
  <c r="O12" i="1" s="1"/>
  <c r="H11" i="1"/>
  <c r="J13" i="1" l="1"/>
  <c r="M13" i="1" s="1"/>
  <c r="G13" i="1"/>
  <c r="K12" i="1"/>
  <c r="N12" i="1" s="1"/>
  <c r="H12" i="1" s="1"/>
  <c r="I12" i="1"/>
  <c r="K13" i="1" l="1"/>
  <c r="N13" i="1" s="1"/>
  <c r="H13" i="1"/>
  <c r="L13" i="1"/>
  <c r="O13" i="1" s="1"/>
  <c r="I13" i="1"/>
  <c r="J14" i="1"/>
  <c r="M14" i="1" s="1"/>
  <c r="G14" i="1" s="1"/>
  <c r="J15" i="1" l="1"/>
  <c r="M15" i="1" s="1"/>
  <c r="G15" i="1" s="1"/>
  <c r="L14" i="1"/>
  <c r="O14" i="1" s="1"/>
  <c r="I14" i="1" s="1"/>
  <c r="K14" i="1"/>
  <c r="N14" i="1" s="1"/>
  <c r="H14" i="1" s="1"/>
  <c r="H15" i="1" l="1"/>
  <c r="K15" i="1"/>
  <c r="N15" i="1" s="1"/>
  <c r="L15" i="1"/>
  <c r="O15" i="1" s="1"/>
  <c r="I15" i="1" s="1"/>
  <c r="J16" i="1"/>
  <c r="M16" i="1" s="1"/>
  <c r="G16" i="1"/>
  <c r="L16" i="1" l="1"/>
  <c r="O16" i="1" s="1"/>
  <c r="I16" i="1" s="1"/>
  <c r="J17" i="1"/>
  <c r="M17" i="1" s="1"/>
  <c r="G17" i="1"/>
  <c r="K16" i="1"/>
  <c r="N16" i="1" s="1"/>
  <c r="H16" i="1" s="1"/>
  <c r="K17" i="1" l="1"/>
  <c r="N17" i="1" s="1"/>
  <c r="H17" i="1" s="1"/>
  <c r="L17" i="1"/>
  <c r="O17" i="1" s="1"/>
  <c r="I17" i="1" s="1"/>
  <c r="J18" i="1"/>
  <c r="M18" i="1" s="1"/>
  <c r="G18" i="1" s="1"/>
  <c r="J19" i="1" l="1"/>
  <c r="M19" i="1" s="1"/>
  <c r="G19" i="1" s="1"/>
  <c r="L18" i="1"/>
  <c r="O18" i="1" s="1"/>
  <c r="I18" i="1"/>
  <c r="K18" i="1"/>
  <c r="N18" i="1" s="1"/>
  <c r="H18" i="1" s="1"/>
  <c r="K19" i="1" l="1"/>
  <c r="N19" i="1" s="1"/>
  <c r="H19" i="1" s="1"/>
  <c r="J20" i="1"/>
  <c r="M20" i="1" s="1"/>
  <c r="G20" i="1"/>
  <c r="L19" i="1"/>
  <c r="O19" i="1" s="1"/>
  <c r="I19" i="1"/>
  <c r="K20" i="1" l="1"/>
  <c r="N20" i="1" s="1"/>
  <c r="H20" i="1" s="1"/>
  <c r="L20" i="1"/>
  <c r="O20" i="1" s="1"/>
  <c r="I20" i="1" s="1"/>
  <c r="J21" i="1"/>
  <c r="M21" i="1" s="1"/>
  <c r="G21" i="1" s="1"/>
  <c r="J22" i="1" l="1"/>
  <c r="M22" i="1" s="1"/>
  <c r="G22" i="1"/>
  <c r="L21" i="1"/>
  <c r="O21" i="1" s="1"/>
  <c r="I21" i="1"/>
  <c r="K21" i="1"/>
  <c r="N21" i="1" s="1"/>
  <c r="H21" i="1"/>
  <c r="K22" i="1" l="1"/>
  <c r="N22" i="1" s="1"/>
  <c r="H22" i="1" s="1"/>
  <c r="L22" i="1"/>
  <c r="O22" i="1" s="1"/>
  <c r="I22" i="1" s="1"/>
  <c r="J23" i="1"/>
  <c r="M23" i="1" s="1"/>
  <c r="G23" i="1" s="1"/>
  <c r="J24" i="1" l="1"/>
  <c r="M24" i="1" s="1"/>
  <c r="G24" i="1"/>
  <c r="L23" i="1"/>
  <c r="O23" i="1" s="1"/>
  <c r="I23" i="1" s="1"/>
  <c r="K23" i="1"/>
  <c r="N23" i="1" s="1"/>
  <c r="H23" i="1" s="1"/>
  <c r="K24" i="1" l="1"/>
  <c r="N24" i="1" s="1"/>
  <c r="H24" i="1" s="1"/>
  <c r="L24" i="1"/>
  <c r="O24" i="1" s="1"/>
  <c r="I24" i="1" s="1"/>
  <c r="J25" i="1"/>
  <c r="M25" i="1" s="1"/>
  <c r="G25" i="1"/>
  <c r="L25" i="1" l="1"/>
  <c r="O25" i="1" s="1"/>
  <c r="I25" i="1"/>
  <c r="K25" i="1"/>
  <c r="N25" i="1" s="1"/>
  <c r="H25" i="1"/>
  <c r="J26" i="1"/>
  <c r="M26" i="1" s="1"/>
  <c r="G26" i="1"/>
  <c r="J27" i="1" l="1"/>
  <c r="M27" i="1" s="1"/>
  <c r="G27" i="1" s="1"/>
  <c r="K26" i="1"/>
  <c r="N26" i="1" s="1"/>
  <c r="H26" i="1"/>
  <c r="L26" i="1"/>
  <c r="O26" i="1" s="1"/>
  <c r="I26" i="1"/>
  <c r="J28" i="1" l="1"/>
  <c r="M28" i="1" s="1"/>
  <c r="G28" i="1"/>
  <c r="L27" i="1"/>
  <c r="O27" i="1" s="1"/>
  <c r="I27" i="1"/>
  <c r="K27" i="1"/>
  <c r="N27" i="1" s="1"/>
  <c r="H27" i="1" s="1"/>
  <c r="K28" i="1" l="1"/>
  <c r="N28" i="1" s="1"/>
  <c r="H28" i="1"/>
  <c r="L28" i="1"/>
  <c r="O28" i="1" s="1"/>
  <c r="I28" i="1" s="1"/>
  <c r="J29" i="1"/>
  <c r="M29" i="1" s="1"/>
  <c r="G29" i="1" s="1"/>
  <c r="J30" i="1" l="1"/>
  <c r="M30" i="1" s="1"/>
  <c r="G30" i="1"/>
  <c r="L29" i="1"/>
  <c r="O29" i="1" s="1"/>
  <c r="I29" i="1"/>
  <c r="K29" i="1"/>
  <c r="N29" i="1" s="1"/>
  <c r="H29" i="1"/>
  <c r="K30" i="1" l="1"/>
  <c r="N30" i="1" s="1"/>
  <c r="H30" i="1" s="1"/>
  <c r="L30" i="1"/>
  <c r="O30" i="1" s="1"/>
  <c r="I30" i="1" s="1"/>
  <c r="J31" i="1"/>
  <c r="M31" i="1" s="1"/>
  <c r="G31" i="1" s="1"/>
  <c r="J32" i="1" l="1"/>
  <c r="M32" i="1" s="1"/>
  <c r="G32" i="1"/>
  <c r="L31" i="1"/>
  <c r="O31" i="1" s="1"/>
  <c r="I31" i="1" s="1"/>
  <c r="K31" i="1"/>
  <c r="N31" i="1" s="1"/>
  <c r="H31" i="1" s="1"/>
  <c r="K32" i="1" l="1"/>
  <c r="N32" i="1" s="1"/>
  <c r="H32" i="1"/>
  <c r="L32" i="1"/>
  <c r="O32" i="1" s="1"/>
  <c r="I32" i="1" s="1"/>
  <c r="J33" i="1"/>
  <c r="M33" i="1" s="1"/>
  <c r="G33" i="1"/>
  <c r="L33" i="1" l="1"/>
  <c r="O33" i="1" s="1"/>
  <c r="I33" i="1"/>
  <c r="J34" i="1"/>
  <c r="M34" i="1" s="1"/>
  <c r="G34" i="1"/>
  <c r="K33" i="1"/>
  <c r="N33" i="1" s="1"/>
  <c r="H33" i="1"/>
  <c r="K34" i="1" l="1"/>
  <c r="N34" i="1" s="1"/>
  <c r="H34" i="1"/>
  <c r="J35" i="1"/>
  <c r="M35" i="1" s="1"/>
  <c r="G35" i="1" s="1"/>
  <c r="L34" i="1"/>
  <c r="O34" i="1" s="1"/>
  <c r="I34" i="1"/>
  <c r="J36" i="1" l="1"/>
  <c r="M36" i="1" s="1"/>
  <c r="G36" i="1"/>
  <c r="L35" i="1"/>
  <c r="O35" i="1" s="1"/>
  <c r="I35" i="1" s="1"/>
  <c r="K35" i="1"/>
  <c r="N35" i="1" s="1"/>
  <c r="H35" i="1" s="1"/>
  <c r="K36" i="1" l="1"/>
  <c r="N36" i="1" s="1"/>
  <c r="H36" i="1"/>
  <c r="L36" i="1"/>
  <c r="O36" i="1" s="1"/>
  <c r="I36" i="1" s="1"/>
  <c r="J37" i="1"/>
  <c r="M37" i="1" s="1"/>
  <c r="G37" i="1"/>
  <c r="L37" i="1" l="1"/>
  <c r="O37" i="1" s="1"/>
  <c r="I37" i="1"/>
  <c r="J38" i="1"/>
  <c r="M38" i="1" s="1"/>
  <c r="G38" i="1"/>
  <c r="K37" i="1"/>
  <c r="N37" i="1" s="1"/>
  <c r="H37" i="1"/>
  <c r="K38" i="1" l="1"/>
  <c r="N38" i="1" s="1"/>
  <c r="H38" i="1"/>
  <c r="J39" i="1"/>
  <c r="M39" i="1" s="1"/>
  <c r="G39" i="1" s="1"/>
  <c r="L38" i="1"/>
  <c r="O38" i="1" s="1"/>
  <c r="I38" i="1"/>
  <c r="J40" i="1" l="1"/>
  <c r="M40" i="1" s="1"/>
  <c r="G40" i="1"/>
  <c r="L39" i="1"/>
  <c r="O39" i="1" s="1"/>
  <c r="I39" i="1" s="1"/>
  <c r="K39" i="1"/>
  <c r="N39" i="1" s="1"/>
  <c r="H39" i="1" s="1"/>
  <c r="K40" i="1" l="1"/>
  <c r="N40" i="1" s="1"/>
  <c r="H40" i="1" s="1"/>
  <c r="L40" i="1"/>
  <c r="O40" i="1" s="1"/>
  <c r="I40" i="1" s="1"/>
  <c r="J41" i="1"/>
  <c r="M41" i="1" s="1"/>
  <c r="G41" i="1" s="1"/>
  <c r="J42" i="1" l="1"/>
  <c r="M42" i="1" s="1"/>
  <c r="G42" i="1"/>
  <c r="L41" i="1"/>
  <c r="O41" i="1" s="1"/>
  <c r="I41" i="1"/>
  <c r="K41" i="1"/>
  <c r="N41" i="1" s="1"/>
  <c r="H41" i="1"/>
  <c r="K42" i="1" l="1"/>
  <c r="N42" i="1" s="1"/>
  <c r="H42" i="1"/>
  <c r="L42" i="1"/>
  <c r="O42" i="1" s="1"/>
  <c r="I42" i="1"/>
  <c r="J43" i="1"/>
  <c r="M43" i="1" s="1"/>
  <c r="G43" i="1" s="1"/>
  <c r="J44" i="1" l="1"/>
  <c r="M44" i="1" s="1"/>
  <c r="G44" i="1"/>
  <c r="L43" i="1"/>
  <c r="O43" i="1" s="1"/>
  <c r="I43" i="1" s="1"/>
  <c r="K43" i="1"/>
  <c r="N43" i="1" s="1"/>
  <c r="H43" i="1" s="1"/>
  <c r="K44" i="1" l="1"/>
  <c r="N44" i="1" s="1"/>
  <c r="H44" i="1" s="1"/>
  <c r="L44" i="1"/>
  <c r="O44" i="1" s="1"/>
  <c r="I44" i="1" s="1"/>
  <c r="J45" i="1"/>
  <c r="M45" i="1" s="1"/>
  <c r="G45" i="1"/>
  <c r="L45" i="1" l="1"/>
  <c r="O45" i="1" s="1"/>
  <c r="I45" i="1" s="1"/>
  <c r="K45" i="1"/>
  <c r="N45" i="1" s="1"/>
  <c r="H45" i="1" s="1"/>
  <c r="J46" i="1"/>
  <c r="M46" i="1" s="1"/>
  <c r="G46" i="1" s="1"/>
  <c r="J47" i="1" l="1"/>
  <c r="M47" i="1" s="1"/>
  <c r="G47" i="1" s="1"/>
  <c r="K46" i="1"/>
  <c r="N46" i="1" s="1"/>
  <c r="H46" i="1"/>
  <c r="L46" i="1"/>
  <c r="O46" i="1" s="1"/>
  <c r="I46" i="1" s="1"/>
  <c r="L47" i="1" l="1"/>
  <c r="O47" i="1" s="1"/>
  <c r="I47" i="1" s="1"/>
  <c r="J48" i="1"/>
  <c r="M48" i="1" s="1"/>
  <c r="G48" i="1" s="1"/>
  <c r="K47" i="1"/>
  <c r="N47" i="1" s="1"/>
  <c r="H47" i="1" s="1"/>
  <c r="H48" i="1" l="1"/>
  <c r="K48" i="1"/>
  <c r="N48" i="1" s="1"/>
  <c r="J49" i="1"/>
  <c r="M49" i="1" s="1"/>
  <c r="G49" i="1"/>
  <c r="L48" i="1"/>
  <c r="O48" i="1" s="1"/>
  <c r="I48" i="1" s="1"/>
  <c r="L49" i="1" l="1"/>
  <c r="O49" i="1" s="1"/>
  <c r="I49" i="1" s="1"/>
  <c r="J50" i="1"/>
  <c r="M50" i="1" s="1"/>
  <c r="G50" i="1" s="1"/>
  <c r="K49" i="1"/>
  <c r="N49" i="1" s="1"/>
  <c r="H49" i="1"/>
  <c r="J51" i="1" l="1"/>
  <c r="M51" i="1" s="1"/>
  <c r="G51" i="1" s="1"/>
  <c r="L50" i="1"/>
  <c r="O50" i="1" s="1"/>
  <c r="I50" i="1" s="1"/>
  <c r="K50" i="1"/>
  <c r="N50" i="1" s="1"/>
  <c r="H50" i="1"/>
  <c r="L51" i="1" l="1"/>
  <c r="O51" i="1" s="1"/>
  <c r="I51" i="1"/>
  <c r="J52" i="1"/>
  <c r="M52" i="1" s="1"/>
  <c r="G52" i="1" s="1"/>
  <c r="K51" i="1"/>
  <c r="N51" i="1" s="1"/>
  <c r="H51" i="1" s="1"/>
  <c r="K52" i="1" l="1"/>
  <c r="N52" i="1" s="1"/>
  <c r="H52" i="1" s="1"/>
  <c r="J53" i="1"/>
  <c r="M53" i="1" s="1"/>
  <c r="G53" i="1" s="1"/>
  <c r="L52" i="1"/>
  <c r="O52" i="1" s="1"/>
  <c r="I52" i="1" s="1"/>
  <c r="K53" i="1" l="1"/>
  <c r="N53" i="1" s="1"/>
  <c r="H53" i="1"/>
  <c r="L53" i="1"/>
  <c r="O53" i="1" s="1"/>
  <c r="I53" i="1"/>
  <c r="J54" i="1"/>
  <c r="M54" i="1" s="1"/>
  <c r="G54" i="1" s="1"/>
  <c r="J55" i="1" l="1"/>
  <c r="M55" i="1" s="1"/>
  <c r="G55" i="1" s="1"/>
  <c r="K54" i="1"/>
  <c r="N54" i="1" s="1"/>
  <c r="H54" i="1"/>
  <c r="L54" i="1"/>
  <c r="O54" i="1" s="1"/>
  <c r="I54" i="1"/>
  <c r="J56" i="1" l="1"/>
  <c r="M56" i="1" s="1"/>
  <c r="G56" i="1"/>
  <c r="L55" i="1"/>
  <c r="O55" i="1" s="1"/>
  <c r="I55" i="1" s="1"/>
  <c r="K55" i="1"/>
  <c r="N55" i="1" s="1"/>
  <c r="H55" i="1" s="1"/>
  <c r="K56" i="1" l="1"/>
  <c r="N56" i="1" s="1"/>
  <c r="H56" i="1" s="1"/>
  <c r="L56" i="1"/>
  <c r="O56" i="1" s="1"/>
  <c r="I56" i="1" s="1"/>
  <c r="J57" i="1"/>
  <c r="M57" i="1" s="1"/>
  <c r="G57" i="1"/>
  <c r="L57" i="1" l="1"/>
  <c r="O57" i="1" s="1"/>
  <c r="I57" i="1"/>
  <c r="K57" i="1"/>
  <c r="N57" i="1" s="1"/>
  <c r="H57" i="1"/>
  <c r="J58" i="1"/>
  <c r="M58" i="1" s="1"/>
  <c r="M59" i="1" s="1"/>
  <c r="G59" i="1" s="1"/>
  <c r="G61" i="1" s="1"/>
  <c r="J61" i="1" s="1"/>
  <c r="G58" i="1"/>
  <c r="K58" i="1" l="1"/>
  <c r="N58" i="1" s="1"/>
  <c r="N59" i="1" s="1"/>
  <c r="H59" i="1" s="1"/>
  <c r="H61" i="1" s="1"/>
  <c r="K61" i="1" s="1"/>
  <c r="H58" i="1"/>
  <c r="L58" i="1"/>
  <c r="O58" i="1" s="1"/>
  <c r="O59" i="1" s="1"/>
  <c r="I59" i="1" s="1"/>
  <c r="I61" i="1" s="1"/>
  <c r="L61" i="1" s="1"/>
  <c r="I58" i="1"/>
</calcChain>
</file>

<file path=xl/sharedStrings.xml><?xml version="1.0" encoding="utf-8"?>
<sst xmlns="http://schemas.openxmlformats.org/spreadsheetml/2006/main" count="57" uniqueCount="44">
  <si>
    <t>No.</t>
    <phoneticPr fontId="1"/>
  </si>
  <si>
    <t>エントリー</t>
    <phoneticPr fontId="1"/>
  </si>
  <si>
    <t>日付</t>
    <rPh sb="0" eb="2">
      <t>ヒヅケ</t>
    </rPh>
    <phoneticPr fontId="1"/>
  </si>
  <si>
    <t>残金（円)</t>
    <rPh sb="0" eb="2">
      <t>ザンキン</t>
    </rPh>
    <rPh sb="3" eb="4">
      <t>エン</t>
    </rPh>
    <phoneticPr fontId="1"/>
  </si>
  <si>
    <t>勝率</t>
    <rPh sb="0" eb="2">
      <t>ショウリツ</t>
    </rPh>
    <phoneticPr fontId="1"/>
  </si>
  <si>
    <t>勝数</t>
    <rPh sb="0" eb="1">
      <t>カ</t>
    </rPh>
    <rPh sb="1" eb="2">
      <t>スウ</t>
    </rPh>
    <phoneticPr fontId="1"/>
  </si>
  <si>
    <t>負数</t>
    <rPh sb="0" eb="1">
      <t>マ</t>
    </rPh>
    <rPh sb="1" eb="2">
      <t>スウ</t>
    </rPh>
    <phoneticPr fontId="1"/>
  </si>
  <si>
    <t>通貨ペア</t>
    <rPh sb="0" eb="2">
      <t>ツウカ</t>
    </rPh>
    <phoneticPr fontId="1"/>
  </si>
  <si>
    <t>時間足</t>
    <rPh sb="0" eb="2">
      <t>ジカン</t>
    </rPh>
    <rPh sb="2" eb="3">
      <t>アシ</t>
    </rPh>
    <phoneticPr fontId="1"/>
  </si>
  <si>
    <t>当初</t>
    <rPh sb="0" eb="2">
      <t>トウショ</t>
    </rPh>
    <phoneticPr fontId="1"/>
  </si>
  <si>
    <t>当初資金</t>
    <rPh sb="0" eb="2">
      <t>トウショ</t>
    </rPh>
    <rPh sb="2" eb="4">
      <t>シキン</t>
    </rPh>
    <phoneticPr fontId="1"/>
  </si>
  <si>
    <t>エントリー理由</t>
    <rPh sb="5" eb="7">
      <t>リユウ</t>
    </rPh>
    <phoneticPr fontId="1"/>
  </si>
  <si>
    <t>決済理由</t>
    <rPh sb="0" eb="2">
      <t>ケッサイ</t>
    </rPh>
    <rPh sb="2" eb="4">
      <t>リユウ</t>
    </rPh>
    <phoneticPr fontId="1"/>
  </si>
  <si>
    <t>10MA・20MAの両方の上側にキャンドルがあれば買い方向、下側なら売り方向。MAに触れてPB出現でエントリー待ち、PB高値or安値ブレイクでエントリー。</t>
  </si>
  <si>
    <t>検証終了通貨</t>
    <rPh sb="0" eb="2">
      <t>ケンショウ</t>
    </rPh>
    <rPh sb="2" eb="4">
      <t>シュウリョウ</t>
    </rPh>
    <rPh sb="4" eb="6">
      <t>ツウカ</t>
    </rPh>
    <phoneticPr fontId="5"/>
  </si>
  <si>
    <t>ルール</t>
    <phoneticPr fontId="5"/>
  </si>
  <si>
    <t>通貨ペア</t>
    <rPh sb="0" eb="2">
      <t>ツウカ</t>
    </rPh>
    <phoneticPr fontId="5"/>
  </si>
  <si>
    <t>日足</t>
    <rPh sb="0" eb="2">
      <t>ヒアシ</t>
    </rPh>
    <phoneticPr fontId="5"/>
  </si>
  <si>
    <t>終了日</t>
    <rPh sb="0" eb="3">
      <t>シュウリョウビ</t>
    </rPh>
    <phoneticPr fontId="5"/>
  </si>
  <si>
    <t>4Ｈ足</t>
    <rPh sb="2" eb="3">
      <t>アシ</t>
    </rPh>
    <phoneticPr fontId="5"/>
  </si>
  <si>
    <t>１Ｈ足</t>
    <rPh sb="2" eb="3">
      <t>アシ</t>
    </rPh>
    <phoneticPr fontId="5"/>
  </si>
  <si>
    <t>PB</t>
    <phoneticPr fontId="5"/>
  </si>
  <si>
    <t>EUR/USD</t>
    <phoneticPr fontId="5"/>
  </si>
  <si>
    <t>損失上限（リスク3%）</t>
    <rPh sb="0" eb="2">
      <t>ソンシツ</t>
    </rPh>
    <rPh sb="2" eb="4">
      <t>ジョウゲン</t>
    </rPh>
    <phoneticPr fontId="1"/>
  </si>
  <si>
    <t>損益額</t>
    <rPh sb="0" eb="2">
      <t>ソンエキ</t>
    </rPh>
    <rPh sb="2" eb="3">
      <t>ガク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</si>
  <si>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決済</t>
    </r>
    <r>
      <rPr>
        <b/>
        <sz val="9"/>
        <color theme="1"/>
        <rFont val="游ゴシック"/>
        <family val="3"/>
        <charset val="128"/>
        <scheme val="minor"/>
      </rPr>
      <t>(利確:1.27~2, 損切:-1,引分:0)</t>
    </r>
    <rPh sb="0" eb="2">
      <t>ケッサイ</t>
    </rPh>
    <rPh sb="3" eb="4">
      <t>リ</t>
    </rPh>
    <rPh sb="4" eb="5">
      <t>カク</t>
    </rPh>
    <rPh sb="14" eb="16">
      <t>ソンギリ</t>
    </rPh>
    <rPh sb="20" eb="22">
      <t>ヒキワケ</t>
    </rPh>
    <phoneticPr fontId="1"/>
  </si>
  <si>
    <t>気付き　質問</t>
  </si>
  <si>
    <t>感想</t>
  </si>
  <si>
    <t>今後</t>
  </si>
  <si>
    <t>買い1／売り2</t>
    <rPh sb="0" eb="1">
      <t>カ</t>
    </rPh>
    <rPh sb="4" eb="5">
      <t>ウ</t>
    </rPh>
    <phoneticPr fontId="1"/>
  </si>
  <si>
    <t>利益率</t>
    <rPh sb="0" eb="2">
      <t>リエキ</t>
    </rPh>
    <rPh sb="2" eb="3">
      <t>リツ</t>
    </rPh>
    <phoneticPr fontId="1"/>
  </si>
  <si>
    <t>期間</t>
    <rPh sb="0" eb="2">
      <t>キカン</t>
    </rPh>
    <phoneticPr fontId="1"/>
  </si>
  <si>
    <t>日</t>
    <rPh sb="0" eb="1">
      <t>ヒ</t>
    </rPh>
    <phoneticPr fontId="1"/>
  </si>
  <si>
    <t>月利</t>
    <rPh sb="0" eb="2">
      <t>ゲツリ</t>
    </rPh>
    <phoneticPr fontId="1"/>
  </si>
  <si>
    <t>フィボナッチターゲット1.27, 1.5, 2.0で決済(黄色で塗りつぶしたところはフィボナッチターゲット5までとれている）</t>
    <rPh sb="29" eb="31">
      <t>キイロ</t>
    </rPh>
    <rPh sb="32" eb="33">
      <t>ヌ</t>
    </rPh>
    <phoneticPr fontId="1"/>
  </si>
  <si>
    <t>引分</t>
    <rPh sb="0" eb="2">
      <t>ヒキワケ</t>
    </rPh>
    <phoneticPr fontId="1"/>
  </si>
  <si>
    <t>USDJPY</t>
    <phoneticPr fontId="1"/>
  </si>
  <si>
    <t>1H足</t>
    <rPh sb="2" eb="3">
      <t>アシ</t>
    </rPh>
    <phoneticPr fontId="1"/>
  </si>
  <si>
    <t>161.8ぐらいから下落</t>
    <rPh sb="10" eb="12">
      <t xml:space="preserve">ゲラク </t>
    </rPh>
    <phoneticPr fontId="1"/>
  </si>
  <si>
    <t>161.8ぐらいから上昇</t>
    <rPh sb="10" eb="12">
      <t xml:space="preserve">ジョウショウ </t>
    </rPh>
    <phoneticPr fontId="1"/>
  </si>
  <si>
    <t>資金管理は非常に重要だと思った。</t>
    <rPh sb="0" eb="4">
      <t>シキンカンリ</t>
    </rPh>
    <rPh sb="5" eb="7">
      <t>ヒジョウ</t>
    </rPh>
    <rPh sb="8" eb="10">
      <t>ジュウヨウ</t>
    </rPh>
    <rPh sb="12" eb="13">
      <t>オモ</t>
    </rPh>
    <phoneticPr fontId="1"/>
  </si>
  <si>
    <t>1時間足だと思っていたよりピンバーが出てくる。　　　あまり考えないでピンバー出たらエントリ－していったのに勝率が良い。　　　２までいった後５まで行くのが多い。　　　　　　　　　　　　　　　　　　　　　　　　実際のエントリーの場合ですが、資金の総額でロスカットまでの額が３％となるロット数でエントリーするという考えであってますか？　</t>
    <rPh sb="1" eb="3">
      <t>ジカン</t>
    </rPh>
    <rPh sb="3" eb="4">
      <t>アシ</t>
    </rPh>
    <rPh sb="6" eb="7">
      <t>オモ</t>
    </rPh>
    <rPh sb="18" eb="19">
      <t>デ</t>
    </rPh>
    <rPh sb="29" eb="30">
      <t>カンガ</t>
    </rPh>
    <rPh sb="38" eb="39">
      <t>デ</t>
    </rPh>
    <rPh sb="53" eb="55">
      <t>ショウリツ</t>
    </rPh>
    <rPh sb="56" eb="57">
      <t>イ</t>
    </rPh>
    <rPh sb="68" eb="69">
      <t>アト</t>
    </rPh>
    <rPh sb="72" eb="73">
      <t>イ</t>
    </rPh>
    <rPh sb="76" eb="77">
      <t>オオ</t>
    </rPh>
    <rPh sb="103" eb="105">
      <t>ジッサイ</t>
    </rPh>
    <rPh sb="112" eb="114">
      <t>バアイ</t>
    </rPh>
    <rPh sb="118" eb="120">
      <t>シキン</t>
    </rPh>
    <rPh sb="121" eb="123">
      <t>ソウガク</t>
    </rPh>
    <rPh sb="132" eb="133">
      <t>ガク</t>
    </rPh>
    <rPh sb="142" eb="143">
      <t>スウ</t>
    </rPh>
    <rPh sb="154" eb="155">
      <t>カンガ</t>
    </rPh>
    <phoneticPr fontId="1"/>
  </si>
  <si>
    <t>EPの方を一度進めていこうと思います。</t>
    <rPh sb="3" eb="4">
      <t>ホウ</t>
    </rPh>
    <rPh sb="5" eb="7">
      <t>イチド</t>
    </rPh>
    <rPh sb="7" eb="8">
      <t>スス</t>
    </rPh>
    <rPh sb="14" eb="15">
      <t>オモ</t>
    </rPh>
    <phoneticPr fontId="1"/>
  </si>
  <si>
    <t>USD/JPY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</si>
</sst>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/m/d;@"/>
    <numFmt numFmtId="177" formatCode="#,##0_);[Red]\(#,##0\)"/>
    <numFmt numFmtId="178" formatCode="#,##0_ "/>
    <numFmt numFmtId="179" formatCode="0.0%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b/>
      <sz val="12"/>
      <color indexed="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9" xfId="0" applyBorder="1">
      <alignment vertical="center"/>
    </xf>
    <xf numFmtId="176" fontId="0" fillId="0" borderId="12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2" fillId="0" borderId="9" xfId="0" applyFont="1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177" fontId="3" fillId="0" borderId="13" xfId="0" applyNumberFormat="1" applyFont="1" applyBorder="1">
      <alignment vertical="center"/>
    </xf>
    <xf numFmtId="177" fontId="0" fillId="0" borderId="14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0" xfId="0" applyNumberFormat="1">
      <alignment vertical="center"/>
    </xf>
    <xf numFmtId="176" fontId="0" fillId="0" borderId="10" xfId="0" applyNumberFormat="1" applyBorder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0" fontId="3" fillId="0" borderId="2" xfId="0" applyFont="1" applyBorder="1">
      <alignment vertical="center"/>
    </xf>
    <xf numFmtId="178" fontId="0" fillId="0" borderId="0" xfId="0" applyNumberForma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8" xfId="0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2">
      <alignment vertical="center"/>
    </xf>
    <xf numFmtId="0" fontId="11" fillId="0" borderId="3" xfId="0" applyFont="1" applyBorder="1">
      <alignment vertical="center"/>
    </xf>
    <xf numFmtId="0" fontId="11" fillId="0" borderId="4" xfId="0" applyFont="1" applyBorder="1">
      <alignment vertical="center"/>
    </xf>
    <xf numFmtId="0" fontId="11" fillId="0" borderId="8" xfId="0" applyFont="1" applyBorder="1">
      <alignment vertical="center"/>
    </xf>
    <xf numFmtId="0" fontId="11" fillId="0" borderId="0" xfId="0" applyFont="1">
      <alignment vertical="center"/>
    </xf>
    <xf numFmtId="0" fontId="11" fillId="0" borderId="9" xfId="0" applyFont="1" applyBorder="1">
      <alignment vertical="center"/>
    </xf>
    <xf numFmtId="0" fontId="11" fillId="0" borderId="6" xfId="0" applyFont="1" applyBorder="1">
      <alignment vertical="center"/>
    </xf>
    <xf numFmtId="0" fontId="11" fillId="0" borderId="1" xfId="0" applyFont="1" applyBorder="1">
      <alignment vertical="center"/>
    </xf>
    <xf numFmtId="0" fontId="11" fillId="0" borderId="7" xfId="0" applyFont="1" applyBorder="1">
      <alignment vertical="center"/>
    </xf>
    <xf numFmtId="0" fontId="9" fillId="0" borderId="11" xfId="0" applyFont="1" applyBorder="1">
      <alignment vertical="center"/>
    </xf>
    <xf numFmtId="179" fontId="2" fillId="0" borderId="13" xfId="3" applyNumberFormat="1" applyFont="1" applyBorder="1">
      <alignment vertical="center"/>
    </xf>
    <xf numFmtId="179" fontId="2" fillId="0" borderId="2" xfId="3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38" fontId="12" fillId="0" borderId="13" xfId="1" applyFont="1" applyFill="1" applyBorder="1">
      <alignment vertical="center"/>
    </xf>
    <xf numFmtId="0" fontId="12" fillId="0" borderId="15" xfId="0" applyFont="1" applyBorder="1">
      <alignment vertical="center"/>
    </xf>
    <xf numFmtId="177" fontId="0" fillId="0" borderId="13" xfId="0" applyNumberFormat="1" applyBorder="1">
      <alignment vertical="center"/>
    </xf>
    <xf numFmtId="9" fontId="2" fillId="0" borderId="0" xfId="0" applyNumberFormat="1" applyFont="1">
      <alignment vertical="center"/>
    </xf>
    <xf numFmtId="9" fontId="2" fillId="0" borderId="14" xfId="0" applyNumberFormat="1" applyFont="1" applyBorder="1">
      <alignment vertical="center"/>
    </xf>
    <xf numFmtId="9" fontId="2" fillId="0" borderId="15" xfId="0" applyNumberFormat="1" applyFont="1" applyBorder="1">
      <alignment vertical="center"/>
    </xf>
    <xf numFmtId="9" fontId="2" fillId="0" borderId="13" xfId="3" applyFont="1" applyBorder="1">
      <alignment vertical="center"/>
    </xf>
    <xf numFmtId="9" fontId="2" fillId="0" borderId="14" xfId="3" applyFont="1" applyBorder="1">
      <alignment vertical="center"/>
    </xf>
    <xf numFmtId="9" fontId="2" fillId="0" borderId="15" xfId="3" applyFont="1" applyBorder="1">
      <alignment vertical="center"/>
    </xf>
    <xf numFmtId="9" fontId="2" fillId="0" borderId="13" xfId="0" applyNumberFormat="1" applyFont="1" applyBorder="1">
      <alignment vertical="center"/>
    </xf>
    <xf numFmtId="0" fontId="11" fillId="3" borderId="9" xfId="0" applyFont="1" applyFill="1" applyBorder="1">
      <alignment vertical="center"/>
    </xf>
    <xf numFmtId="38" fontId="0" fillId="0" borderId="13" xfId="0" applyNumberFormat="1" applyBorder="1">
      <alignment vertical="center"/>
    </xf>
    <xf numFmtId="38" fontId="0" fillId="0" borderId="14" xfId="0" applyNumberFormat="1" applyBorder="1">
      <alignment vertical="center"/>
    </xf>
    <xf numFmtId="38" fontId="0" fillId="0" borderId="15" xfId="0" applyNumberFormat="1" applyBorder="1">
      <alignment vertical="center"/>
    </xf>
    <xf numFmtId="0" fontId="13" fillId="0" borderId="0" xfId="2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0" xfId="2" applyAlignment="1">
      <alignment horizontal="left" vertical="top" wrapText="1"/>
    </xf>
    <xf numFmtId="0" fontId="10" fillId="0" borderId="0" xfId="2" applyAlignment="1">
      <alignment horizontal="left" vertical="top"/>
    </xf>
    <xf numFmtId="0" fontId="10" fillId="0" borderId="0" xfId="2" applyAlignment="1">
      <alignment vertical="top" wrapText="1"/>
    </xf>
    <xf numFmtId="0" fontId="10" fillId="0" borderId="0" xfId="2" applyAlignment="1">
      <alignment vertical="top"/>
    </xf>
    <xf numFmtId="0" fontId="11" fillId="4" borderId="5" xfId="0" applyFont="1" applyFill="1" applyBorder="1">
      <alignment vertical="center"/>
    </xf>
    <xf numFmtId="0" fontId="11" fillId="4" borderId="9" xfId="0" applyFont="1" applyFill="1" applyBorder="1">
      <alignment vertical="center"/>
    </xf>
  </cellXfs>
  <cellStyles count="4">
    <cellStyle name="パーセント" xfId="3" builtinId="5"/>
    <cellStyle name="桁区切り" xfId="1" builtinId="6"/>
    <cellStyle name="標準" xfId="0" builtinId="0"/>
    <cellStyle name="標準 2" xfId="2" xr:uid="{CD78C7D8-3A45-4776-9D09-8317F16108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601980</xdr:colOff>
      <xdr:row>13</xdr:row>
      <xdr:rowOff>76200</xdr:rowOff>
    </xdr:from>
    <xdr:ext cx="524646" cy="914562"/>
    <xdr:sp macro="" textlink="">
      <xdr:nvSpPr>
        <xdr:cNvPr id="2" name="正方形/長方形 2">
          <a:extLst>
            <a:ext uri="{FF2B5EF4-FFF2-40B4-BE49-F238E27FC236}">
              <a16:creationId xmlns:a16="http://schemas.microsoft.com/office/drawing/2014/main" id="{FE13C7BA-ED62-46A5-B077-D88ABDCCF9DE}"/>
            </a:ext>
          </a:extLst>
        </xdr:cNvPr>
        <xdr:cNvSpPr>
          <a:spLocks noChangeArrowheads="1"/>
        </xdr:cNvSpPr>
      </xdr:nvSpPr>
      <xdr:spPr bwMode="auto">
        <a:xfrm rot="856518">
          <a:off x="5539740" y="3048000"/>
          <a:ext cx="524646" cy="914562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10</xdr:col>
      <xdr:colOff>45720</xdr:colOff>
      <xdr:row>60</xdr:row>
      <xdr:rowOff>106680</xdr:rowOff>
    </xdr:from>
    <xdr:ext cx="20848" cy="209085"/>
    <xdr:sp macro="" textlink="">
      <xdr:nvSpPr>
        <xdr:cNvPr id="3" name="正方形/長方形 7">
          <a:extLst>
            <a:ext uri="{FF2B5EF4-FFF2-40B4-BE49-F238E27FC236}">
              <a16:creationId xmlns:a16="http://schemas.microsoft.com/office/drawing/2014/main" id="{97C5025C-DAB9-4A1F-92C6-5556410CEACD}"/>
            </a:ext>
          </a:extLst>
        </xdr:cNvPr>
        <xdr:cNvSpPr>
          <a:spLocks noChangeArrowheads="1"/>
        </xdr:cNvSpPr>
      </xdr:nvSpPr>
      <xdr:spPr bwMode="auto">
        <a:xfrm>
          <a:off x="6217920" y="138226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10</xdr:col>
      <xdr:colOff>266700</xdr:colOff>
      <xdr:row>31</xdr:row>
      <xdr:rowOff>30480</xdr:rowOff>
    </xdr:from>
    <xdr:ext cx="20848" cy="209085"/>
    <xdr:sp macro="" textlink="">
      <xdr:nvSpPr>
        <xdr:cNvPr id="4" name="正方形/長方形 1">
          <a:extLst>
            <a:ext uri="{FF2B5EF4-FFF2-40B4-BE49-F238E27FC236}">
              <a16:creationId xmlns:a16="http://schemas.microsoft.com/office/drawing/2014/main" id="{910E25DF-E2BB-443C-93CD-3AD980671245}"/>
            </a:ext>
          </a:extLst>
        </xdr:cNvPr>
        <xdr:cNvSpPr>
          <a:spLocks noChangeArrowheads="1"/>
        </xdr:cNvSpPr>
      </xdr:nvSpPr>
      <xdr:spPr bwMode="auto">
        <a:xfrm>
          <a:off x="6438900" y="71170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13</xdr:col>
      <xdr:colOff>327660</xdr:colOff>
      <xdr:row>77</xdr:row>
      <xdr:rowOff>68580</xdr:rowOff>
    </xdr:from>
    <xdr:ext cx="18531" cy="156518"/>
    <xdr:sp macro="" textlink="">
      <xdr:nvSpPr>
        <xdr:cNvPr id="5" name="正方形/長方形 3">
          <a:extLst>
            <a:ext uri="{FF2B5EF4-FFF2-40B4-BE49-F238E27FC236}">
              <a16:creationId xmlns:a16="http://schemas.microsoft.com/office/drawing/2014/main" id="{8721F090-05E6-4670-84C9-814B190102FA}"/>
            </a:ext>
          </a:extLst>
        </xdr:cNvPr>
        <xdr:cNvSpPr>
          <a:spLocks noChangeArrowheads="1"/>
        </xdr:cNvSpPr>
      </xdr:nvSpPr>
      <xdr:spPr bwMode="auto">
        <a:xfrm>
          <a:off x="8351520" y="176707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6</xdr:col>
      <xdr:colOff>304800</xdr:colOff>
      <xdr:row>136</xdr:row>
      <xdr:rowOff>175260</xdr:rowOff>
    </xdr:from>
    <xdr:ext cx="20848" cy="209122"/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38A900CF-1D82-419C-BCD8-87BE49EA555A}"/>
            </a:ext>
          </a:extLst>
        </xdr:cNvPr>
        <xdr:cNvSpPr>
          <a:spLocks noChangeArrowheads="1"/>
        </xdr:cNvSpPr>
      </xdr:nvSpPr>
      <xdr:spPr bwMode="auto">
        <a:xfrm>
          <a:off x="4008120" y="3126486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198120</xdr:colOff>
      <xdr:row>135</xdr:row>
      <xdr:rowOff>30480</xdr:rowOff>
    </xdr:from>
    <xdr:ext cx="20848" cy="209085"/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38224710-E1E6-4553-B14E-5A561ABB9DFF}"/>
            </a:ext>
          </a:extLst>
        </xdr:cNvPr>
        <xdr:cNvSpPr>
          <a:spLocks noChangeArrowheads="1"/>
        </xdr:cNvSpPr>
      </xdr:nvSpPr>
      <xdr:spPr bwMode="auto">
        <a:xfrm>
          <a:off x="4518660" y="308914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612866</xdr:colOff>
      <xdr:row>134</xdr:row>
      <xdr:rowOff>22860</xdr:rowOff>
    </xdr:from>
    <xdr:ext cx="18531" cy="156518"/>
    <xdr:sp macro="" textlink="">
      <xdr:nvSpPr>
        <xdr:cNvPr id="8" name="正方形/長方形 14">
          <a:extLst>
            <a:ext uri="{FF2B5EF4-FFF2-40B4-BE49-F238E27FC236}">
              <a16:creationId xmlns:a16="http://schemas.microsoft.com/office/drawing/2014/main" id="{11279C3B-7246-4DE8-BF66-7BC95E67DA78}"/>
            </a:ext>
          </a:extLst>
        </xdr:cNvPr>
        <xdr:cNvSpPr>
          <a:spLocks noChangeArrowheads="1"/>
        </xdr:cNvSpPr>
      </xdr:nvSpPr>
      <xdr:spPr bwMode="auto">
        <a:xfrm>
          <a:off x="4933406" y="3065526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144780</xdr:colOff>
      <xdr:row>105</xdr:row>
      <xdr:rowOff>22860</xdr:rowOff>
    </xdr:from>
    <xdr:ext cx="18531" cy="201237"/>
    <xdr:sp macro="" textlink="">
      <xdr:nvSpPr>
        <xdr:cNvPr id="9" name="正方形/長方形 17">
          <a:extLst>
            <a:ext uri="{FF2B5EF4-FFF2-40B4-BE49-F238E27FC236}">
              <a16:creationId xmlns:a16="http://schemas.microsoft.com/office/drawing/2014/main" id="{C5E4DA4A-1FBE-49D7-8AB5-180F39CC679E}"/>
            </a:ext>
          </a:extLst>
        </xdr:cNvPr>
        <xdr:cNvSpPr>
          <a:spLocks noChangeArrowheads="1"/>
        </xdr:cNvSpPr>
      </xdr:nvSpPr>
      <xdr:spPr bwMode="auto">
        <a:xfrm>
          <a:off x="5082540" y="24025860"/>
          <a:ext cx="18531" cy="201237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342900</xdr:colOff>
      <xdr:row>102</xdr:row>
      <xdr:rowOff>175260</xdr:rowOff>
    </xdr:from>
    <xdr:ext cx="20848" cy="210820"/>
    <xdr:sp macro="" textlink="">
      <xdr:nvSpPr>
        <xdr:cNvPr id="10" name="正方形/長方形 10">
          <a:extLst>
            <a:ext uri="{FF2B5EF4-FFF2-40B4-BE49-F238E27FC236}">
              <a16:creationId xmlns:a16="http://schemas.microsoft.com/office/drawing/2014/main" id="{DD3DCD05-579A-41B4-9666-1721D279D831}"/>
            </a:ext>
          </a:extLst>
        </xdr:cNvPr>
        <xdr:cNvSpPr>
          <a:spLocks noChangeArrowheads="1"/>
        </xdr:cNvSpPr>
      </xdr:nvSpPr>
      <xdr:spPr bwMode="auto">
        <a:xfrm>
          <a:off x="5897880" y="2349246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449580</xdr:colOff>
      <xdr:row>178</xdr:row>
      <xdr:rowOff>144780</xdr:rowOff>
    </xdr:from>
    <xdr:ext cx="18531" cy="210820"/>
    <xdr:sp macro="" textlink="">
      <xdr:nvSpPr>
        <xdr:cNvPr id="11" name="正方形/長方形 22">
          <a:extLst>
            <a:ext uri="{FF2B5EF4-FFF2-40B4-BE49-F238E27FC236}">
              <a16:creationId xmlns:a16="http://schemas.microsoft.com/office/drawing/2014/main" id="{9E56187B-D93B-48B8-AF9A-9E1ABAA74030}"/>
            </a:ext>
          </a:extLst>
        </xdr:cNvPr>
        <xdr:cNvSpPr>
          <a:spLocks noChangeArrowheads="1"/>
        </xdr:cNvSpPr>
      </xdr:nvSpPr>
      <xdr:spPr bwMode="auto">
        <a:xfrm>
          <a:off x="7856220" y="4083558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480060</xdr:colOff>
      <xdr:row>180</xdr:row>
      <xdr:rowOff>22860</xdr:rowOff>
    </xdr:from>
    <xdr:ext cx="18531" cy="156518"/>
    <xdr:sp macro="" textlink="">
      <xdr:nvSpPr>
        <xdr:cNvPr id="12" name="正方形/長方形 23">
          <a:extLst>
            <a:ext uri="{FF2B5EF4-FFF2-40B4-BE49-F238E27FC236}">
              <a16:creationId xmlns:a16="http://schemas.microsoft.com/office/drawing/2014/main" id="{8ABD5484-3301-471B-9160-1CC72EC279B2}"/>
            </a:ext>
          </a:extLst>
        </xdr:cNvPr>
        <xdr:cNvSpPr>
          <a:spLocks noChangeArrowheads="1"/>
        </xdr:cNvSpPr>
      </xdr:nvSpPr>
      <xdr:spPr bwMode="auto">
        <a:xfrm>
          <a:off x="9738360" y="4117086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190500</xdr:colOff>
      <xdr:row>223</xdr:row>
      <xdr:rowOff>68580</xdr:rowOff>
    </xdr:from>
    <xdr:ext cx="20848" cy="209122"/>
    <xdr:sp macro="" textlink="">
      <xdr:nvSpPr>
        <xdr:cNvPr id="13" name="正方形/長方形 27">
          <a:extLst>
            <a:ext uri="{FF2B5EF4-FFF2-40B4-BE49-F238E27FC236}">
              <a16:creationId xmlns:a16="http://schemas.microsoft.com/office/drawing/2014/main" id="{29F8B48E-A948-4B8D-B0AC-5576A4FFCDC2}"/>
            </a:ext>
          </a:extLst>
        </xdr:cNvPr>
        <xdr:cNvSpPr>
          <a:spLocks noChangeArrowheads="1"/>
        </xdr:cNvSpPr>
      </xdr:nvSpPr>
      <xdr:spPr bwMode="auto">
        <a:xfrm>
          <a:off x="9448800" y="5104638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381000</xdr:colOff>
      <xdr:row>274</xdr:row>
      <xdr:rowOff>175260</xdr:rowOff>
    </xdr:from>
    <xdr:ext cx="20848" cy="210384"/>
    <xdr:sp macro="" textlink="">
      <xdr:nvSpPr>
        <xdr:cNvPr id="14" name="正方形/長方形 9">
          <a:extLst>
            <a:ext uri="{FF2B5EF4-FFF2-40B4-BE49-F238E27FC236}">
              <a16:creationId xmlns:a16="http://schemas.microsoft.com/office/drawing/2014/main" id="{23C1AE53-AC01-4369-95C3-A98E06939436}"/>
            </a:ext>
          </a:extLst>
        </xdr:cNvPr>
        <xdr:cNvSpPr>
          <a:spLocks noChangeArrowheads="1"/>
        </xdr:cNvSpPr>
      </xdr:nvSpPr>
      <xdr:spPr bwMode="auto">
        <a:xfrm>
          <a:off x="5318760" y="62811660"/>
          <a:ext cx="20848" cy="210384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266</xdr:row>
      <xdr:rowOff>175260</xdr:rowOff>
    </xdr:from>
    <xdr:ext cx="18531" cy="210820"/>
    <xdr:sp macro="" textlink="">
      <xdr:nvSpPr>
        <xdr:cNvPr id="15" name="正方形/長方形 11">
          <a:extLst>
            <a:ext uri="{FF2B5EF4-FFF2-40B4-BE49-F238E27FC236}">
              <a16:creationId xmlns:a16="http://schemas.microsoft.com/office/drawing/2014/main" id="{B6D7267C-4F5C-45C7-9055-82ADB7E56D09}"/>
            </a:ext>
          </a:extLst>
        </xdr:cNvPr>
        <xdr:cNvSpPr>
          <a:spLocks noChangeArrowheads="1"/>
        </xdr:cNvSpPr>
      </xdr:nvSpPr>
      <xdr:spPr bwMode="auto">
        <a:xfrm>
          <a:off x="7551420" y="6098286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612866</xdr:colOff>
      <xdr:row>314</xdr:row>
      <xdr:rowOff>68580</xdr:rowOff>
    </xdr:from>
    <xdr:ext cx="18531" cy="156518"/>
    <xdr:sp macro="" textlink="">
      <xdr:nvSpPr>
        <xdr:cNvPr id="16" name="正方形/長方形 13">
          <a:extLst>
            <a:ext uri="{FF2B5EF4-FFF2-40B4-BE49-F238E27FC236}">
              <a16:creationId xmlns:a16="http://schemas.microsoft.com/office/drawing/2014/main" id="{7AE987A3-0669-4247-90AF-CDE5D8BDF8C8}"/>
            </a:ext>
          </a:extLst>
        </xdr:cNvPr>
        <xdr:cNvSpPr>
          <a:spLocks noChangeArrowheads="1"/>
        </xdr:cNvSpPr>
      </xdr:nvSpPr>
      <xdr:spPr bwMode="auto">
        <a:xfrm>
          <a:off x="6167846" y="718489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247795</xdr:colOff>
      <xdr:row>329</xdr:row>
      <xdr:rowOff>104775</xdr:rowOff>
    </xdr:from>
    <xdr:ext cx="184731" cy="264560"/>
    <xdr:sp macro="" textlink="">
      <xdr:nvSpPr>
        <xdr:cNvPr id="17" name="テキスト ボックス 15">
          <a:extLst>
            <a:ext uri="{FF2B5EF4-FFF2-40B4-BE49-F238E27FC236}">
              <a16:creationId xmlns:a16="http://schemas.microsoft.com/office/drawing/2014/main" id="{D6CDF0CE-80C6-4A1C-B69C-E6F61F07D087}"/>
            </a:ext>
          </a:extLst>
        </xdr:cNvPr>
        <xdr:cNvSpPr txBox="1"/>
      </xdr:nvSpPr>
      <xdr:spPr>
        <a:xfrm>
          <a:off x="7654435" y="7531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14</xdr:col>
      <xdr:colOff>556260</xdr:colOff>
      <xdr:row>307</xdr:row>
      <xdr:rowOff>68580</xdr:rowOff>
    </xdr:from>
    <xdr:ext cx="18531" cy="156518"/>
    <xdr:sp macro="" textlink="">
      <xdr:nvSpPr>
        <xdr:cNvPr id="18" name="正方形/長方形 16">
          <a:extLst>
            <a:ext uri="{FF2B5EF4-FFF2-40B4-BE49-F238E27FC236}">
              <a16:creationId xmlns:a16="http://schemas.microsoft.com/office/drawing/2014/main" id="{579C86DF-E9C3-4F0C-AC5A-D90833CE45F2}"/>
            </a:ext>
          </a:extLst>
        </xdr:cNvPr>
        <xdr:cNvSpPr>
          <a:spLocks noChangeArrowheads="1"/>
        </xdr:cNvSpPr>
      </xdr:nvSpPr>
      <xdr:spPr bwMode="auto">
        <a:xfrm>
          <a:off x="9197340" y="702487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251460</xdr:colOff>
      <xdr:row>355</xdr:row>
      <xdr:rowOff>144780</xdr:rowOff>
    </xdr:from>
    <xdr:ext cx="18531" cy="156518"/>
    <xdr:sp macro="" textlink="">
      <xdr:nvSpPr>
        <xdr:cNvPr id="19" name="正方形/長方形 19">
          <a:extLst>
            <a:ext uri="{FF2B5EF4-FFF2-40B4-BE49-F238E27FC236}">
              <a16:creationId xmlns:a16="http://schemas.microsoft.com/office/drawing/2014/main" id="{14119AFE-8A34-42FB-BFB1-109559BD5DF3}"/>
            </a:ext>
          </a:extLst>
        </xdr:cNvPr>
        <xdr:cNvSpPr>
          <a:spLocks noChangeArrowheads="1"/>
        </xdr:cNvSpPr>
      </xdr:nvSpPr>
      <xdr:spPr bwMode="auto">
        <a:xfrm>
          <a:off x="4572000" y="812977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68580</xdr:colOff>
      <xdr:row>355</xdr:row>
      <xdr:rowOff>160020</xdr:rowOff>
    </xdr:from>
    <xdr:ext cx="18531" cy="208690"/>
    <xdr:sp macro="" textlink="">
      <xdr:nvSpPr>
        <xdr:cNvPr id="20" name="正方形/長方形 20">
          <a:extLst>
            <a:ext uri="{FF2B5EF4-FFF2-40B4-BE49-F238E27FC236}">
              <a16:creationId xmlns:a16="http://schemas.microsoft.com/office/drawing/2014/main" id="{570642AD-92DA-4512-AC19-50C4AD523330}"/>
            </a:ext>
          </a:extLst>
        </xdr:cNvPr>
        <xdr:cNvSpPr>
          <a:spLocks noChangeArrowheads="1"/>
        </xdr:cNvSpPr>
      </xdr:nvSpPr>
      <xdr:spPr bwMode="auto">
        <a:xfrm>
          <a:off x="5623560" y="81313020"/>
          <a:ext cx="18531" cy="20869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114300</xdr:colOff>
      <xdr:row>398</xdr:row>
      <xdr:rowOff>175260</xdr:rowOff>
    </xdr:from>
    <xdr:ext cx="20848" cy="210820"/>
    <xdr:sp macro="" textlink="">
      <xdr:nvSpPr>
        <xdr:cNvPr id="21" name="正方形/長方形 24">
          <a:extLst>
            <a:ext uri="{FF2B5EF4-FFF2-40B4-BE49-F238E27FC236}">
              <a16:creationId xmlns:a16="http://schemas.microsoft.com/office/drawing/2014/main" id="{B679BA1C-7A06-4C79-BFA9-4968FDDD6C21}"/>
            </a:ext>
          </a:extLst>
        </xdr:cNvPr>
        <xdr:cNvSpPr>
          <a:spLocks noChangeArrowheads="1"/>
        </xdr:cNvSpPr>
      </xdr:nvSpPr>
      <xdr:spPr bwMode="auto">
        <a:xfrm>
          <a:off x="5669280" y="9115806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11</xdr:col>
      <xdr:colOff>220980</xdr:colOff>
      <xdr:row>403</xdr:row>
      <xdr:rowOff>160020</xdr:rowOff>
    </xdr:from>
    <xdr:ext cx="18531" cy="209085"/>
    <xdr:sp macro="" textlink="">
      <xdr:nvSpPr>
        <xdr:cNvPr id="22" name="正方形/長方形 25">
          <a:extLst>
            <a:ext uri="{FF2B5EF4-FFF2-40B4-BE49-F238E27FC236}">
              <a16:creationId xmlns:a16="http://schemas.microsoft.com/office/drawing/2014/main" id="{004C2367-7A63-40AA-8887-4DD95C0A8A8F}"/>
            </a:ext>
          </a:extLst>
        </xdr:cNvPr>
        <xdr:cNvSpPr>
          <a:spLocks noChangeArrowheads="1"/>
        </xdr:cNvSpPr>
      </xdr:nvSpPr>
      <xdr:spPr bwMode="auto">
        <a:xfrm>
          <a:off x="7010400" y="92285820"/>
          <a:ext cx="18531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406</xdr:row>
      <xdr:rowOff>144780</xdr:rowOff>
    </xdr:from>
    <xdr:ext cx="18531" cy="210820"/>
    <xdr:sp macro="" textlink="">
      <xdr:nvSpPr>
        <xdr:cNvPr id="23" name="正方形/長方形 28">
          <a:extLst>
            <a:ext uri="{FF2B5EF4-FFF2-40B4-BE49-F238E27FC236}">
              <a16:creationId xmlns:a16="http://schemas.microsoft.com/office/drawing/2014/main" id="{861BD129-3BEB-40C5-B441-3E028084354B}"/>
            </a:ext>
          </a:extLst>
        </xdr:cNvPr>
        <xdr:cNvSpPr>
          <a:spLocks noChangeArrowheads="1"/>
        </xdr:cNvSpPr>
      </xdr:nvSpPr>
      <xdr:spPr bwMode="auto">
        <a:xfrm>
          <a:off x="7551420" y="9295638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411480</xdr:colOff>
      <xdr:row>408</xdr:row>
      <xdr:rowOff>106680</xdr:rowOff>
    </xdr:from>
    <xdr:ext cx="18531" cy="156518"/>
    <xdr:sp macro="" textlink="">
      <xdr:nvSpPr>
        <xdr:cNvPr id="24" name="正方形/長方形 29">
          <a:extLst>
            <a:ext uri="{FF2B5EF4-FFF2-40B4-BE49-F238E27FC236}">
              <a16:creationId xmlns:a16="http://schemas.microsoft.com/office/drawing/2014/main" id="{2BA39E4C-14C8-4935-B48D-3CF833EB7FCE}"/>
            </a:ext>
          </a:extLst>
        </xdr:cNvPr>
        <xdr:cNvSpPr>
          <a:spLocks noChangeArrowheads="1"/>
        </xdr:cNvSpPr>
      </xdr:nvSpPr>
      <xdr:spPr bwMode="auto">
        <a:xfrm>
          <a:off x="7818120" y="933754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twoCellAnchor editAs="oneCell">
    <xdr:from>
      <xdr:col>0</xdr:col>
      <xdr:colOff>0</xdr:colOff>
      <xdr:row>2</xdr:row>
      <xdr:rowOff>0</xdr:rowOff>
    </xdr:from>
    <xdr:to>
      <xdr:col>29</xdr:col>
      <xdr:colOff>516523</xdr:colOff>
      <xdr:row>59</xdr:row>
      <xdr:rowOff>120310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81A103D5-2DF6-68A7-6FF7-F9F17AFCE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56681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29</xdr:col>
      <xdr:colOff>516523</xdr:colOff>
      <xdr:row>120</xdr:row>
      <xdr:rowOff>120310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A7E822EA-AD5B-DAF9-3152-B8F02B3D5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235447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29</xdr:col>
      <xdr:colOff>516523</xdr:colOff>
      <xdr:row>181</xdr:row>
      <xdr:rowOff>120310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6EFE3253-5D2F-5A2B-EAF8-2AC54273E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2114213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185</xdr:row>
      <xdr:rowOff>0</xdr:rowOff>
    </xdr:from>
    <xdr:to>
      <xdr:col>29</xdr:col>
      <xdr:colOff>516523</xdr:colOff>
      <xdr:row>242</xdr:row>
      <xdr:rowOff>120310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056F8EFA-85B1-A233-81DC-E210777C7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2992979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246</xdr:row>
      <xdr:rowOff>0</xdr:rowOff>
    </xdr:from>
    <xdr:to>
      <xdr:col>29</xdr:col>
      <xdr:colOff>516523</xdr:colOff>
      <xdr:row>303</xdr:row>
      <xdr:rowOff>120310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7DEE5A0C-3390-011F-52DF-9358C6DF7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4387174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306</xdr:row>
      <xdr:rowOff>97277</xdr:rowOff>
    </xdr:from>
    <xdr:to>
      <xdr:col>29</xdr:col>
      <xdr:colOff>516523</xdr:colOff>
      <xdr:row>364</xdr:row>
      <xdr:rowOff>39246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32B0D23A-5A81-1DA8-E9F9-7980797BC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54669447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367</xdr:row>
      <xdr:rowOff>0</xdr:rowOff>
    </xdr:from>
    <xdr:to>
      <xdr:col>29</xdr:col>
      <xdr:colOff>516523</xdr:colOff>
      <xdr:row>424</xdr:row>
      <xdr:rowOff>120310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84B4C6B5-FB86-FD7F-75E8-54BF1DB60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65450936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428</xdr:row>
      <xdr:rowOff>0</xdr:rowOff>
    </xdr:from>
    <xdr:to>
      <xdr:col>29</xdr:col>
      <xdr:colOff>516523</xdr:colOff>
      <xdr:row>485</xdr:row>
      <xdr:rowOff>120310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1278F943-C50F-E993-3653-195FC17C0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76329702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489</xdr:row>
      <xdr:rowOff>0</xdr:rowOff>
    </xdr:from>
    <xdr:to>
      <xdr:col>29</xdr:col>
      <xdr:colOff>516523</xdr:colOff>
      <xdr:row>546</xdr:row>
      <xdr:rowOff>120310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254C4AFA-5196-7EDD-9B88-443E0B53D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87208468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550</xdr:row>
      <xdr:rowOff>0</xdr:rowOff>
    </xdr:from>
    <xdr:to>
      <xdr:col>29</xdr:col>
      <xdr:colOff>516523</xdr:colOff>
      <xdr:row>607</xdr:row>
      <xdr:rowOff>120310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374AD28F-F3C1-C009-8B11-BFF13AF7F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98087234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611</xdr:row>
      <xdr:rowOff>0</xdr:rowOff>
    </xdr:from>
    <xdr:to>
      <xdr:col>29</xdr:col>
      <xdr:colOff>516523</xdr:colOff>
      <xdr:row>668</xdr:row>
      <xdr:rowOff>120310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E2FF2F95-89CB-105C-2C73-D868BAEDF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089660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672</xdr:row>
      <xdr:rowOff>0</xdr:rowOff>
    </xdr:from>
    <xdr:to>
      <xdr:col>29</xdr:col>
      <xdr:colOff>516523</xdr:colOff>
      <xdr:row>729</xdr:row>
      <xdr:rowOff>120310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5DB13CCA-5A14-2E04-DC5A-64959A917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19844766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733</xdr:row>
      <xdr:rowOff>0</xdr:rowOff>
    </xdr:from>
    <xdr:to>
      <xdr:col>29</xdr:col>
      <xdr:colOff>516523</xdr:colOff>
      <xdr:row>790</xdr:row>
      <xdr:rowOff>120310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5AD55099-5D1A-F903-CF30-18351D5BB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30723532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794</xdr:row>
      <xdr:rowOff>0</xdr:rowOff>
    </xdr:from>
    <xdr:to>
      <xdr:col>29</xdr:col>
      <xdr:colOff>516523</xdr:colOff>
      <xdr:row>851</xdr:row>
      <xdr:rowOff>120310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CDB5144D-D431-F610-CB40-2C41AEBA8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141602298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855</xdr:row>
      <xdr:rowOff>0</xdr:rowOff>
    </xdr:from>
    <xdr:to>
      <xdr:col>29</xdr:col>
      <xdr:colOff>516523</xdr:colOff>
      <xdr:row>912</xdr:row>
      <xdr:rowOff>120310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D899C706-05AD-3CB4-4C6E-85B1A0DF1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52481064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916</xdr:row>
      <xdr:rowOff>0</xdr:rowOff>
    </xdr:from>
    <xdr:to>
      <xdr:col>29</xdr:col>
      <xdr:colOff>516523</xdr:colOff>
      <xdr:row>973</xdr:row>
      <xdr:rowOff>120310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D0B2D683-8F5B-3A65-E8CE-B96DCA3EB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6335983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977</xdr:row>
      <xdr:rowOff>0</xdr:rowOff>
    </xdr:from>
    <xdr:to>
      <xdr:col>29</xdr:col>
      <xdr:colOff>516523</xdr:colOff>
      <xdr:row>1034</xdr:row>
      <xdr:rowOff>120310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BA7078BC-70E1-E0F6-B76E-51D97C8A3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74238596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1038</xdr:row>
      <xdr:rowOff>0</xdr:rowOff>
    </xdr:from>
    <xdr:to>
      <xdr:col>29</xdr:col>
      <xdr:colOff>516523</xdr:colOff>
      <xdr:row>1095</xdr:row>
      <xdr:rowOff>120310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3E449B47-04AD-92A3-E719-E920DC370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85117362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1099</xdr:row>
      <xdr:rowOff>0</xdr:rowOff>
    </xdr:from>
    <xdr:to>
      <xdr:col>29</xdr:col>
      <xdr:colOff>516523</xdr:colOff>
      <xdr:row>1156</xdr:row>
      <xdr:rowOff>120310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D0424B2F-08C7-EC11-04EB-74EAB8AE0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95996128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1160</xdr:row>
      <xdr:rowOff>0</xdr:rowOff>
    </xdr:from>
    <xdr:to>
      <xdr:col>29</xdr:col>
      <xdr:colOff>516523</xdr:colOff>
      <xdr:row>1217</xdr:row>
      <xdr:rowOff>120310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FA1E4B74-BC43-DDC3-AA4A-8BF96DF93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206874894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1221</xdr:row>
      <xdr:rowOff>0</xdr:rowOff>
    </xdr:from>
    <xdr:to>
      <xdr:col>29</xdr:col>
      <xdr:colOff>516523</xdr:colOff>
      <xdr:row>1278</xdr:row>
      <xdr:rowOff>120310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6A02793F-8D91-D9D0-1B5A-772A81AB3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21775366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1282</xdr:row>
      <xdr:rowOff>0</xdr:rowOff>
    </xdr:from>
    <xdr:to>
      <xdr:col>29</xdr:col>
      <xdr:colOff>516523</xdr:colOff>
      <xdr:row>1339</xdr:row>
      <xdr:rowOff>120310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8C79B45D-3825-2270-36DA-D0CDF45E4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228632426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1343</xdr:row>
      <xdr:rowOff>0</xdr:rowOff>
    </xdr:from>
    <xdr:to>
      <xdr:col>29</xdr:col>
      <xdr:colOff>516523</xdr:colOff>
      <xdr:row>1400</xdr:row>
      <xdr:rowOff>120309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DA52B8A1-4DB6-E73B-3090-572C7A667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239511191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1404</xdr:row>
      <xdr:rowOff>0</xdr:rowOff>
    </xdr:from>
    <xdr:to>
      <xdr:col>29</xdr:col>
      <xdr:colOff>516523</xdr:colOff>
      <xdr:row>1461</xdr:row>
      <xdr:rowOff>120309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000CF770-D3BC-90E4-FBD5-61DE311B1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250389957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1465</xdr:row>
      <xdr:rowOff>0</xdr:rowOff>
    </xdr:from>
    <xdr:to>
      <xdr:col>29</xdr:col>
      <xdr:colOff>516523</xdr:colOff>
      <xdr:row>1522</xdr:row>
      <xdr:rowOff>120309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AC772AC6-83CE-D010-F46A-8B74E0847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261268723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1526</xdr:row>
      <xdr:rowOff>0</xdr:rowOff>
    </xdr:from>
    <xdr:to>
      <xdr:col>29</xdr:col>
      <xdr:colOff>516523</xdr:colOff>
      <xdr:row>1583</xdr:row>
      <xdr:rowOff>120309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2103749E-3963-F873-62A7-6686A7248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272147489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1587</xdr:row>
      <xdr:rowOff>0</xdr:rowOff>
    </xdr:from>
    <xdr:to>
      <xdr:col>29</xdr:col>
      <xdr:colOff>516523</xdr:colOff>
      <xdr:row>1644</xdr:row>
      <xdr:rowOff>120309</xdr:rowOff>
    </xdr:to>
    <xdr:pic>
      <xdr:nvPicPr>
        <xdr:cNvPr id="52" name="図 51">
          <a:extLst>
            <a:ext uri="{FF2B5EF4-FFF2-40B4-BE49-F238E27FC236}">
              <a16:creationId xmlns:a16="http://schemas.microsoft.com/office/drawing/2014/main" id="{0EBEB9F8-BCE7-C3F9-5A6B-31331026F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28302625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1648</xdr:row>
      <xdr:rowOff>0</xdr:rowOff>
    </xdr:from>
    <xdr:to>
      <xdr:col>29</xdr:col>
      <xdr:colOff>516523</xdr:colOff>
      <xdr:row>1705</xdr:row>
      <xdr:rowOff>120309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E75C8907-6E67-D567-075D-B93175691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293905021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1709</xdr:row>
      <xdr:rowOff>0</xdr:rowOff>
    </xdr:from>
    <xdr:to>
      <xdr:col>29</xdr:col>
      <xdr:colOff>516523</xdr:colOff>
      <xdr:row>1766</xdr:row>
      <xdr:rowOff>120310</xdr:rowOff>
    </xdr:to>
    <xdr:pic>
      <xdr:nvPicPr>
        <xdr:cNvPr id="54" name="図 53">
          <a:extLst>
            <a:ext uri="{FF2B5EF4-FFF2-40B4-BE49-F238E27FC236}">
              <a16:creationId xmlns:a16="http://schemas.microsoft.com/office/drawing/2014/main" id="{E8D720EC-B2BE-4ECD-F5D0-AD5C7A7A7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304783787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1770</xdr:row>
      <xdr:rowOff>0</xdr:rowOff>
    </xdr:from>
    <xdr:to>
      <xdr:col>29</xdr:col>
      <xdr:colOff>516523</xdr:colOff>
      <xdr:row>1827</xdr:row>
      <xdr:rowOff>120310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27121A7A-A26D-D206-E4F8-5A50442BB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315662553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1831</xdr:row>
      <xdr:rowOff>0</xdr:rowOff>
    </xdr:from>
    <xdr:to>
      <xdr:col>29</xdr:col>
      <xdr:colOff>516523</xdr:colOff>
      <xdr:row>1888</xdr:row>
      <xdr:rowOff>120310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7AF1E53E-1240-A131-AC07-7BEDFAAE5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326541319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1892</xdr:row>
      <xdr:rowOff>16213</xdr:rowOff>
    </xdr:from>
    <xdr:to>
      <xdr:col>29</xdr:col>
      <xdr:colOff>516523</xdr:colOff>
      <xdr:row>1949</xdr:row>
      <xdr:rowOff>136523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id="{6CBD61C1-81C3-C92A-AD9E-A66D5FD78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337436298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1953</xdr:row>
      <xdr:rowOff>0</xdr:rowOff>
    </xdr:from>
    <xdr:to>
      <xdr:col>29</xdr:col>
      <xdr:colOff>516523</xdr:colOff>
      <xdr:row>2010</xdr:row>
      <xdr:rowOff>120310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24A17690-E211-2BEE-C0DE-6F9B21B25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348298851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2014</xdr:row>
      <xdr:rowOff>0</xdr:rowOff>
    </xdr:from>
    <xdr:to>
      <xdr:col>29</xdr:col>
      <xdr:colOff>516523</xdr:colOff>
      <xdr:row>2071</xdr:row>
      <xdr:rowOff>120310</xdr:rowOff>
    </xdr:to>
    <xdr:pic>
      <xdr:nvPicPr>
        <xdr:cNvPr id="59" name="図 58">
          <a:extLst>
            <a:ext uri="{FF2B5EF4-FFF2-40B4-BE49-F238E27FC236}">
              <a16:creationId xmlns:a16="http://schemas.microsoft.com/office/drawing/2014/main" id="{173E7228-6E8C-DFA5-5269-44BFEB707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359177617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2075</xdr:row>
      <xdr:rowOff>0</xdr:rowOff>
    </xdr:from>
    <xdr:to>
      <xdr:col>29</xdr:col>
      <xdr:colOff>516523</xdr:colOff>
      <xdr:row>2132</xdr:row>
      <xdr:rowOff>120310</xdr:rowOff>
    </xdr:to>
    <xdr:pic>
      <xdr:nvPicPr>
        <xdr:cNvPr id="60" name="図 59">
          <a:extLst>
            <a:ext uri="{FF2B5EF4-FFF2-40B4-BE49-F238E27FC236}">
              <a16:creationId xmlns:a16="http://schemas.microsoft.com/office/drawing/2014/main" id="{CB80DFD7-8826-34EA-4B90-76384B526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370056383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2136</xdr:row>
      <xdr:rowOff>0</xdr:rowOff>
    </xdr:from>
    <xdr:to>
      <xdr:col>29</xdr:col>
      <xdr:colOff>516523</xdr:colOff>
      <xdr:row>2193</xdr:row>
      <xdr:rowOff>120310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id="{DC318F99-8A14-FBED-4D8E-CF3724E9A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380935149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2197</xdr:row>
      <xdr:rowOff>0</xdr:rowOff>
    </xdr:from>
    <xdr:to>
      <xdr:col>29</xdr:col>
      <xdr:colOff>516523</xdr:colOff>
      <xdr:row>2254</xdr:row>
      <xdr:rowOff>120310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4B00E0EA-5C3A-1ABA-47DA-D2ED25C19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39181391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2258</xdr:row>
      <xdr:rowOff>0</xdr:rowOff>
    </xdr:from>
    <xdr:to>
      <xdr:col>29</xdr:col>
      <xdr:colOff>516523</xdr:colOff>
      <xdr:row>2315</xdr:row>
      <xdr:rowOff>120310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4E8AA108-4604-1054-A04C-0091FBA12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402692681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2319</xdr:row>
      <xdr:rowOff>0</xdr:rowOff>
    </xdr:from>
    <xdr:to>
      <xdr:col>29</xdr:col>
      <xdr:colOff>516523</xdr:colOff>
      <xdr:row>2376</xdr:row>
      <xdr:rowOff>120310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B5128FD5-A51D-D862-2564-36DBFA5ED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413571447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2380</xdr:row>
      <xdr:rowOff>0</xdr:rowOff>
    </xdr:from>
    <xdr:to>
      <xdr:col>29</xdr:col>
      <xdr:colOff>516523</xdr:colOff>
      <xdr:row>2437</xdr:row>
      <xdr:rowOff>120310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00992FEA-AD0D-7718-0669-60D009118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424450213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2441</xdr:row>
      <xdr:rowOff>0</xdr:rowOff>
    </xdr:from>
    <xdr:to>
      <xdr:col>29</xdr:col>
      <xdr:colOff>516523</xdr:colOff>
      <xdr:row>2498</xdr:row>
      <xdr:rowOff>120310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BDD74EE0-10CD-21BC-14D0-332AECE4A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435328979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2502</xdr:row>
      <xdr:rowOff>0</xdr:rowOff>
    </xdr:from>
    <xdr:to>
      <xdr:col>29</xdr:col>
      <xdr:colOff>516523</xdr:colOff>
      <xdr:row>2559</xdr:row>
      <xdr:rowOff>120310</xdr:rowOff>
    </xdr:to>
    <xdr:pic>
      <xdr:nvPicPr>
        <xdr:cNvPr id="67" name="図 66">
          <a:extLst>
            <a:ext uri="{FF2B5EF4-FFF2-40B4-BE49-F238E27FC236}">
              <a16:creationId xmlns:a16="http://schemas.microsoft.com/office/drawing/2014/main" id="{3D2C8E7F-4D26-5F39-9299-580D9031F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44620774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2563</xdr:row>
      <xdr:rowOff>0</xdr:rowOff>
    </xdr:from>
    <xdr:to>
      <xdr:col>29</xdr:col>
      <xdr:colOff>516523</xdr:colOff>
      <xdr:row>2620</xdr:row>
      <xdr:rowOff>120310</xdr:rowOff>
    </xdr:to>
    <xdr:pic>
      <xdr:nvPicPr>
        <xdr:cNvPr id="68" name="図 67">
          <a:extLst>
            <a:ext uri="{FF2B5EF4-FFF2-40B4-BE49-F238E27FC236}">
              <a16:creationId xmlns:a16="http://schemas.microsoft.com/office/drawing/2014/main" id="{D029AE81-EFB2-236D-6C61-65D0640FC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457086511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2624</xdr:row>
      <xdr:rowOff>0</xdr:rowOff>
    </xdr:from>
    <xdr:to>
      <xdr:col>29</xdr:col>
      <xdr:colOff>516523</xdr:colOff>
      <xdr:row>2681</xdr:row>
      <xdr:rowOff>120310</xdr:rowOff>
    </xdr:to>
    <xdr:pic>
      <xdr:nvPicPr>
        <xdr:cNvPr id="69" name="図 68">
          <a:extLst>
            <a:ext uri="{FF2B5EF4-FFF2-40B4-BE49-F238E27FC236}">
              <a16:creationId xmlns:a16="http://schemas.microsoft.com/office/drawing/2014/main" id="{1D435032-F84E-B112-8EF2-7472055F8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467965277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2685</xdr:row>
      <xdr:rowOff>0</xdr:rowOff>
    </xdr:from>
    <xdr:to>
      <xdr:col>29</xdr:col>
      <xdr:colOff>516523</xdr:colOff>
      <xdr:row>2742</xdr:row>
      <xdr:rowOff>120310</xdr:rowOff>
    </xdr:to>
    <xdr:pic>
      <xdr:nvPicPr>
        <xdr:cNvPr id="70" name="図 69">
          <a:extLst>
            <a:ext uri="{FF2B5EF4-FFF2-40B4-BE49-F238E27FC236}">
              <a16:creationId xmlns:a16="http://schemas.microsoft.com/office/drawing/2014/main" id="{A9B9E42D-65A5-BF66-96C4-F3CC505DB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478844043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2746</xdr:row>
      <xdr:rowOff>0</xdr:rowOff>
    </xdr:from>
    <xdr:to>
      <xdr:col>29</xdr:col>
      <xdr:colOff>516523</xdr:colOff>
      <xdr:row>2803</xdr:row>
      <xdr:rowOff>120310</xdr:rowOff>
    </xdr:to>
    <xdr:pic>
      <xdr:nvPicPr>
        <xdr:cNvPr id="71" name="図 70">
          <a:extLst>
            <a:ext uri="{FF2B5EF4-FFF2-40B4-BE49-F238E27FC236}">
              <a16:creationId xmlns:a16="http://schemas.microsoft.com/office/drawing/2014/main" id="{755F2A5F-4371-7130-085E-8BA2C106C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489722809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2807</xdr:row>
      <xdr:rowOff>0</xdr:rowOff>
    </xdr:from>
    <xdr:to>
      <xdr:col>29</xdr:col>
      <xdr:colOff>516523</xdr:colOff>
      <xdr:row>2864</xdr:row>
      <xdr:rowOff>120309</xdr:rowOff>
    </xdr:to>
    <xdr:pic>
      <xdr:nvPicPr>
        <xdr:cNvPr id="72" name="図 71">
          <a:extLst>
            <a:ext uri="{FF2B5EF4-FFF2-40B4-BE49-F238E27FC236}">
              <a16:creationId xmlns:a16="http://schemas.microsoft.com/office/drawing/2014/main" id="{133EF53E-7335-1F31-A45C-F9618D3DE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500601574"/>
          <a:ext cx="18285714" cy="1028571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4"/>
  <sheetViews>
    <sheetView zoomScale="82" zoomScaleNormal="82" workbookViewId="0">
      <pane xSplit="1" ySplit="8" topLeftCell="B27" activePane="bottomRight" state="frozen"/>
      <selection pane="topRight" activeCell="B1" sqref="B1"/>
      <selection pane="bottomLeft" activeCell="A9" sqref="A9"/>
      <selection pane="bottomRight" sqref="A1:XFD1048576"/>
    </sheetView>
  </sheetViews>
  <sheetFormatPr defaultColWidth="8.796875" defaultRowHeight="18" x14ac:dyDescent="0.45"/>
  <cols>
    <col min="1" max="1" width="4.796875" customWidth="1"/>
    <col min="2" max="2" width="12" customWidth="1"/>
    <col min="3" max="3" width="10.69921875" customWidth="1"/>
    <col min="4" max="6" width="8.19921875" customWidth="1"/>
    <col min="7" max="7" width="9.796875" customWidth="1"/>
    <col min="10" max="10" width="8.19921875" customWidth="1"/>
    <col min="11" max="15" width="7.69921875" customWidth="1"/>
  </cols>
  <sheetData>
    <row r="1" spans="1:18" x14ac:dyDescent="0.45">
      <c r="A1" s="1" t="s">
        <v>7</v>
      </c>
      <c r="C1" t="s">
        <v>36</v>
      </c>
    </row>
    <row r="2" spans="1:18" x14ac:dyDescent="0.45">
      <c r="A2" s="1" t="s">
        <v>8</v>
      </c>
      <c r="C2" t="s">
        <v>37</v>
      </c>
    </row>
    <row r="3" spans="1:18" x14ac:dyDescent="0.45">
      <c r="A3" s="1" t="s">
        <v>10</v>
      </c>
      <c r="C3" s="27">
        <v>100000</v>
      </c>
    </row>
    <row r="4" spans="1:18" x14ac:dyDescent="0.45">
      <c r="A4" s="1" t="s">
        <v>11</v>
      </c>
      <c r="C4" s="27" t="s">
        <v>13</v>
      </c>
    </row>
    <row r="5" spans="1:18" ht="18.600000000000001" thickBot="1" x14ac:dyDescent="0.5">
      <c r="A5" s="1" t="s">
        <v>12</v>
      </c>
      <c r="C5" s="27" t="s">
        <v>34</v>
      </c>
    </row>
    <row r="6" spans="1:18" ht="18.600000000000001" thickBot="1" x14ac:dyDescent="0.5">
      <c r="A6" s="22" t="s">
        <v>0</v>
      </c>
      <c r="B6" s="22" t="s">
        <v>1</v>
      </c>
      <c r="C6" s="22" t="s">
        <v>1</v>
      </c>
      <c r="D6" s="45" t="s">
        <v>25</v>
      </c>
      <c r="E6" s="23"/>
      <c r="F6" s="24"/>
      <c r="G6" s="77" t="s">
        <v>3</v>
      </c>
      <c r="H6" s="78"/>
      <c r="I6" s="84"/>
      <c r="J6" s="77" t="s">
        <v>23</v>
      </c>
      <c r="K6" s="78"/>
      <c r="L6" s="84"/>
      <c r="M6" s="77" t="s">
        <v>24</v>
      </c>
      <c r="N6" s="78"/>
      <c r="O6" s="84"/>
    </row>
    <row r="7" spans="1:18" ht="18.600000000000001" thickBot="1" x14ac:dyDescent="0.5">
      <c r="A7" s="25"/>
      <c r="B7" s="25" t="s">
        <v>2</v>
      </c>
      <c r="C7" s="58" t="s">
        <v>29</v>
      </c>
      <c r="D7" s="11">
        <v>1.27</v>
      </c>
      <c r="E7" s="12">
        <v>1.5</v>
      </c>
      <c r="F7" s="13">
        <v>2</v>
      </c>
      <c r="G7" s="11">
        <v>1.27</v>
      </c>
      <c r="H7" s="12">
        <v>1.5</v>
      </c>
      <c r="I7" s="13">
        <v>2</v>
      </c>
      <c r="J7" s="11">
        <v>1.27</v>
      </c>
      <c r="K7" s="12">
        <v>1.5</v>
      </c>
      <c r="L7" s="13">
        <v>2</v>
      </c>
      <c r="M7" s="11">
        <v>1.27</v>
      </c>
      <c r="N7" s="12">
        <v>1.5</v>
      </c>
      <c r="O7" s="13">
        <v>2</v>
      </c>
    </row>
    <row r="8" spans="1:18" ht="18.600000000000001" thickBot="1" x14ac:dyDescent="0.5">
      <c r="A8" s="26" t="s">
        <v>9</v>
      </c>
      <c r="B8" s="10"/>
      <c r="C8" s="46"/>
      <c r="D8" s="15"/>
      <c r="E8" s="14"/>
      <c r="F8" s="16"/>
      <c r="G8" s="17">
        <f>C3</f>
        <v>100000</v>
      </c>
      <c r="H8" s="18">
        <f>C3</f>
        <v>100000</v>
      </c>
      <c r="I8" s="19">
        <f>C3</f>
        <v>100000</v>
      </c>
      <c r="J8" s="81" t="s">
        <v>23</v>
      </c>
      <c r="K8" s="82"/>
      <c r="L8" s="83"/>
      <c r="M8" s="81"/>
      <c r="N8" s="82"/>
      <c r="O8" s="83"/>
    </row>
    <row r="9" spans="1:18" x14ac:dyDescent="0.45">
      <c r="A9" s="7">
        <v>1</v>
      </c>
      <c r="B9" s="21">
        <v>44217</v>
      </c>
      <c r="C9" s="47">
        <v>1</v>
      </c>
      <c r="D9" s="50">
        <v>1.27</v>
      </c>
      <c r="E9" s="51">
        <v>1.5</v>
      </c>
      <c r="F9" s="91">
        <v>2</v>
      </c>
      <c r="G9" s="20">
        <f>IF(D9="","",G8+M9)</f>
        <v>103810</v>
      </c>
      <c r="H9" s="20">
        <f t="shared" ref="H9:I24" si="0">IF(E9="","",H8+N9)</f>
        <v>104500</v>
      </c>
      <c r="I9" s="20">
        <f t="shared" si="0"/>
        <v>106000</v>
      </c>
      <c r="J9" s="38">
        <f>IF(G8="","",G8*0.03)</f>
        <v>3000</v>
      </c>
      <c r="K9" s="39">
        <f>IF(H8="","",H8*0.03)</f>
        <v>3000</v>
      </c>
      <c r="L9" s="40">
        <f>IF(I8="","",I8*0.03)</f>
        <v>3000</v>
      </c>
      <c r="M9" s="38">
        <f>IF(D9="","",J9*D9)</f>
        <v>3810</v>
      </c>
      <c r="N9" s="39">
        <f>IF(E9="","",K9*E9)</f>
        <v>4500</v>
      </c>
      <c r="O9" s="40">
        <f>IF(F9="","",L9*F9)</f>
        <v>6000</v>
      </c>
      <c r="P9" s="20"/>
      <c r="Q9" s="20"/>
      <c r="R9" s="20"/>
    </row>
    <row r="10" spans="1:18" x14ac:dyDescent="0.45">
      <c r="A10" s="7">
        <v>2</v>
      </c>
      <c r="B10" s="4">
        <v>44223</v>
      </c>
      <c r="C10" s="44">
        <v>1</v>
      </c>
      <c r="D10" s="52">
        <v>1.27</v>
      </c>
      <c r="E10" s="53">
        <v>1.5</v>
      </c>
      <c r="F10" s="92">
        <v>2</v>
      </c>
      <c r="G10" s="20">
        <f t="shared" ref="G10:I25" si="1">IF(D10="","",G9+M10)</f>
        <v>107765.16099999999</v>
      </c>
      <c r="H10" s="20">
        <f t="shared" si="0"/>
        <v>109202.5</v>
      </c>
      <c r="I10" s="20">
        <f t="shared" si="0"/>
        <v>112360</v>
      </c>
      <c r="J10" s="41">
        <f t="shared" ref="J10:L25" si="2">IF(G9="","",G9*0.03)</f>
        <v>3114.2999999999997</v>
      </c>
      <c r="K10" s="42">
        <f t="shared" si="2"/>
        <v>3135</v>
      </c>
      <c r="L10" s="43">
        <f t="shared" si="2"/>
        <v>3180</v>
      </c>
      <c r="M10" s="41">
        <f t="shared" ref="M10:O25" si="3">IF(D10="","",J10*D10)</f>
        <v>3955.1609999999996</v>
      </c>
      <c r="N10" s="42">
        <f t="shared" si="3"/>
        <v>4702.5</v>
      </c>
      <c r="O10" s="43">
        <f t="shared" si="3"/>
        <v>6360</v>
      </c>
      <c r="P10" s="20"/>
      <c r="Q10" s="20"/>
      <c r="R10" s="20"/>
    </row>
    <row r="11" spans="1:18" x14ac:dyDescent="0.45">
      <c r="A11" s="7">
        <v>3</v>
      </c>
      <c r="B11" s="4">
        <v>44224</v>
      </c>
      <c r="C11" s="44">
        <v>1</v>
      </c>
      <c r="D11" s="52">
        <v>-1</v>
      </c>
      <c r="E11" s="53">
        <v>-1</v>
      </c>
      <c r="F11" s="72">
        <v>-1</v>
      </c>
      <c r="G11" s="20">
        <f t="shared" si="1"/>
        <v>104532.20616999999</v>
      </c>
      <c r="H11" s="20">
        <f t="shared" si="0"/>
        <v>105926.425</v>
      </c>
      <c r="I11" s="20">
        <f t="shared" si="0"/>
        <v>108989.2</v>
      </c>
      <c r="J11" s="41">
        <f t="shared" si="2"/>
        <v>3232.9548299999997</v>
      </c>
      <c r="K11" s="42">
        <f t="shared" si="2"/>
        <v>3276.0749999999998</v>
      </c>
      <c r="L11" s="43">
        <f t="shared" si="2"/>
        <v>3370.7999999999997</v>
      </c>
      <c r="M11" s="41">
        <f t="shared" si="3"/>
        <v>-3232.9548299999997</v>
      </c>
      <c r="N11" s="42">
        <f t="shared" si="3"/>
        <v>-3276.0749999999998</v>
      </c>
      <c r="O11" s="43">
        <f t="shared" si="3"/>
        <v>-3370.7999999999997</v>
      </c>
      <c r="P11" s="20"/>
      <c r="Q11" s="20"/>
      <c r="R11" s="20"/>
    </row>
    <row r="12" spans="1:18" x14ac:dyDescent="0.45">
      <c r="A12" s="7">
        <v>4</v>
      </c>
      <c r="B12" s="4">
        <v>44229</v>
      </c>
      <c r="C12" s="44">
        <v>1</v>
      </c>
      <c r="D12" s="52">
        <v>-1</v>
      </c>
      <c r="E12" s="53">
        <v>-1</v>
      </c>
      <c r="F12" s="72">
        <v>-1</v>
      </c>
      <c r="G12" s="20">
        <f t="shared" si="1"/>
        <v>101396.23998489999</v>
      </c>
      <c r="H12" s="20">
        <f t="shared" si="0"/>
        <v>102748.63225000001</v>
      </c>
      <c r="I12" s="20">
        <f t="shared" si="0"/>
        <v>105719.52399999999</v>
      </c>
      <c r="J12" s="41">
        <f t="shared" si="2"/>
        <v>3135.9661850999996</v>
      </c>
      <c r="K12" s="42">
        <f t="shared" si="2"/>
        <v>3177.7927500000001</v>
      </c>
      <c r="L12" s="43">
        <f t="shared" si="2"/>
        <v>3269.6759999999999</v>
      </c>
      <c r="M12" s="41">
        <f t="shared" si="3"/>
        <v>-3135.9661850999996</v>
      </c>
      <c r="N12" s="42">
        <f t="shared" si="3"/>
        <v>-3177.7927500000001</v>
      </c>
      <c r="O12" s="43">
        <f t="shared" si="3"/>
        <v>-3269.6759999999999</v>
      </c>
      <c r="P12" s="20"/>
      <c r="Q12" s="20"/>
      <c r="R12" s="20"/>
    </row>
    <row r="13" spans="1:18" x14ac:dyDescent="0.45">
      <c r="A13" s="7">
        <v>5</v>
      </c>
      <c r="B13" s="4">
        <v>44238</v>
      </c>
      <c r="C13" s="44">
        <v>2</v>
      </c>
      <c r="D13" s="52">
        <v>-1</v>
      </c>
      <c r="E13" s="53">
        <v>-1</v>
      </c>
      <c r="F13" s="72">
        <v>-1</v>
      </c>
      <c r="G13" s="20">
        <f t="shared" si="1"/>
        <v>98354.352785352996</v>
      </c>
      <c r="H13" s="20">
        <f t="shared" si="0"/>
        <v>99666.173282500007</v>
      </c>
      <c r="I13" s="20">
        <f t="shared" si="0"/>
        <v>102547.93827999999</v>
      </c>
      <c r="J13" s="41">
        <f t="shared" si="2"/>
        <v>3041.8871995469995</v>
      </c>
      <c r="K13" s="42">
        <f t="shared" si="2"/>
        <v>3082.4589675000002</v>
      </c>
      <c r="L13" s="43">
        <f t="shared" si="2"/>
        <v>3171.5857199999996</v>
      </c>
      <c r="M13" s="41">
        <f t="shared" si="3"/>
        <v>-3041.8871995469995</v>
      </c>
      <c r="N13" s="42">
        <f t="shared" si="3"/>
        <v>-3082.4589675000002</v>
      </c>
      <c r="O13" s="43">
        <f t="shared" si="3"/>
        <v>-3171.5857199999996</v>
      </c>
      <c r="P13" s="20"/>
      <c r="Q13" s="20"/>
      <c r="R13" s="20"/>
    </row>
    <row r="14" spans="1:18" x14ac:dyDescent="0.45">
      <c r="A14" s="7">
        <v>6</v>
      </c>
      <c r="B14" s="4">
        <v>44239</v>
      </c>
      <c r="C14" s="44">
        <v>1</v>
      </c>
      <c r="D14" s="52">
        <v>1.27</v>
      </c>
      <c r="E14" s="53">
        <v>1.5</v>
      </c>
      <c r="F14" s="92">
        <v>2</v>
      </c>
      <c r="G14" s="20">
        <f t="shared" si="1"/>
        <v>102101.65362647494</v>
      </c>
      <c r="H14" s="20">
        <f t="shared" si="0"/>
        <v>104151.15108021251</v>
      </c>
      <c r="I14" s="20">
        <f t="shared" si="0"/>
        <v>108700.81457679998</v>
      </c>
      <c r="J14" s="41">
        <f t="shared" si="2"/>
        <v>2950.6305835605899</v>
      </c>
      <c r="K14" s="42">
        <f t="shared" si="2"/>
        <v>2989.9851984750003</v>
      </c>
      <c r="L14" s="43">
        <f t="shared" si="2"/>
        <v>3076.4381483999996</v>
      </c>
      <c r="M14" s="41">
        <f t="shared" si="3"/>
        <v>3747.3008411219494</v>
      </c>
      <c r="N14" s="42">
        <f t="shared" si="3"/>
        <v>4484.9777977125004</v>
      </c>
      <c r="O14" s="43">
        <f t="shared" si="3"/>
        <v>6152.8762967999992</v>
      </c>
      <c r="P14" s="20"/>
      <c r="Q14" s="20"/>
      <c r="R14" s="20"/>
    </row>
    <row r="15" spans="1:18" x14ac:dyDescent="0.45">
      <c r="A15" s="7">
        <v>7</v>
      </c>
      <c r="B15" s="4">
        <v>44242</v>
      </c>
      <c r="C15" s="44">
        <v>1</v>
      </c>
      <c r="D15" s="52">
        <v>1.27</v>
      </c>
      <c r="E15" s="53">
        <v>1.5</v>
      </c>
      <c r="F15" s="92">
        <v>2</v>
      </c>
      <c r="G15" s="20">
        <f t="shared" si="1"/>
        <v>105991.72662964364</v>
      </c>
      <c r="H15" s="20">
        <f t="shared" si="0"/>
        <v>108837.95287882208</v>
      </c>
      <c r="I15" s="20">
        <f t="shared" si="0"/>
        <v>115222.86345140797</v>
      </c>
      <c r="J15" s="41">
        <f t="shared" si="2"/>
        <v>3063.0496087942483</v>
      </c>
      <c r="K15" s="42">
        <f t="shared" si="2"/>
        <v>3124.5345324063751</v>
      </c>
      <c r="L15" s="43">
        <f t="shared" si="2"/>
        <v>3261.0244373039991</v>
      </c>
      <c r="M15" s="41">
        <f t="shared" si="3"/>
        <v>3890.0730031686953</v>
      </c>
      <c r="N15" s="42">
        <f t="shared" si="3"/>
        <v>4686.8017986095629</v>
      </c>
      <c r="O15" s="43">
        <f t="shared" si="3"/>
        <v>6522.0488746079982</v>
      </c>
      <c r="P15" s="20"/>
      <c r="Q15" s="20"/>
      <c r="R15" s="20"/>
    </row>
    <row r="16" spans="1:18" x14ac:dyDescent="0.45">
      <c r="A16" s="7">
        <v>8</v>
      </c>
      <c r="B16" s="4">
        <v>44244</v>
      </c>
      <c r="C16" s="44">
        <v>2</v>
      </c>
      <c r="D16" s="52">
        <v>1.27</v>
      </c>
      <c r="E16" s="53">
        <v>1.5</v>
      </c>
      <c r="F16" s="92">
        <v>2</v>
      </c>
      <c r="G16" s="20">
        <f t="shared" si="1"/>
        <v>110030.01141423307</v>
      </c>
      <c r="H16" s="20">
        <f t="shared" si="0"/>
        <v>113735.66075836908</v>
      </c>
      <c r="I16" s="20">
        <f t="shared" si="0"/>
        <v>122136.23525849245</v>
      </c>
      <c r="J16" s="41">
        <f t="shared" si="2"/>
        <v>3179.7517988893092</v>
      </c>
      <c r="K16" s="42">
        <f t="shared" si="2"/>
        <v>3265.1385863646624</v>
      </c>
      <c r="L16" s="43">
        <f t="shared" si="2"/>
        <v>3456.685903542239</v>
      </c>
      <c r="M16" s="41">
        <f t="shared" si="3"/>
        <v>4038.2847845894225</v>
      </c>
      <c r="N16" s="42">
        <f t="shared" si="3"/>
        <v>4897.7078795469934</v>
      </c>
      <c r="O16" s="43">
        <f t="shared" si="3"/>
        <v>6913.371807084478</v>
      </c>
      <c r="P16" s="20"/>
      <c r="Q16" s="20"/>
      <c r="R16" s="20"/>
    </row>
    <row r="17" spans="1:18" x14ac:dyDescent="0.45">
      <c r="A17" s="7">
        <v>9</v>
      </c>
      <c r="B17" s="4">
        <v>44246</v>
      </c>
      <c r="C17" s="44">
        <v>2</v>
      </c>
      <c r="D17" s="52">
        <v>1.27</v>
      </c>
      <c r="E17" s="53">
        <v>1.5</v>
      </c>
      <c r="F17" s="54">
        <v>2</v>
      </c>
      <c r="G17" s="20">
        <f t="shared" si="1"/>
        <v>114222.15484911535</v>
      </c>
      <c r="H17" s="20">
        <f t="shared" si="0"/>
        <v>118853.76549249569</v>
      </c>
      <c r="I17" s="20">
        <f t="shared" si="0"/>
        <v>129464.409374002</v>
      </c>
      <c r="J17" s="41">
        <f t="shared" si="2"/>
        <v>3300.9003424269922</v>
      </c>
      <c r="K17" s="42">
        <f t="shared" si="2"/>
        <v>3412.069822751072</v>
      </c>
      <c r="L17" s="43">
        <f t="shared" si="2"/>
        <v>3664.0870577547735</v>
      </c>
      <c r="M17" s="41">
        <f t="shared" si="3"/>
        <v>4192.1434348822804</v>
      </c>
      <c r="N17" s="42">
        <f t="shared" si="3"/>
        <v>5118.1047341266076</v>
      </c>
      <c r="O17" s="43">
        <f t="shared" si="3"/>
        <v>7328.1741155095469</v>
      </c>
      <c r="P17" s="20"/>
      <c r="Q17" s="20"/>
      <c r="R17" s="20"/>
    </row>
    <row r="18" spans="1:18" x14ac:dyDescent="0.45">
      <c r="A18" s="7">
        <v>10</v>
      </c>
      <c r="B18" s="4">
        <v>44249</v>
      </c>
      <c r="C18" s="44">
        <v>2</v>
      </c>
      <c r="D18" s="52">
        <v>1.27</v>
      </c>
      <c r="E18" s="53">
        <v>1.5</v>
      </c>
      <c r="F18" s="92">
        <v>2</v>
      </c>
      <c r="G18" s="20">
        <f t="shared" si="1"/>
        <v>118574.01894886665</v>
      </c>
      <c r="H18" s="20">
        <f t="shared" si="0"/>
        <v>124202.18493965799</v>
      </c>
      <c r="I18" s="20">
        <f t="shared" si="0"/>
        <v>137232.27393644213</v>
      </c>
      <c r="J18" s="41">
        <f t="shared" si="2"/>
        <v>3426.6646454734605</v>
      </c>
      <c r="K18" s="42">
        <f t="shared" si="2"/>
        <v>3565.6129647748703</v>
      </c>
      <c r="L18" s="43">
        <f t="shared" si="2"/>
        <v>3883.9322812200598</v>
      </c>
      <c r="M18" s="41">
        <f t="shared" si="3"/>
        <v>4351.8640997512948</v>
      </c>
      <c r="N18" s="42">
        <f t="shared" si="3"/>
        <v>5348.419447162305</v>
      </c>
      <c r="O18" s="43">
        <f t="shared" si="3"/>
        <v>7767.8645624401197</v>
      </c>
      <c r="P18" s="20"/>
      <c r="Q18" s="20"/>
      <c r="R18" s="20"/>
    </row>
    <row r="19" spans="1:18" x14ac:dyDescent="0.45">
      <c r="A19" s="7">
        <v>11</v>
      </c>
      <c r="B19" s="4">
        <v>44251</v>
      </c>
      <c r="C19" s="44">
        <v>1</v>
      </c>
      <c r="D19" s="52">
        <v>-1</v>
      </c>
      <c r="E19" s="53">
        <v>-1</v>
      </c>
      <c r="F19" s="54">
        <v>-1</v>
      </c>
      <c r="G19" s="20">
        <f t="shared" si="1"/>
        <v>115016.79838040065</v>
      </c>
      <c r="H19" s="20">
        <f t="shared" si="0"/>
        <v>120476.11939146825</v>
      </c>
      <c r="I19" s="20">
        <f t="shared" si="0"/>
        <v>133115.30571834886</v>
      </c>
      <c r="J19" s="41">
        <f t="shared" si="2"/>
        <v>3557.2205684659993</v>
      </c>
      <c r="K19" s="42">
        <f t="shared" si="2"/>
        <v>3726.0655481897397</v>
      </c>
      <c r="L19" s="43">
        <f t="shared" si="2"/>
        <v>4116.9682180932641</v>
      </c>
      <c r="M19" s="41">
        <f t="shared" si="3"/>
        <v>-3557.2205684659993</v>
      </c>
      <c r="N19" s="42">
        <f t="shared" si="3"/>
        <v>-3726.0655481897397</v>
      </c>
      <c r="O19" s="43">
        <f t="shared" si="3"/>
        <v>-4116.9682180932641</v>
      </c>
      <c r="P19" s="20"/>
      <c r="Q19" s="20"/>
      <c r="R19" s="20"/>
    </row>
    <row r="20" spans="1:18" x14ac:dyDescent="0.45">
      <c r="A20" s="7">
        <v>12</v>
      </c>
      <c r="B20" s="4">
        <v>44257</v>
      </c>
      <c r="C20" s="44">
        <v>1</v>
      </c>
      <c r="D20" s="52">
        <v>-1</v>
      </c>
      <c r="E20" s="53">
        <v>-1</v>
      </c>
      <c r="F20" s="54">
        <v>-1</v>
      </c>
      <c r="G20" s="20">
        <f t="shared" si="1"/>
        <v>111566.29442898864</v>
      </c>
      <c r="H20" s="20">
        <f t="shared" si="0"/>
        <v>116861.8358097242</v>
      </c>
      <c r="I20" s="20">
        <f t="shared" si="0"/>
        <v>129121.84654679839</v>
      </c>
      <c r="J20" s="41">
        <f t="shared" si="2"/>
        <v>3450.5039514120194</v>
      </c>
      <c r="K20" s="42">
        <f t="shared" si="2"/>
        <v>3614.2835817440473</v>
      </c>
      <c r="L20" s="43">
        <f t="shared" si="2"/>
        <v>3993.4591715504657</v>
      </c>
      <c r="M20" s="41">
        <f t="shared" si="3"/>
        <v>-3450.5039514120194</v>
      </c>
      <c r="N20" s="42">
        <f t="shared" si="3"/>
        <v>-3614.2835817440473</v>
      </c>
      <c r="O20" s="43">
        <f t="shared" si="3"/>
        <v>-3993.4591715504657</v>
      </c>
      <c r="P20" s="20"/>
      <c r="Q20" s="20"/>
      <c r="R20" s="20"/>
    </row>
    <row r="21" spans="1:18" x14ac:dyDescent="0.45">
      <c r="A21" s="7">
        <v>13</v>
      </c>
      <c r="B21" s="4">
        <v>44258</v>
      </c>
      <c r="C21" s="44">
        <v>1</v>
      </c>
      <c r="D21" s="52">
        <v>1.27</v>
      </c>
      <c r="E21" s="53">
        <v>1.5</v>
      </c>
      <c r="F21" s="92">
        <v>2</v>
      </c>
      <c r="G21" s="20">
        <f t="shared" si="1"/>
        <v>115816.97024673311</v>
      </c>
      <c r="H21" s="20">
        <f t="shared" si="0"/>
        <v>122120.61842116179</v>
      </c>
      <c r="I21" s="20">
        <f t="shared" si="0"/>
        <v>136869.15733960629</v>
      </c>
      <c r="J21" s="41">
        <f t="shared" si="2"/>
        <v>3346.9888328696588</v>
      </c>
      <c r="K21" s="42">
        <f t="shared" si="2"/>
        <v>3505.8550742917259</v>
      </c>
      <c r="L21" s="43">
        <f t="shared" si="2"/>
        <v>3873.6553964039517</v>
      </c>
      <c r="M21" s="41">
        <f t="shared" si="3"/>
        <v>4250.6758177444672</v>
      </c>
      <c r="N21" s="42">
        <f t="shared" si="3"/>
        <v>5258.7826114375894</v>
      </c>
      <c r="O21" s="43">
        <f t="shared" si="3"/>
        <v>7747.3107928079035</v>
      </c>
      <c r="P21" s="20"/>
      <c r="Q21" s="20"/>
      <c r="R21" s="20"/>
    </row>
    <row r="22" spans="1:18" x14ac:dyDescent="0.45">
      <c r="A22" s="7">
        <v>14</v>
      </c>
      <c r="B22" s="4">
        <v>44267</v>
      </c>
      <c r="C22" s="44">
        <v>1</v>
      </c>
      <c r="D22" s="52">
        <v>1.27</v>
      </c>
      <c r="E22" s="53">
        <v>1.5</v>
      </c>
      <c r="F22" s="54">
        <v>-1</v>
      </c>
      <c r="G22" s="20">
        <f t="shared" si="1"/>
        <v>120229.59681313364</v>
      </c>
      <c r="H22" s="20">
        <f t="shared" si="0"/>
        <v>127616.04625011407</v>
      </c>
      <c r="I22" s="20">
        <f t="shared" si="0"/>
        <v>132763.0826194181</v>
      </c>
      <c r="J22" s="41">
        <f t="shared" si="2"/>
        <v>3474.5091074019933</v>
      </c>
      <c r="K22" s="42">
        <f t="shared" si="2"/>
        <v>3663.6185526348536</v>
      </c>
      <c r="L22" s="43">
        <f t="shared" si="2"/>
        <v>4106.0747201881886</v>
      </c>
      <c r="M22" s="41">
        <f t="shared" si="3"/>
        <v>4412.6265664005314</v>
      </c>
      <c r="N22" s="42">
        <f t="shared" si="3"/>
        <v>5495.4278289522808</v>
      </c>
      <c r="O22" s="43">
        <f t="shared" si="3"/>
        <v>-4106.0747201881886</v>
      </c>
      <c r="P22" s="20"/>
      <c r="Q22" s="20"/>
      <c r="R22" s="20"/>
    </row>
    <row r="23" spans="1:18" x14ac:dyDescent="0.45">
      <c r="A23" s="7">
        <v>15</v>
      </c>
      <c r="B23" s="4">
        <v>44270</v>
      </c>
      <c r="C23" s="44">
        <v>1</v>
      </c>
      <c r="D23" s="52">
        <v>1.27</v>
      </c>
      <c r="E23" s="53">
        <v>1.5</v>
      </c>
      <c r="F23" s="54">
        <v>-1</v>
      </c>
      <c r="G23" s="20">
        <f t="shared" si="1"/>
        <v>124810.34445171403</v>
      </c>
      <c r="H23" s="20">
        <f t="shared" si="0"/>
        <v>133358.76833136921</v>
      </c>
      <c r="I23" s="20">
        <f t="shared" si="0"/>
        <v>128780.19014083556</v>
      </c>
      <c r="J23" s="41">
        <f t="shared" si="2"/>
        <v>3606.8879043940092</v>
      </c>
      <c r="K23" s="42">
        <f t="shared" si="2"/>
        <v>3828.481387503422</v>
      </c>
      <c r="L23" s="43">
        <f t="shared" si="2"/>
        <v>3982.8924785825429</v>
      </c>
      <c r="M23" s="41">
        <f t="shared" si="3"/>
        <v>4580.747638580392</v>
      </c>
      <c r="N23" s="42">
        <f t="shared" si="3"/>
        <v>5742.7220812551332</v>
      </c>
      <c r="O23" s="43">
        <f t="shared" si="3"/>
        <v>-3982.8924785825429</v>
      </c>
      <c r="P23" s="20"/>
      <c r="Q23" s="20"/>
      <c r="R23" s="20"/>
    </row>
    <row r="24" spans="1:18" x14ac:dyDescent="0.45">
      <c r="A24" s="7">
        <v>16</v>
      </c>
      <c r="B24" s="4">
        <v>44278</v>
      </c>
      <c r="C24" s="44">
        <v>2</v>
      </c>
      <c r="D24" s="52">
        <v>-1</v>
      </c>
      <c r="E24" s="53">
        <v>-1</v>
      </c>
      <c r="F24" s="54">
        <v>-1</v>
      </c>
      <c r="G24" s="20">
        <f t="shared" si="1"/>
        <v>121066.03411816261</v>
      </c>
      <c r="H24" s="20">
        <f t="shared" si="0"/>
        <v>129358.00528142814</v>
      </c>
      <c r="I24" s="20">
        <f t="shared" si="0"/>
        <v>124916.7844366105</v>
      </c>
      <c r="J24" s="41">
        <f t="shared" si="2"/>
        <v>3744.3103335514206</v>
      </c>
      <c r="K24" s="42">
        <f t="shared" si="2"/>
        <v>4000.7630499410761</v>
      </c>
      <c r="L24" s="43">
        <f t="shared" si="2"/>
        <v>3863.4057042250665</v>
      </c>
      <c r="M24" s="41">
        <f t="shared" si="3"/>
        <v>-3744.3103335514206</v>
      </c>
      <c r="N24" s="42">
        <f t="shared" si="3"/>
        <v>-4000.7630499410761</v>
      </c>
      <c r="O24" s="43">
        <f t="shared" si="3"/>
        <v>-3863.4057042250665</v>
      </c>
      <c r="P24" s="20" t="s">
        <v>38</v>
      </c>
      <c r="Q24" s="20"/>
      <c r="R24" s="20"/>
    </row>
    <row r="25" spans="1:18" x14ac:dyDescent="0.45">
      <c r="A25" s="7">
        <v>17</v>
      </c>
      <c r="B25" s="4">
        <v>44280</v>
      </c>
      <c r="C25" s="44">
        <v>1</v>
      </c>
      <c r="D25" s="52">
        <v>1.27</v>
      </c>
      <c r="E25" s="53">
        <v>1.5</v>
      </c>
      <c r="F25" s="92">
        <v>2</v>
      </c>
      <c r="G25" s="20">
        <f t="shared" si="1"/>
        <v>125678.65001806461</v>
      </c>
      <c r="H25" s="20">
        <f t="shared" si="1"/>
        <v>135179.11551909239</v>
      </c>
      <c r="I25" s="20">
        <f t="shared" si="1"/>
        <v>132411.79150280711</v>
      </c>
      <c r="J25" s="41">
        <f t="shared" si="2"/>
        <v>3631.9810235448781</v>
      </c>
      <c r="K25" s="42">
        <f t="shared" si="2"/>
        <v>3880.7401584428439</v>
      </c>
      <c r="L25" s="43">
        <f t="shared" si="2"/>
        <v>3747.5035330983146</v>
      </c>
      <c r="M25" s="41">
        <f t="shared" si="3"/>
        <v>4612.6158999019954</v>
      </c>
      <c r="N25" s="42">
        <f t="shared" si="3"/>
        <v>5821.1102376642657</v>
      </c>
      <c r="O25" s="43">
        <f t="shared" si="3"/>
        <v>7495.0070661966292</v>
      </c>
      <c r="P25" s="20"/>
      <c r="Q25" s="20"/>
      <c r="R25" s="20"/>
    </row>
    <row r="26" spans="1:18" x14ac:dyDescent="0.45">
      <c r="A26" s="7">
        <v>18</v>
      </c>
      <c r="B26" s="4">
        <v>44285</v>
      </c>
      <c r="C26" s="44">
        <v>1</v>
      </c>
      <c r="D26" s="52">
        <v>1.27</v>
      </c>
      <c r="E26" s="53">
        <v>1.5</v>
      </c>
      <c r="F26" s="92">
        <v>2</v>
      </c>
      <c r="G26" s="20">
        <f t="shared" ref="G26:I41" si="4">IF(D26="","",G25+M26)</f>
        <v>130467.00658375287</v>
      </c>
      <c r="H26" s="20">
        <f t="shared" si="4"/>
        <v>141262.17571745155</v>
      </c>
      <c r="I26" s="20">
        <f t="shared" si="4"/>
        <v>140356.49899297554</v>
      </c>
      <c r="J26" s="41">
        <f t="shared" ref="J26:L71" si="5">IF(G25="","",G25*0.03)</f>
        <v>3770.3595005419384</v>
      </c>
      <c r="K26" s="42">
        <f t="shared" si="5"/>
        <v>4055.3734655727717</v>
      </c>
      <c r="L26" s="43">
        <f t="shared" si="5"/>
        <v>3972.3537450842132</v>
      </c>
      <c r="M26" s="41">
        <f t="shared" ref="M26:O71" si="6">IF(D26="","",J26*D26)</f>
        <v>4788.356565688262</v>
      </c>
      <c r="N26" s="42">
        <f t="shared" si="6"/>
        <v>6083.0601983591578</v>
      </c>
      <c r="O26" s="43">
        <f t="shared" si="6"/>
        <v>7944.7074901684264</v>
      </c>
      <c r="P26" s="20"/>
      <c r="Q26" s="20"/>
      <c r="R26" s="20"/>
    </row>
    <row r="27" spans="1:18" x14ac:dyDescent="0.45">
      <c r="A27" s="7">
        <v>19</v>
      </c>
      <c r="B27" s="4">
        <v>44288</v>
      </c>
      <c r="C27" s="44">
        <v>2</v>
      </c>
      <c r="D27" s="52">
        <v>1.27</v>
      </c>
      <c r="E27" s="53">
        <v>1.5</v>
      </c>
      <c r="F27" s="92">
        <v>2</v>
      </c>
      <c r="G27" s="20">
        <f t="shared" si="4"/>
        <v>135437.79953459385</v>
      </c>
      <c r="H27" s="20">
        <f t="shared" si="4"/>
        <v>147618.97362473689</v>
      </c>
      <c r="I27" s="20">
        <f t="shared" si="4"/>
        <v>148777.88893255408</v>
      </c>
      <c r="J27" s="41">
        <f t="shared" si="5"/>
        <v>3914.0101975125858</v>
      </c>
      <c r="K27" s="42">
        <f t="shared" si="5"/>
        <v>4237.8652715235467</v>
      </c>
      <c r="L27" s="43">
        <f t="shared" si="5"/>
        <v>4210.694969789266</v>
      </c>
      <c r="M27" s="41">
        <f t="shared" si="6"/>
        <v>4970.7929508409843</v>
      </c>
      <c r="N27" s="42">
        <f t="shared" si="6"/>
        <v>6356.7979072853195</v>
      </c>
      <c r="O27" s="43">
        <f t="shared" si="6"/>
        <v>8421.389939578532</v>
      </c>
      <c r="P27" s="20"/>
      <c r="Q27" s="20"/>
      <c r="R27" s="20"/>
    </row>
    <row r="28" spans="1:18" x14ac:dyDescent="0.45">
      <c r="A28" s="7">
        <v>20</v>
      </c>
      <c r="B28" s="4">
        <v>44291</v>
      </c>
      <c r="C28" s="44">
        <v>2</v>
      </c>
      <c r="D28" s="52">
        <v>-1</v>
      </c>
      <c r="E28" s="53">
        <v>-1</v>
      </c>
      <c r="F28" s="54">
        <v>-1</v>
      </c>
      <c r="G28" s="20">
        <f t="shared" si="4"/>
        <v>131374.66554855605</v>
      </c>
      <c r="H28" s="20">
        <f t="shared" si="4"/>
        <v>143190.40441599477</v>
      </c>
      <c r="I28" s="20">
        <f t="shared" si="4"/>
        <v>144314.55226457745</v>
      </c>
      <c r="J28" s="41">
        <f t="shared" si="5"/>
        <v>4063.1339860378157</v>
      </c>
      <c r="K28" s="42">
        <f t="shared" si="5"/>
        <v>4428.5692087421066</v>
      </c>
      <c r="L28" s="43">
        <f t="shared" si="5"/>
        <v>4463.3366679766223</v>
      </c>
      <c r="M28" s="41">
        <f t="shared" si="6"/>
        <v>-4063.1339860378157</v>
      </c>
      <c r="N28" s="42">
        <f t="shared" si="6"/>
        <v>-4428.5692087421066</v>
      </c>
      <c r="O28" s="43">
        <f t="shared" si="6"/>
        <v>-4463.3366679766223</v>
      </c>
      <c r="P28" s="20" t="s">
        <v>39</v>
      </c>
      <c r="Q28" s="20"/>
      <c r="R28" s="20"/>
    </row>
    <row r="29" spans="1:18" x14ac:dyDescent="0.45">
      <c r="A29" s="7">
        <v>21</v>
      </c>
      <c r="B29" s="4">
        <v>44293</v>
      </c>
      <c r="C29" s="44">
        <v>2</v>
      </c>
      <c r="D29" s="52">
        <v>1.27</v>
      </c>
      <c r="E29" s="53">
        <v>1.5</v>
      </c>
      <c r="F29" s="72">
        <v>-1</v>
      </c>
      <c r="G29" s="20">
        <f t="shared" si="4"/>
        <v>136380.04030595603</v>
      </c>
      <c r="H29" s="20">
        <f t="shared" si="4"/>
        <v>149633.97261471453</v>
      </c>
      <c r="I29" s="20">
        <f t="shared" si="4"/>
        <v>139985.11569664013</v>
      </c>
      <c r="J29" s="41">
        <f t="shared" si="5"/>
        <v>3941.2399664566815</v>
      </c>
      <c r="K29" s="42">
        <f t="shared" si="5"/>
        <v>4295.7121324798427</v>
      </c>
      <c r="L29" s="43">
        <f t="shared" si="5"/>
        <v>4329.4365679373232</v>
      </c>
      <c r="M29" s="41">
        <f t="shared" si="6"/>
        <v>5005.3747573999854</v>
      </c>
      <c r="N29" s="42">
        <f t="shared" si="6"/>
        <v>6443.568198719764</v>
      </c>
      <c r="O29" s="43">
        <f t="shared" si="6"/>
        <v>-4329.4365679373232</v>
      </c>
      <c r="P29" s="20"/>
      <c r="Q29" s="20"/>
      <c r="R29" s="20"/>
    </row>
    <row r="30" spans="1:18" x14ac:dyDescent="0.45">
      <c r="A30" s="7">
        <v>22</v>
      </c>
      <c r="B30" s="4">
        <v>44301</v>
      </c>
      <c r="C30" s="44">
        <v>2</v>
      </c>
      <c r="D30" s="52">
        <v>-1</v>
      </c>
      <c r="E30" s="53">
        <v>-1</v>
      </c>
      <c r="F30" s="72">
        <v>-1</v>
      </c>
      <c r="G30" s="20">
        <f t="shared" si="4"/>
        <v>132288.63909677736</v>
      </c>
      <c r="H30" s="20">
        <f t="shared" si="4"/>
        <v>145144.95343627309</v>
      </c>
      <c r="I30" s="20">
        <f t="shared" si="4"/>
        <v>135785.56222574093</v>
      </c>
      <c r="J30" s="41">
        <f t="shared" si="5"/>
        <v>4091.4012091786808</v>
      </c>
      <c r="K30" s="42">
        <f t="shared" si="5"/>
        <v>4489.0191784414355</v>
      </c>
      <c r="L30" s="43">
        <f t="shared" si="5"/>
        <v>4199.5534708992036</v>
      </c>
      <c r="M30" s="41">
        <f t="shared" si="6"/>
        <v>-4091.4012091786808</v>
      </c>
      <c r="N30" s="42">
        <f t="shared" si="6"/>
        <v>-4489.0191784414355</v>
      </c>
      <c r="O30" s="43">
        <f t="shared" si="6"/>
        <v>-4199.5534708992036</v>
      </c>
      <c r="P30" s="20"/>
      <c r="Q30" s="20"/>
      <c r="R30" s="20"/>
    </row>
    <row r="31" spans="1:18" x14ac:dyDescent="0.45">
      <c r="A31" s="7">
        <v>23</v>
      </c>
      <c r="B31" s="4">
        <v>44302</v>
      </c>
      <c r="C31" s="44">
        <v>2</v>
      </c>
      <c r="D31" s="52">
        <v>-1</v>
      </c>
      <c r="E31" s="53">
        <v>-1</v>
      </c>
      <c r="F31" s="72">
        <v>-1</v>
      </c>
      <c r="G31" s="20">
        <f t="shared" si="4"/>
        <v>128319.97992387404</v>
      </c>
      <c r="H31" s="20">
        <f t="shared" si="4"/>
        <v>140790.60483318489</v>
      </c>
      <c r="I31" s="20">
        <f t="shared" si="4"/>
        <v>131711.99535896871</v>
      </c>
      <c r="J31" s="41">
        <f t="shared" si="5"/>
        <v>3968.6591729033207</v>
      </c>
      <c r="K31" s="42">
        <f t="shared" si="5"/>
        <v>4354.3486030881922</v>
      </c>
      <c r="L31" s="43">
        <f t="shared" si="5"/>
        <v>4073.5668667722275</v>
      </c>
      <c r="M31" s="41">
        <f t="shared" si="6"/>
        <v>-3968.6591729033207</v>
      </c>
      <c r="N31" s="42">
        <f t="shared" si="6"/>
        <v>-4354.3486030881922</v>
      </c>
      <c r="O31" s="43">
        <f t="shared" si="6"/>
        <v>-4073.5668667722275</v>
      </c>
      <c r="P31" s="20"/>
      <c r="Q31" s="20"/>
      <c r="R31" s="20"/>
    </row>
    <row r="32" spans="1:18" x14ac:dyDescent="0.45">
      <c r="A32" s="7">
        <v>24</v>
      </c>
      <c r="B32" s="4">
        <v>44308</v>
      </c>
      <c r="C32" s="44">
        <v>2</v>
      </c>
      <c r="D32" s="52">
        <v>-1</v>
      </c>
      <c r="E32" s="53">
        <v>-1</v>
      </c>
      <c r="F32" s="72">
        <v>-1</v>
      </c>
      <c r="G32" s="20">
        <f t="shared" si="4"/>
        <v>124470.38052615782</v>
      </c>
      <c r="H32" s="20">
        <f t="shared" si="4"/>
        <v>136566.88668818935</v>
      </c>
      <c r="I32" s="20">
        <f t="shared" si="4"/>
        <v>127760.63549819964</v>
      </c>
      <c r="J32" s="41">
        <f t="shared" si="5"/>
        <v>3849.5993977162211</v>
      </c>
      <c r="K32" s="42">
        <f t="shared" si="5"/>
        <v>4223.718144995546</v>
      </c>
      <c r="L32" s="43">
        <f t="shared" si="5"/>
        <v>3951.359860769061</v>
      </c>
      <c r="M32" s="41">
        <f t="shared" si="6"/>
        <v>-3849.5993977162211</v>
      </c>
      <c r="N32" s="42">
        <f t="shared" si="6"/>
        <v>-4223.718144995546</v>
      </c>
      <c r="O32" s="43">
        <f t="shared" si="6"/>
        <v>-3951.359860769061</v>
      </c>
      <c r="P32" s="20"/>
      <c r="Q32" s="20"/>
      <c r="R32" s="20"/>
    </row>
    <row r="33" spans="1:18" x14ac:dyDescent="0.45">
      <c r="A33" s="7">
        <v>25</v>
      </c>
      <c r="B33" s="4">
        <v>44312</v>
      </c>
      <c r="C33" s="44">
        <v>1</v>
      </c>
      <c r="D33" s="52">
        <v>1.27</v>
      </c>
      <c r="E33" s="53">
        <v>1.5</v>
      </c>
      <c r="F33" s="92">
        <v>2</v>
      </c>
      <c r="G33" s="20">
        <f t="shared" si="4"/>
        <v>129212.70202420444</v>
      </c>
      <c r="H33" s="20">
        <f t="shared" si="4"/>
        <v>142712.39658915787</v>
      </c>
      <c r="I33" s="20">
        <f t="shared" si="4"/>
        <v>135426.27362809161</v>
      </c>
      <c r="J33" s="41">
        <f t="shared" si="5"/>
        <v>3734.1114157847346</v>
      </c>
      <c r="K33" s="42">
        <f t="shared" si="5"/>
        <v>4097.00660064568</v>
      </c>
      <c r="L33" s="43">
        <f t="shared" si="5"/>
        <v>3832.8190649459889</v>
      </c>
      <c r="M33" s="41">
        <f t="shared" si="6"/>
        <v>4742.3214980466128</v>
      </c>
      <c r="N33" s="42">
        <f t="shared" si="6"/>
        <v>6145.50990096852</v>
      </c>
      <c r="O33" s="43">
        <f t="shared" si="6"/>
        <v>7665.6381298919778</v>
      </c>
      <c r="P33" s="20"/>
      <c r="Q33" s="20"/>
      <c r="R33" s="20"/>
    </row>
    <row r="34" spans="1:18" x14ac:dyDescent="0.45">
      <c r="A34" s="7">
        <v>26</v>
      </c>
      <c r="B34" s="4">
        <v>44321</v>
      </c>
      <c r="C34" s="44">
        <v>1</v>
      </c>
      <c r="D34" s="52">
        <v>-1</v>
      </c>
      <c r="E34" s="53">
        <v>-1</v>
      </c>
      <c r="F34" s="72">
        <v>-1</v>
      </c>
      <c r="G34" s="20">
        <f t="shared" si="4"/>
        <v>125336.3209634783</v>
      </c>
      <c r="H34" s="20">
        <f t="shared" si="4"/>
        <v>138431.02469148312</v>
      </c>
      <c r="I34" s="20">
        <f t="shared" si="4"/>
        <v>131363.48541924887</v>
      </c>
      <c r="J34" s="41">
        <f t="shared" si="5"/>
        <v>3876.381060726133</v>
      </c>
      <c r="K34" s="42">
        <f t="shared" si="5"/>
        <v>4281.3718976747359</v>
      </c>
      <c r="L34" s="43">
        <f t="shared" si="5"/>
        <v>4062.7882088427482</v>
      </c>
      <c r="M34" s="41">
        <f t="shared" si="6"/>
        <v>-3876.381060726133</v>
      </c>
      <c r="N34" s="42">
        <f t="shared" si="6"/>
        <v>-4281.3718976747359</v>
      </c>
      <c r="O34" s="43">
        <f t="shared" si="6"/>
        <v>-4062.7882088427482</v>
      </c>
      <c r="P34" s="20"/>
      <c r="Q34" s="20"/>
      <c r="R34" s="20"/>
    </row>
    <row r="35" spans="1:18" x14ac:dyDescent="0.45">
      <c r="A35" s="7">
        <v>27</v>
      </c>
      <c r="B35" s="4">
        <v>44333</v>
      </c>
      <c r="C35" s="44">
        <v>2</v>
      </c>
      <c r="D35" s="52">
        <v>-1</v>
      </c>
      <c r="E35" s="53">
        <v>-1</v>
      </c>
      <c r="F35" s="72">
        <v>-1</v>
      </c>
      <c r="G35" s="20">
        <f t="shared" si="4"/>
        <v>121576.23133457395</v>
      </c>
      <c r="H35" s="20">
        <f t="shared" si="4"/>
        <v>134278.09395073864</v>
      </c>
      <c r="I35" s="20">
        <f t="shared" si="4"/>
        <v>127422.58085667141</v>
      </c>
      <c r="J35" s="41">
        <f t="shared" si="5"/>
        <v>3760.089628904349</v>
      </c>
      <c r="K35" s="42">
        <f t="shared" si="5"/>
        <v>4152.930740744494</v>
      </c>
      <c r="L35" s="43">
        <f t="shared" si="5"/>
        <v>3940.9045625774661</v>
      </c>
      <c r="M35" s="41">
        <f t="shared" si="6"/>
        <v>-3760.089628904349</v>
      </c>
      <c r="N35" s="42">
        <f t="shared" si="6"/>
        <v>-4152.930740744494</v>
      </c>
      <c r="O35" s="43">
        <f t="shared" si="6"/>
        <v>-3940.9045625774661</v>
      </c>
      <c r="P35" s="20" t="s">
        <v>39</v>
      </c>
      <c r="Q35" s="20"/>
      <c r="R35" s="20"/>
    </row>
    <row r="36" spans="1:18" x14ac:dyDescent="0.45">
      <c r="A36" s="7">
        <v>28</v>
      </c>
      <c r="B36" s="4">
        <v>44350</v>
      </c>
      <c r="C36" s="44">
        <v>1</v>
      </c>
      <c r="D36" s="52">
        <v>1.27</v>
      </c>
      <c r="E36" s="53">
        <v>1.5</v>
      </c>
      <c r="F36" s="54">
        <v>2</v>
      </c>
      <c r="G36" s="20">
        <f t="shared" si="4"/>
        <v>126208.28574842121</v>
      </c>
      <c r="H36" s="20">
        <f t="shared" si="4"/>
        <v>140320.60817852188</v>
      </c>
      <c r="I36" s="20">
        <f t="shared" si="4"/>
        <v>135067.93570807169</v>
      </c>
      <c r="J36" s="41">
        <f t="shared" si="5"/>
        <v>3647.2869400372183</v>
      </c>
      <c r="K36" s="42">
        <f t="shared" si="5"/>
        <v>4028.3428185221587</v>
      </c>
      <c r="L36" s="43">
        <f t="shared" si="5"/>
        <v>3822.6774257001421</v>
      </c>
      <c r="M36" s="41">
        <f t="shared" si="6"/>
        <v>4632.0544138472669</v>
      </c>
      <c r="N36" s="42">
        <f t="shared" si="6"/>
        <v>6042.5142277832383</v>
      </c>
      <c r="O36" s="43">
        <f t="shared" si="6"/>
        <v>7645.3548514002841</v>
      </c>
      <c r="P36" s="20"/>
      <c r="Q36" s="20"/>
      <c r="R36" s="20"/>
    </row>
    <row r="37" spans="1:18" x14ac:dyDescent="0.45">
      <c r="A37" s="7">
        <v>29</v>
      </c>
      <c r="B37" s="4">
        <v>44354</v>
      </c>
      <c r="C37" s="44">
        <v>2</v>
      </c>
      <c r="D37" s="52">
        <v>1.27</v>
      </c>
      <c r="E37" s="53">
        <v>1.5</v>
      </c>
      <c r="F37" s="54">
        <v>2</v>
      </c>
      <c r="G37" s="20">
        <f t="shared" si="4"/>
        <v>131016.82143543607</v>
      </c>
      <c r="H37" s="20">
        <f t="shared" si="4"/>
        <v>146635.03554655536</v>
      </c>
      <c r="I37" s="20">
        <f t="shared" si="4"/>
        <v>143172.01185055598</v>
      </c>
      <c r="J37" s="41">
        <f t="shared" si="5"/>
        <v>3786.2485724526364</v>
      </c>
      <c r="K37" s="42">
        <f t="shared" si="5"/>
        <v>4209.6182453556567</v>
      </c>
      <c r="L37" s="43">
        <f t="shared" si="5"/>
        <v>4052.0380712421506</v>
      </c>
      <c r="M37" s="41">
        <f t="shared" si="6"/>
        <v>4808.535687014848</v>
      </c>
      <c r="N37" s="42">
        <f t="shared" si="6"/>
        <v>6314.4273680334845</v>
      </c>
      <c r="O37" s="43">
        <f t="shared" si="6"/>
        <v>8104.0761424843013</v>
      </c>
      <c r="P37" s="20"/>
      <c r="Q37" s="20"/>
      <c r="R37" s="20"/>
    </row>
    <row r="38" spans="1:18" x14ac:dyDescent="0.45">
      <c r="A38" s="7">
        <v>30</v>
      </c>
      <c r="B38" s="4">
        <v>44361</v>
      </c>
      <c r="C38" s="44">
        <v>1</v>
      </c>
      <c r="D38" s="52">
        <v>-1</v>
      </c>
      <c r="E38" s="53">
        <v>-1</v>
      </c>
      <c r="F38" s="72">
        <v>-1</v>
      </c>
      <c r="G38" s="20">
        <f t="shared" si="4"/>
        <v>127086.31679237299</v>
      </c>
      <c r="H38" s="20">
        <f t="shared" si="4"/>
        <v>142235.98448015869</v>
      </c>
      <c r="I38" s="20">
        <f t="shared" si="4"/>
        <v>138876.8514950393</v>
      </c>
      <c r="J38" s="41">
        <f t="shared" si="5"/>
        <v>3930.5046430630819</v>
      </c>
      <c r="K38" s="42">
        <f t="shared" si="5"/>
        <v>4399.0510663966606</v>
      </c>
      <c r="L38" s="43">
        <f t="shared" si="5"/>
        <v>4295.1603555166794</v>
      </c>
      <c r="M38" s="41">
        <f t="shared" si="6"/>
        <v>-3930.5046430630819</v>
      </c>
      <c r="N38" s="42">
        <f t="shared" si="6"/>
        <v>-4399.0510663966606</v>
      </c>
      <c r="O38" s="43">
        <f t="shared" si="6"/>
        <v>-4295.1603555166794</v>
      </c>
      <c r="P38" s="20"/>
      <c r="Q38" s="20"/>
      <c r="R38" s="20"/>
    </row>
    <row r="39" spans="1:18" x14ac:dyDescent="0.45">
      <c r="A39" s="7">
        <v>31</v>
      </c>
      <c r="B39" s="4">
        <v>44363</v>
      </c>
      <c r="C39" s="44">
        <v>2</v>
      </c>
      <c r="D39" s="52">
        <v>1.27</v>
      </c>
      <c r="E39" s="53">
        <v>1.5</v>
      </c>
      <c r="F39" s="54">
        <v>-1</v>
      </c>
      <c r="G39" s="20">
        <f t="shared" si="4"/>
        <v>131928.30546216242</v>
      </c>
      <c r="H39" s="20">
        <f t="shared" si="4"/>
        <v>148636.60378176582</v>
      </c>
      <c r="I39" s="20">
        <f t="shared" si="4"/>
        <v>134710.54595018813</v>
      </c>
      <c r="J39" s="41">
        <f t="shared" si="5"/>
        <v>3812.5895037711898</v>
      </c>
      <c r="K39" s="42">
        <f t="shared" si="5"/>
        <v>4267.0795344047601</v>
      </c>
      <c r="L39" s="43">
        <f t="shared" si="5"/>
        <v>4166.3055448511786</v>
      </c>
      <c r="M39" s="41">
        <f t="shared" si="6"/>
        <v>4841.9886697894108</v>
      </c>
      <c r="N39" s="42">
        <f t="shared" si="6"/>
        <v>6400.6193016071402</v>
      </c>
      <c r="O39" s="43">
        <f t="shared" si="6"/>
        <v>-4166.3055448511786</v>
      </c>
      <c r="P39" s="20"/>
      <c r="Q39" s="20"/>
      <c r="R39" s="20"/>
    </row>
    <row r="40" spans="1:18" x14ac:dyDescent="0.45">
      <c r="A40" s="7">
        <v>32</v>
      </c>
      <c r="B40" s="4">
        <v>44365</v>
      </c>
      <c r="C40" s="44">
        <v>2</v>
      </c>
      <c r="D40" s="52">
        <v>-1</v>
      </c>
      <c r="E40" s="53">
        <v>-1</v>
      </c>
      <c r="F40" s="72">
        <v>-1</v>
      </c>
      <c r="G40" s="20">
        <f t="shared" si="4"/>
        <v>127970.45629829755</v>
      </c>
      <c r="H40" s="20">
        <f t="shared" si="4"/>
        <v>144177.50566831284</v>
      </c>
      <c r="I40" s="20">
        <f t="shared" si="4"/>
        <v>130669.22957168249</v>
      </c>
      <c r="J40" s="41">
        <f t="shared" si="5"/>
        <v>3957.8491638648725</v>
      </c>
      <c r="K40" s="42">
        <f t="shared" si="5"/>
        <v>4459.0981134529748</v>
      </c>
      <c r="L40" s="43">
        <f t="shared" si="5"/>
        <v>4041.3163785056436</v>
      </c>
      <c r="M40" s="41">
        <f t="shared" si="6"/>
        <v>-3957.8491638648725</v>
      </c>
      <c r="N40" s="42">
        <f t="shared" si="6"/>
        <v>-4459.0981134529748</v>
      </c>
      <c r="O40" s="43">
        <f t="shared" si="6"/>
        <v>-4041.3163785056436</v>
      </c>
      <c r="P40" s="20"/>
      <c r="Q40" s="20"/>
      <c r="R40" s="20"/>
    </row>
    <row r="41" spans="1:18" x14ac:dyDescent="0.45">
      <c r="A41" s="7">
        <v>33</v>
      </c>
      <c r="B41" s="4">
        <v>44369</v>
      </c>
      <c r="C41" s="44">
        <v>1</v>
      </c>
      <c r="D41" s="52">
        <v>1.27</v>
      </c>
      <c r="E41" s="53">
        <v>1.5</v>
      </c>
      <c r="F41" s="92">
        <v>2</v>
      </c>
      <c r="G41" s="20">
        <f t="shared" si="4"/>
        <v>132846.13068326269</v>
      </c>
      <c r="H41" s="20">
        <f t="shared" si="4"/>
        <v>150665.49342338691</v>
      </c>
      <c r="I41" s="20">
        <f t="shared" si="4"/>
        <v>138509.38334598343</v>
      </c>
      <c r="J41" s="41">
        <f t="shared" si="5"/>
        <v>3839.1136889489262</v>
      </c>
      <c r="K41" s="42">
        <f t="shared" si="5"/>
        <v>4325.3251700493847</v>
      </c>
      <c r="L41" s="43">
        <f t="shared" si="5"/>
        <v>3920.0768871504747</v>
      </c>
      <c r="M41" s="41">
        <f t="shared" si="6"/>
        <v>4875.6743849651366</v>
      </c>
      <c r="N41" s="42">
        <f t="shared" si="6"/>
        <v>6487.9877550740766</v>
      </c>
      <c r="O41" s="43">
        <f t="shared" si="6"/>
        <v>7840.1537743009494</v>
      </c>
      <c r="P41" s="20"/>
      <c r="Q41" s="20"/>
      <c r="R41" s="20"/>
    </row>
    <row r="42" spans="1:18" x14ac:dyDescent="0.45">
      <c r="A42" s="7">
        <v>34</v>
      </c>
      <c r="B42" s="4">
        <v>44383</v>
      </c>
      <c r="C42" s="44">
        <v>2</v>
      </c>
      <c r="D42" s="52">
        <v>1.27</v>
      </c>
      <c r="E42" s="53">
        <v>1.5</v>
      </c>
      <c r="F42" s="92">
        <v>2</v>
      </c>
      <c r="G42" s="20">
        <f t="shared" ref="G42:I57" si="7">IF(D42="","",G41+M42)</f>
        <v>137907.56826229498</v>
      </c>
      <c r="H42" s="20">
        <f t="shared" si="7"/>
        <v>157445.44062743933</v>
      </c>
      <c r="I42" s="20">
        <f t="shared" si="7"/>
        <v>146819.94634674242</v>
      </c>
      <c r="J42" s="41">
        <f t="shared" si="5"/>
        <v>3985.3839204978804</v>
      </c>
      <c r="K42" s="42">
        <f t="shared" si="5"/>
        <v>4519.9648027016074</v>
      </c>
      <c r="L42" s="43">
        <f t="shared" si="5"/>
        <v>4155.2815003795031</v>
      </c>
      <c r="M42" s="41">
        <f>IF(D42="","",J42*D42)</f>
        <v>5061.4375790323083</v>
      </c>
      <c r="N42" s="42">
        <f t="shared" si="6"/>
        <v>6779.9472040524106</v>
      </c>
      <c r="O42" s="43">
        <f t="shared" si="6"/>
        <v>8310.5630007590062</v>
      </c>
      <c r="P42" s="20"/>
      <c r="Q42" s="20"/>
      <c r="R42" s="20"/>
    </row>
    <row r="43" spans="1:18" x14ac:dyDescent="0.45">
      <c r="A43">
        <v>35</v>
      </c>
      <c r="B43" s="4">
        <v>44383</v>
      </c>
      <c r="C43" s="44">
        <v>1</v>
      </c>
      <c r="D43" s="52">
        <v>1.27</v>
      </c>
      <c r="E43" s="53">
        <v>1.5</v>
      </c>
      <c r="F43" s="92">
        <v>2</v>
      </c>
      <c r="G43" s="20">
        <f>IF(D43="","",G42+M43)</f>
        <v>143161.84661308842</v>
      </c>
      <c r="H43" s="20">
        <f t="shared" si="7"/>
        <v>164530.48545567409</v>
      </c>
      <c r="I43" s="20">
        <f t="shared" si="7"/>
        <v>155629.14312754697</v>
      </c>
      <c r="J43" s="41">
        <f t="shared" si="5"/>
        <v>4137.2270478688497</v>
      </c>
      <c r="K43" s="42">
        <f t="shared" si="5"/>
        <v>4723.3632188231795</v>
      </c>
      <c r="L43" s="43">
        <f t="shared" si="5"/>
        <v>4404.5983904022723</v>
      </c>
      <c r="M43" s="41">
        <f t="shared" si="6"/>
        <v>5254.2783507934391</v>
      </c>
      <c r="N43" s="42">
        <f t="shared" si="6"/>
        <v>7085.0448282347697</v>
      </c>
      <c r="O43" s="43">
        <f t="shared" si="6"/>
        <v>8809.1967808045447</v>
      </c>
    </row>
    <row r="44" spans="1:18" x14ac:dyDescent="0.45">
      <c r="A44" s="7">
        <v>36</v>
      </c>
      <c r="B44" s="4">
        <v>44396</v>
      </c>
      <c r="C44" s="44">
        <v>2</v>
      </c>
      <c r="D44" s="52">
        <v>1.27</v>
      </c>
      <c r="E44" s="53">
        <v>1.5</v>
      </c>
      <c r="F44" s="92">
        <v>2</v>
      </c>
      <c r="G44" s="20">
        <f t="shared" ref="G44:I58" si="8">IF(D44="","",G43+M44)</f>
        <v>148616.31296904708</v>
      </c>
      <c r="H44" s="20">
        <f t="shared" si="7"/>
        <v>171934.35730117944</v>
      </c>
      <c r="I44" s="20">
        <f t="shared" si="7"/>
        <v>164966.89171519977</v>
      </c>
      <c r="J44" s="41">
        <f>IF(G43="","",G43*0.03)</f>
        <v>4294.8553983926522</v>
      </c>
      <c r="K44" s="42">
        <f t="shared" si="5"/>
        <v>4935.9145636702224</v>
      </c>
      <c r="L44" s="43">
        <f t="shared" si="5"/>
        <v>4668.8742938264086</v>
      </c>
      <c r="M44" s="41">
        <f>IF(D44="","",J44*D44)</f>
        <v>5454.4663559586688</v>
      </c>
      <c r="N44" s="42">
        <f t="shared" si="6"/>
        <v>7403.8718455053331</v>
      </c>
      <c r="O44" s="43">
        <f t="shared" si="6"/>
        <v>9337.7485876528172</v>
      </c>
    </row>
    <row r="45" spans="1:18" x14ac:dyDescent="0.45">
      <c r="A45" s="7">
        <v>37</v>
      </c>
      <c r="B45" s="4">
        <v>44406</v>
      </c>
      <c r="C45" s="44">
        <v>2</v>
      </c>
      <c r="D45" s="52">
        <v>1.27</v>
      </c>
      <c r="E45" s="53">
        <v>1.5</v>
      </c>
      <c r="F45" s="92">
        <v>2</v>
      </c>
      <c r="G45" s="20">
        <f t="shared" si="8"/>
        <v>154278.59449316777</v>
      </c>
      <c r="H45" s="20">
        <f t="shared" si="7"/>
        <v>179671.40337973251</v>
      </c>
      <c r="I45" s="20">
        <f t="shared" si="7"/>
        <v>174864.90521811176</v>
      </c>
      <c r="J45" s="41">
        <f t="shared" si="5"/>
        <v>4458.489389071412</v>
      </c>
      <c r="K45" s="42">
        <f t="shared" si="5"/>
        <v>5158.0307190353833</v>
      </c>
      <c r="L45" s="43">
        <f t="shared" si="5"/>
        <v>4949.0067514559933</v>
      </c>
      <c r="M45" s="41">
        <f t="shared" si="6"/>
        <v>5662.2815241206936</v>
      </c>
      <c r="N45" s="42">
        <f t="shared" si="6"/>
        <v>7737.0460785530749</v>
      </c>
      <c r="O45" s="43">
        <f t="shared" si="6"/>
        <v>9898.0135029119865</v>
      </c>
    </row>
    <row r="46" spans="1:18" x14ac:dyDescent="0.45">
      <c r="A46" s="7">
        <v>38</v>
      </c>
      <c r="B46" s="4">
        <v>44410</v>
      </c>
      <c r="C46" s="44">
        <v>2</v>
      </c>
      <c r="D46" s="52">
        <v>1.27</v>
      </c>
      <c r="E46" s="53">
        <v>1.5</v>
      </c>
      <c r="F46" s="92">
        <v>2</v>
      </c>
      <c r="G46" s="20">
        <f t="shared" si="8"/>
        <v>160156.60894335745</v>
      </c>
      <c r="H46" s="20">
        <f t="shared" si="7"/>
        <v>187756.61653182047</v>
      </c>
      <c r="I46" s="20">
        <f t="shared" si="7"/>
        <v>185356.79953119846</v>
      </c>
      <c r="J46" s="41">
        <f t="shared" si="5"/>
        <v>4628.3578347950324</v>
      </c>
      <c r="K46" s="42">
        <f t="shared" si="5"/>
        <v>5390.1421013919753</v>
      </c>
      <c r="L46" s="43">
        <f t="shared" si="5"/>
        <v>5245.9471565433523</v>
      </c>
      <c r="M46" s="41">
        <f t="shared" si="6"/>
        <v>5878.0144501896912</v>
      </c>
      <c r="N46" s="42">
        <f t="shared" si="6"/>
        <v>8085.213152087963</v>
      </c>
      <c r="O46" s="43">
        <f t="shared" si="6"/>
        <v>10491.894313086705</v>
      </c>
    </row>
    <row r="47" spans="1:18" x14ac:dyDescent="0.45">
      <c r="A47" s="7">
        <v>39</v>
      </c>
      <c r="B47" s="4">
        <v>44418</v>
      </c>
      <c r="C47" s="44">
        <v>1</v>
      </c>
      <c r="D47" s="52">
        <v>1.27</v>
      </c>
      <c r="E47" s="53">
        <v>1.5</v>
      </c>
      <c r="F47" s="54">
        <v>-1</v>
      </c>
      <c r="G47" s="20">
        <f t="shared" si="8"/>
        <v>166258.57574409936</v>
      </c>
      <c r="H47" s="20">
        <f t="shared" si="7"/>
        <v>196205.66427575238</v>
      </c>
      <c r="I47" s="20">
        <f t="shared" si="7"/>
        <v>179796.09554526251</v>
      </c>
      <c r="J47" s="41">
        <f t="shared" si="5"/>
        <v>4804.6982683007236</v>
      </c>
      <c r="K47" s="42">
        <f t="shared" si="5"/>
        <v>5632.6984959546144</v>
      </c>
      <c r="L47" s="43">
        <f t="shared" si="5"/>
        <v>5560.7039859359538</v>
      </c>
      <c r="M47" s="41">
        <f t="shared" si="6"/>
        <v>6101.9668007419186</v>
      </c>
      <c r="N47" s="42">
        <f t="shared" si="6"/>
        <v>8449.047743931922</v>
      </c>
      <c r="O47" s="43">
        <f t="shared" si="6"/>
        <v>-5560.7039859359538</v>
      </c>
    </row>
    <row r="48" spans="1:18" x14ac:dyDescent="0.45">
      <c r="A48" s="7">
        <v>40</v>
      </c>
      <c r="B48" s="4">
        <v>44424</v>
      </c>
      <c r="C48" s="44">
        <v>2</v>
      </c>
      <c r="D48" s="52">
        <v>1.27</v>
      </c>
      <c r="E48" s="53">
        <v>1.5</v>
      </c>
      <c r="F48" s="54">
        <v>2</v>
      </c>
      <c r="G48" s="20">
        <f t="shared" si="8"/>
        <v>172593.02747994955</v>
      </c>
      <c r="H48" s="20">
        <f t="shared" si="7"/>
        <v>205034.91916816123</v>
      </c>
      <c r="I48" s="20">
        <f t="shared" si="7"/>
        <v>190583.86127797826</v>
      </c>
      <c r="J48" s="41">
        <f t="shared" si="5"/>
        <v>4987.7572723229805</v>
      </c>
      <c r="K48" s="42">
        <f t="shared" si="5"/>
        <v>5886.1699282725713</v>
      </c>
      <c r="L48" s="43">
        <f t="shared" si="5"/>
        <v>5393.8828663578752</v>
      </c>
      <c r="M48" s="41">
        <f t="shared" si="6"/>
        <v>6334.4517358501853</v>
      </c>
      <c r="N48" s="42">
        <f t="shared" si="6"/>
        <v>8829.2548924088569</v>
      </c>
      <c r="O48" s="43">
        <f t="shared" si="6"/>
        <v>10787.76573271575</v>
      </c>
    </row>
    <row r="49" spans="1:15" x14ac:dyDescent="0.45">
      <c r="A49" s="7">
        <v>41</v>
      </c>
      <c r="B49" s="4">
        <v>44426</v>
      </c>
      <c r="C49" s="44">
        <v>1</v>
      </c>
      <c r="D49" s="52">
        <v>1.27</v>
      </c>
      <c r="E49" s="53">
        <v>1.5</v>
      </c>
      <c r="F49" s="92">
        <v>2</v>
      </c>
      <c r="G49" s="20">
        <f t="shared" si="8"/>
        <v>179168.82182693563</v>
      </c>
      <c r="H49" s="20">
        <f t="shared" si="7"/>
        <v>214261.49053072848</v>
      </c>
      <c r="I49" s="20">
        <f t="shared" si="7"/>
        <v>202018.89295465694</v>
      </c>
      <c r="J49" s="41">
        <f t="shared" si="5"/>
        <v>5177.7908243984866</v>
      </c>
      <c r="K49" s="42">
        <f t="shared" si="5"/>
        <v>6151.0475750448368</v>
      </c>
      <c r="L49" s="43">
        <f t="shared" si="5"/>
        <v>5717.5158383393473</v>
      </c>
      <c r="M49" s="41">
        <f t="shared" si="6"/>
        <v>6575.7943469860784</v>
      </c>
      <c r="N49" s="42">
        <f t="shared" si="6"/>
        <v>9226.5713625672543</v>
      </c>
      <c r="O49" s="43">
        <f t="shared" si="6"/>
        <v>11435.031676678695</v>
      </c>
    </row>
    <row r="50" spans="1:15" x14ac:dyDescent="0.45">
      <c r="A50" s="7">
        <v>42</v>
      </c>
      <c r="B50" s="4">
        <v>44427</v>
      </c>
      <c r="C50" s="44">
        <v>2</v>
      </c>
      <c r="D50" s="52">
        <v>-1</v>
      </c>
      <c r="E50" s="53">
        <v>-1</v>
      </c>
      <c r="F50" s="72">
        <v>-1</v>
      </c>
      <c r="G50" s="20">
        <f t="shared" si="8"/>
        <v>173793.75717212757</v>
      </c>
      <c r="H50" s="20">
        <f t="shared" si="7"/>
        <v>207833.64581480663</v>
      </c>
      <c r="I50" s="20">
        <f t="shared" si="7"/>
        <v>195958.32616601724</v>
      </c>
      <c r="J50" s="41">
        <f t="shared" si="5"/>
        <v>5375.0646548080686</v>
      </c>
      <c r="K50" s="42">
        <f t="shared" si="5"/>
        <v>6427.844715921854</v>
      </c>
      <c r="L50" s="43">
        <f t="shared" si="5"/>
        <v>6060.5667886397077</v>
      </c>
      <c r="M50" s="41">
        <f t="shared" si="6"/>
        <v>-5375.0646548080686</v>
      </c>
      <c r="N50" s="42">
        <f t="shared" si="6"/>
        <v>-6427.844715921854</v>
      </c>
      <c r="O50" s="43">
        <f t="shared" si="6"/>
        <v>-6060.5667886397077</v>
      </c>
    </row>
    <row r="51" spans="1:15" x14ac:dyDescent="0.45">
      <c r="A51" s="7">
        <v>43</v>
      </c>
      <c r="B51" s="4">
        <v>44434</v>
      </c>
      <c r="C51" s="44">
        <v>1</v>
      </c>
      <c r="D51" s="52">
        <v>-1</v>
      </c>
      <c r="E51" s="53">
        <v>-1</v>
      </c>
      <c r="F51" s="72">
        <v>-1</v>
      </c>
      <c r="G51" s="20">
        <f t="shared" si="8"/>
        <v>168579.94445696374</v>
      </c>
      <c r="H51" s="20">
        <f t="shared" si="7"/>
        <v>201598.63644036243</v>
      </c>
      <c r="I51" s="20">
        <f t="shared" si="7"/>
        <v>190079.57638103672</v>
      </c>
      <c r="J51" s="41">
        <f t="shared" si="5"/>
        <v>5213.8127151638273</v>
      </c>
      <c r="K51" s="42">
        <f t="shared" si="5"/>
        <v>6235.0093744441983</v>
      </c>
      <c r="L51" s="43">
        <f t="shared" si="5"/>
        <v>5878.7497849805168</v>
      </c>
      <c r="M51" s="41">
        <f t="shared" si="6"/>
        <v>-5213.8127151638273</v>
      </c>
      <c r="N51" s="42">
        <f t="shared" si="6"/>
        <v>-6235.0093744441983</v>
      </c>
      <c r="O51" s="43">
        <f t="shared" si="6"/>
        <v>-5878.7497849805168</v>
      </c>
    </row>
    <row r="52" spans="1:15" x14ac:dyDescent="0.45">
      <c r="A52" s="7">
        <v>44</v>
      </c>
      <c r="B52" s="4">
        <v>44441</v>
      </c>
      <c r="C52" s="44">
        <v>2</v>
      </c>
      <c r="D52" s="52">
        <v>1.27</v>
      </c>
      <c r="E52" s="53">
        <v>1.5</v>
      </c>
      <c r="F52" s="54">
        <v>2</v>
      </c>
      <c r="G52" s="20">
        <f t="shared" si="8"/>
        <v>175002.84034077407</v>
      </c>
      <c r="H52" s="20">
        <f t="shared" si="7"/>
        <v>210670.57508017874</v>
      </c>
      <c r="I52" s="20">
        <f t="shared" si="7"/>
        <v>201484.35096389893</v>
      </c>
      <c r="J52" s="41">
        <f t="shared" si="5"/>
        <v>5057.3983337089121</v>
      </c>
      <c r="K52" s="42">
        <f t="shared" si="5"/>
        <v>6047.9590932108731</v>
      </c>
      <c r="L52" s="43">
        <f t="shared" si="5"/>
        <v>5702.3872914311014</v>
      </c>
      <c r="M52" s="41">
        <f t="shared" si="6"/>
        <v>6422.8958838103181</v>
      </c>
      <c r="N52" s="42">
        <f t="shared" si="6"/>
        <v>9071.9386398163097</v>
      </c>
      <c r="O52" s="43">
        <f t="shared" si="6"/>
        <v>11404.774582862203</v>
      </c>
    </row>
    <row r="53" spans="1:15" x14ac:dyDescent="0.45">
      <c r="A53" s="7">
        <v>45</v>
      </c>
      <c r="B53" s="4">
        <v>44446</v>
      </c>
      <c r="C53" s="44">
        <v>2</v>
      </c>
      <c r="D53" s="52">
        <v>1.27</v>
      </c>
      <c r="E53" s="53">
        <v>1.5</v>
      </c>
      <c r="F53" s="54">
        <v>2</v>
      </c>
      <c r="G53" s="20">
        <f t="shared" si="8"/>
        <v>181670.44855775757</v>
      </c>
      <c r="H53" s="20">
        <f t="shared" si="7"/>
        <v>220150.75095878678</v>
      </c>
      <c r="I53" s="20">
        <f t="shared" si="7"/>
        <v>213573.41202173286</v>
      </c>
      <c r="J53" s="41">
        <f t="shared" si="5"/>
        <v>5250.085210223222</v>
      </c>
      <c r="K53" s="42">
        <f t="shared" si="5"/>
        <v>6320.1172524053618</v>
      </c>
      <c r="L53" s="43">
        <f t="shared" si="5"/>
        <v>6044.5305289169683</v>
      </c>
      <c r="M53" s="41">
        <f t="shared" si="6"/>
        <v>6667.6082169834917</v>
      </c>
      <c r="N53" s="42">
        <f t="shared" si="6"/>
        <v>9480.1758786080427</v>
      </c>
      <c r="O53" s="43">
        <f t="shared" si="6"/>
        <v>12089.061057833937</v>
      </c>
    </row>
    <row r="54" spans="1:15" x14ac:dyDescent="0.45">
      <c r="A54" s="7">
        <v>46</v>
      </c>
      <c r="B54" s="4">
        <v>44448</v>
      </c>
      <c r="C54" s="44">
        <v>2</v>
      </c>
      <c r="D54" s="52">
        <v>1.27</v>
      </c>
      <c r="E54" s="53">
        <v>1.5</v>
      </c>
      <c r="F54" s="92">
        <v>2</v>
      </c>
      <c r="G54" s="20">
        <f t="shared" si="8"/>
        <v>188592.09264780814</v>
      </c>
      <c r="H54" s="20">
        <f t="shared" si="7"/>
        <v>230057.53475193219</v>
      </c>
      <c r="I54" s="20">
        <f t="shared" si="7"/>
        <v>226387.81674303682</v>
      </c>
      <c r="J54" s="41">
        <f t="shared" si="5"/>
        <v>5450.1134567327272</v>
      </c>
      <c r="K54" s="42">
        <f t="shared" si="5"/>
        <v>6604.5225287636031</v>
      </c>
      <c r="L54" s="43">
        <f t="shared" si="5"/>
        <v>6407.2023606519851</v>
      </c>
      <c r="M54" s="41">
        <f t="shared" si="6"/>
        <v>6921.644090050564</v>
      </c>
      <c r="N54" s="42">
        <f t="shared" si="6"/>
        <v>9906.7837931454051</v>
      </c>
      <c r="O54" s="43">
        <f t="shared" si="6"/>
        <v>12814.40472130397</v>
      </c>
    </row>
    <row r="55" spans="1:15" x14ac:dyDescent="0.45">
      <c r="A55" s="7">
        <v>47</v>
      </c>
      <c r="B55" s="4">
        <v>44452</v>
      </c>
      <c r="C55" s="44">
        <v>1</v>
      </c>
      <c r="D55" s="52">
        <v>1.27</v>
      </c>
      <c r="E55" s="53">
        <v>1.5</v>
      </c>
      <c r="F55" s="54">
        <v>2</v>
      </c>
      <c r="G55" s="20">
        <f t="shared" si="8"/>
        <v>195777.45137768963</v>
      </c>
      <c r="H55" s="20">
        <f t="shared" si="7"/>
        <v>240410.12381576916</v>
      </c>
      <c r="I55" s="20">
        <f t="shared" si="7"/>
        <v>239971.08574761904</v>
      </c>
      <c r="J55" s="41">
        <f t="shared" si="5"/>
        <v>5657.7627794342443</v>
      </c>
      <c r="K55" s="42">
        <f t="shared" si="5"/>
        <v>6901.7260425579652</v>
      </c>
      <c r="L55" s="43">
        <f t="shared" si="5"/>
        <v>6791.6345022911046</v>
      </c>
      <c r="M55" s="41">
        <f t="shared" si="6"/>
        <v>7185.35872988149</v>
      </c>
      <c r="N55" s="42">
        <f t="shared" si="6"/>
        <v>10352.589063836947</v>
      </c>
      <c r="O55" s="43">
        <f t="shared" si="6"/>
        <v>13583.269004582209</v>
      </c>
    </row>
    <row r="56" spans="1:15" x14ac:dyDescent="0.45">
      <c r="A56" s="7">
        <v>48</v>
      </c>
      <c r="B56" s="4">
        <v>44463</v>
      </c>
      <c r="C56" s="44">
        <v>1</v>
      </c>
      <c r="D56" s="52">
        <v>1.27</v>
      </c>
      <c r="E56" s="53">
        <v>1.5</v>
      </c>
      <c r="F56" s="92">
        <v>2</v>
      </c>
      <c r="G56" s="20">
        <f t="shared" si="8"/>
        <v>203236.57227517961</v>
      </c>
      <c r="H56" s="20">
        <f t="shared" si="7"/>
        <v>251228.57938747876</v>
      </c>
      <c r="I56" s="20">
        <f t="shared" si="7"/>
        <v>254369.35089247618</v>
      </c>
      <c r="J56" s="41">
        <f t="shared" si="5"/>
        <v>5873.3235413306884</v>
      </c>
      <c r="K56" s="42">
        <f t="shared" si="5"/>
        <v>7212.3037144730743</v>
      </c>
      <c r="L56" s="43">
        <f t="shared" si="5"/>
        <v>7199.1325724285707</v>
      </c>
      <c r="M56" s="41">
        <f t="shared" si="6"/>
        <v>7459.1208974899746</v>
      </c>
      <c r="N56" s="42">
        <f t="shared" si="6"/>
        <v>10818.455571709612</v>
      </c>
      <c r="O56" s="43">
        <f t="shared" si="6"/>
        <v>14398.265144857141</v>
      </c>
    </row>
    <row r="57" spans="1:15" x14ac:dyDescent="0.45">
      <c r="A57" s="7">
        <v>49</v>
      </c>
      <c r="B57" s="4">
        <v>44467</v>
      </c>
      <c r="C57" s="44">
        <v>1</v>
      </c>
      <c r="D57" s="52">
        <v>1.27</v>
      </c>
      <c r="E57" s="53">
        <v>1.5</v>
      </c>
      <c r="F57" s="54">
        <v>2</v>
      </c>
      <c r="G57" s="20">
        <f t="shared" si="8"/>
        <v>210979.88567886397</v>
      </c>
      <c r="H57" s="20">
        <f t="shared" si="7"/>
        <v>262533.86545991531</v>
      </c>
      <c r="I57" s="20">
        <f t="shared" si="7"/>
        <v>269631.51194602478</v>
      </c>
      <c r="J57" s="41">
        <f t="shared" si="5"/>
        <v>6097.0971682553882</v>
      </c>
      <c r="K57" s="42">
        <f t="shared" si="5"/>
        <v>7536.8573816243625</v>
      </c>
      <c r="L57" s="43">
        <f t="shared" si="5"/>
        <v>7631.0805267742853</v>
      </c>
      <c r="M57" s="41">
        <f t="shared" si="6"/>
        <v>7743.313403684343</v>
      </c>
      <c r="N57" s="42">
        <f t="shared" si="6"/>
        <v>11305.286072436544</v>
      </c>
      <c r="O57" s="43">
        <f t="shared" si="6"/>
        <v>15262.161053548571</v>
      </c>
    </row>
    <row r="58" spans="1:15" ht="18.600000000000001" thickBot="1" x14ac:dyDescent="0.5">
      <c r="A58" s="7">
        <v>50</v>
      </c>
      <c r="B58" s="5">
        <v>44482</v>
      </c>
      <c r="C58" s="48">
        <v>2</v>
      </c>
      <c r="D58" s="55">
        <v>-1</v>
      </c>
      <c r="E58" s="56">
        <v>-1</v>
      </c>
      <c r="F58" s="57">
        <v>-1</v>
      </c>
      <c r="G58" s="20">
        <f t="shared" si="8"/>
        <v>204650.48910849806</v>
      </c>
      <c r="H58" s="20">
        <f t="shared" si="8"/>
        <v>254657.84949611785</v>
      </c>
      <c r="I58" s="20">
        <f t="shared" si="8"/>
        <v>261542.56658764405</v>
      </c>
      <c r="J58" s="41">
        <f t="shared" si="5"/>
        <v>6329.3965703659187</v>
      </c>
      <c r="K58" s="42">
        <f t="shared" si="5"/>
        <v>7876.0159637974593</v>
      </c>
      <c r="L58" s="43">
        <f t="shared" si="5"/>
        <v>8088.9453583807435</v>
      </c>
      <c r="M58" s="41">
        <f t="shared" si="6"/>
        <v>-6329.3965703659187</v>
      </c>
      <c r="N58" s="42">
        <f t="shared" si="6"/>
        <v>-7876.0159637974593</v>
      </c>
      <c r="O58" s="43">
        <f t="shared" si="6"/>
        <v>-8088.9453583807435</v>
      </c>
    </row>
    <row r="59" spans="1:15" ht="18.600000000000001" thickBot="1" x14ac:dyDescent="0.5">
      <c r="A59" s="7"/>
      <c r="B59" s="85" t="s">
        <v>5</v>
      </c>
      <c r="C59" s="86"/>
      <c r="D59" s="1">
        <f>COUNTIF(D9:D58,1.27)</f>
        <v>33</v>
      </c>
      <c r="E59" s="1">
        <f>COUNTIF(E9:E58,1.5)</f>
        <v>33</v>
      </c>
      <c r="F59" s="6">
        <f>COUNTIF(F9:F58,2)</f>
        <v>28</v>
      </c>
      <c r="G59" s="64">
        <f>M59+G8</f>
        <v>204650.48910849798</v>
      </c>
      <c r="H59" s="18">
        <f>N59+H8</f>
        <v>254657.84949611791</v>
      </c>
      <c r="I59" s="19">
        <f>O59+I8</f>
        <v>261542.56658764408</v>
      </c>
      <c r="J59" s="61" t="s">
        <v>31</v>
      </c>
      <c r="K59" s="62">
        <f>B58-B9</f>
        <v>265</v>
      </c>
      <c r="L59" s="63" t="s">
        <v>32</v>
      </c>
      <c r="M59" s="73">
        <f>SUM(M9:M58)</f>
        <v>104650.48910849798</v>
      </c>
      <c r="N59" s="74">
        <f>SUM(N9:N58)</f>
        <v>154657.84949611791</v>
      </c>
      <c r="O59" s="75">
        <f>SUM(O9:O58)</f>
        <v>161542.56658764408</v>
      </c>
    </row>
    <row r="60" spans="1:15" ht="18.600000000000001" thickBot="1" x14ac:dyDescent="0.5">
      <c r="A60" s="7"/>
      <c r="B60" s="79" t="s">
        <v>6</v>
      </c>
      <c r="C60" s="80"/>
      <c r="D60" s="1">
        <f>COUNTIF(D9:D58,-1)</f>
        <v>17</v>
      </c>
      <c r="E60" s="1">
        <f>COUNTIF(E9:E58,-1)</f>
        <v>17</v>
      </c>
      <c r="F60" s="6">
        <f>COUNTIF(F9:F58,-1)</f>
        <v>22</v>
      </c>
      <c r="G60" s="77" t="s">
        <v>30</v>
      </c>
      <c r="H60" s="78"/>
      <c r="I60" s="84"/>
      <c r="J60" s="77" t="s">
        <v>33</v>
      </c>
      <c r="K60" s="78"/>
      <c r="L60" s="84"/>
      <c r="M60" s="7"/>
      <c r="O60" s="3"/>
    </row>
    <row r="61" spans="1:15" ht="18.600000000000001" thickBot="1" x14ac:dyDescent="0.5">
      <c r="A61" s="7"/>
      <c r="B61" s="79" t="s">
        <v>35</v>
      </c>
      <c r="C61" s="80"/>
      <c r="D61" s="1">
        <f>COUNTIF(D9:D58,0)</f>
        <v>0</v>
      </c>
      <c r="E61" s="1">
        <f>COUNTIF(E9:E58,0)</f>
        <v>0</v>
      </c>
      <c r="F61" s="1">
        <f>COUNTIF(F9:F58,0)</f>
        <v>0</v>
      </c>
      <c r="G61" s="68">
        <f>G59/G8</f>
        <v>2.0465048910849797</v>
      </c>
      <c r="H61" s="69">
        <f t="shared" ref="H61" si="9">H59/H8</f>
        <v>2.5465784949611789</v>
      </c>
      <c r="I61" s="70">
        <f>I59/I8</f>
        <v>2.6154256658764408</v>
      </c>
      <c r="J61" s="59">
        <f>(G61-100%)*30/K59</f>
        <v>0.11847225182094111</v>
      </c>
      <c r="K61" s="59">
        <f>(H61-100%)*30/K59</f>
        <v>0.17508435792013347</v>
      </c>
      <c r="L61" s="60">
        <f>(I61-100%)*30/K59</f>
        <v>0.18287837726903103</v>
      </c>
      <c r="M61" s="8"/>
      <c r="N61" s="2"/>
      <c r="O61" s="9"/>
    </row>
    <row r="62" spans="1:15" ht="18.600000000000001" thickBot="1" x14ac:dyDescent="0.5">
      <c r="B62" s="77" t="s">
        <v>4</v>
      </c>
      <c r="C62" s="78"/>
      <c r="D62" s="71">
        <f t="shared" ref="D62:E62" si="10">D59/(D59+D60+D61)</f>
        <v>0.66</v>
      </c>
      <c r="E62" s="66">
        <f t="shared" si="10"/>
        <v>0.66</v>
      </c>
      <c r="F62" s="67">
        <f>F59/(F59+F60+F61)</f>
        <v>0.56000000000000005</v>
      </c>
    </row>
    <row r="64" spans="1:15" x14ac:dyDescent="0.45">
      <c r="D64" s="65"/>
      <c r="E64" s="65"/>
      <c r="F64" s="65"/>
    </row>
  </sheetData>
  <mergeCells count="11">
    <mergeCell ref="B62:C62"/>
    <mergeCell ref="B61:C61"/>
    <mergeCell ref="J8:L8"/>
    <mergeCell ref="J6:L6"/>
    <mergeCell ref="M6:O6"/>
    <mergeCell ref="G6:I6"/>
    <mergeCell ref="M8:O8"/>
    <mergeCell ref="B59:C59"/>
    <mergeCell ref="B60:C60"/>
    <mergeCell ref="G60:I60"/>
    <mergeCell ref="J60:L60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93A23-A9E2-4BAD-859F-3E6759B5E3DD}">
  <dimension ref="A1:A2806"/>
  <sheetViews>
    <sheetView topLeftCell="A2755" zoomScale="47" zoomScaleNormal="47" workbookViewId="0">
      <selection activeCell="A2808" sqref="A2808"/>
    </sheetView>
  </sheetViews>
  <sheetFormatPr defaultColWidth="8.09765625" defaultRowHeight="14.4" x14ac:dyDescent="0.45"/>
  <cols>
    <col min="1" max="1" width="7.69921875" style="76" customWidth="1"/>
    <col min="2" max="2" width="7.19921875" style="49" customWidth="1"/>
    <col min="3" max="256" width="8.09765625" style="49"/>
    <col min="257" max="257" width="6.59765625" style="49" customWidth="1"/>
    <col min="258" max="258" width="7.19921875" style="49" customWidth="1"/>
    <col min="259" max="512" width="8.09765625" style="49"/>
    <col min="513" max="513" width="6.59765625" style="49" customWidth="1"/>
    <col min="514" max="514" width="7.19921875" style="49" customWidth="1"/>
    <col min="515" max="768" width="8.09765625" style="49"/>
    <col min="769" max="769" width="6.59765625" style="49" customWidth="1"/>
    <col min="770" max="770" width="7.19921875" style="49" customWidth="1"/>
    <col min="771" max="1024" width="8.09765625" style="49"/>
    <col min="1025" max="1025" width="6.59765625" style="49" customWidth="1"/>
    <col min="1026" max="1026" width="7.19921875" style="49" customWidth="1"/>
    <col min="1027" max="1280" width="8.09765625" style="49"/>
    <col min="1281" max="1281" width="6.59765625" style="49" customWidth="1"/>
    <col min="1282" max="1282" width="7.19921875" style="49" customWidth="1"/>
    <col min="1283" max="1536" width="8.09765625" style="49"/>
    <col min="1537" max="1537" width="6.59765625" style="49" customWidth="1"/>
    <col min="1538" max="1538" width="7.19921875" style="49" customWidth="1"/>
    <col min="1539" max="1792" width="8.09765625" style="49"/>
    <col min="1793" max="1793" width="6.59765625" style="49" customWidth="1"/>
    <col min="1794" max="1794" width="7.19921875" style="49" customWidth="1"/>
    <col min="1795" max="2048" width="8.09765625" style="49"/>
    <col min="2049" max="2049" width="6.59765625" style="49" customWidth="1"/>
    <col min="2050" max="2050" width="7.19921875" style="49" customWidth="1"/>
    <col min="2051" max="2304" width="8.09765625" style="49"/>
    <col min="2305" max="2305" width="6.59765625" style="49" customWidth="1"/>
    <col min="2306" max="2306" width="7.19921875" style="49" customWidth="1"/>
    <col min="2307" max="2560" width="8.09765625" style="49"/>
    <col min="2561" max="2561" width="6.59765625" style="49" customWidth="1"/>
    <col min="2562" max="2562" width="7.19921875" style="49" customWidth="1"/>
    <col min="2563" max="2816" width="8.09765625" style="49"/>
    <col min="2817" max="2817" width="6.59765625" style="49" customWidth="1"/>
    <col min="2818" max="2818" width="7.19921875" style="49" customWidth="1"/>
    <col min="2819" max="3072" width="8.09765625" style="49"/>
    <col min="3073" max="3073" width="6.59765625" style="49" customWidth="1"/>
    <col min="3074" max="3074" width="7.19921875" style="49" customWidth="1"/>
    <col min="3075" max="3328" width="8.09765625" style="49"/>
    <col min="3329" max="3329" width="6.59765625" style="49" customWidth="1"/>
    <col min="3330" max="3330" width="7.19921875" style="49" customWidth="1"/>
    <col min="3331" max="3584" width="8.09765625" style="49"/>
    <col min="3585" max="3585" width="6.59765625" style="49" customWidth="1"/>
    <col min="3586" max="3586" width="7.19921875" style="49" customWidth="1"/>
    <col min="3587" max="3840" width="8.09765625" style="49"/>
    <col min="3841" max="3841" width="6.59765625" style="49" customWidth="1"/>
    <col min="3842" max="3842" width="7.19921875" style="49" customWidth="1"/>
    <col min="3843" max="4096" width="8.09765625" style="49"/>
    <col min="4097" max="4097" width="6.59765625" style="49" customWidth="1"/>
    <col min="4098" max="4098" width="7.19921875" style="49" customWidth="1"/>
    <col min="4099" max="4352" width="8.09765625" style="49"/>
    <col min="4353" max="4353" width="6.59765625" style="49" customWidth="1"/>
    <col min="4354" max="4354" width="7.19921875" style="49" customWidth="1"/>
    <col min="4355" max="4608" width="8.09765625" style="49"/>
    <col min="4609" max="4609" width="6.59765625" style="49" customWidth="1"/>
    <col min="4610" max="4610" width="7.19921875" style="49" customWidth="1"/>
    <col min="4611" max="4864" width="8.09765625" style="49"/>
    <col min="4865" max="4865" width="6.59765625" style="49" customWidth="1"/>
    <col min="4866" max="4866" width="7.19921875" style="49" customWidth="1"/>
    <col min="4867" max="5120" width="8.09765625" style="49"/>
    <col min="5121" max="5121" width="6.59765625" style="49" customWidth="1"/>
    <col min="5122" max="5122" width="7.19921875" style="49" customWidth="1"/>
    <col min="5123" max="5376" width="8.09765625" style="49"/>
    <col min="5377" max="5377" width="6.59765625" style="49" customWidth="1"/>
    <col min="5378" max="5378" width="7.19921875" style="49" customWidth="1"/>
    <col min="5379" max="5632" width="8.09765625" style="49"/>
    <col min="5633" max="5633" width="6.59765625" style="49" customWidth="1"/>
    <col min="5634" max="5634" width="7.19921875" style="49" customWidth="1"/>
    <col min="5635" max="5888" width="8.09765625" style="49"/>
    <col min="5889" max="5889" width="6.59765625" style="49" customWidth="1"/>
    <col min="5890" max="5890" width="7.19921875" style="49" customWidth="1"/>
    <col min="5891" max="6144" width="8.09765625" style="49"/>
    <col min="6145" max="6145" width="6.59765625" style="49" customWidth="1"/>
    <col min="6146" max="6146" width="7.19921875" style="49" customWidth="1"/>
    <col min="6147" max="6400" width="8.09765625" style="49"/>
    <col min="6401" max="6401" width="6.59765625" style="49" customWidth="1"/>
    <col min="6402" max="6402" width="7.19921875" style="49" customWidth="1"/>
    <col min="6403" max="6656" width="8.09765625" style="49"/>
    <col min="6657" max="6657" width="6.59765625" style="49" customWidth="1"/>
    <col min="6658" max="6658" width="7.19921875" style="49" customWidth="1"/>
    <col min="6659" max="6912" width="8.09765625" style="49"/>
    <col min="6913" max="6913" width="6.59765625" style="49" customWidth="1"/>
    <col min="6914" max="6914" width="7.19921875" style="49" customWidth="1"/>
    <col min="6915" max="7168" width="8.09765625" style="49"/>
    <col min="7169" max="7169" width="6.59765625" style="49" customWidth="1"/>
    <col min="7170" max="7170" width="7.19921875" style="49" customWidth="1"/>
    <col min="7171" max="7424" width="8.09765625" style="49"/>
    <col min="7425" max="7425" width="6.59765625" style="49" customWidth="1"/>
    <col min="7426" max="7426" width="7.19921875" style="49" customWidth="1"/>
    <col min="7427" max="7680" width="8.09765625" style="49"/>
    <col min="7681" max="7681" width="6.59765625" style="49" customWidth="1"/>
    <col min="7682" max="7682" width="7.19921875" style="49" customWidth="1"/>
    <col min="7683" max="7936" width="8.09765625" style="49"/>
    <col min="7937" max="7937" width="6.59765625" style="49" customWidth="1"/>
    <col min="7938" max="7938" width="7.19921875" style="49" customWidth="1"/>
    <col min="7939" max="8192" width="8.09765625" style="49"/>
    <col min="8193" max="8193" width="6.59765625" style="49" customWidth="1"/>
    <col min="8194" max="8194" width="7.19921875" style="49" customWidth="1"/>
    <col min="8195" max="8448" width="8.09765625" style="49"/>
    <col min="8449" max="8449" width="6.59765625" style="49" customWidth="1"/>
    <col min="8450" max="8450" width="7.19921875" style="49" customWidth="1"/>
    <col min="8451" max="8704" width="8.09765625" style="49"/>
    <col min="8705" max="8705" width="6.59765625" style="49" customWidth="1"/>
    <col min="8706" max="8706" width="7.19921875" style="49" customWidth="1"/>
    <col min="8707" max="8960" width="8.09765625" style="49"/>
    <col min="8961" max="8961" width="6.59765625" style="49" customWidth="1"/>
    <col min="8962" max="8962" width="7.19921875" style="49" customWidth="1"/>
    <col min="8963" max="9216" width="8.09765625" style="49"/>
    <col min="9217" max="9217" width="6.59765625" style="49" customWidth="1"/>
    <col min="9218" max="9218" width="7.19921875" style="49" customWidth="1"/>
    <col min="9219" max="9472" width="8.09765625" style="49"/>
    <col min="9473" max="9473" width="6.59765625" style="49" customWidth="1"/>
    <col min="9474" max="9474" width="7.19921875" style="49" customWidth="1"/>
    <col min="9475" max="9728" width="8.09765625" style="49"/>
    <col min="9729" max="9729" width="6.59765625" style="49" customWidth="1"/>
    <col min="9730" max="9730" width="7.19921875" style="49" customWidth="1"/>
    <col min="9731" max="9984" width="8.09765625" style="49"/>
    <col min="9985" max="9985" width="6.59765625" style="49" customWidth="1"/>
    <col min="9986" max="9986" width="7.19921875" style="49" customWidth="1"/>
    <col min="9987" max="10240" width="8.09765625" style="49"/>
    <col min="10241" max="10241" width="6.59765625" style="49" customWidth="1"/>
    <col min="10242" max="10242" width="7.19921875" style="49" customWidth="1"/>
    <col min="10243" max="10496" width="8.09765625" style="49"/>
    <col min="10497" max="10497" width="6.59765625" style="49" customWidth="1"/>
    <col min="10498" max="10498" width="7.19921875" style="49" customWidth="1"/>
    <col min="10499" max="10752" width="8.09765625" style="49"/>
    <col min="10753" max="10753" width="6.59765625" style="49" customWidth="1"/>
    <col min="10754" max="10754" width="7.19921875" style="49" customWidth="1"/>
    <col min="10755" max="11008" width="8.09765625" style="49"/>
    <col min="11009" max="11009" width="6.59765625" style="49" customWidth="1"/>
    <col min="11010" max="11010" width="7.19921875" style="49" customWidth="1"/>
    <col min="11011" max="11264" width="8.09765625" style="49"/>
    <col min="11265" max="11265" width="6.59765625" style="49" customWidth="1"/>
    <col min="11266" max="11266" width="7.19921875" style="49" customWidth="1"/>
    <col min="11267" max="11520" width="8.09765625" style="49"/>
    <col min="11521" max="11521" width="6.59765625" style="49" customWidth="1"/>
    <col min="11522" max="11522" width="7.19921875" style="49" customWidth="1"/>
    <col min="11523" max="11776" width="8.09765625" style="49"/>
    <col min="11777" max="11777" width="6.59765625" style="49" customWidth="1"/>
    <col min="11778" max="11778" width="7.19921875" style="49" customWidth="1"/>
    <col min="11779" max="12032" width="8.09765625" style="49"/>
    <col min="12033" max="12033" width="6.59765625" style="49" customWidth="1"/>
    <col min="12034" max="12034" width="7.19921875" style="49" customWidth="1"/>
    <col min="12035" max="12288" width="8.09765625" style="49"/>
    <col min="12289" max="12289" width="6.59765625" style="49" customWidth="1"/>
    <col min="12290" max="12290" width="7.19921875" style="49" customWidth="1"/>
    <col min="12291" max="12544" width="8.09765625" style="49"/>
    <col min="12545" max="12545" width="6.59765625" style="49" customWidth="1"/>
    <col min="12546" max="12546" width="7.19921875" style="49" customWidth="1"/>
    <col min="12547" max="12800" width="8.09765625" style="49"/>
    <col min="12801" max="12801" width="6.59765625" style="49" customWidth="1"/>
    <col min="12802" max="12802" width="7.19921875" style="49" customWidth="1"/>
    <col min="12803" max="13056" width="8.09765625" style="49"/>
    <col min="13057" max="13057" width="6.59765625" style="49" customWidth="1"/>
    <col min="13058" max="13058" width="7.19921875" style="49" customWidth="1"/>
    <col min="13059" max="13312" width="8.09765625" style="49"/>
    <col min="13313" max="13313" width="6.59765625" style="49" customWidth="1"/>
    <col min="13314" max="13314" width="7.19921875" style="49" customWidth="1"/>
    <col min="13315" max="13568" width="8.09765625" style="49"/>
    <col min="13569" max="13569" width="6.59765625" style="49" customWidth="1"/>
    <col min="13570" max="13570" width="7.19921875" style="49" customWidth="1"/>
    <col min="13571" max="13824" width="8.09765625" style="49"/>
    <col min="13825" max="13825" width="6.59765625" style="49" customWidth="1"/>
    <col min="13826" max="13826" width="7.19921875" style="49" customWidth="1"/>
    <col min="13827" max="14080" width="8.09765625" style="49"/>
    <col min="14081" max="14081" width="6.59765625" style="49" customWidth="1"/>
    <col min="14082" max="14082" width="7.19921875" style="49" customWidth="1"/>
    <col min="14083" max="14336" width="8.09765625" style="49"/>
    <col min="14337" max="14337" width="6.59765625" style="49" customWidth="1"/>
    <col min="14338" max="14338" width="7.19921875" style="49" customWidth="1"/>
    <col min="14339" max="14592" width="8.09765625" style="49"/>
    <col min="14593" max="14593" width="6.59765625" style="49" customWidth="1"/>
    <col min="14594" max="14594" width="7.19921875" style="49" customWidth="1"/>
    <col min="14595" max="14848" width="8.09765625" style="49"/>
    <col min="14849" max="14849" width="6.59765625" style="49" customWidth="1"/>
    <col min="14850" max="14850" width="7.19921875" style="49" customWidth="1"/>
    <col min="14851" max="15104" width="8.09765625" style="49"/>
    <col min="15105" max="15105" width="6.59765625" style="49" customWidth="1"/>
    <col min="15106" max="15106" width="7.19921875" style="49" customWidth="1"/>
    <col min="15107" max="15360" width="8.09765625" style="49"/>
    <col min="15361" max="15361" width="6.59765625" style="49" customWidth="1"/>
    <col min="15362" max="15362" width="7.19921875" style="49" customWidth="1"/>
    <col min="15363" max="15616" width="8.09765625" style="49"/>
    <col min="15617" max="15617" width="6.59765625" style="49" customWidth="1"/>
    <col min="15618" max="15618" width="7.19921875" style="49" customWidth="1"/>
    <col min="15619" max="15872" width="8.09765625" style="49"/>
    <col min="15873" max="15873" width="6.59765625" style="49" customWidth="1"/>
    <col min="15874" max="15874" width="7.19921875" style="49" customWidth="1"/>
    <col min="15875" max="16128" width="8.09765625" style="49"/>
    <col min="16129" max="16129" width="6.59765625" style="49" customWidth="1"/>
    <col min="16130" max="16130" width="7.19921875" style="49" customWidth="1"/>
    <col min="16131" max="16384" width="8.09765625" style="49"/>
  </cols>
  <sheetData>
    <row r="1" spans="1:1" x14ac:dyDescent="0.45">
      <c r="A1" s="76">
        <v>1</v>
      </c>
    </row>
    <row r="59" spans="1:1" x14ac:dyDescent="0.45">
      <c r="A59" s="76">
        <v>2</v>
      </c>
    </row>
    <row r="62" spans="1:1" x14ac:dyDescent="0.45">
      <c r="A62" s="76">
        <v>2</v>
      </c>
    </row>
    <row r="123" spans="1:1" x14ac:dyDescent="0.45">
      <c r="A123" s="76">
        <v>3</v>
      </c>
    </row>
    <row r="184" spans="1:1" x14ac:dyDescent="0.45">
      <c r="A184" s="76">
        <v>4</v>
      </c>
    </row>
    <row r="245" spans="1:1" x14ac:dyDescent="0.45">
      <c r="A245" s="76">
        <v>5</v>
      </c>
    </row>
    <row r="306" spans="1:1" x14ac:dyDescent="0.45">
      <c r="A306" s="76">
        <v>6</v>
      </c>
    </row>
    <row r="366" spans="1:1" x14ac:dyDescent="0.45">
      <c r="A366" s="76">
        <v>7</v>
      </c>
    </row>
    <row r="427" spans="1:1" x14ac:dyDescent="0.45">
      <c r="A427" s="76">
        <v>8</v>
      </c>
    </row>
    <row r="488" spans="1:1" x14ac:dyDescent="0.45">
      <c r="A488" s="76">
        <v>9</v>
      </c>
    </row>
    <row r="549" spans="1:1" x14ac:dyDescent="0.45">
      <c r="A549" s="76">
        <v>10</v>
      </c>
    </row>
    <row r="610" spans="1:1" x14ac:dyDescent="0.45">
      <c r="A610" s="76">
        <v>11</v>
      </c>
    </row>
    <row r="671" spans="1:1" x14ac:dyDescent="0.45">
      <c r="A671" s="76">
        <v>12</v>
      </c>
    </row>
    <row r="732" spans="1:1" x14ac:dyDescent="0.45">
      <c r="A732" s="76">
        <v>13</v>
      </c>
    </row>
    <row r="793" spans="1:1" x14ac:dyDescent="0.45">
      <c r="A793" s="76">
        <v>14.15</v>
      </c>
    </row>
    <row r="854" spans="1:1" x14ac:dyDescent="0.45">
      <c r="A854" s="76">
        <v>16</v>
      </c>
    </row>
    <row r="915" spans="1:1" x14ac:dyDescent="0.45">
      <c r="A915" s="76">
        <v>17</v>
      </c>
    </row>
    <row r="976" spans="1:1" x14ac:dyDescent="0.45">
      <c r="A976" s="76">
        <v>18</v>
      </c>
    </row>
    <row r="1037" spans="1:1" x14ac:dyDescent="0.45">
      <c r="A1037" s="76">
        <v>19</v>
      </c>
    </row>
    <row r="1098" spans="1:1" x14ac:dyDescent="0.45">
      <c r="A1098" s="76">
        <v>20.21</v>
      </c>
    </row>
    <row r="1159" spans="1:1" x14ac:dyDescent="0.45">
      <c r="A1159" s="76">
        <v>22.23</v>
      </c>
    </row>
    <row r="1220" spans="1:1" x14ac:dyDescent="0.45">
      <c r="A1220" s="76">
        <v>24</v>
      </c>
    </row>
    <row r="1281" spans="1:1" x14ac:dyDescent="0.45">
      <c r="A1281" s="76">
        <v>25</v>
      </c>
    </row>
    <row r="1342" spans="1:1" x14ac:dyDescent="0.45">
      <c r="A1342" s="76">
        <v>26</v>
      </c>
    </row>
    <row r="1403" spans="1:1" x14ac:dyDescent="0.45">
      <c r="A1403" s="76">
        <v>27</v>
      </c>
    </row>
    <row r="1464" spans="1:1" x14ac:dyDescent="0.45">
      <c r="A1464" s="76">
        <v>28</v>
      </c>
    </row>
    <row r="1525" spans="1:1" x14ac:dyDescent="0.45">
      <c r="A1525" s="76">
        <v>29</v>
      </c>
    </row>
    <row r="1586" spans="1:1" x14ac:dyDescent="0.45">
      <c r="A1586" s="76">
        <v>30</v>
      </c>
    </row>
    <row r="1647" spans="1:1" x14ac:dyDescent="0.45">
      <c r="A1647" s="76">
        <v>31</v>
      </c>
    </row>
    <row r="1708" spans="1:1" x14ac:dyDescent="0.45">
      <c r="A1708" s="76">
        <v>32</v>
      </c>
    </row>
    <row r="1769" spans="1:1" x14ac:dyDescent="0.45">
      <c r="A1769" s="76">
        <v>33</v>
      </c>
    </row>
    <row r="1830" spans="1:1" x14ac:dyDescent="0.45">
      <c r="A1830" s="76">
        <v>34</v>
      </c>
    </row>
    <row r="1891" spans="1:1" x14ac:dyDescent="0.45">
      <c r="A1891" s="76">
        <v>35</v>
      </c>
    </row>
    <row r="1952" spans="1:1" x14ac:dyDescent="0.45">
      <c r="A1952" s="76">
        <v>36</v>
      </c>
    </row>
    <row r="2013" spans="1:1" x14ac:dyDescent="0.45">
      <c r="A2013" s="76">
        <v>37</v>
      </c>
    </row>
    <row r="2074" spans="1:1" x14ac:dyDescent="0.45">
      <c r="A2074" s="76">
        <v>38</v>
      </c>
    </row>
    <row r="2135" spans="1:1" x14ac:dyDescent="0.45">
      <c r="A2135" s="76">
        <v>39</v>
      </c>
    </row>
    <row r="2196" spans="1:1" x14ac:dyDescent="0.45">
      <c r="A2196" s="76">
        <v>40</v>
      </c>
    </row>
    <row r="2257" spans="1:1" x14ac:dyDescent="0.45">
      <c r="A2257" s="76">
        <v>41</v>
      </c>
    </row>
    <row r="2318" spans="1:1" x14ac:dyDescent="0.45">
      <c r="A2318" s="76">
        <v>42</v>
      </c>
    </row>
    <row r="2379" spans="1:1" x14ac:dyDescent="0.45">
      <c r="A2379" s="76">
        <v>43</v>
      </c>
    </row>
    <row r="2440" spans="1:1" x14ac:dyDescent="0.45">
      <c r="A2440" s="76">
        <v>44</v>
      </c>
    </row>
    <row r="2501" spans="1:1" x14ac:dyDescent="0.45">
      <c r="A2501" s="76">
        <v>45</v>
      </c>
    </row>
    <row r="2562" spans="1:1" x14ac:dyDescent="0.45">
      <c r="A2562" s="76">
        <v>46</v>
      </c>
    </row>
    <row r="2623" spans="1:1" x14ac:dyDescent="0.45">
      <c r="A2623" s="76">
        <v>47</v>
      </c>
    </row>
    <row r="2684" spans="1:1" x14ac:dyDescent="0.45">
      <c r="A2684" s="76">
        <v>48</v>
      </c>
    </row>
    <row r="2745" spans="1:1" x14ac:dyDescent="0.45">
      <c r="A2745" s="76">
        <v>49</v>
      </c>
    </row>
    <row r="2806" spans="1:1" x14ac:dyDescent="0.45">
      <c r="A2806" s="76">
        <v>50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9F950-3AFC-4288-912A-27E05220E622}">
  <dimension ref="A1:J29"/>
  <sheetViews>
    <sheetView tabSelected="1" topLeftCell="A12" zoomScale="145" zoomScaleSheetLayoutView="100" workbookViewId="0">
      <selection activeCell="A30" sqref="A30"/>
    </sheetView>
  </sheetViews>
  <sheetFormatPr defaultColWidth="8.09765625" defaultRowHeight="13.2" x14ac:dyDescent="0.45"/>
  <cols>
    <col min="1" max="16384" width="8.09765625" style="49"/>
  </cols>
  <sheetData>
    <row r="1" spans="1:10" x14ac:dyDescent="0.45">
      <c r="A1" s="49" t="s">
        <v>26</v>
      </c>
    </row>
    <row r="2" spans="1:10" x14ac:dyDescent="0.45">
      <c r="A2" s="87" t="s">
        <v>41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x14ac:dyDescent="0.45">
      <c r="A3" s="88"/>
      <c r="B3" s="88"/>
      <c r="C3" s="88"/>
      <c r="D3" s="88"/>
      <c r="E3" s="88"/>
      <c r="F3" s="88"/>
      <c r="G3" s="88"/>
      <c r="H3" s="88"/>
      <c r="I3" s="88"/>
      <c r="J3" s="88"/>
    </row>
    <row r="4" spans="1:10" x14ac:dyDescent="0.45">
      <c r="A4" s="88"/>
      <c r="B4" s="88"/>
      <c r="C4" s="88"/>
      <c r="D4" s="88"/>
      <c r="E4" s="88"/>
      <c r="F4" s="88"/>
      <c r="G4" s="88"/>
      <c r="H4" s="88"/>
      <c r="I4" s="88"/>
      <c r="J4" s="88"/>
    </row>
    <row r="5" spans="1:10" x14ac:dyDescent="0.45">
      <c r="A5" s="88"/>
      <c r="B5" s="88"/>
      <c r="C5" s="88"/>
      <c r="D5" s="88"/>
      <c r="E5" s="88"/>
      <c r="F5" s="88"/>
      <c r="G5" s="88"/>
      <c r="H5" s="88"/>
      <c r="I5" s="88"/>
      <c r="J5" s="88"/>
    </row>
    <row r="6" spans="1:10" x14ac:dyDescent="0.45">
      <c r="A6" s="88"/>
      <c r="B6" s="88"/>
      <c r="C6" s="88"/>
      <c r="D6" s="88"/>
      <c r="E6" s="88"/>
      <c r="F6" s="88"/>
      <c r="G6" s="88"/>
      <c r="H6" s="88"/>
      <c r="I6" s="88"/>
      <c r="J6" s="88"/>
    </row>
    <row r="7" spans="1:10" x14ac:dyDescent="0.45">
      <c r="A7" s="88"/>
      <c r="B7" s="88"/>
      <c r="C7" s="88"/>
      <c r="D7" s="88"/>
      <c r="E7" s="88"/>
      <c r="F7" s="88"/>
      <c r="G7" s="88"/>
      <c r="H7" s="88"/>
      <c r="I7" s="88"/>
      <c r="J7" s="88"/>
    </row>
    <row r="8" spans="1:10" x14ac:dyDescent="0.45">
      <c r="A8" s="88"/>
      <c r="B8" s="88"/>
      <c r="C8" s="88"/>
      <c r="D8" s="88"/>
      <c r="E8" s="88"/>
      <c r="F8" s="88"/>
      <c r="G8" s="88"/>
      <c r="H8" s="88"/>
      <c r="I8" s="88"/>
      <c r="J8" s="88"/>
    </row>
    <row r="9" spans="1:10" x14ac:dyDescent="0.45">
      <c r="A9" s="88"/>
      <c r="B9" s="88"/>
      <c r="C9" s="88"/>
      <c r="D9" s="88"/>
      <c r="E9" s="88"/>
      <c r="F9" s="88"/>
      <c r="G9" s="88"/>
      <c r="H9" s="88"/>
      <c r="I9" s="88"/>
      <c r="J9" s="88"/>
    </row>
    <row r="11" spans="1:10" x14ac:dyDescent="0.45">
      <c r="A11" s="49" t="s">
        <v>27</v>
      </c>
    </row>
    <row r="12" spans="1:10" x14ac:dyDescent="0.45">
      <c r="A12" s="89" t="s">
        <v>40</v>
      </c>
      <c r="B12" s="90"/>
      <c r="C12" s="90"/>
      <c r="D12" s="90"/>
      <c r="E12" s="90"/>
      <c r="F12" s="90"/>
      <c r="G12" s="90"/>
      <c r="H12" s="90"/>
      <c r="I12" s="90"/>
      <c r="J12" s="90"/>
    </row>
    <row r="13" spans="1:10" x14ac:dyDescent="0.45">
      <c r="A13" s="90"/>
      <c r="B13" s="90"/>
      <c r="C13" s="90"/>
      <c r="D13" s="90"/>
      <c r="E13" s="90"/>
      <c r="F13" s="90"/>
      <c r="G13" s="90"/>
      <c r="H13" s="90"/>
      <c r="I13" s="90"/>
      <c r="J13" s="90"/>
    </row>
    <row r="14" spans="1:10" x14ac:dyDescent="0.45">
      <c r="A14" s="90"/>
      <c r="B14" s="90"/>
      <c r="C14" s="90"/>
      <c r="D14" s="90"/>
      <c r="E14" s="90"/>
      <c r="F14" s="90"/>
      <c r="G14" s="90"/>
      <c r="H14" s="90"/>
      <c r="I14" s="90"/>
      <c r="J14" s="90"/>
    </row>
    <row r="15" spans="1:10" x14ac:dyDescent="0.45">
      <c r="A15" s="90"/>
      <c r="B15" s="90"/>
      <c r="C15" s="90"/>
      <c r="D15" s="90"/>
      <c r="E15" s="90"/>
      <c r="F15" s="90"/>
      <c r="G15" s="90"/>
      <c r="H15" s="90"/>
      <c r="I15" s="90"/>
      <c r="J15" s="90"/>
    </row>
    <row r="16" spans="1:10" x14ac:dyDescent="0.45">
      <c r="A16" s="90"/>
      <c r="B16" s="90"/>
      <c r="C16" s="90"/>
      <c r="D16" s="90"/>
      <c r="E16" s="90"/>
      <c r="F16" s="90"/>
      <c r="G16" s="90"/>
      <c r="H16" s="90"/>
      <c r="I16" s="90"/>
      <c r="J16" s="90"/>
    </row>
    <row r="17" spans="1:10" x14ac:dyDescent="0.45">
      <c r="A17" s="90"/>
      <c r="B17" s="90"/>
      <c r="C17" s="90"/>
      <c r="D17" s="90"/>
      <c r="E17" s="90"/>
      <c r="F17" s="90"/>
      <c r="G17" s="90"/>
      <c r="H17" s="90"/>
      <c r="I17" s="90"/>
      <c r="J17" s="90"/>
    </row>
    <row r="18" spans="1:10" x14ac:dyDescent="0.45">
      <c r="A18" s="90"/>
      <c r="B18" s="90"/>
      <c r="C18" s="90"/>
      <c r="D18" s="90"/>
      <c r="E18" s="90"/>
      <c r="F18" s="90"/>
      <c r="G18" s="90"/>
      <c r="H18" s="90"/>
      <c r="I18" s="90"/>
      <c r="J18" s="90"/>
    </row>
    <row r="19" spans="1:10" x14ac:dyDescent="0.45">
      <c r="A19" s="90"/>
      <c r="B19" s="90"/>
      <c r="C19" s="90"/>
      <c r="D19" s="90"/>
      <c r="E19" s="90"/>
      <c r="F19" s="90"/>
      <c r="G19" s="90"/>
      <c r="H19" s="90"/>
      <c r="I19" s="90"/>
      <c r="J19" s="90"/>
    </row>
    <row r="21" spans="1:10" x14ac:dyDescent="0.45">
      <c r="A21" s="49" t="s">
        <v>28</v>
      </c>
    </row>
    <row r="22" spans="1:10" x14ac:dyDescent="0.45">
      <c r="A22" s="89" t="s">
        <v>42</v>
      </c>
      <c r="B22" s="89"/>
      <c r="C22" s="89"/>
      <c r="D22" s="89"/>
      <c r="E22" s="89"/>
      <c r="F22" s="89"/>
      <c r="G22" s="89"/>
      <c r="H22" s="89"/>
      <c r="I22" s="89"/>
      <c r="J22" s="89"/>
    </row>
    <row r="23" spans="1:10" x14ac:dyDescent="0.45">
      <c r="A23" s="89"/>
      <c r="B23" s="89"/>
      <c r="C23" s="89"/>
      <c r="D23" s="89"/>
      <c r="E23" s="89"/>
      <c r="F23" s="89"/>
      <c r="G23" s="89"/>
      <c r="H23" s="89"/>
      <c r="I23" s="89"/>
      <c r="J23" s="89"/>
    </row>
    <row r="24" spans="1:10" x14ac:dyDescent="0.45">
      <c r="A24" s="89"/>
      <c r="B24" s="89"/>
      <c r="C24" s="89"/>
      <c r="D24" s="89"/>
      <c r="E24" s="89"/>
      <c r="F24" s="89"/>
      <c r="G24" s="89"/>
      <c r="H24" s="89"/>
      <c r="I24" s="89"/>
      <c r="J24" s="89"/>
    </row>
    <row r="25" spans="1:10" x14ac:dyDescent="0.45">
      <c r="A25" s="89"/>
      <c r="B25" s="89"/>
      <c r="C25" s="89"/>
      <c r="D25" s="89"/>
      <c r="E25" s="89"/>
      <c r="F25" s="89"/>
      <c r="G25" s="89"/>
      <c r="H25" s="89"/>
      <c r="I25" s="89"/>
      <c r="J25" s="89"/>
    </row>
    <row r="26" spans="1:10" x14ac:dyDescent="0.45">
      <c r="A26" s="89"/>
      <c r="B26" s="89"/>
      <c r="C26" s="89"/>
      <c r="D26" s="89"/>
      <c r="E26" s="89"/>
      <c r="F26" s="89"/>
      <c r="G26" s="89"/>
      <c r="H26" s="89"/>
      <c r="I26" s="89"/>
      <c r="J26" s="89"/>
    </row>
    <row r="27" spans="1:10" x14ac:dyDescent="0.45">
      <c r="A27" s="89"/>
      <c r="B27" s="89"/>
      <c r="C27" s="89"/>
      <c r="D27" s="89"/>
      <c r="E27" s="89"/>
      <c r="F27" s="89"/>
      <c r="G27" s="89"/>
      <c r="H27" s="89"/>
      <c r="I27" s="89"/>
      <c r="J27" s="89"/>
    </row>
    <row r="28" spans="1:10" x14ac:dyDescent="0.45">
      <c r="A28" s="89"/>
      <c r="B28" s="89"/>
      <c r="C28" s="89"/>
      <c r="D28" s="89"/>
      <c r="E28" s="89"/>
      <c r="F28" s="89"/>
      <c r="G28" s="89"/>
      <c r="H28" s="89"/>
      <c r="I28" s="89"/>
      <c r="J28" s="89"/>
    </row>
    <row r="29" spans="1:10" x14ac:dyDescent="0.45">
      <c r="A29" s="89"/>
      <c r="B29" s="89"/>
      <c r="C29" s="89"/>
      <c r="D29" s="89"/>
      <c r="E29" s="89"/>
      <c r="F29" s="89"/>
      <c r="G29" s="89"/>
      <c r="H29" s="89"/>
      <c r="I29" s="89"/>
      <c r="J29" s="89"/>
    </row>
  </sheetData>
  <mergeCells count="3">
    <mergeCell ref="A2:J9"/>
    <mergeCell ref="A12:J19"/>
    <mergeCell ref="A22:J29"/>
  </mergeCells>
  <phoneticPr fontId="1"/>
  <pageMargins left="0.75" right="0.75" top="1" bottom="1" header="0.51111111111111107" footer="0.5111111111111110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"/>
  <sheetViews>
    <sheetView zoomScale="80" zoomScaleNormal="80" workbookViewId="0">
      <selection activeCell="D7" sqref="D7"/>
    </sheetView>
  </sheetViews>
  <sheetFormatPr defaultColWidth="8.796875" defaultRowHeight="18" x14ac:dyDescent="0.45"/>
  <cols>
    <col min="1" max="1" width="14" customWidth="1"/>
    <col min="2" max="2" width="13.19921875" customWidth="1"/>
    <col min="4" max="4" width="14.69921875" customWidth="1"/>
    <col min="6" max="6" width="14.19921875" customWidth="1"/>
    <col min="8" max="8" width="15.69921875" customWidth="1"/>
  </cols>
  <sheetData>
    <row r="1" spans="1:8" x14ac:dyDescent="0.45">
      <c r="A1" s="28" t="s">
        <v>14</v>
      </c>
      <c r="B1" s="29"/>
      <c r="C1" s="30"/>
      <c r="D1" s="31"/>
      <c r="E1" s="30"/>
      <c r="F1" s="31"/>
      <c r="G1" s="30"/>
      <c r="H1" s="31"/>
    </row>
    <row r="2" spans="1:8" x14ac:dyDescent="0.45">
      <c r="A2" s="32"/>
      <c r="B2" s="30"/>
      <c r="C2" s="30"/>
      <c r="D2" s="31"/>
      <c r="E2" s="30"/>
      <c r="F2" s="31"/>
      <c r="G2" s="30"/>
      <c r="H2" s="31"/>
    </row>
    <row r="3" spans="1:8" x14ac:dyDescent="0.45">
      <c r="A3" s="33" t="s">
        <v>15</v>
      </c>
      <c r="B3" s="33" t="s">
        <v>16</v>
      </c>
      <c r="C3" s="33" t="s">
        <v>17</v>
      </c>
      <c r="D3" s="34" t="s">
        <v>18</v>
      </c>
      <c r="E3" s="33" t="s">
        <v>19</v>
      </c>
      <c r="F3" s="34" t="s">
        <v>18</v>
      </c>
      <c r="G3" s="33" t="s">
        <v>20</v>
      </c>
      <c r="H3" s="34" t="s">
        <v>18</v>
      </c>
    </row>
    <row r="4" spans="1:8" x14ac:dyDescent="0.45">
      <c r="A4" s="35" t="s">
        <v>21</v>
      </c>
      <c r="B4" s="35" t="s">
        <v>22</v>
      </c>
      <c r="C4" s="35"/>
      <c r="D4" s="36"/>
      <c r="E4" s="35">
        <v>50</v>
      </c>
      <c r="F4" s="36">
        <v>45036</v>
      </c>
      <c r="G4" s="35"/>
      <c r="H4" s="36"/>
    </row>
    <row r="5" spans="1:8" x14ac:dyDescent="0.45">
      <c r="A5" s="35" t="s">
        <v>21</v>
      </c>
      <c r="B5" s="35" t="s">
        <v>43</v>
      </c>
      <c r="C5" s="35"/>
      <c r="D5" s="36"/>
      <c r="E5" s="35">
        <v>50</v>
      </c>
      <c r="F5" s="36">
        <v>45040</v>
      </c>
      <c r="G5" s="35"/>
      <c r="H5" s="37"/>
    </row>
    <row r="6" spans="1:8" x14ac:dyDescent="0.45">
      <c r="A6" s="35" t="s">
        <v>21</v>
      </c>
      <c r="B6" s="35" t="s">
        <v>43</v>
      </c>
      <c r="C6" s="35">
        <v>50</v>
      </c>
      <c r="D6" s="36">
        <v>45042</v>
      </c>
      <c r="E6" s="35"/>
      <c r="F6" s="37"/>
      <c r="G6" s="35"/>
      <c r="H6" s="37"/>
    </row>
    <row r="7" spans="1:8" x14ac:dyDescent="0.45">
      <c r="A7" s="35" t="s">
        <v>21</v>
      </c>
      <c r="B7" s="35"/>
      <c r="C7" s="35"/>
      <c r="D7" s="37"/>
      <c r="E7" s="35"/>
      <c r="F7" s="37"/>
      <c r="G7" s="35"/>
      <c r="H7" s="37"/>
    </row>
    <row r="8" spans="1:8" x14ac:dyDescent="0.45">
      <c r="A8" s="35" t="s">
        <v>21</v>
      </c>
      <c r="B8" s="35"/>
      <c r="C8" s="35"/>
      <c r="D8" s="37"/>
      <c r="E8" s="35"/>
      <c r="F8" s="37"/>
      <c r="G8" s="35"/>
      <c r="H8" s="37"/>
    </row>
    <row r="9" spans="1:8" x14ac:dyDescent="0.45">
      <c r="A9" s="35" t="s">
        <v>21</v>
      </c>
      <c r="B9" s="35"/>
      <c r="C9" s="35"/>
      <c r="D9" s="37"/>
      <c r="E9" s="35"/>
      <c r="F9" s="37"/>
      <c r="G9" s="35"/>
      <c r="H9" s="37"/>
    </row>
    <row r="10" spans="1:8" x14ac:dyDescent="0.45">
      <c r="A10" s="35" t="s">
        <v>21</v>
      </c>
      <c r="B10" s="35"/>
      <c r="C10" s="35"/>
      <c r="D10" s="37"/>
      <c r="E10" s="35"/>
      <c r="F10" s="37"/>
      <c r="G10" s="35"/>
      <c r="H10" s="37"/>
    </row>
    <row r="11" spans="1:8" x14ac:dyDescent="0.45">
      <c r="A11" s="35" t="s">
        <v>21</v>
      </c>
      <c r="B11" s="35"/>
      <c r="C11" s="35"/>
      <c r="D11" s="37"/>
      <c r="E11" s="35"/>
      <c r="F11" s="37"/>
      <c r="G11" s="35"/>
      <c r="H11" s="37"/>
    </row>
    <row r="12" spans="1:8" x14ac:dyDescent="0.45">
      <c r="A12" s="32"/>
      <c r="B12" s="30"/>
      <c r="C12" s="30"/>
      <c r="D12" s="31"/>
      <c r="E12" s="30"/>
      <c r="F12" s="31"/>
      <c r="G12" s="30"/>
      <c r="H12" s="31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検証シート</vt:lpstr>
      <vt:lpstr>画像</vt:lpstr>
      <vt:lpstr>気づき</vt:lpstr>
      <vt:lpstr>検証終了通貨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木村壽巳</dc:creator>
  <cp:lastModifiedBy>水野 雅夫</cp:lastModifiedBy>
  <dcterms:created xsi:type="dcterms:W3CDTF">2020-09-18T03:10:57Z</dcterms:created>
  <dcterms:modified xsi:type="dcterms:W3CDTF">2023-04-26T06:26:52Z</dcterms:modified>
</cp:coreProperties>
</file>