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2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User\Desktop\"/>
    </mc:Choice>
  </mc:AlternateContent>
  <xr:revisionPtr revIDLastSave="0" documentId="13_ncr:1_{E6016662-CCDC-4E47-9D0A-90F91A85CA0F}" xr6:coauthVersionLast="47" xr6:coauthVersionMax="47" xr10:uidLastSave="{00000000-0000-0000-0000-000000000000}"/>
  <bookViews>
    <workbookView xWindow="-110" yWindow="-110" windowWidth="19420" windowHeight="10300" xr2:uid="{00000000-000D-0000-FFFF-FFFF00000000}"/>
  </bookViews>
  <sheets>
    <sheet name="検証シート" sheetId="1" r:id="rId1"/>
    <sheet name="画像" sheetId="6" r:id="rId2"/>
    <sheet name="気づき" sheetId="5" r:id="rId3"/>
    <sheet name="検証終了通貨" sheetId="2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59" i="1" l="1"/>
  <c r="D59" i="1"/>
  <c r="D61" i="1" l="1"/>
  <c r="E61" i="1"/>
  <c r="F61" i="1"/>
  <c r="K59" i="1"/>
  <c r="E59" i="1"/>
  <c r="I8" i="1" l="1"/>
  <c r="H8" i="1"/>
  <c r="G8" i="1"/>
  <c r="F60" i="1"/>
  <c r="F62" i="1" s="1"/>
  <c r="E60" i="1"/>
  <c r="E62" i="1" s="1"/>
  <c r="D60" i="1"/>
  <c r="D62" i="1" s="1"/>
  <c r="J9" i="1" l="1"/>
  <c r="M9" i="1" s="1"/>
  <c r="K9" i="1"/>
  <c r="N9" i="1" s="1"/>
  <c r="L9" i="1"/>
  <c r="O9" i="1" s="1"/>
  <c r="G9" i="1" l="1"/>
  <c r="J10" i="1" s="1"/>
  <c r="M10" i="1" s="1"/>
  <c r="I9" i="1"/>
  <c r="L10" i="1"/>
  <c r="O10" i="1" s="1"/>
  <c r="H9" i="1"/>
  <c r="K10" i="1" s="1"/>
  <c r="N10" i="1" s="1"/>
  <c r="H10" i="1" s="1"/>
  <c r="G10" i="1" l="1"/>
  <c r="J11" i="1" s="1"/>
  <c r="M11" i="1" s="1"/>
  <c r="I10" i="1"/>
  <c r="L11" i="1" l="1"/>
  <c r="O11" i="1" s="1"/>
  <c r="G11" i="1"/>
  <c r="K11" i="1"/>
  <c r="N11" i="1" s="1"/>
  <c r="H11" i="1" l="1"/>
  <c r="K12" i="1" s="1"/>
  <c r="N12" i="1" s="1"/>
  <c r="H12" i="1" s="1"/>
  <c r="I11" i="1"/>
  <c r="L12" i="1" s="1"/>
  <c r="O12" i="1" s="1"/>
  <c r="I12" i="1" s="1"/>
  <c r="J12" i="1"/>
  <c r="M12" i="1" s="1"/>
  <c r="G12" i="1" l="1"/>
  <c r="L13" i="1"/>
  <c r="O13" i="1" s="1"/>
  <c r="I13" i="1" s="1"/>
  <c r="K13" i="1"/>
  <c r="N13" i="1" s="1"/>
  <c r="L14" i="1" l="1"/>
  <c r="O14" i="1" s="1"/>
  <c r="I14" i="1" s="1"/>
  <c r="J13" i="1"/>
  <c r="M13" i="1" s="1"/>
  <c r="H13" i="1"/>
  <c r="G13" i="1" l="1"/>
  <c r="J14" i="1" s="1"/>
  <c r="M14" i="1" s="1"/>
  <c r="G14" i="1" s="1"/>
  <c r="L15" i="1"/>
  <c r="O15" i="1" s="1"/>
  <c r="I15" i="1" s="1"/>
  <c r="K14" i="1"/>
  <c r="N14" i="1" s="1"/>
  <c r="H14" i="1" l="1"/>
  <c r="K15" i="1" s="1"/>
  <c r="N15" i="1" s="1"/>
  <c r="H15" i="1" s="1"/>
  <c r="L16" i="1"/>
  <c r="O16" i="1" s="1"/>
  <c r="I16" i="1" s="1"/>
  <c r="J15" i="1"/>
  <c r="M15" i="1" s="1"/>
  <c r="G15" i="1" s="1"/>
  <c r="J16" i="1" l="1"/>
  <c r="M16" i="1" s="1"/>
  <c r="G16" i="1" s="1"/>
  <c r="K16" i="1"/>
  <c r="N16" i="1" s="1"/>
  <c r="H16" i="1" s="1"/>
  <c r="L17" i="1"/>
  <c r="O17" i="1" s="1"/>
  <c r="I17" i="1" s="1"/>
  <c r="L18" i="1" l="1"/>
  <c r="O18" i="1" s="1"/>
  <c r="I18" i="1" s="1"/>
  <c r="K17" i="1"/>
  <c r="N17" i="1" s="1"/>
  <c r="H17" i="1" s="1"/>
  <c r="J17" i="1"/>
  <c r="M17" i="1" s="1"/>
  <c r="G17" i="1" s="1"/>
  <c r="J18" i="1" l="1"/>
  <c r="M18" i="1" s="1"/>
  <c r="G18" i="1" s="1"/>
  <c r="K18" i="1"/>
  <c r="N18" i="1" s="1"/>
  <c r="H18" i="1" s="1"/>
  <c r="L19" i="1"/>
  <c r="O19" i="1" s="1"/>
  <c r="I19" i="1" s="1"/>
  <c r="L20" i="1" l="1"/>
  <c r="O20" i="1" s="1"/>
  <c r="I20" i="1" s="1"/>
  <c r="K19" i="1"/>
  <c r="N19" i="1" s="1"/>
  <c r="H19" i="1" s="1"/>
  <c r="J19" i="1"/>
  <c r="M19" i="1" s="1"/>
  <c r="G19" i="1" s="1"/>
  <c r="J20" i="1" l="1"/>
  <c r="M20" i="1" s="1"/>
  <c r="G20" i="1" s="1"/>
  <c r="K20" i="1"/>
  <c r="N20" i="1" s="1"/>
  <c r="H20" i="1" s="1"/>
  <c r="L21" i="1"/>
  <c r="O21" i="1" s="1"/>
  <c r="I21" i="1" s="1"/>
  <c r="L22" i="1" l="1"/>
  <c r="O22" i="1" s="1"/>
  <c r="I22" i="1" s="1"/>
  <c r="K21" i="1"/>
  <c r="N21" i="1" s="1"/>
  <c r="H21" i="1" s="1"/>
  <c r="J21" i="1"/>
  <c r="M21" i="1" s="1"/>
  <c r="G21" i="1" s="1"/>
  <c r="J22" i="1" l="1"/>
  <c r="M22" i="1" s="1"/>
  <c r="G22" i="1" s="1"/>
  <c r="K22" i="1"/>
  <c r="N22" i="1" s="1"/>
  <c r="H22" i="1" s="1"/>
  <c r="L23" i="1"/>
  <c r="O23" i="1" s="1"/>
  <c r="I23" i="1" s="1"/>
  <c r="L24" i="1" l="1"/>
  <c r="O24" i="1" s="1"/>
  <c r="I24" i="1" s="1"/>
  <c r="K23" i="1"/>
  <c r="N23" i="1" s="1"/>
  <c r="H23" i="1" s="1"/>
  <c r="J23" i="1"/>
  <c r="M23" i="1" s="1"/>
  <c r="G23" i="1" s="1"/>
  <c r="J24" i="1" l="1"/>
  <c r="M24" i="1" s="1"/>
  <c r="G24" i="1" s="1"/>
  <c r="K24" i="1"/>
  <c r="N24" i="1" s="1"/>
  <c r="H24" i="1" s="1"/>
  <c r="L25" i="1"/>
  <c r="O25" i="1" s="1"/>
  <c r="I25" i="1" s="1"/>
  <c r="L26" i="1" l="1"/>
  <c r="O26" i="1" s="1"/>
  <c r="I26" i="1" s="1"/>
  <c r="K25" i="1"/>
  <c r="N25" i="1" s="1"/>
  <c r="H25" i="1" s="1"/>
  <c r="J25" i="1"/>
  <c r="M25" i="1" s="1"/>
  <c r="G25" i="1" s="1"/>
  <c r="J26" i="1" l="1"/>
  <c r="M26" i="1" s="1"/>
  <c r="G26" i="1" s="1"/>
  <c r="K26" i="1"/>
  <c r="N26" i="1" s="1"/>
  <c r="H26" i="1" s="1"/>
  <c r="L27" i="1"/>
  <c r="O27" i="1" s="1"/>
  <c r="I27" i="1" s="1"/>
  <c r="L28" i="1" l="1"/>
  <c r="O28" i="1" s="1"/>
  <c r="I28" i="1" s="1"/>
  <c r="K27" i="1"/>
  <c r="N27" i="1" s="1"/>
  <c r="H27" i="1" s="1"/>
  <c r="J27" i="1"/>
  <c r="M27" i="1" s="1"/>
  <c r="G27" i="1" s="1"/>
  <c r="J28" i="1" l="1"/>
  <c r="M28" i="1" s="1"/>
  <c r="G28" i="1" s="1"/>
  <c r="K28" i="1"/>
  <c r="N28" i="1" s="1"/>
  <c r="H28" i="1" s="1"/>
  <c r="L29" i="1"/>
  <c r="O29" i="1" s="1"/>
  <c r="I29" i="1" s="1"/>
  <c r="L30" i="1" l="1"/>
  <c r="O30" i="1" s="1"/>
  <c r="I30" i="1" s="1"/>
  <c r="K29" i="1"/>
  <c r="N29" i="1" s="1"/>
  <c r="H29" i="1" s="1"/>
  <c r="J29" i="1"/>
  <c r="M29" i="1" s="1"/>
  <c r="G29" i="1" s="1"/>
  <c r="J30" i="1" l="1"/>
  <c r="M30" i="1" s="1"/>
  <c r="G30" i="1" s="1"/>
  <c r="K30" i="1"/>
  <c r="N30" i="1" s="1"/>
  <c r="H30" i="1" s="1"/>
  <c r="L31" i="1"/>
  <c r="O31" i="1" s="1"/>
  <c r="I31" i="1" s="1"/>
  <c r="L32" i="1" l="1"/>
  <c r="O32" i="1" s="1"/>
  <c r="I32" i="1" s="1"/>
  <c r="K31" i="1"/>
  <c r="N31" i="1" s="1"/>
  <c r="H31" i="1" s="1"/>
  <c r="J31" i="1"/>
  <c r="M31" i="1" s="1"/>
  <c r="G31" i="1" s="1"/>
  <c r="J32" i="1" l="1"/>
  <c r="M32" i="1" s="1"/>
  <c r="G32" i="1" s="1"/>
  <c r="K32" i="1"/>
  <c r="N32" i="1" s="1"/>
  <c r="H32" i="1" s="1"/>
  <c r="L33" i="1"/>
  <c r="O33" i="1" s="1"/>
  <c r="I33" i="1" s="1"/>
  <c r="L34" i="1" l="1"/>
  <c r="O34" i="1" s="1"/>
  <c r="I34" i="1" s="1"/>
  <c r="K33" i="1"/>
  <c r="N33" i="1" s="1"/>
  <c r="H33" i="1" s="1"/>
  <c r="J33" i="1"/>
  <c r="M33" i="1" s="1"/>
  <c r="G33" i="1" s="1"/>
  <c r="J34" i="1" l="1"/>
  <c r="M34" i="1" s="1"/>
  <c r="G34" i="1" s="1"/>
  <c r="K34" i="1"/>
  <c r="N34" i="1" s="1"/>
  <c r="H34" i="1" s="1"/>
  <c r="L35" i="1"/>
  <c r="O35" i="1" s="1"/>
  <c r="I35" i="1" s="1"/>
  <c r="L36" i="1" l="1"/>
  <c r="O36" i="1" s="1"/>
  <c r="I36" i="1" s="1"/>
  <c r="K35" i="1"/>
  <c r="N35" i="1" s="1"/>
  <c r="H35" i="1" s="1"/>
  <c r="J35" i="1"/>
  <c r="M35" i="1" s="1"/>
  <c r="G35" i="1" s="1"/>
  <c r="J36" i="1" l="1"/>
  <c r="M36" i="1" s="1"/>
  <c r="G36" i="1" s="1"/>
  <c r="K36" i="1"/>
  <c r="N36" i="1" s="1"/>
  <c r="H36" i="1" s="1"/>
  <c r="L37" i="1"/>
  <c r="O37" i="1" s="1"/>
  <c r="I37" i="1" s="1"/>
  <c r="L38" i="1" l="1"/>
  <c r="O38" i="1" s="1"/>
  <c r="I38" i="1" s="1"/>
  <c r="K37" i="1"/>
  <c r="N37" i="1" s="1"/>
  <c r="H37" i="1" s="1"/>
  <c r="J37" i="1"/>
  <c r="M37" i="1" s="1"/>
  <c r="G37" i="1" s="1"/>
  <c r="J38" i="1" l="1"/>
  <c r="M38" i="1" s="1"/>
  <c r="G38" i="1" s="1"/>
  <c r="K38" i="1"/>
  <c r="N38" i="1" s="1"/>
  <c r="H38" i="1" s="1"/>
  <c r="L39" i="1"/>
  <c r="O39" i="1" s="1"/>
  <c r="I39" i="1" s="1"/>
  <c r="L40" i="1" l="1"/>
  <c r="O40" i="1" s="1"/>
  <c r="I40" i="1" s="1"/>
  <c r="K39" i="1"/>
  <c r="N39" i="1" s="1"/>
  <c r="H39" i="1" s="1"/>
  <c r="J39" i="1"/>
  <c r="M39" i="1" s="1"/>
  <c r="G39" i="1" s="1"/>
  <c r="J40" i="1" l="1"/>
  <c r="M40" i="1" s="1"/>
  <c r="G40" i="1" s="1"/>
  <c r="K40" i="1"/>
  <c r="N40" i="1" s="1"/>
  <c r="H40" i="1" s="1"/>
  <c r="L41" i="1"/>
  <c r="O41" i="1" s="1"/>
  <c r="I41" i="1" s="1"/>
  <c r="L42" i="1" l="1"/>
  <c r="O42" i="1" s="1"/>
  <c r="I42" i="1" s="1"/>
  <c r="L43" i="1" s="1"/>
  <c r="O43" i="1" s="1"/>
  <c r="I43" i="1" s="1"/>
  <c r="L44" i="1" s="1"/>
  <c r="O44" i="1" s="1"/>
  <c r="I44" i="1" s="1"/>
  <c r="K41" i="1"/>
  <c r="N41" i="1" s="1"/>
  <c r="H41" i="1" s="1"/>
  <c r="J41" i="1"/>
  <c r="M41" i="1" s="1"/>
  <c r="G41" i="1" s="1"/>
  <c r="K42" i="1" l="1"/>
  <c r="N42" i="1" s="1"/>
  <c r="H42" i="1" s="1"/>
  <c r="K43" i="1" s="1"/>
  <c r="N43" i="1" s="1"/>
  <c r="H43" i="1" s="1"/>
  <c r="J42" i="1"/>
  <c r="M42" i="1" s="1"/>
  <c r="G42" i="1" s="1"/>
  <c r="L45" i="1"/>
  <c r="O45" i="1" s="1"/>
  <c r="I45" i="1" s="1"/>
  <c r="J43" i="1" l="1"/>
  <c r="M43" i="1" s="1"/>
  <c r="G43" i="1" s="1"/>
  <c r="K44" i="1"/>
  <c r="N44" i="1" s="1"/>
  <c r="H44" i="1" s="1"/>
  <c r="K45" i="1" s="1"/>
  <c r="N45" i="1" s="1"/>
  <c r="H45" i="1" s="1"/>
  <c r="L46" i="1"/>
  <c r="O46" i="1" s="1"/>
  <c r="I46" i="1" s="1"/>
  <c r="J44" i="1" l="1"/>
  <c r="M44" i="1" s="1"/>
  <c r="G44" i="1" s="1"/>
  <c r="K46" i="1"/>
  <c r="N46" i="1" s="1"/>
  <c r="H46" i="1" s="1"/>
  <c r="K47" i="1" s="1"/>
  <c r="N47" i="1" s="1"/>
  <c r="H47" i="1" s="1"/>
  <c r="L47" i="1"/>
  <c r="O47" i="1" s="1"/>
  <c r="I47" i="1" s="1"/>
  <c r="J45" i="1" l="1"/>
  <c r="M45" i="1" s="1"/>
  <c r="G45" i="1" s="1"/>
  <c r="K48" i="1"/>
  <c r="N48" i="1" s="1"/>
  <c r="H48" i="1" s="1"/>
  <c r="L48" i="1"/>
  <c r="O48" i="1" s="1"/>
  <c r="I48" i="1" s="1"/>
  <c r="J46" i="1" l="1"/>
  <c r="M46" i="1" s="1"/>
  <c r="G46" i="1" s="1"/>
  <c r="K49" i="1"/>
  <c r="N49" i="1" s="1"/>
  <c r="H49" i="1" s="1"/>
  <c r="L49" i="1"/>
  <c r="O49" i="1" s="1"/>
  <c r="I49" i="1" s="1"/>
  <c r="J47" i="1" l="1"/>
  <c r="M47" i="1" s="1"/>
  <c r="G47" i="1" s="1"/>
  <c r="K50" i="1"/>
  <c r="N50" i="1" s="1"/>
  <c r="H50" i="1" s="1"/>
  <c r="L50" i="1"/>
  <c r="O50" i="1" s="1"/>
  <c r="I50" i="1" s="1"/>
  <c r="J48" i="1" l="1"/>
  <c r="M48" i="1" s="1"/>
  <c r="G48" i="1" s="1"/>
  <c r="K51" i="1"/>
  <c r="N51" i="1" s="1"/>
  <c r="H51" i="1" s="1"/>
  <c r="L51" i="1"/>
  <c r="O51" i="1" s="1"/>
  <c r="I51" i="1" s="1"/>
  <c r="J49" i="1" l="1"/>
  <c r="M49" i="1" s="1"/>
  <c r="G49" i="1" s="1"/>
  <c r="K52" i="1"/>
  <c r="N52" i="1" s="1"/>
  <c r="H52" i="1" s="1"/>
  <c r="L52" i="1"/>
  <c r="O52" i="1" s="1"/>
  <c r="I52" i="1" s="1"/>
  <c r="J50" i="1" l="1"/>
  <c r="M50" i="1" s="1"/>
  <c r="G50" i="1" s="1"/>
  <c r="K53" i="1"/>
  <c r="N53" i="1" s="1"/>
  <c r="H53" i="1" s="1"/>
  <c r="L53" i="1"/>
  <c r="O53" i="1" s="1"/>
  <c r="I53" i="1" s="1"/>
  <c r="J51" i="1" l="1"/>
  <c r="M51" i="1" s="1"/>
  <c r="G51" i="1" s="1"/>
  <c r="K54" i="1"/>
  <c r="N54" i="1" s="1"/>
  <c r="H54" i="1" s="1"/>
  <c r="L54" i="1"/>
  <c r="O54" i="1" s="1"/>
  <c r="I54" i="1" s="1"/>
  <c r="J52" i="1" l="1"/>
  <c r="M52" i="1" s="1"/>
  <c r="G52" i="1" s="1"/>
  <c r="K55" i="1"/>
  <c r="N55" i="1" s="1"/>
  <c r="H55" i="1" s="1"/>
  <c r="L55" i="1"/>
  <c r="O55" i="1" s="1"/>
  <c r="I55" i="1" s="1"/>
  <c r="J53" i="1" l="1"/>
  <c r="M53" i="1" s="1"/>
  <c r="G53" i="1" s="1"/>
  <c r="K56" i="1"/>
  <c r="N56" i="1" s="1"/>
  <c r="H56" i="1" s="1"/>
  <c r="L56" i="1"/>
  <c r="O56" i="1" s="1"/>
  <c r="I56" i="1" s="1"/>
  <c r="J54" i="1" l="1"/>
  <c r="M54" i="1" s="1"/>
  <c r="G54" i="1" s="1"/>
  <c r="K57" i="1"/>
  <c r="N57" i="1" s="1"/>
  <c r="H57" i="1" s="1"/>
  <c r="L57" i="1"/>
  <c r="O57" i="1" s="1"/>
  <c r="I57" i="1" s="1"/>
  <c r="J55" i="1" l="1"/>
  <c r="M55" i="1" s="1"/>
  <c r="G55" i="1" s="1"/>
  <c r="K58" i="1"/>
  <c r="N58" i="1" s="1"/>
  <c r="L58" i="1"/>
  <c r="O58" i="1" s="1"/>
  <c r="H58" i="1" l="1"/>
  <c r="N59" i="1"/>
  <c r="H59" i="1" s="1"/>
  <c r="I58" i="1"/>
  <c r="O59" i="1"/>
  <c r="I59" i="1" s="1"/>
  <c r="I61" i="1" s="1"/>
  <c r="J56" i="1"/>
  <c r="M56" i="1" s="1"/>
  <c r="G56" i="1" s="1"/>
  <c r="H61" i="1" l="1"/>
  <c r="K61" i="1" s="1"/>
  <c r="L61" i="1"/>
  <c r="J57" i="1"/>
  <c r="M57" i="1" s="1"/>
  <c r="G57" i="1" s="1"/>
  <c r="J58" i="1" l="1"/>
  <c r="M58" i="1" s="1"/>
  <c r="G58" i="1" l="1"/>
  <c r="M59" i="1"/>
  <c r="G59" i="1" s="1"/>
  <c r="G61" i="1" s="1"/>
  <c r="J61" i="1" s="1"/>
</calcChain>
</file>

<file path=xl/sharedStrings.xml><?xml version="1.0" encoding="utf-8"?>
<sst xmlns="http://schemas.openxmlformats.org/spreadsheetml/2006/main" count="49" uniqueCount="38">
  <si>
    <t>No.</t>
    <phoneticPr fontId="1"/>
  </si>
  <si>
    <t>エントリー</t>
    <phoneticPr fontId="1"/>
  </si>
  <si>
    <t>日付</t>
    <rPh sb="0" eb="2">
      <t>ヒヅケ</t>
    </rPh>
    <phoneticPr fontId="1"/>
  </si>
  <si>
    <t>残金（円)</t>
    <rPh sb="0" eb="2">
      <t>ザンキン</t>
    </rPh>
    <rPh sb="3" eb="4">
      <t>エン</t>
    </rPh>
    <phoneticPr fontId="1"/>
  </si>
  <si>
    <t>勝率</t>
    <rPh sb="0" eb="2">
      <t>ショウリツ</t>
    </rPh>
    <phoneticPr fontId="1"/>
  </si>
  <si>
    <t>勝数</t>
    <rPh sb="0" eb="1">
      <t>カ</t>
    </rPh>
    <rPh sb="1" eb="2">
      <t>スウ</t>
    </rPh>
    <phoneticPr fontId="1"/>
  </si>
  <si>
    <t>負数</t>
    <rPh sb="0" eb="1">
      <t>マ</t>
    </rPh>
    <rPh sb="1" eb="2">
      <t>スウ</t>
    </rPh>
    <phoneticPr fontId="1"/>
  </si>
  <si>
    <t>通貨ペア</t>
    <rPh sb="0" eb="2">
      <t>ツウカ</t>
    </rPh>
    <phoneticPr fontId="1"/>
  </si>
  <si>
    <t>時間足</t>
    <rPh sb="0" eb="2">
      <t>ジカン</t>
    </rPh>
    <rPh sb="2" eb="3">
      <t>アシ</t>
    </rPh>
    <phoneticPr fontId="1"/>
  </si>
  <si>
    <t>当初</t>
    <rPh sb="0" eb="2">
      <t>トウショ</t>
    </rPh>
    <phoneticPr fontId="1"/>
  </si>
  <si>
    <t>当初資金</t>
    <rPh sb="0" eb="2">
      <t>トウショ</t>
    </rPh>
    <rPh sb="2" eb="4">
      <t>シキン</t>
    </rPh>
    <phoneticPr fontId="1"/>
  </si>
  <si>
    <t>エントリー理由</t>
    <rPh sb="5" eb="7">
      <t>リユウ</t>
    </rPh>
    <phoneticPr fontId="1"/>
  </si>
  <si>
    <t>決済理由</t>
    <rPh sb="0" eb="2">
      <t>ケッサイ</t>
    </rPh>
    <rPh sb="2" eb="4">
      <t>リユウ</t>
    </rPh>
    <phoneticPr fontId="1"/>
  </si>
  <si>
    <t>検証終了通貨</t>
    <rPh sb="0" eb="2">
      <t>ケンショウ</t>
    </rPh>
    <rPh sb="2" eb="4">
      <t>シュウリョウ</t>
    </rPh>
    <rPh sb="4" eb="6">
      <t>ツウカ</t>
    </rPh>
    <phoneticPr fontId="5"/>
  </si>
  <si>
    <t>ルール</t>
    <phoneticPr fontId="5"/>
  </si>
  <si>
    <t>通貨ペア</t>
    <rPh sb="0" eb="2">
      <t>ツウカ</t>
    </rPh>
    <phoneticPr fontId="5"/>
  </si>
  <si>
    <t>日足</t>
    <rPh sb="0" eb="2">
      <t>ヒアシ</t>
    </rPh>
    <phoneticPr fontId="5"/>
  </si>
  <si>
    <t>終了日</t>
    <rPh sb="0" eb="3">
      <t>シュウリョウビ</t>
    </rPh>
    <phoneticPr fontId="5"/>
  </si>
  <si>
    <t>4Ｈ足</t>
    <rPh sb="2" eb="3">
      <t>アシ</t>
    </rPh>
    <phoneticPr fontId="5"/>
  </si>
  <si>
    <t>１Ｈ足</t>
    <rPh sb="2" eb="3">
      <t>アシ</t>
    </rPh>
    <phoneticPr fontId="5"/>
  </si>
  <si>
    <t>損失上限（リスク3%）</t>
    <rPh sb="0" eb="2">
      <t>ソンシツ</t>
    </rPh>
    <rPh sb="2" eb="4">
      <t>ジョウゲン</t>
    </rPh>
    <phoneticPr fontId="1"/>
  </si>
  <si>
    <t>損益額</t>
    <rPh sb="0" eb="2">
      <t>ソンエキ</t>
    </rPh>
    <rPh sb="2" eb="3">
      <t>ガク</t>
    </rPh>
    <phoneticPr fontId="1"/>
  </si>
  <si>
    <r>
      <rPr>
        <b/>
        <sz val="11"/>
        <color theme="1"/>
        <rFont val="游ゴシック"/>
        <family val="3"/>
        <charset val="128"/>
        <scheme val="minor"/>
      </rPr>
      <t>決済</t>
    </r>
    <r>
      <rPr>
        <b/>
        <sz val="9"/>
        <color theme="1"/>
        <rFont val="游ゴシック"/>
        <family val="3"/>
        <charset val="128"/>
        <scheme val="minor"/>
      </rPr>
      <t>(利確:1.27~2, 損切:-1,引分:0)</t>
    </r>
    <rPh sb="0" eb="2">
      <t>ケッサイ</t>
    </rPh>
    <rPh sb="3" eb="4">
      <t>リ</t>
    </rPh>
    <rPh sb="4" eb="5">
      <t>カク</t>
    </rPh>
    <rPh sb="14" eb="16">
      <t>ソンギリ</t>
    </rPh>
    <rPh sb="20" eb="22">
      <t>ヒキワケ</t>
    </rPh>
    <phoneticPr fontId="1"/>
  </si>
  <si>
    <t>気付き　質問</t>
  </si>
  <si>
    <t>感想</t>
  </si>
  <si>
    <t>今後</t>
  </si>
  <si>
    <t>買い1／売り2</t>
    <rPh sb="0" eb="1">
      <t>カ</t>
    </rPh>
    <rPh sb="4" eb="5">
      <t>ウ</t>
    </rPh>
    <phoneticPr fontId="1"/>
  </si>
  <si>
    <t>利益率</t>
    <rPh sb="0" eb="2">
      <t>リエキ</t>
    </rPh>
    <rPh sb="2" eb="3">
      <t>リツ</t>
    </rPh>
    <phoneticPr fontId="1"/>
  </si>
  <si>
    <t>期間</t>
    <rPh sb="0" eb="2">
      <t>キカン</t>
    </rPh>
    <phoneticPr fontId="1"/>
  </si>
  <si>
    <t>日</t>
    <rPh sb="0" eb="1">
      <t>ヒ</t>
    </rPh>
    <phoneticPr fontId="1"/>
  </si>
  <si>
    <t>月利</t>
    <rPh sb="0" eb="2">
      <t>ゲツリ</t>
    </rPh>
    <phoneticPr fontId="1"/>
  </si>
  <si>
    <t>フィボナッチターゲット1.27, 1.5, 2.0で決済(黄色で塗りつぶしたところはフィボナッチターゲット5までとれている）</t>
    <rPh sb="29" eb="31">
      <t>キイロ</t>
    </rPh>
    <rPh sb="32" eb="33">
      <t>ヌ</t>
    </rPh>
    <phoneticPr fontId="1"/>
  </si>
  <si>
    <t>引分</t>
    <rPh sb="0" eb="2">
      <t>ヒキワケ</t>
    </rPh>
    <phoneticPr fontId="1"/>
  </si>
  <si>
    <t>USD/JPY</t>
    <phoneticPr fontId="1"/>
  </si>
  <si>
    <t>1D足</t>
    <rPh sb="2" eb="3">
      <t>アシ</t>
    </rPh>
    <phoneticPr fontId="1"/>
  </si>
  <si>
    <t>EB</t>
    <phoneticPr fontId="5"/>
  </si>
  <si>
    <t>USD/JPY</t>
    <phoneticPr fontId="5"/>
  </si>
  <si>
    <t>10MA・20MAの両方の上側にキャンドルがあれば買い方向、下側なら売り方向。MAに触れてEB出現でエントリー待ち、EB高値or安値ブレイクでエントリー。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</si>
</sst>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yyyy/m/d;@"/>
    <numFmt numFmtId="177" formatCode="#,##0_);[Red]\(#,##0\)"/>
    <numFmt numFmtId="178" formatCode="#,##0_ "/>
    <numFmt numFmtId="179" formatCode="0.0%"/>
  </numFmts>
  <fonts count="14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b/>
      <sz val="14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4"/>
      <color rgb="FFFF0000"/>
      <name val="ＭＳ Ｐゴシック"/>
      <family val="3"/>
      <charset val="128"/>
    </font>
    <font>
      <sz val="11"/>
      <color theme="1"/>
      <name val="游ゴシック"/>
      <family val="2"/>
      <charset val="128"/>
      <scheme val="minor"/>
    </font>
    <font>
      <b/>
      <sz val="9"/>
      <color theme="1"/>
      <name val="游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sz val="11"/>
      <name val="游ゴシック"/>
      <family val="2"/>
      <charset val="128"/>
      <scheme val="minor"/>
    </font>
    <font>
      <b/>
      <sz val="11"/>
      <name val="游ゴシック"/>
      <family val="3"/>
      <charset val="128"/>
      <scheme val="minor"/>
    </font>
  </fonts>
  <fills count="5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>
      <alignment vertical="center"/>
    </xf>
    <xf numFmtId="38" fontId="8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9" fontId="8" fillId="0" borderId="0" applyFont="0" applyFill="0" applyBorder="0" applyAlignment="0" applyProtection="0">
      <alignment vertical="center"/>
    </xf>
  </cellStyleXfs>
  <cellXfs count="93">
    <xf numFmtId="0" fontId="0" fillId="0" borderId="0" xfId="0">
      <alignment vertical="center"/>
    </xf>
    <xf numFmtId="0" fontId="2" fillId="0" borderId="0" xfId="0" applyFont="1">
      <alignment vertical="center"/>
    </xf>
    <xf numFmtId="0" fontId="0" fillId="0" borderId="1" xfId="0" applyBorder="1">
      <alignment vertical="center"/>
    </xf>
    <xf numFmtId="0" fontId="0" fillId="0" borderId="9" xfId="0" applyBorder="1">
      <alignment vertical="center"/>
    </xf>
    <xf numFmtId="176" fontId="0" fillId="0" borderId="12" xfId="0" applyNumberFormat="1" applyBorder="1">
      <alignment vertical="center"/>
    </xf>
    <xf numFmtId="176" fontId="0" fillId="0" borderId="11" xfId="0" applyNumberFormat="1" applyBorder="1">
      <alignment vertical="center"/>
    </xf>
    <xf numFmtId="0" fontId="2" fillId="0" borderId="9" xfId="0" applyFont="1" applyBorder="1">
      <alignment vertical="center"/>
    </xf>
    <xf numFmtId="0" fontId="0" fillId="0" borderId="8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2" xfId="0" applyBorder="1">
      <alignment vertical="center"/>
    </xf>
    <xf numFmtId="0" fontId="2" fillId="0" borderId="13" xfId="0" applyFont="1" applyBorder="1">
      <alignment vertical="center"/>
    </xf>
    <xf numFmtId="0" fontId="2" fillId="0" borderId="14" xfId="0" applyFont="1" applyBorder="1">
      <alignment vertical="center"/>
    </xf>
    <xf numFmtId="0" fontId="2" fillId="0" borderId="15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5" xfId="0" applyFont="1" applyBorder="1">
      <alignment vertical="center"/>
    </xf>
    <xf numFmtId="177" fontId="3" fillId="0" borderId="13" xfId="0" applyNumberFormat="1" applyFont="1" applyBorder="1">
      <alignment vertical="center"/>
    </xf>
    <xf numFmtId="177" fontId="0" fillId="0" borderId="14" xfId="0" applyNumberFormat="1" applyBorder="1">
      <alignment vertical="center"/>
    </xf>
    <xf numFmtId="177" fontId="0" fillId="0" borderId="15" xfId="0" applyNumberFormat="1" applyBorder="1">
      <alignment vertical="center"/>
    </xf>
    <xf numFmtId="177" fontId="0" fillId="0" borderId="0" xfId="0" applyNumberFormat="1">
      <alignment vertical="center"/>
    </xf>
    <xf numFmtId="176" fontId="0" fillId="0" borderId="10" xfId="0" applyNumberFormat="1" applyBorder="1">
      <alignment vertical="center"/>
    </xf>
    <xf numFmtId="0" fontId="2" fillId="0" borderId="10" xfId="0" applyFont="1" applyBorder="1">
      <alignment vertical="center"/>
    </xf>
    <xf numFmtId="0" fontId="2" fillId="0" borderId="4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11" xfId="0" applyFont="1" applyBorder="1">
      <alignment vertical="center"/>
    </xf>
    <xf numFmtId="0" fontId="3" fillId="0" borderId="2" xfId="0" applyFont="1" applyBorder="1">
      <alignment vertical="center"/>
    </xf>
    <xf numFmtId="178" fontId="0" fillId="0" borderId="0" xfId="0" applyNumberFormat="1">
      <alignment vertical="center"/>
    </xf>
    <xf numFmtId="0" fontId="4" fillId="0" borderId="0" xfId="0" applyFont="1" applyAlignment="1">
      <alignment horizontal="left" vertical="center"/>
    </xf>
    <xf numFmtId="0" fontId="6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2" borderId="16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14" fontId="7" fillId="0" borderId="16" xfId="0" applyNumberFormat="1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5" xfId="1" applyFont="1" applyBorder="1">
      <alignment vertical="center"/>
    </xf>
    <xf numFmtId="38" fontId="0" fillId="0" borderId="8" xfId="1" applyFont="1" applyBorder="1">
      <alignment vertical="center"/>
    </xf>
    <xf numFmtId="38" fontId="0" fillId="0" borderId="0" xfId="1" applyFont="1" applyBorder="1">
      <alignment vertical="center"/>
    </xf>
    <xf numFmtId="38" fontId="0" fillId="0" borderId="9" xfId="1" applyFont="1" applyBorder="1">
      <alignment vertical="center"/>
    </xf>
    <xf numFmtId="0" fontId="0" fillId="0" borderId="8" xfId="0" applyBorder="1" applyAlignment="1">
      <alignment horizontal="center" vertical="center"/>
    </xf>
    <xf numFmtId="0" fontId="9" fillId="0" borderId="3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0" fillId="0" borderId="0" xfId="2">
      <alignment vertical="center"/>
    </xf>
    <xf numFmtId="0" fontId="11" fillId="0" borderId="0" xfId="2" applyFont="1" applyAlignment="1">
      <alignment horizontal="center" vertical="center"/>
    </xf>
    <xf numFmtId="0" fontId="12" fillId="0" borderId="3" xfId="0" applyFont="1" applyBorder="1">
      <alignment vertical="center"/>
    </xf>
    <xf numFmtId="0" fontId="12" fillId="0" borderId="4" xfId="0" applyFont="1" applyBorder="1">
      <alignment vertical="center"/>
    </xf>
    <xf numFmtId="0" fontId="12" fillId="0" borderId="5" xfId="0" applyFont="1" applyBorder="1">
      <alignment vertical="center"/>
    </xf>
    <xf numFmtId="0" fontId="12" fillId="0" borderId="8" xfId="0" applyFont="1" applyBorder="1">
      <alignment vertical="center"/>
    </xf>
    <xf numFmtId="0" fontId="12" fillId="0" borderId="0" xfId="0" applyFont="1">
      <alignment vertical="center"/>
    </xf>
    <xf numFmtId="0" fontId="12" fillId="0" borderId="9" xfId="0" applyFont="1" applyBorder="1">
      <alignment vertical="center"/>
    </xf>
    <xf numFmtId="0" fontId="12" fillId="0" borderId="6" xfId="0" applyFont="1" applyBorder="1">
      <alignment vertical="center"/>
    </xf>
    <xf numFmtId="0" fontId="12" fillId="0" borderId="1" xfId="0" applyFont="1" applyBorder="1">
      <alignment vertical="center"/>
    </xf>
    <xf numFmtId="0" fontId="12" fillId="0" borderId="7" xfId="0" applyFont="1" applyBorder="1">
      <alignment vertical="center"/>
    </xf>
    <xf numFmtId="0" fontId="9" fillId="0" borderId="11" xfId="0" applyFont="1" applyBorder="1">
      <alignment vertical="center"/>
    </xf>
    <xf numFmtId="179" fontId="2" fillId="0" borderId="13" xfId="3" applyNumberFormat="1" applyFont="1" applyBorder="1">
      <alignment vertical="center"/>
    </xf>
    <xf numFmtId="179" fontId="2" fillId="0" borderId="2" xfId="3" applyNumberFormat="1" applyFont="1" applyBorder="1">
      <alignment vertical="center"/>
    </xf>
    <xf numFmtId="0" fontId="2" fillId="0" borderId="2" xfId="0" applyFont="1" applyBorder="1" applyAlignment="1">
      <alignment horizontal="center" vertical="center"/>
    </xf>
    <xf numFmtId="38" fontId="13" fillId="0" borderId="13" xfId="1" applyFont="1" applyFill="1" applyBorder="1">
      <alignment vertical="center"/>
    </xf>
    <xf numFmtId="0" fontId="13" fillId="0" borderId="15" xfId="0" applyFont="1" applyBorder="1">
      <alignment vertical="center"/>
    </xf>
    <xf numFmtId="177" fontId="0" fillId="0" borderId="13" xfId="0" applyNumberFormat="1" applyBorder="1">
      <alignment vertical="center"/>
    </xf>
    <xf numFmtId="9" fontId="2" fillId="0" borderId="0" xfId="0" applyNumberFormat="1" applyFont="1">
      <alignment vertical="center"/>
    </xf>
    <xf numFmtId="9" fontId="2" fillId="0" borderId="14" xfId="0" applyNumberFormat="1" applyFont="1" applyBorder="1">
      <alignment vertical="center"/>
    </xf>
    <xf numFmtId="9" fontId="2" fillId="0" borderId="15" xfId="0" applyNumberFormat="1" applyFont="1" applyBorder="1">
      <alignment vertical="center"/>
    </xf>
    <xf numFmtId="9" fontId="2" fillId="0" borderId="13" xfId="3" applyFont="1" applyBorder="1">
      <alignment vertical="center"/>
    </xf>
    <xf numFmtId="9" fontId="2" fillId="0" borderId="14" xfId="3" applyFont="1" applyBorder="1">
      <alignment vertical="center"/>
    </xf>
    <xf numFmtId="9" fontId="2" fillId="0" borderId="15" xfId="3" applyFont="1" applyBorder="1">
      <alignment vertical="center"/>
    </xf>
    <xf numFmtId="9" fontId="2" fillId="0" borderId="13" xfId="0" applyNumberFormat="1" applyFont="1" applyBorder="1">
      <alignment vertical="center"/>
    </xf>
    <xf numFmtId="0" fontId="12" fillId="3" borderId="9" xfId="0" applyFont="1" applyFill="1" applyBorder="1">
      <alignment vertical="center"/>
    </xf>
    <xf numFmtId="38" fontId="0" fillId="0" borderId="13" xfId="0" applyNumberFormat="1" applyBorder="1">
      <alignment vertical="center"/>
    </xf>
    <xf numFmtId="38" fontId="0" fillId="0" borderId="14" xfId="0" applyNumberFormat="1" applyBorder="1">
      <alignment vertical="center"/>
    </xf>
    <xf numFmtId="38" fontId="0" fillId="0" borderId="15" xfId="0" applyNumberFormat="1" applyBorder="1">
      <alignment vertical="center"/>
    </xf>
    <xf numFmtId="0" fontId="12" fillId="4" borderId="9" xfId="0" applyFont="1" applyFill="1" applyBorder="1">
      <alignment vertical="center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10" fillId="0" borderId="0" xfId="2" applyAlignment="1">
      <alignment horizontal="left" vertical="top" wrapText="1"/>
    </xf>
    <xf numFmtId="0" fontId="10" fillId="0" borderId="0" xfId="2" applyAlignment="1">
      <alignment horizontal="left" vertical="top"/>
    </xf>
    <xf numFmtId="0" fontId="10" fillId="0" borderId="0" xfId="2" applyAlignment="1">
      <alignment vertical="top" wrapText="1"/>
    </xf>
    <xf numFmtId="0" fontId="10" fillId="0" borderId="0" xfId="2" applyAlignment="1">
      <alignment vertical="top"/>
    </xf>
  </cellXfs>
  <cellStyles count="4">
    <cellStyle name="パーセント" xfId="3" builtinId="5"/>
    <cellStyle name="桁区切り" xfId="1" builtinId="6"/>
    <cellStyle name="標準" xfId="0" builtinId="0"/>
    <cellStyle name="標準 2" xfId="2" xr:uid="{CD78C7D8-3A45-4776-9D09-8317F161085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9" Type="http://schemas.openxmlformats.org/officeDocument/2006/relationships/image" Target="../media/image29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601980</xdr:colOff>
      <xdr:row>13</xdr:row>
      <xdr:rowOff>76200</xdr:rowOff>
    </xdr:from>
    <xdr:to>
      <xdr:col>9</xdr:col>
      <xdr:colOff>510540</xdr:colOff>
      <xdr:row>18</xdr:row>
      <xdr:rowOff>99060</xdr:rowOff>
    </xdr:to>
    <xdr:sp macro="" textlink="">
      <xdr:nvSpPr>
        <xdr:cNvPr id="2" name="正方形/長方形 2">
          <a:extLst>
            <a:ext uri="{FF2B5EF4-FFF2-40B4-BE49-F238E27FC236}">
              <a16:creationId xmlns:a16="http://schemas.microsoft.com/office/drawing/2014/main" id="{807E1551-A7FE-4B2B-8BD2-1A9EEA7DC199}"/>
            </a:ext>
          </a:extLst>
        </xdr:cNvPr>
        <xdr:cNvSpPr>
          <a:spLocks noChangeArrowheads="1"/>
        </xdr:cNvSpPr>
      </xdr:nvSpPr>
      <xdr:spPr bwMode="auto">
        <a:xfrm rot="856518">
          <a:off x="5364480" y="2453640"/>
          <a:ext cx="525780" cy="937260"/>
        </a:xfrm>
        <a:prstGeom prst="rect">
          <a:avLst/>
        </a:prstGeom>
        <a:noFill/>
        <a:ln>
          <a:noFill/>
        </a:ln>
      </xdr:spPr>
      <xdr:txBody>
        <a:bodyPr vertOverflow="clip" wrap="square" lIns="18288" tIns="0" rIns="0" bIns="0" anchor="t" upright="1"/>
        <a:lstStyle/>
        <a:p>
          <a:pPr algn="ctr" rtl="0">
            <a:defRPr sz="1000"/>
          </a:pPr>
          <a:endParaRPr lang="ja-JP" altLang="en-US"/>
        </a:p>
      </xdr:txBody>
    </xdr:sp>
    <xdr:clientData/>
  </xdr:twoCellAnchor>
  <xdr:oneCellAnchor>
    <xdr:from>
      <xdr:col>10</xdr:col>
      <xdr:colOff>45720</xdr:colOff>
      <xdr:row>60</xdr:row>
      <xdr:rowOff>106680</xdr:rowOff>
    </xdr:from>
    <xdr:ext cx="20848" cy="209085"/>
    <xdr:sp macro="" textlink="">
      <xdr:nvSpPr>
        <xdr:cNvPr id="3" name="正方形/長方形 7">
          <a:extLst>
            <a:ext uri="{FF2B5EF4-FFF2-40B4-BE49-F238E27FC236}">
              <a16:creationId xmlns:a16="http://schemas.microsoft.com/office/drawing/2014/main" id="{ECC4C193-ADB4-470E-8B1A-3CF12632E866}"/>
            </a:ext>
          </a:extLst>
        </xdr:cNvPr>
        <xdr:cNvSpPr>
          <a:spLocks noChangeArrowheads="1"/>
        </xdr:cNvSpPr>
      </xdr:nvSpPr>
      <xdr:spPr bwMode="auto">
        <a:xfrm>
          <a:off x="6042660" y="110794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31</xdr:row>
      <xdr:rowOff>30480</xdr:rowOff>
    </xdr:from>
    <xdr:ext cx="20848" cy="209085"/>
    <xdr:sp macro="" textlink="">
      <xdr:nvSpPr>
        <xdr:cNvPr id="4" name="正方形/長方形 1">
          <a:extLst>
            <a:ext uri="{FF2B5EF4-FFF2-40B4-BE49-F238E27FC236}">
              <a16:creationId xmlns:a16="http://schemas.microsoft.com/office/drawing/2014/main" id="{CE595B1E-BDDB-4D34-AC4E-9F805EDA7964}"/>
            </a:ext>
          </a:extLst>
        </xdr:cNvPr>
        <xdr:cNvSpPr>
          <a:spLocks noChangeArrowheads="1"/>
        </xdr:cNvSpPr>
      </xdr:nvSpPr>
      <xdr:spPr bwMode="auto">
        <a:xfrm>
          <a:off x="6263640" y="569976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77</xdr:row>
      <xdr:rowOff>68580</xdr:rowOff>
    </xdr:from>
    <xdr:ext cx="18531" cy="156518"/>
    <xdr:sp macro="" textlink="">
      <xdr:nvSpPr>
        <xdr:cNvPr id="5" name="正方形/長方形 3">
          <a:extLst>
            <a:ext uri="{FF2B5EF4-FFF2-40B4-BE49-F238E27FC236}">
              <a16:creationId xmlns:a16="http://schemas.microsoft.com/office/drawing/2014/main" id="{41017E77-4AFF-481C-8F70-7DF0B0D8F7AD}"/>
            </a:ext>
          </a:extLst>
        </xdr:cNvPr>
        <xdr:cNvSpPr>
          <a:spLocks noChangeArrowheads="1"/>
        </xdr:cNvSpPr>
      </xdr:nvSpPr>
      <xdr:spPr bwMode="auto">
        <a:xfrm>
          <a:off x="8176260" y="141503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136</xdr:row>
      <xdr:rowOff>175260</xdr:rowOff>
    </xdr:from>
    <xdr:ext cx="20848" cy="209122"/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2B7F2513-716F-4657-AD2B-EB6DA7A3F7D6}"/>
            </a:ext>
          </a:extLst>
        </xdr:cNvPr>
        <xdr:cNvSpPr>
          <a:spLocks noChangeArrowheads="1"/>
        </xdr:cNvSpPr>
      </xdr:nvSpPr>
      <xdr:spPr bwMode="auto">
        <a:xfrm>
          <a:off x="3832860" y="2504694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135</xdr:row>
      <xdr:rowOff>30480</xdr:rowOff>
    </xdr:from>
    <xdr:ext cx="20848" cy="209085"/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AC6F7D77-18C6-42A1-8C11-9E4D13BC71C5}"/>
            </a:ext>
          </a:extLst>
        </xdr:cNvPr>
        <xdr:cNvSpPr>
          <a:spLocks noChangeArrowheads="1"/>
        </xdr:cNvSpPr>
      </xdr:nvSpPr>
      <xdr:spPr bwMode="auto">
        <a:xfrm>
          <a:off x="4343400" y="247192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134</xdr:row>
      <xdr:rowOff>22860</xdr:rowOff>
    </xdr:from>
    <xdr:ext cx="18531" cy="156518"/>
    <xdr:sp macro="" textlink="">
      <xdr:nvSpPr>
        <xdr:cNvPr id="8" name="正方形/長方形 14">
          <a:extLst>
            <a:ext uri="{FF2B5EF4-FFF2-40B4-BE49-F238E27FC236}">
              <a16:creationId xmlns:a16="http://schemas.microsoft.com/office/drawing/2014/main" id="{9892F898-5CE1-4B94-8A9A-D905175BF9CC}"/>
            </a:ext>
          </a:extLst>
        </xdr:cNvPr>
        <xdr:cNvSpPr>
          <a:spLocks noChangeArrowheads="1"/>
        </xdr:cNvSpPr>
      </xdr:nvSpPr>
      <xdr:spPr bwMode="auto">
        <a:xfrm>
          <a:off x="4758146" y="245287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105</xdr:row>
      <xdr:rowOff>22860</xdr:rowOff>
    </xdr:from>
    <xdr:ext cx="18531" cy="201237"/>
    <xdr:sp macro="" textlink="">
      <xdr:nvSpPr>
        <xdr:cNvPr id="9" name="正方形/長方形 17">
          <a:extLst>
            <a:ext uri="{FF2B5EF4-FFF2-40B4-BE49-F238E27FC236}">
              <a16:creationId xmlns:a16="http://schemas.microsoft.com/office/drawing/2014/main" id="{845B2ED7-55D0-4FB8-8528-7E037606B9DA}"/>
            </a:ext>
          </a:extLst>
        </xdr:cNvPr>
        <xdr:cNvSpPr>
          <a:spLocks noChangeArrowheads="1"/>
        </xdr:cNvSpPr>
      </xdr:nvSpPr>
      <xdr:spPr bwMode="auto">
        <a:xfrm>
          <a:off x="4907280" y="19225260"/>
          <a:ext cx="18531" cy="201237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102</xdr:row>
      <xdr:rowOff>175260</xdr:rowOff>
    </xdr:from>
    <xdr:ext cx="20848" cy="210820"/>
    <xdr:sp macro="" textlink="">
      <xdr:nvSpPr>
        <xdr:cNvPr id="10" name="正方形/長方形 10">
          <a:extLst>
            <a:ext uri="{FF2B5EF4-FFF2-40B4-BE49-F238E27FC236}">
              <a16:creationId xmlns:a16="http://schemas.microsoft.com/office/drawing/2014/main" id="{CA04D5F8-3EEC-48D4-949D-50B446FF53AD}"/>
            </a:ext>
          </a:extLst>
        </xdr:cNvPr>
        <xdr:cNvSpPr>
          <a:spLocks noChangeArrowheads="1"/>
        </xdr:cNvSpPr>
      </xdr:nvSpPr>
      <xdr:spPr bwMode="auto">
        <a:xfrm>
          <a:off x="5722620" y="1882902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178</xdr:row>
      <xdr:rowOff>144780</xdr:rowOff>
    </xdr:from>
    <xdr:ext cx="18531" cy="210820"/>
    <xdr:sp macro="" textlink="">
      <xdr:nvSpPr>
        <xdr:cNvPr id="11" name="正方形/長方形 22">
          <a:extLst>
            <a:ext uri="{FF2B5EF4-FFF2-40B4-BE49-F238E27FC236}">
              <a16:creationId xmlns:a16="http://schemas.microsoft.com/office/drawing/2014/main" id="{F322E9FD-AF18-42EC-BDF1-A035AE634F9B}"/>
            </a:ext>
          </a:extLst>
        </xdr:cNvPr>
        <xdr:cNvSpPr>
          <a:spLocks noChangeArrowheads="1"/>
        </xdr:cNvSpPr>
      </xdr:nvSpPr>
      <xdr:spPr bwMode="auto">
        <a:xfrm>
          <a:off x="7680960" y="3269742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180</xdr:row>
      <xdr:rowOff>22860</xdr:rowOff>
    </xdr:from>
    <xdr:ext cx="18531" cy="156518"/>
    <xdr:sp macro="" textlink="">
      <xdr:nvSpPr>
        <xdr:cNvPr id="12" name="正方形/長方形 23">
          <a:extLst>
            <a:ext uri="{FF2B5EF4-FFF2-40B4-BE49-F238E27FC236}">
              <a16:creationId xmlns:a16="http://schemas.microsoft.com/office/drawing/2014/main" id="{93D0F979-B7B7-473C-BEDD-461D0DFE7B18}"/>
            </a:ext>
          </a:extLst>
        </xdr:cNvPr>
        <xdr:cNvSpPr>
          <a:spLocks noChangeArrowheads="1"/>
        </xdr:cNvSpPr>
      </xdr:nvSpPr>
      <xdr:spPr bwMode="auto">
        <a:xfrm>
          <a:off x="9563100" y="3294126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223</xdr:row>
      <xdr:rowOff>68580</xdr:rowOff>
    </xdr:from>
    <xdr:ext cx="20848" cy="209122"/>
    <xdr:sp macro="" textlink="">
      <xdr:nvSpPr>
        <xdr:cNvPr id="13" name="正方形/長方形 27">
          <a:extLst>
            <a:ext uri="{FF2B5EF4-FFF2-40B4-BE49-F238E27FC236}">
              <a16:creationId xmlns:a16="http://schemas.microsoft.com/office/drawing/2014/main" id="{088E49E8-0FCF-4541-A2CA-2092E9D97F4B}"/>
            </a:ext>
          </a:extLst>
        </xdr:cNvPr>
        <xdr:cNvSpPr>
          <a:spLocks noChangeArrowheads="1"/>
        </xdr:cNvSpPr>
      </xdr:nvSpPr>
      <xdr:spPr bwMode="auto">
        <a:xfrm>
          <a:off x="9273540" y="4085082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274</xdr:row>
      <xdr:rowOff>175260</xdr:rowOff>
    </xdr:from>
    <xdr:ext cx="20848" cy="210384"/>
    <xdr:sp macro="" textlink="">
      <xdr:nvSpPr>
        <xdr:cNvPr id="14" name="正方形/長方形 9">
          <a:extLst>
            <a:ext uri="{FF2B5EF4-FFF2-40B4-BE49-F238E27FC236}">
              <a16:creationId xmlns:a16="http://schemas.microsoft.com/office/drawing/2014/main" id="{4610F084-7BC8-4D8E-AB60-5F79A24F2250}"/>
            </a:ext>
          </a:extLst>
        </xdr:cNvPr>
        <xdr:cNvSpPr>
          <a:spLocks noChangeArrowheads="1"/>
        </xdr:cNvSpPr>
      </xdr:nvSpPr>
      <xdr:spPr bwMode="auto">
        <a:xfrm>
          <a:off x="5143500" y="50284380"/>
          <a:ext cx="20848" cy="210384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266</xdr:row>
      <xdr:rowOff>175260</xdr:rowOff>
    </xdr:from>
    <xdr:ext cx="18531" cy="210820"/>
    <xdr:sp macro="" textlink="">
      <xdr:nvSpPr>
        <xdr:cNvPr id="15" name="正方形/長方形 11">
          <a:extLst>
            <a:ext uri="{FF2B5EF4-FFF2-40B4-BE49-F238E27FC236}">
              <a16:creationId xmlns:a16="http://schemas.microsoft.com/office/drawing/2014/main" id="{DE5FD452-1484-4D6C-8D9B-B8BB18808C89}"/>
            </a:ext>
          </a:extLst>
        </xdr:cNvPr>
        <xdr:cNvSpPr>
          <a:spLocks noChangeArrowheads="1"/>
        </xdr:cNvSpPr>
      </xdr:nvSpPr>
      <xdr:spPr bwMode="auto">
        <a:xfrm>
          <a:off x="7376160" y="4882134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314</xdr:row>
      <xdr:rowOff>68580</xdr:rowOff>
    </xdr:from>
    <xdr:ext cx="18531" cy="156518"/>
    <xdr:sp macro="" textlink="">
      <xdr:nvSpPr>
        <xdr:cNvPr id="16" name="正方形/長方形 13">
          <a:extLst>
            <a:ext uri="{FF2B5EF4-FFF2-40B4-BE49-F238E27FC236}">
              <a16:creationId xmlns:a16="http://schemas.microsoft.com/office/drawing/2014/main" id="{80D7BDD7-3AC9-4C9C-B38F-1521E9708808}"/>
            </a:ext>
          </a:extLst>
        </xdr:cNvPr>
        <xdr:cNvSpPr>
          <a:spLocks noChangeArrowheads="1"/>
        </xdr:cNvSpPr>
      </xdr:nvSpPr>
      <xdr:spPr bwMode="auto">
        <a:xfrm>
          <a:off x="5992586" y="5749290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329</xdr:row>
      <xdr:rowOff>104775</xdr:rowOff>
    </xdr:from>
    <xdr:ext cx="184731" cy="264560"/>
    <xdr:sp macro="" textlink="">
      <xdr:nvSpPr>
        <xdr:cNvPr id="17" name="テキスト ボックス 15">
          <a:extLst>
            <a:ext uri="{FF2B5EF4-FFF2-40B4-BE49-F238E27FC236}">
              <a16:creationId xmlns:a16="http://schemas.microsoft.com/office/drawing/2014/main" id="{C658E11D-DA75-4827-97E5-F679A30145EF}"/>
            </a:ext>
          </a:extLst>
        </xdr:cNvPr>
        <xdr:cNvSpPr txBox="1"/>
      </xdr:nvSpPr>
      <xdr:spPr>
        <a:xfrm>
          <a:off x="7479175" y="6027229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307</xdr:row>
      <xdr:rowOff>68580</xdr:rowOff>
    </xdr:from>
    <xdr:ext cx="18531" cy="156518"/>
    <xdr:sp macro="" textlink="">
      <xdr:nvSpPr>
        <xdr:cNvPr id="18" name="正方形/長方形 16">
          <a:extLst>
            <a:ext uri="{FF2B5EF4-FFF2-40B4-BE49-F238E27FC236}">
              <a16:creationId xmlns:a16="http://schemas.microsoft.com/office/drawing/2014/main" id="{BD612AF5-0220-4B00-8D84-5FF17E8E7F61}"/>
            </a:ext>
          </a:extLst>
        </xdr:cNvPr>
        <xdr:cNvSpPr>
          <a:spLocks noChangeArrowheads="1"/>
        </xdr:cNvSpPr>
      </xdr:nvSpPr>
      <xdr:spPr bwMode="auto">
        <a:xfrm>
          <a:off x="9022080" y="562127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355</xdr:row>
      <xdr:rowOff>144780</xdr:rowOff>
    </xdr:from>
    <xdr:ext cx="18531" cy="156518"/>
    <xdr:sp macro="" textlink="">
      <xdr:nvSpPr>
        <xdr:cNvPr id="19" name="正方形/長方形 19">
          <a:extLst>
            <a:ext uri="{FF2B5EF4-FFF2-40B4-BE49-F238E27FC236}">
              <a16:creationId xmlns:a16="http://schemas.microsoft.com/office/drawing/2014/main" id="{B8F88D7C-F9BC-431F-98F3-74EAE2A5AAED}"/>
            </a:ext>
          </a:extLst>
        </xdr:cNvPr>
        <xdr:cNvSpPr>
          <a:spLocks noChangeArrowheads="1"/>
        </xdr:cNvSpPr>
      </xdr:nvSpPr>
      <xdr:spPr bwMode="auto">
        <a:xfrm>
          <a:off x="4396740" y="650671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355</xdr:row>
      <xdr:rowOff>160020</xdr:rowOff>
    </xdr:from>
    <xdr:ext cx="18531" cy="208690"/>
    <xdr:sp macro="" textlink="">
      <xdr:nvSpPr>
        <xdr:cNvPr id="20" name="正方形/長方形 20">
          <a:extLst>
            <a:ext uri="{FF2B5EF4-FFF2-40B4-BE49-F238E27FC236}">
              <a16:creationId xmlns:a16="http://schemas.microsoft.com/office/drawing/2014/main" id="{D57A13ED-E583-48D7-B706-36143E3C8B56}"/>
            </a:ext>
          </a:extLst>
        </xdr:cNvPr>
        <xdr:cNvSpPr>
          <a:spLocks noChangeArrowheads="1"/>
        </xdr:cNvSpPr>
      </xdr:nvSpPr>
      <xdr:spPr bwMode="auto">
        <a:xfrm>
          <a:off x="5448300" y="65082420"/>
          <a:ext cx="18531" cy="20869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398</xdr:row>
      <xdr:rowOff>175260</xdr:rowOff>
    </xdr:from>
    <xdr:ext cx="20848" cy="210820"/>
    <xdr:sp macro="" textlink="">
      <xdr:nvSpPr>
        <xdr:cNvPr id="21" name="正方形/長方形 24">
          <a:extLst>
            <a:ext uri="{FF2B5EF4-FFF2-40B4-BE49-F238E27FC236}">
              <a16:creationId xmlns:a16="http://schemas.microsoft.com/office/drawing/2014/main" id="{DF17369B-89D3-4238-BAB7-6732DE6C3A49}"/>
            </a:ext>
          </a:extLst>
        </xdr:cNvPr>
        <xdr:cNvSpPr>
          <a:spLocks noChangeArrowheads="1"/>
        </xdr:cNvSpPr>
      </xdr:nvSpPr>
      <xdr:spPr bwMode="auto">
        <a:xfrm>
          <a:off x="5494020" y="7296150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403</xdr:row>
      <xdr:rowOff>160020</xdr:rowOff>
    </xdr:from>
    <xdr:ext cx="18531" cy="209085"/>
    <xdr:sp macro="" textlink="">
      <xdr:nvSpPr>
        <xdr:cNvPr id="22" name="正方形/長方形 25">
          <a:extLst>
            <a:ext uri="{FF2B5EF4-FFF2-40B4-BE49-F238E27FC236}">
              <a16:creationId xmlns:a16="http://schemas.microsoft.com/office/drawing/2014/main" id="{D691EBC3-328F-4026-9556-6712B72D5FB3}"/>
            </a:ext>
          </a:extLst>
        </xdr:cNvPr>
        <xdr:cNvSpPr>
          <a:spLocks noChangeArrowheads="1"/>
        </xdr:cNvSpPr>
      </xdr:nvSpPr>
      <xdr:spPr bwMode="auto">
        <a:xfrm>
          <a:off x="6835140" y="73860660"/>
          <a:ext cx="18531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406</xdr:row>
      <xdr:rowOff>144780</xdr:rowOff>
    </xdr:from>
    <xdr:ext cx="18531" cy="210820"/>
    <xdr:sp macro="" textlink="">
      <xdr:nvSpPr>
        <xdr:cNvPr id="23" name="正方形/長方形 28">
          <a:extLst>
            <a:ext uri="{FF2B5EF4-FFF2-40B4-BE49-F238E27FC236}">
              <a16:creationId xmlns:a16="http://schemas.microsoft.com/office/drawing/2014/main" id="{739F3FE8-DB84-4726-8DAA-542A5183E315}"/>
            </a:ext>
          </a:extLst>
        </xdr:cNvPr>
        <xdr:cNvSpPr>
          <a:spLocks noChangeArrowheads="1"/>
        </xdr:cNvSpPr>
      </xdr:nvSpPr>
      <xdr:spPr bwMode="auto">
        <a:xfrm>
          <a:off x="7376160" y="7439406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408</xdr:row>
      <xdr:rowOff>106680</xdr:rowOff>
    </xdr:from>
    <xdr:ext cx="18531" cy="156518"/>
    <xdr:sp macro="" textlink="">
      <xdr:nvSpPr>
        <xdr:cNvPr id="24" name="正方形/長方形 29">
          <a:extLst>
            <a:ext uri="{FF2B5EF4-FFF2-40B4-BE49-F238E27FC236}">
              <a16:creationId xmlns:a16="http://schemas.microsoft.com/office/drawing/2014/main" id="{DAF55A35-9EEC-4368-9BAB-D1112E982A08}"/>
            </a:ext>
          </a:extLst>
        </xdr:cNvPr>
        <xdr:cNvSpPr>
          <a:spLocks noChangeArrowheads="1"/>
        </xdr:cNvSpPr>
      </xdr:nvSpPr>
      <xdr:spPr bwMode="auto">
        <a:xfrm>
          <a:off x="7642860" y="7472172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twoCellAnchor editAs="oneCell">
    <xdr:from>
      <xdr:col>0</xdr:col>
      <xdr:colOff>0</xdr:colOff>
      <xdr:row>1</xdr:row>
      <xdr:rowOff>0</xdr:rowOff>
    </xdr:from>
    <xdr:to>
      <xdr:col>18</xdr:col>
      <xdr:colOff>43428</xdr:colOff>
      <xdr:row>25</xdr:row>
      <xdr:rowOff>19266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F54B6AEF-798E-9716-BCD8-16F902751B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74625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</xdr:row>
      <xdr:rowOff>0</xdr:rowOff>
    </xdr:from>
    <xdr:to>
      <xdr:col>18</xdr:col>
      <xdr:colOff>43428</xdr:colOff>
      <xdr:row>50</xdr:row>
      <xdr:rowOff>19266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A6D2472C-0B3B-F322-8EA0-ECFB5C065B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4540250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51</xdr:row>
      <xdr:rowOff>0</xdr:rowOff>
    </xdr:from>
    <xdr:to>
      <xdr:col>18</xdr:col>
      <xdr:colOff>43428</xdr:colOff>
      <xdr:row>75</xdr:row>
      <xdr:rowOff>19266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5D25AD90-4A33-F570-FA26-BC899333A5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8905875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76</xdr:row>
      <xdr:rowOff>0</xdr:rowOff>
    </xdr:from>
    <xdr:to>
      <xdr:col>18</xdr:col>
      <xdr:colOff>43428</xdr:colOff>
      <xdr:row>100</xdr:row>
      <xdr:rowOff>19266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942FE040-F0E1-D799-81B4-65A1E360D4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13271500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101</xdr:row>
      <xdr:rowOff>0</xdr:rowOff>
    </xdr:from>
    <xdr:to>
      <xdr:col>18</xdr:col>
      <xdr:colOff>43428</xdr:colOff>
      <xdr:row>125</xdr:row>
      <xdr:rowOff>19266</xdr:rowOff>
    </xdr:to>
    <xdr:pic>
      <xdr:nvPicPr>
        <xdr:cNvPr id="34" name="図 33">
          <a:extLst>
            <a:ext uri="{FF2B5EF4-FFF2-40B4-BE49-F238E27FC236}">
              <a16:creationId xmlns:a16="http://schemas.microsoft.com/office/drawing/2014/main" id="{0E1D55AF-2372-E8D1-067F-9E1FCD1B95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17637125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126</xdr:row>
      <xdr:rowOff>0</xdr:rowOff>
    </xdr:from>
    <xdr:to>
      <xdr:col>18</xdr:col>
      <xdr:colOff>43428</xdr:colOff>
      <xdr:row>150</xdr:row>
      <xdr:rowOff>19266</xdr:rowOff>
    </xdr:to>
    <xdr:pic>
      <xdr:nvPicPr>
        <xdr:cNvPr id="36" name="図 35">
          <a:extLst>
            <a:ext uri="{FF2B5EF4-FFF2-40B4-BE49-F238E27FC236}">
              <a16:creationId xmlns:a16="http://schemas.microsoft.com/office/drawing/2014/main" id="{068ED884-5DB4-FDFF-A1C5-D1C7612830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22002750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151</xdr:row>
      <xdr:rowOff>0</xdr:rowOff>
    </xdr:from>
    <xdr:to>
      <xdr:col>18</xdr:col>
      <xdr:colOff>43428</xdr:colOff>
      <xdr:row>175</xdr:row>
      <xdr:rowOff>19266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id="{8E2BE956-D7F4-F794-6469-CE9A975709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26368375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176</xdr:row>
      <xdr:rowOff>0</xdr:rowOff>
    </xdr:from>
    <xdr:to>
      <xdr:col>18</xdr:col>
      <xdr:colOff>43428</xdr:colOff>
      <xdr:row>200</xdr:row>
      <xdr:rowOff>19266</xdr:rowOff>
    </xdr:to>
    <xdr:pic>
      <xdr:nvPicPr>
        <xdr:cNvPr id="40" name="図 39">
          <a:extLst>
            <a:ext uri="{FF2B5EF4-FFF2-40B4-BE49-F238E27FC236}">
              <a16:creationId xmlns:a16="http://schemas.microsoft.com/office/drawing/2014/main" id="{3A9C5ABE-B353-FEB8-855B-83D6FEC492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30734000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201</xdr:row>
      <xdr:rowOff>0</xdr:rowOff>
    </xdr:from>
    <xdr:to>
      <xdr:col>18</xdr:col>
      <xdr:colOff>43428</xdr:colOff>
      <xdr:row>225</xdr:row>
      <xdr:rowOff>19266</xdr:rowOff>
    </xdr:to>
    <xdr:pic>
      <xdr:nvPicPr>
        <xdr:cNvPr id="42" name="図 41">
          <a:extLst>
            <a:ext uri="{FF2B5EF4-FFF2-40B4-BE49-F238E27FC236}">
              <a16:creationId xmlns:a16="http://schemas.microsoft.com/office/drawing/2014/main" id="{42A7A857-0D6C-041F-675F-3EB0B5EEA6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35099625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226</xdr:row>
      <xdr:rowOff>0</xdr:rowOff>
    </xdr:from>
    <xdr:to>
      <xdr:col>18</xdr:col>
      <xdr:colOff>43428</xdr:colOff>
      <xdr:row>250</xdr:row>
      <xdr:rowOff>19266</xdr:rowOff>
    </xdr:to>
    <xdr:pic>
      <xdr:nvPicPr>
        <xdr:cNvPr id="44" name="図 43">
          <a:extLst>
            <a:ext uri="{FF2B5EF4-FFF2-40B4-BE49-F238E27FC236}">
              <a16:creationId xmlns:a16="http://schemas.microsoft.com/office/drawing/2014/main" id="{A36619C2-72A9-9EA1-03BD-3DBFE91B22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39465250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251</xdr:row>
      <xdr:rowOff>0</xdr:rowOff>
    </xdr:from>
    <xdr:to>
      <xdr:col>18</xdr:col>
      <xdr:colOff>43428</xdr:colOff>
      <xdr:row>275</xdr:row>
      <xdr:rowOff>19266</xdr:rowOff>
    </xdr:to>
    <xdr:pic>
      <xdr:nvPicPr>
        <xdr:cNvPr id="46" name="図 45">
          <a:extLst>
            <a:ext uri="{FF2B5EF4-FFF2-40B4-BE49-F238E27FC236}">
              <a16:creationId xmlns:a16="http://schemas.microsoft.com/office/drawing/2014/main" id="{6FF97827-B502-F3D3-81B2-3F97727D60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43830875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276</xdr:row>
      <xdr:rowOff>0</xdr:rowOff>
    </xdr:from>
    <xdr:to>
      <xdr:col>18</xdr:col>
      <xdr:colOff>43428</xdr:colOff>
      <xdr:row>300</xdr:row>
      <xdr:rowOff>19266</xdr:rowOff>
    </xdr:to>
    <xdr:pic>
      <xdr:nvPicPr>
        <xdr:cNvPr id="48" name="図 47">
          <a:extLst>
            <a:ext uri="{FF2B5EF4-FFF2-40B4-BE49-F238E27FC236}">
              <a16:creationId xmlns:a16="http://schemas.microsoft.com/office/drawing/2014/main" id="{31687A77-4866-58DB-E2F1-47537083BD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48196500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301</xdr:row>
      <xdr:rowOff>0</xdr:rowOff>
    </xdr:from>
    <xdr:to>
      <xdr:col>18</xdr:col>
      <xdr:colOff>43428</xdr:colOff>
      <xdr:row>325</xdr:row>
      <xdr:rowOff>19266</xdr:rowOff>
    </xdr:to>
    <xdr:pic>
      <xdr:nvPicPr>
        <xdr:cNvPr id="50" name="図 49">
          <a:extLst>
            <a:ext uri="{FF2B5EF4-FFF2-40B4-BE49-F238E27FC236}">
              <a16:creationId xmlns:a16="http://schemas.microsoft.com/office/drawing/2014/main" id="{BC8A6120-57A2-336F-E2F5-172714097F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52562125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326</xdr:row>
      <xdr:rowOff>0</xdr:rowOff>
    </xdr:from>
    <xdr:to>
      <xdr:col>18</xdr:col>
      <xdr:colOff>43428</xdr:colOff>
      <xdr:row>350</xdr:row>
      <xdr:rowOff>19266</xdr:rowOff>
    </xdr:to>
    <xdr:pic>
      <xdr:nvPicPr>
        <xdr:cNvPr id="52" name="図 51">
          <a:extLst>
            <a:ext uri="{FF2B5EF4-FFF2-40B4-BE49-F238E27FC236}">
              <a16:creationId xmlns:a16="http://schemas.microsoft.com/office/drawing/2014/main" id="{DD08B169-A610-9B00-C69E-04A28DA04F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56927750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351</xdr:row>
      <xdr:rowOff>0</xdr:rowOff>
    </xdr:from>
    <xdr:to>
      <xdr:col>18</xdr:col>
      <xdr:colOff>43428</xdr:colOff>
      <xdr:row>375</xdr:row>
      <xdr:rowOff>19266</xdr:rowOff>
    </xdr:to>
    <xdr:pic>
      <xdr:nvPicPr>
        <xdr:cNvPr id="54" name="図 53">
          <a:extLst>
            <a:ext uri="{FF2B5EF4-FFF2-40B4-BE49-F238E27FC236}">
              <a16:creationId xmlns:a16="http://schemas.microsoft.com/office/drawing/2014/main" id="{69F03A1F-76ED-CAA4-06B4-423ADD37E5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61293375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376</xdr:row>
      <xdr:rowOff>0</xdr:rowOff>
    </xdr:from>
    <xdr:to>
      <xdr:col>18</xdr:col>
      <xdr:colOff>43428</xdr:colOff>
      <xdr:row>400</xdr:row>
      <xdr:rowOff>19266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29A806CD-439C-BC23-D262-625B592283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65659000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401</xdr:row>
      <xdr:rowOff>0</xdr:rowOff>
    </xdr:from>
    <xdr:to>
      <xdr:col>18</xdr:col>
      <xdr:colOff>43428</xdr:colOff>
      <xdr:row>425</xdr:row>
      <xdr:rowOff>19266</xdr:rowOff>
    </xdr:to>
    <xdr:pic>
      <xdr:nvPicPr>
        <xdr:cNvPr id="58" name="図 57">
          <a:extLst>
            <a:ext uri="{FF2B5EF4-FFF2-40B4-BE49-F238E27FC236}">
              <a16:creationId xmlns:a16="http://schemas.microsoft.com/office/drawing/2014/main" id="{A5D96EED-B812-83DF-6BBE-71D0D54A32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70024625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426</xdr:row>
      <xdr:rowOff>0</xdr:rowOff>
    </xdr:from>
    <xdr:to>
      <xdr:col>18</xdr:col>
      <xdr:colOff>43428</xdr:colOff>
      <xdr:row>450</xdr:row>
      <xdr:rowOff>19266</xdr:rowOff>
    </xdr:to>
    <xdr:pic>
      <xdr:nvPicPr>
        <xdr:cNvPr id="62" name="図 61">
          <a:extLst>
            <a:ext uri="{FF2B5EF4-FFF2-40B4-BE49-F238E27FC236}">
              <a16:creationId xmlns:a16="http://schemas.microsoft.com/office/drawing/2014/main" id="{BB90B601-9CD9-3C66-AFDE-45CC8038EE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74390250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451</xdr:row>
      <xdr:rowOff>0</xdr:rowOff>
    </xdr:from>
    <xdr:to>
      <xdr:col>18</xdr:col>
      <xdr:colOff>43428</xdr:colOff>
      <xdr:row>475</xdr:row>
      <xdr:rowOff>19266</xdr:rowOff>
    </xdr:to>
    <xdr:pic>
      <xdr:nvPicPr>
        <xdr:cNvPr id="64" name="図 63">
          <a:extLst>
            <a:ext uri="{FF2B5EF4-FFF2-40B4-BE49-F238E27FC236}">
              <a16:creationId xmlns:a16="http://schemas.microsoft.com/office/drawing/2014/main" id="{C5D876ED-47CF-7391-AE8C-39A371E662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78755875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476</xdr:row>
      <xdr:rowOff>0</xdr:rowOff>
    </xdr:from>
    <xdr:to>
      <xdr:col>18</xdr:col>
      <xdr:colOff>43428</xdr:colOff>
      <xdr:row>500</xdr:row>
      <xdr:rowOff>19266</xdr:rowOff>
    </xdr:to>
    <xdr:pic>
      <xdr:nvPicPr>
        <xdr:cNvPr id="66" name="図 65">
          <a:extLst>
            <a:ext uri="{FF2B5EF4-FFF2-40B4-BE49-F238E27FC236}">
              <a16:creationId xmlns:a16="http://schemas.microsoft.com/office/drawing/2014/main" id="{4640338E-3AF5-058E-5FDB-C409F293DE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0" y="83121500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501</xdr:row>
      <xdr:rowOff>0</xdr:rowOff>
    </xdr:from>
    <xdr:to>
      <xdr:col>18</xdr:col>
      <xdr:colOff>43428</xdr:colOff>
      <xdr:row>525</xdr:row>
      <xdr:rowOff>19266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030A5A89-A9C8-4791-0144-CFD2BA9625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0" y="87487125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526</xdr:row>
      <xdr:rowOff>0</xdr:rowOff>
    </xdr:from>
    <xdr:to>
      <xdr:col>18</xdr:col>
      <xdr:colOff>43428</xdr:colOff>
      <xdr:row>550</xdr:row>
      <xdr:rowOff>19266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2490A5CA-F0FD-4FFB-BC51-8C7BB0B223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0" y="91852750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551</xdr:row>
      <xdr:rowOff>0</xdr:rowOff>
    </xdr:from>
    <xdr:to>
      <xdr:col>18</xdr:col>
      <xdr:colOff>43428</xdr:colOff>
      <xdr:row>575</xdr:row>
      <xdr:rowOff>19266</xdr:rowOff>
    </xdr:to>
    <xdr:pic>
      <xdr:nvPicPr>
        <xdr:cNvPr id="35" name="図 34">
          <a:extLst>
            <a:ext uri="{FF2B5EF4-FFF2-40B4-BE49-F238E27FC236}">
              <a16:creationId xmlns:a16="http://schemas.microsoft.com/office/drawing/2014/main" id="{0D2B536F-759C-B46D-4607-2535BA96D0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0" y="96218375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576</xdr:row>
      <xdr:rowOff>0</xdr:rowOff>
    </xdr:from>
    <xdr:to>
      <xdr:col>18</xdr:col>
      <xdr:colOff>43428</xdr:colOff>
      <xdr:row>600</xdr:row>
      <xdr:rowOff>19266</xdr:rowOff>
    </xdr:to>
    <xdr:pic>
      <xdr:nvPicPr>
        <xdr:cNvPr id="39" name="図 38">
          <a:extLst>
            <a:ext uri="{FF2B5EF4-FFF2-40B4-BE49-F238E27FC236}">
              <a16:creationId xmlns:a16="http://schemas.microsoft.com/office/drawing/2014/main" id="{1085F873-63AE-B941-636C-ADCD62A19C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0" y="100584000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601</xdr:row>
      <xdr:rowOff>0</xdr:rowOff>
    </xdr:from>
    <xdr:to>
      <xdr:col>18</xdr:col>
      <xdr:colOff>43428</xdr:colOff>
      <xdr:row>625</xdr:row>
      <xdr:rowOff>19266</xdr:rowOff>
    </xdr:to>
    <xdr:pic>
      <xdr:nvPicPr>
        <xdr:cNvPr id="43" name="図 42">
          <a:extLst>
            <a:ext uri="{FF2B5EF4-FFF2-40B4-BE49-F238E27FC236}">
              <a16:creationId xmlns:a16="http://schemas.microsoft.com/office/drawing/2014/main" id="{A517BBBA-0748-0CA2-5C6D-D44D7D4A1F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0" y="104949625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626</xdr:row>
      <xdr:rowOff>0</xdr:rowOff>
    </xdr:from>
    <xdr:to>
      <xdr:col>18</xdr:col>
      <xdr:colOff>43428</xdr:colOff>
      <xdr:row>650</xdr:row>
      <xdr:rowOff>19266</xdr:rowOff>
    </xdr:to>
    <xdr:pic>
      <xdr:nvPicPr>
        <xdr:cNvPr id="47" name="図 46">
          <a:extLst>
            <a:ext uri="{FF2B5EF4-FFF2-40B4-BE49-F238E27FC236}">
              <a16:creationId xmlns:a16="http://schemas.microsoft.com/office/drawing/2014/main" id="{B9EC6ABF-7775-A8D5-3BCE-F376637DF6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0" y="109315250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651</xdr:row>
      <xdr:rowOff>0</xdr:rowOff>
    </xdr:from>
    <xdr:to>
      <xdr:col>18</xdr:col>
      <xdr:colOff>43428</xdr:colOff>
      <xdr:row>675</xdr:row>
      <xdr:rowOff>19266</xdr:rowOff>
    </xdr:to>
    <xdr:pic>
      <xdr:nvPicPr>
        <xdr:cNvPr id="51" name="図 50">
          <a:extLst>
            <a:ext uri="{FF2B5EF4-FFF2-40B4-BE49-F238E27FC236}">
              <a16:creationId xmlns:a16="http://schemas.microsoft.com/office/drawing/2014/main" id="{DECB0BDF-8EEC-6DE7-61BF-B575A5FA43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0" y="113680875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676</xdr:row>
      <xdr:rowOff>0</xdr:rowOff>
    </xdr:from>
    <xdr:to>
      <xdr:col>18</xdr:col>
      <xdr:colOff>43428</xdr:colOff>
      <xdr:row>700</xdr:row>
      <xdr:rowOff>19266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C28EC91B-D590-DAAE-56D4-5CE6194B22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0" y="118046500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701</xdr:row>
      <xdr:rowOff>0</xdr:rowOff>
    </xdr:from>
    <xdr:to>
      <xdr:col>18</xdr:col>
      <xdr:colOff>43428</xdr:colOff>
      <xdr:row>725</xdr:row>
      <xdr:rowOff>19266</xdr:rowOff>
    </xdr:to>
    <xdr:pic>
      <xdr:nvPicPr>
        <xdr:cNvPr id="59" name="図 58">
          <a:extLst>
            <a:ext uri="{FF2B5EF4-FFF2-40B4-BE49-F238E27FC236}">
              <a16:creationId xmlns:a16="http://schemas.microsoft.com/office/drawing/2014/main" id="{57C626B9-C190-F208-9AB4-00B408B640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0" y="122412125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726</xdr:row>
      <xdr:rowOff>0</xdr:rowOff>
    </xdr:from>
    <xdr:to>
      <xdr:col>18</xdr:col>
      <xdr:colOff>43428</xdr:colOff>
      <xdr:row>750</xdr:row>
      <xdr:rowOff>19266</xdr:rowOff>
    </xdr:to>
    <xdr:pic>
      <xdr:nvPicPr>
        <xdr:cNvPr id="61" name="図 60">
          <a:extLst>
            <a:ext uri="{FF2B5EF4-FFF2-40B4-BE49-F238E27FC236}">
              <a16:creationId xmlns:a16="http://schemas.microsoft.com/office/drawing/2014/main" id="{529DA3A5-219A-A89B-A345-B79F8A9C92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0" y="126777750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751</xdr:row>
      <xdr:rowOff>0</xdr:rowOff>
    </xdr:from>
    <xdr:to>
      <xdr:col>18</xdr:col>
      <xdr:colOff>43428</xdr:colOff>
      <xdr:row>775</xdr:row>
      <xdr:rowOff>19266</xdr:rowOff>
    </xdr:to>
    <xdr:pic>
      <xdr:nvPicPr>
        <xdr:cNvPr id="65" name="図 64">
          <a:extLst>
            <a:ext uri="{FF2B5EF4-FFF2-40B4-BE49-F238E27FC236}">
              <a16:creationId xmlns:a16="http://schemas.microsoft.com/office/drawing/2014/main" id="{892266B1-49FE-B0AC-C095-EFF9D98996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0" y="131143375"/>
          <a:ext cx="11005116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776</xdr:row>
      <xdr:rowOff>0</xdr:rowOff>
    </xdr:from>
    <xdr:to>
      <xdr:col>15</xdr:col>
      <xdr:colOff>567234</xdr:colOff>
      <xdr:row>800</xdr:row>
      <xdr:rowOff>19266</xdr:rowOff>
    </xdr:to>
    <xdr:pic>
      <xdr:nvPicPr>
        <xdr:cNvPr id="68" name="図 67">
          <a:extLst>
            <a:ext uri="{FF2B5EF4-FFF2-40B4-BE49-F238E27FC236}">
              <a16:creationId xmlns:a16="http://schemas.microsoft.com/office/drawing/2014/main" id="{DB52FE23-ED09-90BD-EF79-689D4C04A3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0" y="135509000"/>
          <a:ext cx="9671547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801</xdr:row>
      <xdr:rowOff>0</xdr:rowOff>
    </xdr:from>
    <xdr:to>
      <xdr:col>15</xdr:col>
      <xdr:colOff>567234</xdr:colOff>
      <xdr:row>825</xdr:row>
      <xdr:rowOff>19266</xdr:rowOff>
    </xdr:to>
    <xdr:pic>
      <xdr:nvPicPr>
        <xdr:cNvPr id="70" name="図 69">
          <a:extLst>
            <a:ext uri="{FF2B5EF4-FFF2-40B4-BE49-F238E27FC236}">
              <a16:creationId xmlns:a16="http://schemas.microsoft.com/office/drawing/2014/main" id="{3C47E595-C0A7-7FE2-4509-64B0C9B6BA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0" y="139874625"/>
          <a:ext cx="9671547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826</xdr:row>
      <xdr:rowOff>0</xdr:rowOff>
    </xdr:from>
    <xdr:to>
      <xdr:col>15</xdr:col>
      <xdr:colOff>567234</xdr:colOff>
      <xdr:row>850</xdr:row>
      <xdr:rowOff>19266</xdr:rowOff>
    </xdr:to>
    <xdr:pic>
      <xdr:nvPicPr>
        <xdr:cNvPr id="72" name="図 71">
          <a:extLst>
            <a:ext uri="{FF2B5EF4-FFF2-40B4-BE49-F238E27FC236}">
              <a16:creationId xmlns:a16="http://schemas.microsoft.com/office/drawing/2014/main" id="{ED7D2854-45E2-E21B-EB27-EBABAAB2F9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0" y="144240250"/>
          <a:ext cx="9671547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851</xdr:row>
      <xdr:rowOff>0</xdr:rowOff>
    </xdr:from>
    <xdr:to>
      <xdr:col>15</xdr:col>
      <xdr:colOff>567234</xdr:colOff>
      <xdr:row>875</xdr:row>
      <xdr:rowOff>19266</xdr:rowOff>
    </xdr:to>
    <xdr:pic>
      <xdr:nvPicPr>
        <xdr:cNvPr id="74" name="図 73">
          <a:extLst>
            <a:ext uri="{FF2B5EF4-FFF2-40B4-BE49-F238E27FC236}">
              <a16:creationId xmlns:a16="http://schemas.microsoft.com/office/drawing/2014/main" id="{A6C87042-A840-2FE5-F64D-B8781C1AC8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0" y="148605875"/>
          <a:ext cx="9671547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876</xdr:row>
      <xdr:rowOff>0</xdr:rowOff>
    </xdr:from>
    <xdr:to>
      <xdr:col>15</xdr:col>
      <xdr:colOff>567234</xdr:colOff>
      <xdr:row>900</xdr:row>
      <xdr:rowOff>19266</xdr:rowOff>
    </xdr:to>
    <xdr:pic>
      <xdr:nvPicPr>
        <xdr:cNvPr id="76" name="図 75">
          <a:extLst>
            <a:ext uri="{FF2B5EF4-FFF2-40B4-BE49-F238E27FC236}">
              <a16:creationId xmlns:a16="http://schemas.microsoft.com/office/drawing/2014/main" id="{082EEB5A-C01E-F6A4-C091-69B9C94A43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0" y="152971500"/>
          <a:ext cx="9671547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901</xdr:row>
      <xdr:rowOff>0</xdr:rowOff>
    </xdr:from>
    <xdr:to>
      <xdr:col>15</xdr:col>
      <xdr:colOff>567234</xdr:colOff>
      <xdr:row>925</xdr:row>
      <xdr:rowOff>19266</xdr:rowOff>
    </xdr:to>
    <xdr:pic>
      <xdr:nvPicPr>
        <xdr:cNvPr id="78" name="図 77">
          <a:extLst>
            <a:ext uri="{FF2B5EF4-FFF2-40B4-BE49-F238E27FC236}">
              <a16:creationId xmlns:a16="http://schemas.microsoft.com/office/drawing/2014/main" id="{9275F7F4-05FA-8BBC-4DE3-82731105F9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0" y="157337125"/>
          <a:ext cx="9671547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926</xdr:row>
      <xdr:rowOff>0</xdr:rowOff>
    </xdr:from>
    <xdr:to>
      <xdr:col>15</xdr:col>
      <xdr:colOff>567234</xdr:colOff>
      <xdr:row>950</xdr:row>
      <xdr:rowOff>19266</xdr:rowOff>
    </xdr:to>
    <xdr:pic>
      <xdr:nvPicPr>
        <xdr:cNvPr id="80" name="図 79">
          <a:extLst>
            <a:ext uri="{FF2B5EF4-FFF2-40B4-BE49-F238E27FC236}">
              <a16:creationId xmlns:a16="http://schemas.microsoft.com/office/drawing/2014/main" id="{000C322D-D2B7-84A6-5CC3-42063E8674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0" y="161702750"/>
          <a:ext cx="9671547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951</xdr:row>
      <xdr:rowOff>0</xdr:rowOff>
    </xdr:from>
    <xdr:to>
      <xdr:col>15</xdr:col>
      <xdr:colOff>567234</xdr:colOff>
      <xdr:row>975</xdr:row>
      <xdr:rowOff>19266</xdr:rowOff>
    </xdr:to>
    <xdr:pic>
      <xdr:nvPicPr>
        <xdr:cNvPr id="82" name="図 81">
          <a:extLst>
            <a:ext uri="{FF2B5EF4-FFF2-40B4-BE49-F238E27FC236}">
              <a16:creationId xmlns:a16="http://schemas.microsoft.com/office/drawing/2014/main" id="{5D021D98-8186-D9BD-C57D-F127D774A7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0" y="166068375"/>
          <a:ext cx="9671547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976</xdr:row>
      <xdr:rowOff>0</xdr:rowOff>
    </xdr:from>
    <xdr:to>
      <xdr:col>15</xdr:col>
      <xdr:colOff>567234</xdr:colOff>
      <xdr:row>1000</xdr:row>
      <xdr:rowOff>19266</xdr:rowOff>
    </xdr:to>
    <xdr:pic>
      <xdr:nvPicPr>
        <xdr:cNvPr id="84" name="図 83">
          <a:extLst>
            <a:ext uri="{FF2B5EF4-FFF2-40B4-BE49-F238E27FC236}">
              <a16:creationId xmlns:a16="http://schemas.microsoft.com/office/drawing/2014/main" id="{1E44AA49-3474-E1CF-F68E-7792D19F80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0" y="170434000"/>
          <a:ext cx="9671547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1001</xdr:row>
      <xdr:rowOff>0</xdr:rowOff>
    </xdr:from>
    <xdr:to>
      <xdr:col>15</xdr:col>
      <xdr:colOff>567234</xdr:colOff>
      <xdr:row>1025</xdr:row>
      <xdr:rowOff>19266</xdr:rowOff>
    </xdr:to>
    <xdr:pic>
      <xdr:nvPicPr>
        <xdr:cNvPr id="86" name="図 85">
          <a:extLst>
            <a:ext uri="{FF2B5EF4-FFF2-40B4-BE49-F238E27FC236}">
              <a16:creationId xmlns:a16="http://schemas.microsoft.com/office/drawing/2014/main" id="{B8A1D549-5C38-5ABC-0603-9845093602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0" y="174799625"/>
          <a:ext cx="9671547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1026</xdr:row>
      <xdr:rowOff>0</xdr:rowOff>
    </xdr:from>
    <xdr:to>
      <xdr:col>15</xdr:col>
      <xdr:colOff>567234</xdr:colOff>
      <xdr:row>1050</xdr:row>
      <xdr:rowOff>19266</xdr:rowOff>
    </xdr:to>
    <xdr:pic>
      <xdr:nvPicPr>
        <xdr:cNvPr id="88" name="図 87">
          <a:extLst>
            <a:ext uri="{FF2B5EF4-FFF2-40B4-BE49-F238E27FC236}">
              <a16:creationId xmlns:a16="http://schemas.microsoft.com/office/drawing/2014/main" id="{A9809924-59F3-28D1-25AD-3A70FB973D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0" y="179165250"/>
          <a:ext cx="9671547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1051</xdr:row>
      <xdr:rowOff>0</xdr:rowOff>
    </xdr:from>
    <xdr:to>
      <xdr:col>15</xdr:col>
      <xdr:colOff>567234</xdr:colOff>
      <xdr:row>1075</xdr:row>
      <xdr:rowOff>19266</xdr:rowOff>
    </xdr:to>
    <xdr:pic>
      <xdr:nvPicPr>
        <xdr:cNvPr id="90" name="図 89">
          <a:extLst>
            <a:ext uri="{FF2B5EF4-FFF2-40B4-BE49-F238E27FC236}">
              <a16:creationId xmlns:a16="http://schemas.microsoft.com/office/drawing/2014/main" id="{6B343CDC-8FD4-4C60-DAB7-94158F3CAA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0" y="183530875"/>
          <a:ext cx="9671547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1076</xdr:row>
      <xdr:rowOff>0</xdr:rowOff>
    </xdr:from>
    <xdr:to>
      <xdr:col>15</xdr:col>
      <xdr:colOff>567234</xdr:colOff>
      <xdr:row>1100</xdr:row>
      <xdr:rowOff>19266</xdr:rowOff>
    </xdr:to>
    <xdr:pic>
      <xdr:nvPicPr>
        <xdr:cNvPr id="92" name="図 91">
          <a:extLst>
            <a:ext uri="{FF2B5EF4-FFF2-40B4-BE49-F238E27FC236}">
              <a16:creationId xmlns:a16="http://schemas.microsoft.com/office/drawing/2014/main" id="{00028907-8C6D-817F-7AD4-3B65711723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0" y="187896500"/>
          <a:ext cx="9671547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1101</xdr:row>
      <xdr:rowOff>0</xdr:rowOff>
    </xdr:from>
    <xdr:to>
      <xdr:col>15</xdr:col>
      <xdr:colOff>567234</xdr:colOff>
      <xdr:row>1125</xdr:row>
      <xdr:rowOff>19266</xdr:rowOff>
    </xdr:to>
    <xdr:pic>
      <xdr:nvPicPr>
        <xdr:cNvPr id="94" name="図 93">
          <a:extLst>
            <a:ext uri="{FF2B5EF4-FFF2-40B4-BE49-F238E27FC236}">
              <a16:creationId xmlns:a16="http://schemas.microsoft.com/office/drawing/2014/main" id="{0C6C554F-2CE0-32C3-6008-95AE68BB29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0" y="192262125"/>
          <a:ext cx="9671547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1126</xdr:row>
      <xdr:rowOff>0</xdr:rowOff>
    </xdr:from>
    <xdr:to>
      <xdr:col>15</xdr:col>
      <xdr:colOff>567234</xdr:colOff>
      <xdr:row>1150</xdr:row>
      <xdr:rowOff>19266</xdr:rowOff>
    </xdr:to>
    <xdr:pic>
      <xdr:nvPicPr>
        <xdr:cNvPr id="96" name="図 95">
          <a:extLst>
            <a:ext uri="{FF2B5EF4-FFF2-40B4-BE49-F238E27FC236}">
              <a16:creationId xmlns:a16="http://schemas.microsoft.com/office/drawing/2014/main" id="{66F2E151-3B8E-B4DB-F703-A0DA89B253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0" y="196627750"/>
          <a:ext cx="9671547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1151</xdr:row>
      <xdr:rowOff>0</xdr:rowOff>
    </xdr:from>
    <xdr:to>
      <xdr:col>15</xdr:col>
      <xdr:colOff>567234</xdr:colOff>
      <xdr:row>1175</xdr:row>
      <xdr:rowOff>19266</xdr:rowOff>
    </xdr:to>
    <xdr:pic>
      <xdr:nvPicPr>
        <xdr:cNvPr id="98" name="図 97">
          <a:extLst>
            <a:ext uri="{FF2B5EF4-FFF2-40B4-BE49-F238E27FC236}">
              <a16:creationId xmlns:a16="http://schemas.microsoft.com/office/drawing/2014/main" id="{8428722C-FCE1-76A8-FF09-24264834BA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0" y="200993375"/>
          <a:ext cx="9671547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1176</xdr:row>
      <xdr:rowOff>0</xdr:rowOff>
    </xdr:from>
    <xdr:to>
      <xdr:col>15</xdr:col>
      <xdr:colOff>567234</xdr:colOff>
      <xdr:row>1200</xdr:row>
      <xdr:rowOff>19266</xdr:rowOff>
    </xdr:to>
    <xdr:pic>
      <xdr:nvPicPr>
        <xdr:cNvPr id="100" name="図 99">
          <a:extLst>
            <a:ext uri="{FF2B5EF4-FFF2-40B4-BE49-F238E27FC236}">
              <a16:creationId xmlns:a16="http://schemas.microsoft.com/office/drawing/2014/main" id="{96F9CDF9-A90D-5716-4D57-36460C1783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0" y="205359000"/>
          <a:ext cx="9671547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1201</xdr:row>
      <xdr:rowOff>0</xdr:rowOff>
    </xdr:from>
    <xdr:to>
      <xdr:col>15</xdr:col>
      <xdr:colOff>567234</xdr:colOff>
      <xdr:row>1225</xdr:row>
      <xdr:rowOff>19266</xdr:rowOff>
    </xdr:to>
    <xdr:pic>
      <xdr:nvPicPr>
        <xdr:cNvPr id="102" name="図 101">
          <a:extLst>
            <a:ext uri="{FF2B5EF4-FFF2-40B4-BE49-F238E27FC236}">
              <a16:creationId xmlns:a16="http://schemas.microsoft.com/office/drawing/2014/main" id="{5BA8F67B-8B93-3E6B-22F4-099791BA47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0" y="209724625"/>
          <a:ext cx="9671547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1226</xdr:row>
      <xdr:rowOff>0</xdr:rowOff>
    </xdr:from>
    <xdr:to>
      <xdr:col>15</xdr:col>
      <xdr:colOff>567234</xdr:colOff>
      <xdr:row>1250</xdr:row>
      <xdr:rowOff>19266</xdr:rowOff>
    </xdr:to>
    <xdr:pic>
      <xdr:nvPicPr>
        <xdr:cNvPr id="104" name="図 103">
          <a:extLst>
            <a:ext uri="{FF2B5EF4-FFF2-40B4-BE49-F238E27FC236}">
              <a16:creationId xmlns:a16="http://schemas.microsoft.com/office/drawing/2014/main" id="{081DE051-EA43-0A70-4011-C67649D749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0" y="214090250"/>
          <a:ext cx="9671547" cy="421026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64"/>
  <sheetViews>
    <sheetView tabSelected="1" zoomScaleNormal="100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N3" sqref="N3"/>
    </sheetView>
  </sheetViews>
  <sheetFormatPr defaultRowHeight="18" x14ac:dyDescent="0.55000000000000004"/>
  <cols>
    <col min="1" max="1" width="4.83203125" customWidth="1"/>
    <col min="2" max="2" width="12" customWidth="1"/>
    <col min="3" max="3" width="10.58203125" customWidth="1"/>
    <col min="4" max="6" width="8.25" customWidth="1"/>
    <col min="7" max="7" width="9.83203125" customWidth="1"/>
    <col min="10" max="15" width="7.75" customWidth="1"/>
  </cols>
  <sheetData>
    <row r="1" spans="1:18" x14ac:dyDescent="0.55000000000000004">
      <c r="A1" s="1" t="s">
        <v>7</v>
      </c>
      <c r="C1" t="s">
        <v>33</v>
      </c>
    </row>
    <row r="2" spans="1:18" x14ac:dyDescent="0.55000000000000004">
      <c r="A2" s="1" t="s">
        <v>8</v>
      </c>
      <c r="C2" t="s">
        <v>34</v>
      </c>
    </row>
    <row r="3" spans="1:18" x14ac:dyDescent="0.55000000000000004">
      <c r="A3" s="1" t="s">
        <v>10</v>
      </c>
      <c r="C3" s="27">
        <v>100000</v>
      </c>
    </row>
    <row r="4" spans="1:18" x14ac:dyDescent="0.55000000000000004">
      <c r="A4" s="1" t="s">
        <v>11</v>
      </c>
      <c r="C4" s="27" t="s">
        <v>37</v>
      </c>
    </row>
    <row r="5" spans="1:18" ht="18.5" thickBot="1" x14ac:dyDescent="0.6">
      <c r="A5" s="1" t="s">
        <v>12</v>
      </c>
      <c r="C5" s="27" t="s">
        <v>31</v>
      </c>
    </row>
    <row r="6" spans="1:18" ht="18.5" thickBot="1" x14ac:dyDescent="0.6">
      <c r="A6" s="22" t="s">
        <v>0</v>
      </c>
      <c r="B6" s="22" t="s">
        <v>1</v>
      </c>
      <c r="C6" s="22" t="s">
        <v>1</v>
      </c>
      <c r="D6" s="45" t="s">
        <v>22</v>
      </c>
      <c r="E6" s="23"/>
      <c r="F6" s="24"/>
      <c r="G6" s="79" t="s">
        <v>3</v>
      </c>
      <c r="H6" s="80"/>
      <c r="I6" s="86"/>
      <c r="J6" s="79" t="s">
        <v>20</v>
      </c>
      <c r="K6" s="80"/>
      <c r="L6" s="86"/>
      <c r="M6" s="79" t="s">
        <v>21</v>
      </c>
      <c r="N6" s="80"/>
      <c r="O6" s="86"/>
    </row>
    <row r="7" spans="1:18" ht="18.5" thickBot="1" x14ac:dyDescent="0.6">
      <c r="A7" s="25"/>
      <c r="B7" s="25" t="s">
        <v>2</v>
      </c>
      <c r="C7" s="60" t="s">
        <v>26</v>
      </c>
      <c r="D7" s="11">
        <v>1.27</v>
      </c>
      <c r="E7" s="12">
        <v>1.5</v>
      </c>
      <c r="F7" s="13">
        <v>2</v>
      </c>
      <c r="G7" s="11">
        <v>1.27</v>
      </c>
      <c r="H7" s="12">
        <v>1.5</v>
      </c>
      <c r="I7" s="13">
        <v>2</v>
      </c>
      <c r="J7" s="11">
        <v>1.27</v>
      </c>
      <c r="K7" s="12">
        <v>1.5</v>
      </c>
      <c r="L7" s="13">
        <v>2</v>
      </c>
      <c r="M7" s="11">
        <v>1.27</v>
      </c>
      <c r="N7" s="12">
        <v>1.5</v>
      </c>
      <c r="O7" s="13">
        <v>2</v>
      </c>
    </row>
    <row r="8" spans="1:18" ht="18.5" thickBot="1" x14ac:dyDescent="0.6">
      <c r="A8" s="26" t="s">
        <v>9</v>
      </c>
      <c r="B8" s="10"/>
      <c r="C8" s="46"/>
      <c r="D8" s="15"/>
      <c r="E8" s="14"/>
      <c r="F8" s="16"/>
      <c r="G8" s="17">
        <f>C3</f>
        <v>100000</v>
      </c>
      <c r="H8" s="18">
        <f>C3</f>
        <v>100000</v>
      </c>
      <c r="I8" s="19">
        <f>C3</f>
        <v>100000</v>
      </c>
      <c r="J8" s="83" t="s">
        <v>20</v>
      </c>
      <c r="K8" s="84"/>
      <c r="L8" s="85"/>
      <c r="M8" s="83"/>
      <c r="N8" s="84"/>
      <c r="O8" s="85"/>
    </row>
    <row r="9" spans="1:18" x14ac:dyDescent="0.55000000000000004">
      <c r="A9" s="7">
        <v>1</v>
      </c>
      <c r="B9" s="21">
        <v>44925</v>
      </c>
      <c r="C9" s="47">
        <v>2</v>
      </c>
      <c r="D9" s="51">
        <v>1.27</v>
      </c>
      <c r="E9" s="52">
        <v>1.5</v>
      </c>
      <c r="F9" s="53">
        <v>2</v>
      </c>
      <c r="G9" s="20">
        <f>IF(D9="","",G8+M9)</f>
        <v>103810</v>
      </c>
      <c r="H9" s="20">
        <f t="shared" ref="H9" si="0">IF(E9="","",H8+N9)</f>
        <v>104500</v>
      </c>
      <c r="I9" s="20">
        <f t="shared" ref="I9" si="1">IF(F9="","",I8+O9)</f>
        <v>106000</v>
      </c>
      <c r="J9" s="38">
        <f>IF(G8="","",G8*0.03)</f>
        <v>3000</v>
      </c>
      <c r="K9" s="39">
        <f>IF(H8="","",H8*0.03)</f>
        <v>3000</v>
      </c>
      <c r="L9" s="40">
        <f>IF(I8="","",I8*0.03)</f>
        <v>3000</v>
      </c>
      <c r="M9" s="38">
        <f>IF(D9="","",J9*D9)</f>
        <v>3810</v>
      </c>
      <c r="N9" s="39">
        <f>IF(E9="","",K9*E9)</f>
        <v>4500</v>
      </c>
      <c r="O9" s="40">
        <f>IF(F9="","",L9*F9)</f>
        <v>6000</v>
      </c>
      <c r="P9" s="20"/>
      <c r="Q9" s="20"/>
      <c r="R9" s="20"/>
    </row>
    <row r="10" spans="1:18" x14ac:dyDescent="0.55000000000000004">
      <c r="A10" s="7">
        <v>2</v>
      </c>
      <c r="B10" s="4">
        <v>44909</v>
      </c>
      <c r="C10" s="44">
        <v>2</v>
      </c>
      <c r="D10" s="54">
        <v>-1</v>
      </c>
      <c r="E10" s="55">
        <v>-1</v>
      </c>
      <c r="F10" s="56">
        <v>-1</v>
      </c>
      <c r="G10" s="20">
        <f t="shared" ref="G10:G42" si="2">IF(D10="","",G9+M10)</f>
        <v>100695.7</v>
      </c>
      <c r="H10" s="20">
        <f t="shared" ref="H10:H42" si="3">IF(E10="","",H9+N10)</f>
        <v>101365</v>
      </c>
      <c r="I10" s="20">
        <f t="shared" ref="I10:I42" si="4">IF(F10="","",I9+O10)</f>
        <v>102820</v>
      </c>
      <c r="J10" s="41">
        <f t="shared" ref="J10:J12" si="5">IF(G9="","",G9*0.03)</f>
        <v>3114.2999999999997</v>
      </c>
      <c r="K10" s="42">
        <f t="shared" ref="K10:K12" si="6">IF(H9="","",H9*0.03)</f>
        <v>3135</v>
      </c>
      <c r="L10" s="43">
        <f t="shared" ref="L10:L12" si="7">IF(I9="","",I9*0.03)</f>
        <v>3180</v>
      </c>
      <c r="M10" s="41">
        <f t="shared" ref="M10:M12" si="8">IF(D10="","",J10*D10)</f>
        <v>-3114.2999999999997</v>
      </c>
      <c r="N10" s="42">
        <f t="shared" ref="N10:N12" si="9">IF(E10="","",K10*E10)</f>
        <v>-3135</v>
      </c>
      <c r="O10" s="43">
        <f t="shared" ref="O10:O12" si="10">IF(F10="","",L10*F10)</f>
        <v>-3180</v>
      </c>
      <c r="P10" s="20"/>
      <c r="Q10" s="20"/>
      <c r="R10" s="20"/>
    </row>
    <row r="11" spans="1:18" x14ac:dyDescent="0.55000000000000004">
      <c r="A11" s="7">
        <v>3</v>
      </c>
      <c r="B11" s="4">
        <v>44840</v>
      </c>
      <c r="C11" s="44">
        <v>1</v>
      </c>
      <c r="D11" s="54">
        <v>1.27</v>
      </c>
      <c r="E11" s="55">
        <v>1.5</v>
      </c>
      <c r="F11" s="74">
        <v>2</v>
      </c>
      <c r="G11" s="20">
        <f t="shared" si="2"/>
        <v>104532.20616999999</v>
      </c>
      <c r="H11" s="20">
        <f t="shared" si="3"/>
        <v>105926.425</v>
      </c>
      <c r="I11" s="20">
        <f t="shared" si="4"/>
        <v>108989.2</v>
      </c>
      <c r="J11" s="41">
        <f t="shared" si="5"/>
        <v>3020.8709999999996</v>
      </c>
      <c r="K11" s="42">
        <f t="shared" si="6"/>
        <v>3040.95</v>
      </c>
      <c r="L11" s="43">
        <f t="shared" si="7"/>
        <v>3084.6</v>
      </c>
      <c r="M11" s="41">
        <f t="shared" si="8"/>
        <v>3836.5061699999997</v>
      </c>
      <c r="N11" s="42">
        <f t="shared" si="9"/>
        <v>4561.4249999999993</v>
      </c>
      <c r="O11" s="43">
        <f t="shared" si="10"/>
        <v>6169.2</v>
      </c>
      <c r="P11" s="20"/>
      <c r="Q11" s="20"/>
      <c r="R11" s="20"/>
    </row>
    <row r="12" spans="1:18" x14ac:dyDescent="0.55000000000000004">
      <c r="A12" s="7">
        <v>4</v>
      </c>
      <c r="B12" s="4">
        <v>44733</v>
      </c>
      <c r="C12" s="44">
        <v>1</v>
      </c>
      <c r="D12" s="54">
        <v>-1</v>
      </c>
      <c r="E12" s="55">
        <v>-1</v>
      </c>
      <c r="F12" s="56">
        <v>-1</v>
      </c>
      <c r="G12" s="20">
        <f t="shared" si="2"/>
        <v>101396.23998489999</v>
      </c>
      <c r="H12" s="20">
        <f t="shared" si="3"/>
        <v>102748.63225000001</v>
      </c>
      <c r="I12" s="20">
        <f t="shared" si="4"/>
        <v>105719.52399999999</v>
      </c>
      <c r="J12" s="41">
        <f t="shared" si="5"/>
        <v>3135.9661850999996</v>
      </c>
      <c r="K12" s="42">
        <f t="shared" si="6"/>
        <v>3177.7927500000001</v>
      </c>
      <c r="L12" s="43">
        <f t="shared" si="7"/>
        <v>3269.6759999999999</v>
      </c>
      <c r="M12" s="41">
        <f t="shared" si="8"/>
        <v>-3135.9661850999996</v>
      </c>
      <c r="N12" s="42">
        <f t="shared" si="9"/>
        <v>-3177.7927500000001</v>
      </c>
      <c r="O12" s="43">
        <f t="shared" si="10"/>
        <v>-3269.6759999999999</v>
      </c>
      <c r="P12" s="20"/>
      <c r="Q12" s="20"/>
      <c r="R12" s="20"/>
    </row>
    <row r="13" spans="1:18" x14ac:dyDescent="0.55000000000000004">
      <c r="A13" s="7">
        <v>5</v>
      </c>
      <c r="B13" s="4">
        <v>44700</v>
      </c>
      <c r="C13" s="44">
        <v>2</v>
      </c>
      <c r="D13" s="54">
        <v>-1</v>
      </c>
      <c r="E13" s="55">
        <v>-1</v>
      </c>
      <c r="F13" s="74">
        <v>-1</v>
      </c>
      <c r="G13" s="20">
        <f t="shared" si="2"/>
        <v>98354.352785352996</v>
      </c>
      <c r="H13" s="20">
        <f t="shared" si="3"/>
        <v>99666.173282500007</v>
      </c>
      <c r="I13" s="20">
        <f t="shared" si="4"/>
        <v>102547.93827999999</v>
      </c>
      <c r="J13" s="41">
        <f t="shared" ref="J13:J58" si="11">IF(G12="","",G12*0.03)</f>
        <v>3041.8871995469995</v>
      </c>
      <c r="K13" s="42">
        <f t="shared" ref="K13:K58" si="12">IF(H12="","",H12*0.03)</f>
        <v>3082.4589675000002</v>
      </c>
      <c r="L13" s="43">
        <f t="shared" ref="L13:L58" si="13">IF(I12="","",I12*0.03)</f>
        <v>3171.5857199999996</v>
      </c>
      <c r="M13" s="41">
        <f t="shared" ref="M13:M58" si="14">IF(D13="","",J13*D13)</f>
        <v>-3041.8871995469995</v>
      </c>
      <c r="N13" s="42">
        <f t="shared" ref="N13:N58" si="15">IF(E13="","",K13*E13)</f>
        <v>-3082.4589675000002</v>
      </c>
      <c r="O13" s="43">
        <f t="shared" ref="O13:O58" si="16">IF(F13="","",L13*F13)</f>
        <v>-3171.5857199999996</v>
      </c>
      <c r="P13" s="20"/>
      <c r="Q13" s="20"/>
      <c r="R13" s="20"/>
    </row>
    <row r="14" spans="1:18" x14ac:dyDescent="0.55000000000000004">
      <c r="A14" s="7">
        <v>6</v>
      </c>
      <c r="B14" s="4">
        <v>44687</v>
      </c>
      <c r="C14" s="44">
        <v>1</v>
      </c>
      <c r="D14" s="54">
        <v>-1</v>
      </c>
      <c r="E14" s="55">
        <v>-1</v>
      </c>
      <c r="F14" s="56">
        <v>-1</v>
      </c>
      <c r="G14" s="20">
        <f t="shared" si="2"/>
        <v>95403.722201792407</v>
      </c>
      <c r="H14" s="20">
        <f t="shared" si="3"/>
        <v>96676.188084025009</v>
      </c>
      <c r="I14" s="20">
        <f t="shared" si="4"/>
        <v>99471.500131599983</v>
      </c>
      <c r="J14" s="41">
        <f t="shared" si="11"/>
        <v>2950.6305835605899</v>
      </c>
      <c r="K14" s="42">
        <f t="shared" si="12"/>
        <v>2989.9851984750003</v>
      </c>
      <c r="L14" s="43">
        <f t="shared" si="13"/>
        <v>3076.4381483999996</v>
      </c>
      <c r="M14" s="41">
        <f t="shared" si="14"/>
        <v>-2950.6305835605899</v>
      </c>
      <c r="N14" s="42">
        <f t="shared" si="15"/>
        <v>-2989.9851984750003</v>
      </c>
      <c r="O14" s="43">
        <f t="shared" si="16"/>
        <v>-3076.4381483999996</v>
      </c>
      <c r="P14" s="20"/>
      <c r="Q14" s="20"/>
      <c r="R14" s="20"/>
    </row>
    <row r="15" spans="1:18" x14ac:dyDescent="0.55000000000000004">
      <c r="A15" s="7">
        <v>7</v>
      </c>
      <c r="B15" s="4">
        <v>44679</v>
      </c>
      <c r="C15" s="44">
        <v>1</v>
      </c>
      <c r="D15" s="54">
        <v>1.27</v>
      </c>
      <c r="E15" s="55">
        <v>1.5</v>
      </c>
      <c r="F15" s="56">
        <v>-1</v>
      </c>
      <c r="G15" s="20">
        <f t="shared" si="2"/>
        <v>99038.6040176807</v>
      </c>
      <c r="H15" s="20">
        <f t="shared" si="3"/>
        <v>101026.61654780613</v>
      </c>
      <c r="I15" s="20">
        <f t="shared" si="4"/>
        <v>96487.355127651987</v>
      </c>
      <c r="J15" s="41">
        <f t="shared" si="11"/>
        <v>2862.1116660537723</v>
      </c>
      <c r="K15" s="42">
        <f t="shared" si="12"/>
        <v>2900.2856425207501</v>
      </c>
      <c r="L15" s="43">
        <f t="shared" si="13"/>
        <v>2984.1450039479996</v>
      </c>
      <c r="M15" s="41">
        <f t="shared" si="14"/>
        <v>3634.8818158882909</v>
      </c>
      <c r="N15" s="42">
        <f t="shared" si="15"/>
        <v>4350.4284637811252</v>
      </c>
      <c r="O15" s="43">
        <f t="shared" si="16"/>
        <v>-2984.1450039479996</v>
      </c>
      <c r="P15" s="20"/>
      <c r="Q15" s="20"/>
      <c r="R15" s="20"/>
    </row>
    <row r="16" spans="1:18" x14ac:dyDescent="0.55000000000000004">
      <c r="A16" s="7">
        <v>8</v>
      </c>
      <c r="B16" s="4">
        <v>44656</v>
      </c>
      <c r="C16" s="44">
        <v>1</v>
      </c>
      <c r="D16" s="54">
        <v>1.27</v>
      </c>
      <c r="E16" s="55">
        <v>1.5</v>
      </c>
      <c r="F16" s="78">
        <v>2</v>
      </c>
      <c r="G16" s="20">
        <f t="shared" si="2"/>
        <v>102811.97483075433</v>
      </c>
      <c r="H16" s="20">
        <f t="shared" si="3"/>
        <v>105572.81429245741</v>
      </c>
      <c r="I16" s="20">
        <f t="shared" si="4"/>
        <v>102276.5964353111</v>
      </c>
      <c r="J16" s="41">
        <f t="shared" si="11"/>
        <v>2971.158120530421</v>
      </c>
      <c r="K16" s="42">
        <f t="shared" si="12"/>
        <v>3030.798496434184</v>
      </c>
      <c r="L16" s="43">
        <f t="shared" si="13"/>
        <v>2894.6206538295596</v>
      </c>
      <c r="M16" s="41">
        <f t="shared" si="14"/>
        <v>3773.3708130736345</v>
      </c>
      <c r="N16" s="42">
        <f t="shared" si="15"/>
        <v>4546.1977446512756</v>
      </c>
      <c r="O16" s="43">
        <f t="shared" si="16"/>
        <v>5789.2413076591192</v>
      </c>
      <c r="P16" s="20"/>
      <c r="Q16" s="20"/>
      <c r="R16" s="20"/>
    </row>
    <row r="17" spans="1:18" x14ac:dyDescent="0.55000000000000004">
      <c r="A17" s="7">
        <v>9</v>
      </c>
      <c r="B17" s="4">
        <v>44601</v>
      </c>
      <c r="C17" s="44">
        <v>1</v>
      </c>
      <c r="D17" s="54">
        <v>-1</v>
      </c>
      <c r="E17" s="55">
        <v>-1</v>
      </c>
      <c r="F17" s="56">
        <v>-1</v>
      </c>
      <c r="G17" s="20">
        <f t="shared" si="2"/>
        <v>99727.615585831707</v>
      </c>
      <c r="H17" s="20">
        <f t="shared" si="3"/>
        <v>102405.62986368369</v>
      </c>
      <c r="I17" s="20">
        <f t="shared" si="4"/>
        <v>99208.298542251767</v>
      </c>
      <c r="J17" s="41">
        <f t="shared" si="11"/>
        <v>3084.3592449226298</v>
      </c>
      <c r="K17" s="42">
        <f t="shared" si="12"/>
        <v>3167.1844287737222</v>
      </c>
      <c r="L17" s="43">
        <f t="shared" si="13"/>
        <v>3068.2978930593331</v>
      </c>
      <c r="M17" s="41">
        <f t="shared" si="14"/>
        <v>-3084.3592449226298</v>
      </c>
      <c r="N17" s="42">
        <f t="shared" si="15"/>
        <v>-3167.1844287737222</v>
      </c>
      <c r="O17" s="43">
        <f t="shared" si="16"/>
        <v>-3068.2978930593331</v>
      </c>
      <c r="P17" s="20"/>
      <c r="Q17" s="20"/>
      <c r="R17" s="20"/>
    </row>
    <row r="18" spans="1:18" x14ac:dyDescent="0.55000000000000004">
      <c r="A18" s="7">
        <v>10</v>
      </c>
      <c r="B18" s="4">
        <v>44574</v>
      </c>
      <c r="C18" s="44">
        <v>2</v>
      </c>
      <c r="D18" s="54">
        <v>-1</v>
      </c>
      <c r="E18" s="55">
        <v>-1</v>
      </c>
      <c r="F18" s="56">
        <v>-1</v>
      </c>
      <c r="G18" s="20">
        <f t="shared" si="2"/>
        <v>96735.787118256761</v>
      </c>
      <c r="H18" s="20">
        <f t="shared" si="3"/>
        <v>99333.460967773179</v>
      </c>
      <c r="I18" s="20">
        <f t="shared" si="4"/>
        <v>96232.049585984219</v>
      </c>
      <c r="J18" s="41">
        <f t="shared" si="11"/>
        <v>2991.828467574951</v>
      </c>
      <c r="K18" s="42">
        <f t="shared" si="12"/>
        <v>3072.1688959105104</v>
      </c>
      <c r="L18" s="43">
        <f t="shared" si="13"/>
        <v>2976.2489562675528</v>
      </c>
      <c r="M18" s="41">
        <f t="shared" si="14"/>
        <v>-2991.828467574951</v>
      </c>
      <c r="N18" s="42">
        <f t="shared" si="15"/>
        <v>-3072.1688959105104</v>
      </c>
      <c r="O18" s="43">
        <f t="shared" si="16"/>
        <v>-2976.2489562675528</v>
      </c>
      <c r="P18" s="20"/>
      <c r="Q18" s="20"/>
      <c r="R18" s="20"/>
    </row>
    <row r="19" spans="1:18" x14ac:dyDescent="0.55000000000000004">
      <c r="A19" s="7">
        <v>11</v>
      </c>
      <c r="B19" s="4">
        <v>44501</v>
      </c>
      <c r="C19" s="44">
        <v>1</v>
      </c>
      <c r="D19" s="54">
        <v>-1</v>
      </c>
      <c r="E19" s="55">
        <v>-1</v>
      </c>
      <c r="F19" s="56">
        <v>-1</v>
      </c>
      <c r="G19" s="20">
        <f t="shared" si="2"/>
        <v>93833.713504709056</v>
      </c>
      <c r="H19" s="20">
        <f t="shared" si="3"/>
        <v>96353.457138739977</v>
      </c>
      <c r="I19" s="20">
        <f t="shared" si="4"/>
        <v>93345.088098404696</v>
      </c>
      <c r="J19" s="41">
        <f t="shared" si="11"/>
        <v>2902.0736135477027</v>
      </c>
      <c r="K19" s="42">
        <f t="shared" si="12"/>
        <v>2980.0038290331954</v>
      </c>
      <c r="L19" s="43">
        <f t="shared" si="13"/>
        <v>2886.9614875795264</v>
      </c>
      <c r="M19" s="41">
        <f t="shared" si="14"/>
        <v>-2902.0736135477027</v>
      </c>
      <c r="N19" s="42">
        <f t="shared" si="15"/>
        <v>-2980.0038290331954</v>
      </c>
      <c r="O19" s="43">
        <f t="shared" si="16"/>
        <v>-2886.9614875795264</v>
      </c>
      <c r="P19" s="20"/>
      <c r="Q19" s="20"/>
      <c r="R19" s="20"/>
    </row>
    <row r="20" spans="1:18" x14ac:dyDescent="0.55000000000000004">
      <c r="A20" s="7">
        <v>12</v>
      </c>
      <c r="B20" s="4">
        <v>44477</v>
      </c>
      <c r="C20" s="44">
        <v>1</v>
      </c>
      <c r="D20" s="54">
        <v>1.27</v>
      </c>
      <c r="E20" s="55">
        <v>1.5</v>
      </c>
      <c r="F20" s="78">
        <v>2</v>
      </c>
      <c r="G20" s="20">
        <f t="shared" si="2"/>
        <v>97408.777989238471</v>
      </c>
      <c r="H20" s="20">
        <f t="shared" si="3"/>
        <v>100689.36270998328</v>
      </c>
      <c r="I20" s="20">
        <f t="shared" si="4"/>
        <v>98945.793384308985</v>
      </c>
      <c r="J20" s="41">
        <f t="shared" si="11"/>
        <v>2815.0114051412716</v>
      </c>
      <c r="K20" s="42">
        <f t="shared" si="12"/>
        <v>2890.6037141621991</v>
      </c>
      <c r="L20" s="43">
        <f t="shared" si="13"/>
        <v>2800.3526429521407</v>
      </c>
      <c r="M20" s="41">
        <f t="shared" si="14"/>
        <v>3575.064484529415</v>
      </c>
      <c r="N20" s="42">
        <f t="shared" si="15"/>
        <v>4335.9055712432983</v>
      </c>
      <c r="O20" s="43">
        <f t="shared" si="16"/>
        <v>5600.7052859042815</v>
      </c>
      <c r="P20" s="20"/>
      <c r="Q20" s="20"/>
      <c r="R20" s="20"/>
    </row>
    <row r="21" spans="1:18" x14ac:dyDescent="0.55000000000000004">
      <c r="A21" s="7">
        <v>13</v>
      </c>
      <c r="B21" s="4">
        <v>44378</v>
      </c>
      <c r="C21" s="44">
        <v>1</v>
      </c>
      <c r="D21" s="54">
        <v>-1</v>
      </c>
      <c r="E21" s="55">
        <v>-1</v>
      </c>
      <c r="F21" s="56">
        <v>-1</v>
      </c>
      <c r="G21" s="20">
        <f t="shared" si="2"/>
        <v>94486.514649561315</v>
      </c>
      <c r="H21" s="20">
        <f t="shared" si="3"/>
        <v>97668.681828683781</v>
      </c>
      <c r="I21" s="20">
        <f t="shared" si="4"/>
        <v>95977.419582779723</v>
      </c>
      <c r="J21" s="41">
        <f t="shared" si="11"/>
        <v>2922.2633396771539</v>
      </c>
      <c r="K21" s="42">
        <f t="shared" si="12"/>
        <v>3020.6808812994982</v>
      </c>
      <c r="L21" s="43">
        <f t="shared" si="13"/>
        <v>2968.3738015292693</v>
      </c>
      <c r="M21" s="41">
        <f t="shared" si="14"/>
        <v>-2922.2633396771539</v>
      </c>
      <c r="N21" s="42">
        <f t="shared" si="15"/>
        <v>-3020.6808812994982</v>
      </c>
      <c r="O21" s="43">
        <f t="shared" si="16"/>
        <v>-2968.3738015292693</v>
      </c>
      <c r="P21" s="20"/>
      <c r="Q21" s="20"/>
      <c r="R21" s="20"/>
    </row>
    <row r="22" spans="1:18" x14ac:dyDescent="0.55000000000000004">
      <c r="A22" s="7">
        <v>14</v>
      </c>
      <c r="B22" s="4">
        <v>44181</v>
      </c>
      <c r="C22" s="44">
        <v>2</v>
      </c>
      <c r="D22" s="54">
        <v>1.27</v>
      </c>
      <c r="E22" s="55">
        <v>-1</v>
      </c>
      <c r="F22" s="56">
        <v>-1</v>
      </c>
      <c r="G22" s="20">
        <f t="shared" si="2"/>
        <v>98086.450857709598</v>
      </c>
      <c r="H22" s="20">
        <f t="shared" si="3"/>
        <v>94738.621373823262</v>
      </c>
      <c r="I22" s="20">
        <f t="shared" si="4"/>
        <v>93098.096995296335</v>
      </c>
      <c r="J22" s="41">
        <f t="shared" si="11"/>
        <v>2834.5954394868395</v>
      </c>
      <c r="K22" s="42">
        <f t="shared" si="12"/>
        <v>2930.0604548605133</v>
      </c>
      <c r="L22" s="43">
        <f t="shared" si="13"/>
        <v>2879.3225874833915</v>
      </c>
      <c r="M22" s="41">
        <f t="shared" si="14"/>
        <v>3599.9362081482864</v>
      </c>
      <c r="N22" s="42">
        <f t="shared" si="15"/>
        <v>-2930.0604548605133</v>
      </c>
      <c r="O22" s="43">
        <f t="shared" si="16"/>
        <v>-2879.3225874833915</v>
      </c>
      <c r="P22" s="20"/>
      <c r="Q22" s="20"/>
      <c r="R22" s="20"/>
    </row>
    <row r="23" spans="1:18" x14ac:dyDescent="0.55000000000000004">
      <c r="A23" s="7">
        <v>15</v>
      </c>
      <c r="B23" s="4">
        <v>44141</v>
      </c>
      <c r="C23" s="44">
        <v>2</v>
      </c>
      <c r="D23" s="54">
        <v>-1</v>
      </c>
      <c r="E23" s="55">
        <v>-1</v>
      </c>
      <c r="F23" s="74">
        <v>-1</v>
      </c>
      <c r="G23" s="20">
        <f t="shared" si="2"/>
        <v>95143.857331978317</v>
      </c>
      <c r="H23" s="20">
        <f t="shared" si="3"/>
        <v>91896.462732608561</v>
      </c>
      <c r="I23" s="20">
        <f t="shared" si="4"/>
        <v>90305.154085437447</v>
      </c>
      <c r="J23" s="41">
        <f t="shared" si="11"/>
        <v>2942.5935257312876</v>
      </c>
      <c r="K23" s="42">
        <f t="shared" si="12"/>
        <v>2842.1586412146976</v>
      </c>
      <c r="L23" s="43">
        <f t="shared" si="13"/>
        <v>2792.9429098588898</v>
      </c>
      <c r="M23" s="41">
        <f t="shared" si="14"/>
        <v>-2942.5935257312876</v>
      </c>
      <c r="N23" s="42">
        <f t="shared" si="15"/>
        <v>-2842.1586412146976</v>
      </c>
      <c r="O23" s="43">
        <f t="shared" si="16"/>
        <v>-2792.9429098588898</v>
      </c>
      <c r="P23" s="20"/>
      <c r="Q23" s="20"/>
      <c r="R23" s="20"/>
    </row>
    <row r="24" spans="1:18" x14ac:dyDescent="0.55000000000000004">
      <c r="A24" s="7">
        <v>16</v>
      </c>
      <c r="B24" s="4">
        <v>44104</v>
      </c>
      <c r="C24" s="44">
        <v>1</v>
      </c>
      <c r="D24" s="54">
        <v>-1</v>
      </c>
      <c r="E24" s="55">
        <v>-1</v>
      </c>
      <c r="F24" s="56">
        <v>-1</v>
      </c>
      <c r="G24" s="20">
        <f t="shared" si="2"/>
        <v>92289.541612018962</v>
      </c>
      <c r="H24" s="20">
        <f t="shared" si="3"/>
        <v>89139.568850630298</v>
      </c>
      <c r="I24" s="20">
        <f t="shared" si="4"/>
        <v>87595.99946287433</v>
      </c>
      <c r="J24" s="41">
        <f t="shared" si="11"/>
        <v>2854.3157199593493</v>
      </c>
      <c r="K24" s="42">
        <f t="shared" si="12"/>
        <v>2756.8938819782566</v>
      </c>
      <c r="L24" s="43">
        <f t="shared" si="13"/>
        <v>2709.1546225631232</v>
      </c>
      <c r="M24" s="41">
        <f t="shared" si="14"/>
        <v>-2854.3157199593493</v>
      </c>
      <c r="N24" s="42">
        <f t="shared" si="15"/>
        <v>-2756.8938819782566</v>
      </c>
      <c r="O24" s="43">
        <f t="shared" si="16"/>
        <v>-2709.1546225631232</v>
      </c>
      <c r="P24" s="20"/>
      <c r="Q24" s="20"/>
      <c r="R24" s="20"/>
    </row>
    <row r="25" spans="1:18" x14ac:dyDescent="0.55000000000000004">
      <c r="A25" s="7">
        <v>17</v>
      </c>
      <c r="B25" s="4">
        <v>43985</v>
      </c>
      <c r="C25" s="44">
        <v>1</v>
      </c>
      <c r="D25" s="54">
        <v>-1</v>
      </c>
      <c r="E25" s="55">
        <v>-1</v>
      </c>
      <c r="F25" s="56">
        <v>-1</v>
      </c>
      <c r="G25" s="20">
        <f t="shared" si="2"/>
        <v>89520.855363658397</v>
      </c>
      <c r="H25" s="20">
        <f t="shared" si="3"/>
        <v>86465.381785111385</v>
      </c>
      <c r="I25" s="20">
        <f t="shared" si="4"/>
        <v>84968.119478988097</v>
      </c>
      <c r="J25" s="41">
        <f t="shared" si="11"/>
        <v>2768.6862483605687</v>
      </c>
      <c r="K25" s="42">
        <f t="shared" si="12"/>
        <v>2674.1870655189086</v>
      </c>
      <c r="L25" s="43">
        <f t="shared" si="13"/>
        <v>2627.8799838862296</v>
      </c>
      <c r="M25" s="41">
        <f t="shared" si="14"/>
        <v>-2768.6862483605687</v>
      </c>
      <c r="N25" s="42">
        <f t="shared" si="15"/>
        <v>-2674.1870655189086</v>
      </c>
      <c r="O25" s="43">
        <f t="shared" si="16"/>
        <v>-2627.8799838862296</v>
      </c>
      <c r="P25" s="20"/>
      <c r="Q25" s="20"/>
      <c r="R25" s="20"/>
    </row>
    <row r="26" spans="1:18" x14ac:dyDescent="0.55000000000000004">
      <c r="A26" s="7">
        <v>18</v>
      </c>
      <c r="B26" s="4">
        <v>43966</v>
      </c>
      <c r="C26" s="44">
        <v>2</v>
      </c>
      <c r="D26" s="54">
        <v>1.27</v>
      </c>
      <c r="E26" s="55">
        <v>1.5</v>
      </c>
      <c r="F26" s="56">
        <v>2</v>
      </c>
      <c r="G26" s="20">
        <f t="shared" si="2"/>
        <v>92931.599953013778</v>
      </c>
      <c r="H26" s="20">
        <f t="shared" si="3"/>
        <v>90356.323965441392</v>
      </c>
      <c r="I26" s="20">
        <f t="shared" si="4"/>
        <v>90066.206647727377</v>
      </c>
      <c r="J26" s="41">
        <f t="shared" si="11"/>
        <v>2685.6256609097518</v>
      </c>
      <c r="K26" s="42">
        <f t="shared" si="12"/>
        <v>2593.9614535533415</v>
      </c>
      <c r="L26" s="43">
        <f t="shared" si="13"/>
        <v>2549.0435843696428</v>
      </c>
      <c r="M26" s="41">
        <f t="shared" si="14"/>
        <v>3410.744589355385</v>
      </c>
      <c r="N26" s="42">
        <f t="shared" si="15"/>
        <v>3890.942180330012</v>
      </c>
      <c r="O26" s="43">
        <f t="shared" si="16"/>
        <v>5098.0871687392855</v>
      </c>
      <c r="P26" s="20"/>
      <c r="Q26" s="20"/>
      <c r="R26" s="20"/>
    </row>
    <row r="27" spans="1:18" x14ac:dyDescent="0.55000000000000004">
      <c r="A27" s="7">
        <v>19</v>
      </c>
      <c r="B27" s="4">
        <v>43970</v>
      </c>
      <c r="C27" s="44">
        <v>2</v>
      </c>
      <c r="D27" s="54">
        <v>1.27</v>
      </c>
      <c r="E27" s="55">
        <v>1.5</v>
      </c>
      <c r="F27" s="56">
        <v>2</v>
      </c>
      <c r="G27" s="20">
        <f t="shared" si="2"/>
        <v>96472.293911223605</v>
      </c>
      <c r="H27" s="20">
        <f t="shared" si="3"/>
        <v>94422.35854388625</v>
      </c>
      <c r="I27" s="20">
        <f t="shared" si="4"/>
        <v>95470.179046591016</v>
      </c>
      <c r="J27" s="41">
        <f t="shared" si="11"/>
        <v>2787.9479985904131</v>
      </c>
      <c r="K27" s="42">
        <f t="shared" si="12"/>
        <v>2710.6897189632418</v>
      </c>
      <c r="L27" s="43">
        <f t="shared" si="13"/>
        <v>2701.9861994318212</v>
      </c>
      <c r="M27" s="41">
        <f t="shared" si="14"/>
        <v>3540.6939582098248</v>
      </c>
      <c r="N27" s="42">
        <f t="shared" si="15"/>
        <v>4066.0345784448627</v>
      </c>
      <c r="O27" s="43">
        <f t="shared" si="16"/>
        <v>5403.9723988636424</v>
      </c>
      <c r="P27" s="20"/>
      <c r="Q27" s="20"/>
      <c r="R27" s="20"/>
    </row>
    <row r="28" spans="1:18" x14ac:dyDescent="0.55000000000000004">
      <c r="A28" s="7">
        <v>20</v>
      </c>
      <c r="B28" s="4">
        <v>43889</v>
      </c>
      <c r="C28" s="44">
        <v>2</v>
      </c>
      <c r="D28" s="54">
        <v>1.27</v>
      </c>
      <c r="E28" s="55">
        <v>1.5</v>
      </c>
      <c r="F28" s="78">
        <v>2</v>
      </c>
      <c r="G28" s="20">
        <f t="shared" si="2"/>
        <v>100147.88830924123</v>
      </c>
      <c r="H28" s="20">
        <f t="shared" si="3"/>
        <v>98671.364678361133</v>
      </c>
      <c r="I28" s="20">
        <f t="shared" si="4"/>
        <v>101198.38978938648</v>
      </c>
      <c r="J28" s="41">
        <f t="shared" si="11"/>
        <v>2894.1688173367079</v>
      </c>
      <c r="K28" s="42">
        <f t="shared" si="12"/>
        <v>2832.6707563165874</v>
      </c>
      <c r="L28" s="43">
        <f t="shared" si="13"/>
        <v>2864.1053713977303</v>
      </c>
      <c r="M28" s="41">
        <f t="shared" si="14"/>
        <v>3675.5943980176189</v>
      </c>
      <c r="N28" s="42">
        <f t="shared" si="15"/>
        <v>4249.006134474881</v>
      </c>
      <c r="O28" s="43">
        <f t="shared" si="16"/>
        <v>5728.2107427954606</v>
      </c>
      <c r="P28" s="20"/>
      <c r="Q28" s="20"/>
      <c r="R28" s="20"/>
    </row>
    <row r="29" spans="1:18" x14ac:dyDescent="0.55000000000000004">
      <c r="A29" s="7">
        <v>21</v>
      </c>
      <c r="B29" s="4">
        <v>43672</v>
      </c>
      <c r="C29" s="44">
        <v>1</v>
      </c>
      <c r="D29" s="54">
        <v>-1</v>
      </c>
      <c r="E29" s="55">
        <v>-1</v>
      </c>
      <c r="F29" s="74">
        <v>-1</v>
      </c>
      <c r="G29" s="20">
        <f t="shared" si="2"/>
        <v>97143.45165996399</v>
      </c>
      <c r="H29" s="20">
        <f t="shared" si="3"/>
        <v>95711.223738010303</v>
      </c>
      <c r="I29" s="20">
        <f t="shared" si="4"/>
        <v>98162.438095704885</v>
      </c>
      <c r="J29" s="41">
        <f t="shared" si="11"/>
        <v>3004.4366492772369</v>
      </c>
      <c r="K29" s="42">
        <f t="shared" si="12"/>
        <v>2960.1409403508337</v>
      </c>
      <c r="L29" s="43">
        <f t="shared" si="13"/>
        <v>3035.9516936815944</v>
      </c>
      <c r="M29" s="41">
        <f t="shared" si="14"/>
        <v>-3004.4366492772369</v>
      </c>
      <c r="N29" s="42">
        <f t="shared" si="15"/>
        <v>-2960.1409403508337</v>
      </c>
      <c r="O29" s="43">
        <f t="shared" si="16"/>
        <v>-3035.9516936815944</v>
      </c>
      <c r="P29" s="20"/>
      <c r="Q29" s="20"/>
      <c r="R29" s="20"/>
    </row>
    <row r="30" spans="1:18" x14ac:dyDescent="0.55000000000000004">
      <c r="A30" s="7">
        <v>22</v>
      </c>
      <c r="B30" s="4">
        <v>43619</v>
      </c>
      <c r="C30" s="44">
        <v>2</v>
      </c>
      <c r="D30" s="54">
        <v>1.27</v>
      </c>
      <c r="E30" s="55">
        <v>1.5</v>
      </c>
      <c r="F30" s="74">
        <v>2</v>
      </c>
      <c r="G30" s="20">
        <f t="shared" si="2"/>
        <v>100844.61716820861</v>
      </c>
      <c r="H30" s="20">
        <f t="shared" si="3"/>
        <v>100018.22880622077</v>
      </c>
      <c r="I30" s="20">
        <f t="shared" si="4"/>
        <v>104052.18438144718</v>
      </c>
      <c r="J30" s="41">
        <f t="shared" si="11"/>
        <v>2914.3035497989194</v>
      </c>
      <c r="K30" s="42">
        <f t="shared" si="12"/>
        <v>2871.3367121403089</v>
      </c>
      <c r="L30" s="43">
        <f t="shared" si="13"/>
        <v>2944.8731428711462</v>
      </c>
      <c r="M30" s="41">
        <f t="shared" si="14"/>
        <v>3701.1655082446277</v>
      </c>
      <c r="N30" s="42">
        <f t="shared" si="15"/>
        <v>4307.0050682104629</v>
      </c>
      <c r="O30" s="43">
        <f t="shared" si="16"/>
        <v>5889.7462857422925</v>
      </c>
      <c r="P30" s="20"/>
      <c r="Q30" s="20"/>
      <c r="R30" s="20"/>
    </row>
    <row r="31" spans="1:18" x14ac:dyDescent="0.55000000000000004">
      <c r="A31" s="7">
        <v>23</v>
      </c>
      <c r="B31" s="4">
        <v>43591</v>
      </c>
      <c r="C31" s="44">
        <v>2</v>
      </c>
      <c r="D31" s="54">
        <v>1.27</v>
      </c>
      <c r="E31" s="55">
        <v>1.5</v>
      </c>
      <c r="F31" s="78">
        <v>2</v>
      </c>
      <c r="G31" s="20">
        <f t="shared" si="2"/>
        <v>104686.79708231737</v>
      </c>
      <c r="H31" s="20">
        <f t="shared" si="3"/>
        <v>104519.04910250071</v>
      </c>
      <c r="I31" s="20">
        <f t="shared" si="4"/>
        <v>110295.315444334</v>
      </c>
      <c r="J31" s="41">
        <f t="shared" si="11"/>
        <v>3025.3385150462582</v>
      </c>
      <c r="K31" s="42">
        <f t="shared" si="12"/>
        <v>3000.5468641866228</v>
      </c>
      <c r="L31" s="43">
        <f t="shared" si="13"/>
        <v>3121.5655314434152</v>
      </c>
      <c r="M31" s="41">
        <f t="shared" si="14"/>
        <v>3842.1799141087481</v>
      </c>
      <c r="N31" s="42">
        <f t="shared" si="15"/>
        <v>4500.8202962799342</v>
      </c>
      <c r="O31" s="43">
        <f t="shared" si="16"/>
        <v>6243.1310628868305</v>
      </c>
      <c r="P31" s="20"/>
      <c r="Q31" s="20"/>
      <c r="R31" s="20"/>
    </row>
    <row r="32" spans="1:18" x14ac:dyDescent="0.55000000000000004">
      <c r="A32" s="7">
        <v>24</v>
      </c>
      <c r="B32" s="4">
        <v>43586</v>
      </c>
      <c r="C32" s="44">
        <v>2</v>
      </c>
      <c r="D32" s="54">
        <v>1.27</v>
      </c>
      <c r="E32" s="55">
        <v>1.5</v>
      </c>
      <c r="F32" s="78">
        <v>2</v>
      </c>
      <c r="G32" s="20">
        <f t="shared" si="2"/>
        <v>108675.36405115367</v>
      </c>
      <c r="H32" s="20">
        <f t="shared" si="3"/>
        <v>109222.40631211323</v>
      </c>
      <c r="I32" s="20">
        <f t="shared" si="4"/>
        <v>116913.03437099405</v>
      </c>
      <c r="J32" s="41">
        <f t="shared" si="11"/>
        <v>3140.6039124695208</v>
      </c>
      <c r="K32" s="42">
        <f t="shared" si="12"/>
        <v>3135.571473075021</v>
      </c>
      <c r="L32" s="43">
        <f t="shared" si="13"/>
        <v>3308.8594633300199</v>
      </c>
      <c r="M32" s="41">
        <f t="shared" si="14"/>
        <v>3988.5669688362914</v>
      </c>
      <c r="N32" s="42">
        <f t="shared" si="15"/>
        <v>4703.3572096125317</v>
      </c>
      <c r="O32" s="43">
        <f t="shared" si="16"/>
        <v>6617.7189266600399</v>
      </c>
      <c r="P32" s="20"/>
      <c r="Q32" s="20"/>
      <c r="R32" s="20"/>
    </row>
    <row r="33" spans="1:18" x14ac:dyDescent="0.55000000000000004">
      <c r="A33" s="7">
        <v>25</v>
      </c>
      <c r="B33" s="4">
        <v>43357</v>
      </c>
      <c r="C33" s="44">
        <v>1</v>
      </c>
      <c r="D33" s="54">
        <v>1.27</v>
      </c>
      <c r="E33" s="55">
        <v>1.5</v>
      </c>
      <c r="F33" s="56">
        <v>2</v>
      </c>
      <c r="G33" s="20">
        <f t="shared" si="2"/>
        <v>112815.89542150262</v>
      </c>
      <c r="H33" s="20">
        <f t="shared" si="3"/>
        <v>114137.41459615833</v>
      </c>
      <c r="I33" s="20">
        <f t="shared" si="4"/>
        <v>123927.8164332537</v>
      </c>
      <c r="J33" s="41">
        <f t="shared" si="11"/>
        <v>3260.2609215346097</v>
      </c>
      <c r="K33" s="42">
        <f t="shared" si="12"/>
        <v>3276.6721893633971</v>
      </c>
      <c r="L33" s="43">
        <f t="shared" si="13"/>
        <v>3507.3910311298214</v>
      </c>
      <c r="M33" s="41">
        <f t="shared" si="14"/>
        <v>4140.5313703489546</v>
      </c>
      <c r="N33" s="42">
        <f t="shared" si="15"/>
        <v>4915.0082840450959</v>
      </c>
      <c r="O33" s="43">
        <f t="shared" si="16"/>
        <v>7014.7820622596428</v>
      </c>
      <c r="P33" s="20"/>
      <c r="Q33" s="20"/>
      <c r="R33" s="20"/>
    </row>
    <row r="34" spans="1:18" x14ac:dyDescent="0.55000000000000004">
      <c r="A34" s="7">
        <v>26</v>
      </c>
      <c r="B34" s="4">
        <v>43332</v>
      </c>
      <c r="C34" s="44">
        <v>2</v>
      </c>
      <c r="D34" s="54">
        <v>-1</v>
      </c>
      <c r="E34" s="55">
        <v>-1</v>
      </c>
      <c r="F34" s="74">
        <v>-1</v>
      </c>
      <c r="G34" s="20">
        <f t="shared" si="2"/>
        <v>109431.41855885753</v>
      </c>
      <c r="H34" s="20">
        <f t="shared" si="3"/>
        <v>110713.29215827357</v>
      </c>
      <c r="I34" s="20">
        <f t="shared" si="4"/>
        <v>120209.98194025608</v>
      </c>
      <c r="J34" s="41">
        <f t="shared" si="11"/>
        <v>3384.4768626450782</v>
      </c>
      <c r="K34" s="42">
        <f t="shared" si="12"/>
        <v>3424.1224378847496</v>
      </c>
      <c r="L34" s="43">
        <f t="shared" si="13"/>
        <v>3717.8344929976106</v>
      </c>
      <c r="M34" s="41">
        <f t="shared" si="14"/>
        <v>-3384.4768626450782</v>
      </c>
      <c r="N34" s="42">
        <f t="shared" si="15"/>
        <v>-3424.1224378847496</v>
      </c>
      <c r="O34" s="43">
        <f t="shared" si="16"/>
        <v>-3717.8344929976106</v>
      </c>
      <c r="P34" s="20"/>
      <c r="Q34" s="20"/>
      <c r="R34" s="20"/>
    </row>
    <row r="35" spans="1:18" x14ac:dyDescent="0.55000000000000004">
      <c r="A35" s="7">
        <v>27</v>
      </c>
      <c r="B35" s="4">
        <v>43291</v>
      </c>
      <c r="C35" s="44">
        <v>1</v>
      </c>
      <c r="D35" s="54">
        <v>1.27</v>
      </c>
      <c r="E35" s="55">
        <v>1.5</v>
      </c>
      <c r="F35" s="74">
        <v>2</v>
      </c>
      <c r="G35" s="20">
        <f t="shared" si="2"/>
        <v>113600.75560595001</v>
      </c>
      <c r="H35" s="20">
        <f t="shared" si="3"/>
        <v>115695.39030539588</v>
      </c>
      <c r="I35" s="20">
        <f t="shared" si="4"/>
        <v>127422.58085667144</v>
      </c>
      <c r="J35" s="41">
        <f t="shared" si="11"/>
        <v>3282.9425567657258</v>
      </c>
      <c r="K35" s="42">
        <f t="shared" si="12"/>
        <v>3321.3987647482072</v>
      </c>
      <c r="L35" s="43">
        <f t="shared" si="13"/>
        <v>3606.2994582076822</v>
      </c>
      <c r="M35" s="41">
        <f t="shared" si="14"/>
        <v>4169.3370470924719</v>
      </c>
      <c r="N35" s="42">
        <f t="shared" si="15"/>
        <v>4982.0981471223113</v>
      </c>
      <c r="O35" s="43">
        <f t="shared" si="16"/>
        <v>7212.5989164153643</v>
      </c>
      <c r="P35" s="20"/>
      <c r="Q35" s="20"/>
      <c r="R35" s="20"/>
    </row>
    <row r="36" spans="1:18" x14ac:dyDescent="0.55000000000000004">
      <c r="A36" s="7">
        <v>28</v>
      </c>
      <c r="B36" s="4">
        <v>43235</v>
      </c>
      <c r="C36" s="44">
        <v>1</v>
      </c>
      <c r="D36" s="54">
        <v>1.27</v>
      </c>
      <c r="E36" s="55">
        <v>1.5</v>
      </c>
      <c r="F36" s="56">
        <v>2</v>
      </c>
      <c r="G36" s="20">
        <f t="shared" si="2"/>
        <v>117928.94439453669</v>
      </c>
      <c r="H36" s="20">
        <f t="shared" si="3"/>
        <v>120901.68286913869</v>
      </c>
      <c r="I36" s="20">
        <f t="shared" si="4"/>
        <v>135067.93570807172</v>
      </c>
      <c r="J36" s="41">
        <f t="shared" si="11"/>
        <v>3408.0226681785002</v>
      </c>
      <c r="K36" s="42">
        <f t="shared" si="12"/>
        <v>3470.8617091618762</v>
      </c>
      <c r="L36" s="43">
        <f t="shared" si="13"/>
        <v>3822.677425700143</v>
      </c>
      <c r="M36" s="41">
        <f t="shared" si="14"/>
        <v>4328.1887885866954</v>
      </c>
      <c r="N36" s="42">
        <f t="shared" si="15"/>
        <v>5206.2925637428143</v>
      </c>
      <c r="O36" s="43">
        <f t="shared" si="16"/>
        <v>7645.354851400286</v>
      </c>
      <c r="P36" s="20"/>
      <c r="Q36" s="20"/>
      <c r="R36" s="20"/>
    </row>
    <row r="37" spans="1:18" x14ac:dyDescent="0.55000000000000004">
      <c r="A37" s="7">
        <v>29</v>
      </c>
      <c r="B37" s="4">
        <v>43209</v>
      </c>
      <c r="C37" s="44">
        <v>1</v>
      </c>
      <c r="D37" s="54">
        <v>1.27</v>
      </c>
      <c r="E37" s="55">
        <v>1.5</v>
      </c>
      <c r="F37" s="78">
        <v>2</v>
      </c>
      <c r="G37" s="20">
        <f t="shared" si="2"/>
        <v>122422.03717596854</v>
      </c>
      <c r="H37" s="20">
        <f t="shared" si="3"/>
        <v>126342.25859824993</v>
      </c>
      <c r="I37" s="20">
        <f t="shared" si="4"/>
        <v>143172.01185055601</v>
      </c>
      <c r="J37" s="41">
        <f t="shared" si="11"/>
        <v>3537.8683318361009</v>
      </c>
      <c r="K37" s="42">
        <f t="shared" si="12"/>
        <v>3627.0504860741607</v>
      </c>
      <c r="L37" s="43">
        <f t="shared" si="13"/>
        <v>4052.0380712421515</v>
      </c>
      <c r="M37" s="41">
        <f t="shared" si="14"/>
        <v>4493.0927814318484</v>
      </c>
      <c r="N37" s="42">
        <f t="shared" si="15"/>
        <v>5440.5757291112413</v>
      </c>
      <c r="O37" s="43">
        <f t="shared" si="16"/>
        <v>8104.0761424843031</v>
      </c>
      <c r="P37" s="20"/>
      <c r="Q37" s="20"/>
      <c r="R37" s="20"/>
    </row>
    <row r="38" spans="1:18" x14ac:dyDescent="0.55000000000000004">
      <c r="A38" s="7">
        <v>30</v>
      </c>
      <c r="B38" s="4">
        <v>43203</v>
      </c>
      <c r="C38" s="44">
        <v>1</v>
      </c>
      <c r="D38" s="54">
        <v>1.27</v>
      </c>
      <c r="E38" s="55">
        <v>1.5</v>
      </c>
      <c r="F38" s="78">
        <v>2</v>
      </c>
      <c r="G38" s="20">
        <f t="shared" si="2"/>
        <v>127086.31679237293</v>
      </c>
      <c r="H38" s="20">
        <f t="shared" si="3"/>
        <v>132027.66023517118</v>
      </c>
      <c r="I38" s="20">
        <f t="shared" si="4"/>
        <v>151762.33256158937</v>
      </c>
      <c r="J38" s="41">
        <f t="shared" si="11"/>
        <v>3672.661115279056</v>
      </c>
      <c r="K38" s="42">
        <f t="shared" si="12"/>
        <v>3790.2677579474976</v>
      </c>
      <c r="L38" s="43">
        <f t="shared" si="13"/>
        <v>4295.1603555166803</v>
      </c>
      <c r="M38" s="41">
        <f t="shared" si="14"/>
        <v>4664.2796164044012</v>
      </c>
      <c r="N38" s="42">
        <f t="shared" si="15"/>
        <v>5685.4016369212459</v>
      </c>
      <c r="O38" s="43">
        <f t="shared" si="16"/>
        <v>8590.3207110333606</v>
      </c>
      <c r="P38" s="20"/>
      <c r="Q38" s="20"/>
      <c r="R38" s="20"/>
    </row>
    <row r="39" spans="1:18" x14ac:dyDescent="0.55000000000000004">
      <c r="A39" s="7">
        <v>31</v>
      </c>
      <c r="B39" s="4">
        <v>43202</v>
      </c>
      <c r="C39" s="44">
        <v>1</v>
      </c>
      <c r="D39" s="54">
        <v>1.27</v>
      </c>
      <c r="E39" s="55">
        <v>1.5</v>
      </c>
      <c r="F39" s="78">
        <v>2</v>
      </c>
      <c r="G39" s="20">
        <f t="shared" si="2"/>
        <v>131928.30546216233</v>
      </c>
      <c r="H39" s="20">
        <f t="shared" si="3"/>
        <v>137968.90494575389</v>
      </c>
      <c r="I39" s="20">
        <f t="shared" si="4"/>
        <v>160868.07251528473</v>
      </c>
      <c r="J39" s="41">
        <f t="shared" si="11"/>
        <v>3812.589503771188</v>
      </c>
      <c r="K39" s="42">
        <f t="shared" si="12"/>
        <v>3960.829807055135</v>
      </c>
      <c r="L39" s="43">
        <f t="shared" si="13"/>
        <v>4552.8699768476808</v>
      </c>
      <c r="M39" s="41">
        <f t="shared" si="14"/>
        <v>4841.988669789409</v>
      </c>
      <c r="N39" s="42">
        <f t="shared" si="15"/>
        <v>5941.2447105827023</v>
      </c>
      <c r="O39" s="43">
        <f t="shared" si="16"/>
        <v>9105.7399536953617</v>
      </c>
      <c r="P39" s="20"/>
      <c r="Q39" s="20"/>
      <c r="R39" s="20"/>
    </row>
    <row r="40" spans="1:18" x14ac:dyDescent="0.55000000000000004">
      <c r="A40" s="7">
        <v>32</v>
      </c>
      <c r="B40" s="4">
        <v>43154</v>
      </c>
      <c r="C40" s="44">
        <v>2</v>
      </c>
      <c r="D40" s="54">
        <v>1.27</v>
      </c>
      <c r="E40" s="55">
        <v>-1</v>
      </c>
      <c r="F40" s="56">
        <v>-1</v>
      </c>
      <c r="G40" s="20">
        <f t="shared" si="2"/>
        <v>136954.77390027072</v>
      </c>
      <c r="H40" s="20">
        <f t="shared" si="3"/>
        <v>133829.83779738127</v>
      </c>
      <c r="I40" s="20">
        <f t="shared" si="4"/>
        <v>156042.03033982619</v>
      </c>
      <c r="J40" s="41">
        <f t="shared" si="11"/>
        <v>3957.8491638648698</v>
      </c>
      <c r="K40" s="42">
        <f t="shared" si="12"/>
        <v>4139.0671483726164</v>
      </c>
      <c r="L40" s="43">
        <f t="shared" si="13"/>
        <v>4826.0421754585414</v>
      </c>
      <c r="M40" s="41">
        <f t="shared" si="14"/>
        <v>5026.4684381083844</v>
      </c>
      <c r="N40" s="42">
        <f t="shared" si="15"/>
        <v>-4139.0671483726164</v>
      </c>
      <c r="O40" s="43">
        <f t="shared" si="16"/>
        <v>-4826.0421754585414</v>
      </c>
      <c r="P40" s="20"/>
      <c r="Q40" s="20"/>
      <c r="R40" s="20"/>
    </row>
    <row r="41" spans="1:18" x14ac:dyDescent="0.55000000000000004">
      <c r="A41" s="7">
        <v>33</v>
      </c>
      <c r="B41" s="4">
        <v>43124</v>
      </c>
      <c r="C41" s="44">
        <v>2</v>
      </c>
      <c r="D41" s="54">
        <v>1.27</v>
      </c>
      <c r="E41" s="55">
        <v>1.5</v>
      </c>
      <c r="F41" s="74">
        <v>2</v>
      </c>
      <c r="G41" s="20">
        <f t="shared" si="2"/>
        <v>142172.75078587103</v>
      </c>
      <c r="H41" s="20">
        <f t="shared" si="3"/>
        <v>139852.18049826342</v>
      </c>
      <c r="I41" s="20">
        <f t="shared" si="4"/>
        <v>165404.55216021577</v>
      </c>
      <c r="J41" s="41">
        <f t="shared" si="11"/>
        <v>4108.6432170081216</v>
      </c>
      <c r="K41" s="42">
        <f t="shared" si="12"/>
        <v>4014.8951339214382</v>
      </c>
      <c r="L41" s="43">
        <f t="shared" si="13"/>
        <v>4681.2609101947855</v>
      </c>
      <c r="M41" s="41">
        <f t="shared" si="14"/>
        <v>5217.9768856003147</v>
      </c>
      <c r="N41" s="42">
        <f t="shared" si="15"/>
        <v>6022.3427008821573</v>
      </c>
      <c r="O41" s="43">
        <f t="shared" si="16"/>
        <v>9362.5218203895711</v>
      </c>
      <c r="P41" s="20"/>
      <c r="Q41" s="20"/>
      <c r="R41" s="20"/>
    </row>
    <row r="42" spans="1:18" x14ac:dyDescent="0.55000000000000004">
      <c r="A42" s="7">
        <v>34</v>
      </c>
      <c r="B42" s="4">
        <v>43077</v>
      </c>
      <c r="C42" s="44">
        <v>1</v>
      </c>
      <c r="D42" s="54">
        <v>-1</v>
      </c>
      <c r="E42" s="55">
        <v>-1</v>
      </c>
      <c r="F42" s="74">
        <v>-1</v>
      </c>
      <c r="G42" s="20">
        <f t="shared" si="2"/>
        <v>137907.5682622949</v>
      </c>
      <c r="H42" s="20">
        <f t="shared" si="3"/>
        <v>135656.61508331553</v>
      </c>
      <c r="I42" s="20">
        <f t="shared" si="4"/>
        <v>160442.41559540929</v>
      </c>
      <c r="J42" s="41">
        <f t="shared" si="11"/>
        <v>4265.1825235761307</v>
      </c>
      <c r="K42" s="42">
        <f t="shared" si="12"/>
        <v>4195.5654149479024</v>
      </c>
      <c r="L42" s="43">
        <f t="shared" si="13"/>
        <v>4962.136564806473</v>
      </c>
      <c r="M42" s="41">
        <f>IF(D42="","",J42*D42)</f>
        <v>-4265.1825235761307</v>
      </c>
      <c r="N42" s="42">
        <f t="shared" si="15"/>
        <v>-4195.5654149479024</v>
      </c>
      <c r="O42" s="43">
        <f t="shared" si="16"/>
        <v>-4962.136564806473</v>
      </c>
      <c r="P42" s="20"/>
      <c r="Q42" s="20"/>
      <c r="R42" s="20"/>
    </row>
    <row r="43" spans="1:18" x14ac:dyDescent="0.55000000000000004">
      <c r="A43">
        <v>35</v>
      </c>
      <c r="B43" s="4">
        <v>43054</v>
      </c>
      <c r="C43" s="44">
        <v>2</v>
      </c>
      <c r="D43" s="54">
        <v>1.27</v>
      </c>
      <c r="E43" s="55">
        <v>1.5</v>
      </c>
      <c r="F43" s="56">
        <v>2</v>
      </c>
      <c r="G43" s="20">
        <f>IF(D43="","",G42+M43)</f>
        <v>143161.84661308833</v>
      </c>
      <c r="H43" s="20">
        <f t="shared" ref="H43:I43" si="17">IF(E43="","",H42+N43)</f>
        <v>141761.16276206472</v>
      </c>
      <c r="I43" s="20">
        <f t="shared" si="17"/>
        <v>170068.96053113384</v>
      </c>
      <c r="J43" s="41">
        <f t="shared" si="11"/>
        <v>4137.227047868847</v>
      </c>
      <c r="K43" s="42">
        <f t="shared" si="12"/>
        <v>4069.6984524994655</v>
      </c>
      <c r="L43" s="43">
        <f t="shared" si="13"/>
        <v>4813.2724678622781</v>
      </c>
      <c r="M43" s="41">
        <f t="shared" si="14"/>
        <v>5254.2783507934355</v>
      </c>
      <c r="N43" s="42">
        <f t="shared" si="15"/>
        <v>6104.547678749198</v>
      </c>
      <c r="O43" s="43">
        <f t="shared" si="16"/>
        <v>9626.5449357245561</v>
      </c>
    </row>
    <row r="44" spans="1:18" x14ac:dyDescent="0.55000000000000004">
      <c r="A44" s="7">
        <v>36</v>
      </c>
      <c r="B44" s="4">
        <v>42996</v>
      </c>
      <c r="C44" s="44">
        <v>1</v>
      </c>
      <c r="D44" s="54">
        <v>1.27</v>
      </c>
      <c r="E44" s="55">
        <v>1.5</v>
      </c>
      <c r="F44" s="56">
        <v>-1</v>
      </c>
      <c r="G44" s="20">
        <f t="shared" ref="G44:G58" si="18">IF(D44="","",G43+M44)</f>
        <v>148616.31296904699</v>
      </c>
      <c r="H44" s="20">
        <f t="shared" ref="H44:H58" si="19">IF(E44="","",H43+N44)</f>
        <v>148140.41508635762</v>
      </c>
      <c r="I44" s="20">
        <f t="shared" ref="I44:I58" si="20">IF(F44="","",I43+O44)</f>
        <v>164966.89171519983</v>
      </c>
      <c r="J44" s="41">
        <f>IF(G43="","",G43*0.03)</f>
        <v>4294.8553983926495</v>
      </c>
      <c r="K44" s="42">
        <f t="shared" si="12"/>
        <v>4252.8348828619419</v>
      </c>
      <c r="L44" s="43">
        <f t="shared" si="13"/>
        <v>5102.0688159340152</v>
      </c>
      <c r="M44" s="41">
        <f>IF(D44="","",J44*D44)</f>
        <v>5454.4663559586652</v>
      </c>
      <c r="N44" s="42">
        <f t="shared" si="15"/>
        <v>6379.2523242929128</v>
      </c>
      <c r="O44" s="43">
        <f t="shared" si="16"/>
        <v>-5102.0688159340152</v>
      </c>
    </row>
    <row r="45" spans="1:18" x14ac:dyDescent="0.55000000000000004">
      <c r="A45" s="7">
        <v>37</v>
      </c>
      <c r="B45" s="4">
        <v>42935</v>
      </c>
      <c r="C45" s="44">
        <v>2</v>
      </c>
      <c r="D45" s="54">
        <v>1.27</v>
      </c>
      <c r="E45" s="55">
        <v>1.5</v>
      </c>
      <c r="F45" s="56">
        <v>2</v>
      </c>
      <c r="G45" s="20">
        <f t="shared" si="18"/>
        <v>154278.59449316768</v>
      </c>
      <c r="H45" s="20">
        <f t="shared" si="19"/>
        <v>154806.73376524373</v>
      </c>
      <c r="I45" s="20">
        <f t="shared" si="20"/>
        <v>174864.90521811182</v>
      </c>
      <c r="J45" s="41">
        <f t="shared" si="11"/>
        <v>4458.4893890714093</v>
      </c>
      <c r="K45" s="42">
        <f t="shared" si="12"/>
        <v>4444.2124525907284</v>
      </c>
      <c r="L45" s="43">
        <f t="shared" si="13"/>
        <v>4949.0067514559951</v>
      </c>
      <c r="M45" s="41">
        <f t="shared" si="14"/>
        <v>5662.2815241206899</v>
      </c>
      <c r="N45" s="42">
        <f t="shared" si="15"/>
        <v>6666.318678886093</v>
      </c>
      <c r="O45" s="43">
        <f t="shared" si="16"/>
        <v>9898.0135029119901</v>
      </c>
    </row>
    <row r="46" spans="1:18" x14ac:dyDescent="0.55000000000000004">
      <c r="A46" s="7">
        <v>38</v>
      </c>
      <c r="B46" s="4">
        <v>42934</v>
      </c>
      <c r="C46" s="44">
        <v>2</v>
      </c>
      <c r="D46" s="54">
        <v>1.27</v>
      </c>
      <c r="E46" s="55">
        <v>1.5</v>
      </c>
      <c r="F46" s="56">
        <v>2</v>
      </c>
      <c r="G46" s="20">
        <f t="shared" si="18"/>
        <v>160156.60894335737</v>
      </c>
      <c r="H46" s="20">
        <f t="shared" si="19"/>
        <v>161773.03678467969</v>
      </c>
      <c r="I46" s="20">
        <f t="shared" si="20"/>
        <v>185356.79953119851</v>
      </c>
      <c r="J46" s="41">
        <f t="shared" si="11"/>
        <v>4628.3578347950306</v>
      </c>
      <c r="K46" s="42">
        <f t="shared" si="12"/>
        <v>4644.202012957312</v>
      </c>
      <c r="L46" s="43">
        <f t="shared" si="13"/>
        <v>5245.9471565433541</v>
      </c>
      <c r="M46" s="41">
        <f t="shared" si="14"/>
        <v>5878.0144501896893</v>
      </c>
      <c r="N46" s="42">
        <f t="shared" si="15"/>
        <v>6966.3030194359681</v>
      </c>
      <c r="O46" s="43">
        <f t="shared" si="16"/>
        <v>10491.894313086708</v>
      </c>
    </row>
    <row r="47" spans="1:18" x14ac:dyDescent="0.55000000000000004">
      <c r="A47" s="7">
        <v>39</v>
      </c>
      <c r="B47" s="4">
        <v>42919</v>
      </c>
      <c r="C47" s="44">
        <v>1</v>
      </c>
      <c r="D47" s="54">
        <v>1.27</v>
      </c>
      <c r="E47" s="55">
        <v>-1</v>
      </c>
      <c r="F47" s="56">
        <v>-1</v>
      </c>
      <c r="G47" s="20">
        <f t="shared" si="18"/>
        <v>166258.57574409927</v>
      </c>
      <c r="H47" s="20">
        <f t="shared" si="19"/>
        <v>156919.8456811393</v>
      </c>
      <c r="I47" s="20">
        <f t="shared" si="20"/>
        <v>179796.09554526256</v>
      </c>
      <c r="J47" s="41">
        <f t="shared" si="11"/>
        <v>4804.6982683007209</v>
      </c>
      <c r="K47" s="42">
        <f t="shared" si="12"/>
        <v>4853.19110354039</v>
      </c>
      <c r="L47" s="43">
        <f t="shared" si="13"/>
        <v>5560.7039859359556</v>
      </c>
      <c r="M47" s="41">
        <f t="shared" si="14"/>
        <v>6101.9668007419159</v>
      </c>
      <c r="N47" s="42">
        <f t="shared" si="15"/>
        <v>-4853.19110354039</v>
      </c>
      <c r="O47" s="43">
        <f t="shared" si="16"/>
        <v>-5560.7039859359556</v>
      </c>
    </row>
    <row r="48" spans="1:18" x14ac:dyDescent="0.55000000000000004">
      <c r="A48" s="7">
        <v>40</v>
      </c>
      <c r="B48" s="4">
        <v>42906</v>
      </c>
      <c r="C48" s="44">
        <v>1</v>
      </c>
      <c r="D48" s="54">
        <v>1.27</v>
      </c>
      <c r="E48" s="55">
        <v>1.5</v>
      </c>
      <c r="F48" s="56">
        <v>2</v>
      </c>
      <c r="G48" s="20">
        <f t="shared" si="18"/>
        <v>172593.02747994947</v>
      </c>
      <c r="H48" s="20">
        <f t="shared" si="19"/>
        <v>163981.23873679058</v>
      </c>
      <c r="I48" s="20">
        <f t="shared" si="20"/>
        <v>190583.86127797831</v>
      </c>
      <c r="J48" s="41">
        <f t="shared" si="11"/>
        <v>4987.7572723229778</v>
      </c>
      <c r="K48" s="42">
        <f t="shared" si="12"/>
        <v>4707.5953704341791</v>
      </c>
      <c r="L48" s="43">
        <f t="shared" si="13"/>
        <v>5393.882866357877</v>
      </c>
      <c r="M48" s="41">
        <f t="shared" si="14"/>
        <v>6334.4517358501816</v>
      </c>
      <c r="N48" s="42">
        <f t="shared" si="15"/>
        <v>7061.3930556512687</v>
      </c>
      <c r="O48" s="43">
        <f t="shared" si="16"/>
        <v>10787.765732715754</v>
      </c>
    </row>
    <row r="49" spans="1:15" x14ac:dyDescent="0.55000000000000004">
      <c r="A49" s="7">
        <v>41</v>
      </c>
      <c r="B49" s="4">
        <v>42900</v>
      </c>
      <c r="C49" s="44">
        <v>2</v>
      </c>
      <c r="D49" s="54">
        <v>-1</v>
      </c>
      <c r="E49" s="55">
        <v>-1</v>
      </c>
      <c r="F49" s="56">
        <v>-1</v>
      </c>
      <c r="G49" s="20">
        <f t="shared" si="18"/>
        <v>167415.23665555098</v>
      </c>
      <c r="H49" s="20">
        <f t="shared" si="19"/>
        <v>159061.80157468686</v>
      </c>
      <c r="I49" s="20">
        <f t="shared" si="20"/>
        <v>184866.34543963897</v>
      </c>
      <c r="J49" s="41">
        <f t="shared" si="11"/>
        <v>5177.7908243984839</v>
      </c>
      <c r="K49" s="42">
        <f t="shared" si="12"/>
        <v>4919.4371621037171</v>
      </c>
      <c r="L49" s="43">
        <f t="shared" si="13"/>
        <v>5717.5158383393491</v>
      </c>
      <c r="M49" s="41">
        <f t="shared" si="14"/>
        <v>-5177.7908243984839</v>
      </c>
      <c r="N49" s="42">
        <f t="shared" si="15"/>
        <v>-4919.4371621037171</v>
      </c>
      <c r="O49" s="43">
        <f t="shared" si="16"/>
        <v>-5717.5158383393491</v>
      </c>
    </row>
    <row r="50" spans="1:15" x14ac:dyDescent="0.55000000000000004">
      <c r="A50" s="7">
        <v>42</v>
      </c>
      <c r="B50" s="4">
        <v>42891</v>
      </c>
      <c r="C50" s="44">
        <v>2</v>
      </c>
      <c r="D50" s="54">
        <v>-1</v>
      </c>
      <c r="E50" s="55">
        <v>-1</v>
      </c>
      <c r="F50" s="56">
        <v>-1</v>
      </c>
      <c r="G50" s="20">
        <f t="shared" si="18"/>
        <v>162392.77955588445</v>
      </c>
      <c r="H50" s="20">
        <f t="shared" si="19"/>
        <v>154289.94752744626</v>
      </c>
      <c r="I50" s="20">
        <f t="shared" si="20"/>
        <v>179320.35507644981</v>
      </c>
      <c r="J50" s="41">
        <f t="shared" si="11"/>
        <v>5022.4570996665288</v>
      </c>
      <c r="K50" s="42">
        <f t="shared" si="12"/>
        <v>4771.8540472406057</v>
      </c>
      <c r="L50" s="43">
        <f t="shared" si="13"/>
        <v>5545.9903631891693</v>
      </c>
      <c r="M50" s="41">
        <f t="shared" si="14"/>
        <v>-5022.4570996665288</v>
      </c>
      <c r="N50" s="42">
        <f t="shared" si="15"/>
        <v>-4771.8540472406057</v>
      </c>
      <c r="O50" s="43">
        <f t="shared" si="16"/>
        <v>-5545.9903631891693</v>
      </c>
    </row>
    <row r="51" spans="1:15" x14ac:dyDescent="0.55000000000000004">
      <c r="A51" s="7">
        <v>43</v>
      </c>
      <c r="B51" s="4">
        <v>42886</v>
      </c>
      <c r="C51" s="44">
        <v>2</v>
      </c>
      <c r="D51" s="54">
        <v>1.27</v>
      </c>
      <c r="E51" s="55">
        <v>1.5</v>
      </c>
      <c r="F51" s="74">
        <v>2</v>
      </c>
      <c r="G51" s="20">
        <f t="shared" si="18"/>
        <v>168579.94445696365</v>
      </c>
      <c r="H51" s="20">
        <f t="shared" si="19"/>
        <v>161232.99516618135</v>
      </c>
      <c r="I51" s="20">
        <f t="shared" si="20"/>
        <v>190079.57638103681</v>
      </c>
      <c r="J51" s="41">
        <f t="shared" si="11"/>
        <v>4871.7833866765332</v>
      </c>
      <c r="K51" s="42">
        <f t="shared" si="12"/>
        <v>4628.6984258233879</v>
      </c>
      <c r="L51" s="43">
        <f t="shared" si="13"/>
        <v>5379.6106522934942</v>
      </c>
      <c r="M51" s="41">
        <f t="shared" si="14"/>
        <v>6187.1649010791971</v>
      </c>
      <c r="N51" s="42">
        <f t="shared" si="15"/>
        <v>6943.0476387350818</v>
      </c>
      <c r="O51" s="43">
        <f t="shared" si="16"/>
        <v>10759.221304586988</v>
      </c>
    </row>
    <row r="52" spans="1:15" x14ac:dyDescent="0.55000000000000004">
      <c r="A52" s="7">
        <v>44</v>
      </c>
      <c r="B52" s="4">
        <v>42885</v>
      </c>
      <c r="C52" s="44">
        <v>2</v>
      </c>
      <c r="D52" s="54">
        <v>1.27</v>
      </c>
      <c r="E52" s="55">
        <v>1.5</v>
      </c>
      <c r="F52" s="56">
        <v>2</v>
      </c>
      <c r="G52" s="20">
        <f t="shared" si="18"/>
        <v>175002.84034077398</v>
      </c>
      <c r="H52" s="20">
        <f t="shared" si="19"/>
        <v>168488.47994865951</v>
      </c>
      <c r="I52" s="20">
        <f t="shared" si="20"/>
        <v>201484.35096389902</v>
      </c>
      <c r="J52" s="41">
        <f t="shared" si="11"/>
        <v>5057.3983337089094</v>
      </c>
      <c r="K52" s="42">
        <f t="shared" si="12"/>
        <v>4836.9898549854406</v>
      </c>
      <c r="L52" s="43">
        <f t="shared" si="13"/>
        <v>5702.3872914311041</v>
      </c>
      <c r="M52" s="41">
        <f t="shared" si="14"/>
        <v>6422.8958838103154</v>
      </c>
      <c r="N52" s="42">
        <f t="shared" si="15"/>
        <v>7255.4847824781609</v>
      </c>
      <c r="O52" s="43">
        <f t="shared" si="16"/>
        <v>11404.774582862208</v>
      </c>
    </row>
    <row r="53" spans="1:15" x14ac:dyDescent="0.55000000000000004">
      <c r="A53" s="7">
        <v>45</v>
      </c>
      <c r="B53" s="4">
        <v>42851</v>
      </c>
      <c r="C53" s="44">
        <v>1</v>
      </c>
      <c r="D53" s="54">
        <v>1.27</v>
      </c>
      <c r="E53" s="55">
        <v>1.5</v>
      </c>
      <c r="F53" s="56">
        <v>2</v>
      </c>
      <c r="G53" s="20">
        <f t="shared" si="18"/>
        <v>181670.44855775748</v>
      </c>
      <c r="H53" s="20">
        <f t="shared" si="19"/>
        <v>176070.46154634919</v>
      </c>
      <c r="I53" s="20">
        <f t="shared" si="20"/>
        <v>213573.41202173295</v>
      </c>
      <c r="J53" s="41">
        <f t="shared" si="11"/>
        <v>5250.0852102232193</v>
      </c>
      <c r="K53" s="42">
        <f t="shared" si="12"/>
        <v>5054.6543984597856</v>
      </c>
      <c r="L53" s="43">
        <f t="shared" si="13"/>
        <v>6044.5305289169701</v>
      </c>
      <c r="M53" s="41">
        <f t="shared" si="14"/>
        <v>6667.608216983489</v>
      </c>
      <c r="N53" s="42">
        <f t="shared" si="15"/>
        <v>7581.9815976896789</v>
      </c>
      <c r="O53" s="43">
        <f t="shared" si="16"/>
        <v>12089.06105783394</v>
      </c>
    </row>
    <row r="54" spans="1:15" x14ac:dyDescent="0.55000000000000004">
      <c r="A54" s="7">
        <v>46</v>
      </c>
      <c r="B54" s="4">
        <v>42758</v>
      </c>
      <c r="C54" s="44">
        <v>2</v>
      </c>
      <c r="D54" s="54">
        <v>1.27</v>
      </c>
      <c r="E54" s="55">
        <v>1.5</v>
      </c>
      <c r="F54" s="56">
        <v>2</v>
      </c>
      <c r="G54" s="20">
        <f t="shared" si="18"/>
        <v>188592.09264780805</v>
      </c>
      <c r="H54" s="20">
        <f t="shared" si="19"/>
        <v>183993.6323159349</v>
      </c>
      <c r="I54" s="20">
        <f t="shared" si="20"/>
        <v>226387.81674303694</v>
      </c>
      <c r="J54" s="41">
        <f t="shared" si="11"/>
        <v>5450.1134567327244</v>
      </c>
      <c r="K54" s="42">
        <f t="shared" si="12"/>
        <v>5282.1138463904754</v>
      </c>
      <c r="L54" s="43">
        <f t="shared" si="13"/>
        <v>6407.2023606519879</v>
      </c>
      <c r="M54" s="41">
        <f t="shared" si="14"/>
        <v>6921.6440900505604</v>
      </c>
      <c r="N54" s="42">
        <f t="shared" si="15"/>
        <v>7923.1707695857131</v>
      </c>
      <c r="O54" s="43">
        <f t="shared" si="16"/>
        <v>12814.404721303976</v>
      </c>
    </row>
    <row r="55" spans="1:15" x14ac:dyDescent="0.55000000000000004">
      <c r="A55" s="7">
        <v>47</v>
      </c>
      <c r="B55" s="4">
        <v>42668</v>
      </c>
      <c r="C55" s="44">
        <v>1</v>
      </c>
      <c r="D55" s="54">
        <v>1.27</v>
      </c>
      <c r="E55" s="55">
        <v>1.5</v>
      </c>
      <c r="F55" s="78">
        <v>2</v>
      </c>
      <c r="G55" s="20">
        <f t="shared" si="18"/>
        <v>195777.45137768955</v>
      </c>
      <c r="H55" s="20">
        <f t="shared" si="19"/>
        <v>192273.34577015197</v>
      </c>
      <c r="I55" s="20">
        <f t="shared" si="20"/>
        <v>239971.08574761916</v>
      </c>
      <c r="J55" s="41">
        <f t="shared" si="11"/>
        <v>5657.7627794342416</v>
      </c>
      <c r="K55" s="42">
        <f t="shared" si="12"/>
        <v>5519.8089694780465</v>
      </c>
      <c r="L55" s="43">
        <f t="shared" si="13"/>
        <v>6791.6345022911082</v>
      </c>
      <c r="M55" s="41">
        <f t="shared" si="14"/>
        <v>7185.3587298814873</v>
      </c>
      <c r="N55" s="42">
        <f t="shared" si="15"/>
        <v>8279.7134542170697</v>
      </c>
      <c r="O55" s="43">
        <f t="shared" si="16"/>
        <v>13583.269004582216</v>
      </c>
    </row>
    <row r="56" spans="1:15" x14ac:dyDescent="0.55000000000000004">
      <c r="A56" s="7">
        <v>48</v>
      </c>
      <c r="B56" s="4">
        <v>42664</v>
      </c>
      <c r="C56" s="44">
        <v>1</v>
      </c>
      <c r="D56" s="54">
        <v>1.27</v>
      </c>
      <c r="E56" s="55">
        <v>1.5</v>
      </c>
      <c r="F56" s="78">
        <v>2</v>
      </c>
      <c r="G56" s="20">
        <f t="shared" si="18"/>
        <v>203236.57227517953</v>
      </c>
      <c r="H56" s="20">
        <f t="shared" si="19"/>
        <v>200925.64632980881</v>
      </c>
      <c r="I56" s="20">
        <f t="shared" si="20"/>
        <v>254369.3508924763</v>
      </c>
      <c r="J56" s="41">
        <f t="shared" si="11"/>
        <v>5873.3235413306866</v>
      </c>
      <c r="K56" s="42">
        <f t="shared" si="12"/>
        <v>5768.2003731045588</v>
      </c>
      <c r="L56" s="43">
        <f t="shared" si="13"/>
        <v>7199.1325724285743</v>
      </c>
      <c r="M56" s="41">
        <f t="shared" si="14"/>
        <v>7459.1208974899719</v>
      </c>
      <c r="N56" s="42">
        <f t="shared" si="15"/>
        <v>8652.3005596568382</v>
      </c>
      <c r="O56" s="43">
        <f t="shared" si="16"/>
        <v>14398.265144857149</v>
      </c>
    </row>
    <row r="57" spans="1:15" x14ac:dyDescent="0.55000000000000004">
      <c r="A57" s="7">
        <v>49</v>
      </c>
      <c r="B57" s="4">
        <v>42592</v>
      </c>
      <c r="C57" s="44">
        <v>2</v>
      </c>
      <c r="D57" s="54">
        <v>1.27</v>
      </c>
      <c r="E57" s="55">
        <v>1.5</v>
      </c>
      <c r="F57" s="56">
        <v>2</v>
      </c>
      <c r="G57" s="20">
        <f t="shared" si="18"/>
        <v>210979.88567886385</v>
      </c>
      <c r="H57" s="20">
        <f t="shared" si="19"/>
        <v>209967.30041465021</v>
      </c>
      <c r="I57" s="20">
        <f t="shared" si="20"/>
        <v>269631.5119460249</v>
      </c>
      <c r="J57" s="41">
        <f t="shared" si="11"/>
        <v>6097.0971682553854</v>
      </c>
      <c r="K57" s="42">
        <f t="shared" si="12"/>
        <v>6027.7693898942644</v>
      </c>
      <c r="L57" s="43">
        <f t="shared" si="13"/>
        <v>7631.080526774289</v>
      </c>
      <c r="M57" s="41">
        <f t="shared" si="14"/>
        <v>7743.3134036843394</v>
      </c>
      <c r="N57" s="42">
        <f t="shared" si="15"/>
        <v>9041.654084841397</v>
      </c>
      <c r="O57" s="43">
        <f t="shared" si="16"/>
        <v>15262.161053548578</v>
      </c>
    </row>
    <row r="58" spans="1:15" ht="18.5" thickBot="1" x14ac:dyDescent="0.6">
      <c r="A58" s="7">
        <v>50</v>
      </c>
      <c r="B58" s="5">
        <v>42520</v>
      </c>
      <c r="C58" s="48">
        <v>1</v>
      </c>
      <c r="D58" s="57">
        <v>-1</v>
      </c>
      <c r="E58" s="58">
        <v>-1</v>
      </c>
      <c r="F58" s="59">
        <v>-1</v>
      </c>
      <c r="G58" s="20">
        <f t="shared" si="18"/>
        <v>204650.48910849795</v>
      </c>
      <c r="H58" s="20">
        <f t="shared" si="19"/>
        <v>203668.2814022107</v>
      </c>
      <c r="I58" s="20">
        <f t="shared" si="20"/>
        <v>261542.56658764416</v>
      </c>
      <c r="J58" s="41">
        <f t="shared" si="11"/>
        <v>6329.3965703659151</v>
      </c>
      <c r="K58" s="42">
        <f t="shared" si="12"/>
        <v>6299.0190124395058</v>
      </c>
      <c r="L58" s="43">
        <f t="shared" si="13"/>
        <v>8088.9453583807463</v>
      </c>
      <c r="M58" s="41">
        <f t="shared" si="14"/>
        <v>-6329.3965703659151</v>
      </c>
      <c r="N58" s="42">
        <f t="shared" si="15"/>
        <v>-6299.0190124395058</v>
      </c>
      <c r="O58" s="43">
        <f t="shared" si="16"/>
        <v>-8088.9453583807463</v>
      </c>
    </row>
    <row r="59" spans="1:15" ht="18.5" thickBot="1" x14ac:dyDescent="0.6">
      <c r="A59" s="7"/>
      <c r="B59" s="87" t="s">
        <v>5</v>
      </c>
      <c r="C59" s="88"/>
      <c r="D59" s="1">
        <f>COUNTIF(D9:D58,1.27)</f>
        <v>33</v>
      </c>
      <c r="E59" s="1">
        <f>COUNTIF(E9:E58,1.5)</f>
        <v>30</v>
      </c>
      <c r="F59" s="6">
        <f>COUNTIF(F9:F58,2)</f>
        <v>28</v>
      </c>
      <c r="G59" s="66">
        <f>M59+G8</f>
        <v>204650.48910849792</v>
      </c>
      <c r="H59" s="18">
        <f>N59+H8</f>
        <v>203668.28140221073</v>
      </c>
      <c r="I59" s="19">
        <f>O59+I8</f>
        <v>261542.56658764413</v>
      </c>
      <c r="J59" s="63" t="s">
        <v>28</v>
      </c>
      <c r="K59" s="64">
        <f>B58-B9</f>
        <v>-2405</v>
      </c>
      <c r="L59" s="65" t="s">
        <v>29</v>
      </c>
      <c r="M59" s="75">
        <f>SUM(M9:M58)</f>
        <v>104650.48910849792</v>
      </c>
      <c r="N59" s="76">
        <f>SUM(N9:N58)</f>
        <v>103668.28140221073</v>
      </c>
      <c r="O59" s="77">
        <f>SUM(O9:O58)</f>
        <v>161542.56658764413</v>
      </c>
    </row>
    <row r="60" spans="1:15" ht="18.5" thickBot="1" x14ac:dyDescent="0.6">
      <c r="A60" s="7"/>
      <c r="B60" s="81" t="s">
        <v>6</v>
      </c>
      <c r="C60" s="82"/>
      <c r="D60" s="1">
        <f>COUNTIF(D9:D58,-1)</f>
        <v>17</v>
      </c>
      <c r="E60" s="1">
        <f>COUNTIF(E9:E58,-1)</f>
        <v>20</v>
      </c>
      <c r="F60" s="6">
        <f>COUNTIF(F9:F58,-1)</f>
        <v>22</v>
      </c>
      <c r="G60" s="79" t="s">
        <v>27</v>
      </c>
      <c r="H60" s="80"/>
      <c r="I60" s="86"/>
      <c r="J60" s="79" t="s">
        <v>30</v>
      </c>
      <c r="K60" s="80"/>
      <c r="L60" s="86"/>
      <c r="M60" s="7"/>
      <c r="O60" s="3"/>
    </row>
    <row r="61" spans="1:15" ht="18.5" thickBot="1" x14ac:dyDescent="0.6">
      <c r="A61" s="7"/>
      <c r="B61" s="81" t="s">
        <v>32</v>
      </c>
      <c r="C61" s="82"/>
      <c r="D61" s="1">
        <f>COUNTIF(D9:D58,0)</f>
        <v>0</v>
      </c>
      <c r="E61" s="1">
        <f>COUNTIF(E9:E58,0)</f>
        <v>0</v>
      </c>
      <c r="F61" s="1">
        <f>COUNTIF(F9:F58,0)</f>
        <v>0</v>
      </c>
      <c r="G61" s="70">
        <f>G59/G8</f>
        <v>2.0465048910849792</v>
      </c>
      <c r="H61" s="71">
        <f t="shared" ref="H61" si="21">H59/H8</f>
        <v>2.0366828140221074</v>
      </c>
      <c r="I61" s="72">
        <f>I59/I8</f>
        <v>2.6154256658764412</v>
      </c>
      <c r="J61" s="61">
        <f>(G61-100%)*30/K59</f>
        <v>-1.3054115065509096E-2</v>
      </c>
      <c r="K61" s="61">
        <f>(H61-100%)*30/K59</f>
        <v>-1.2931594353706121E-2</v>
      </c>
      <c r="L61" s="62">
        <f>(I61-100%)*30/K59</f>
        <v>-2.0150839906982635E-2</v>
      </c>
      <c r="M61" s="8"/>
      <c r="N61" s="2"/>
      <c r="O61" s="9"/>
    </row>
    <row r="62" spans="1:15" ht="18.5" thickBot="1" x14ac:dyDescent="0.6">
      <c r="B62" s="79" t="s">
        <v>4</v>
      </c>
      <c r="C62" s="80"/>
      <c r="D62" s="73">
        <f t="shared" ref="D62:E62" si="22">D59/(D59+D60+D61)</f>
        <v>0.66</v>
      </c>
      <c r="E62" s="68">
        <f t="shared" si="22"/>
        <v>0.6</v>
      </c>
      <c r="F62" s="69">
        <f>F59/(F59+F60+F61)</f>
        <v>0.56000000000000005</v>
      </c>
    </row>
    <row r="64" spans="1:15" x14ac:dyDescent="0.55000000000000004">
      <c r="D64" s="67"/>
      <c r="E64" s="67"/>
      <c r="F64" s="67"/>
    </row>
  </sheetData>
  <mergeCells count="11">
    <mergeCell ref="B62:C62"/>
    <mergeCell ref="B61:C61"/>
    <mergeCell ref="J8:L8"/>
    <mergeCell ref="J6:L6"/>
    <mergeCell ref="M6:O6"/>
    <mergeCell ref="G6:I6"/>
    <mergeCell ref="M8:O8"/>
    <mergeCell ref="B59:C59"/>
    <mergeCell ref="B60:C60"/>
    <mergeCell ref="G60:I60"/>
    <mergeCell ref="J60:L60"/>
  </mergeCells>
  <phoneticPr fontId="1"/>
  <pageMargins left="0.7" right="0.7" top="0.75" bottom="0.75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0977D6-8A2C-45F4-90C1-C87FB7BCCC29}">
  <dimension ref="A1:A1226"/>
  <sheetViews>
    <sheetView topLeftCell="A1206" zoomScale="80" zoomScaleNormal="80" workbookViewId="0">
      <selection activeCell="A1227" sqref="A1227"/>
    </sheetView>
  </sheetViews>
  <sheetFormatPr defaultColWidth="8.08203125" defaultRowHeight="14" x14ac:dyDescent="0.55000000000000004"/>
  <cols>
    <col min="1" max="1" width="6.58203125" style="50" customWidth="1"/>
    <col min="2" max="2" width="7.25" style="49" customWidth="1"/>
    <col min="3" max="256" width="8.08203125" style="49"/>
    <col min="257" max="257" width="6.58203125" style="49" customWidth="1"/>
    <col min="258" max="258" width="7.25" style="49" customWidth="1"/>
    <col min="259" max="512" width="8.08203125" style="49"/>
    <col min="513" max="513" width="6.58203125" style="49" customWidth="1"/>
    <col min="514" max="514" width="7.25" style="49" customWidth="1"/>
    <col min="515" max="768" width="8.08203125" style="49"/>
    <col min="769" max="769" width="6.58203125" style="49" customWidth="1"/>
    <col min="770" max="770" width="7.25" style="49" customWidth="1"/>
    <col min="771" max="1024" width="8.08203125" style="49"/>
    <col min="1025" max="1025" width="6.58203125" style="49" customWidth="1"/>
    <col min="1026" max="1026" width="7.25" style="49" customWidth="1"/>
    <col min="1027" max="1280" width="8.08203125" style="49"/>
    <col min="1281" max="1281" width="6.58203125" style="49" customWidth="1"/>
    <col min="1282" max="1282" width="7.25" style="49" customWidth="1"/>
    <col min="1283" max="1536" width="8.08203125" style="49"/>
    <col min="1537" max="1537" width="6.58203125" style="49" customWidth="1"/>
    <col min="1538" max="1538" width="7.25" style="49" customWidth="1"/>
    <col min="1539" max="1792" width="8.08203125" style="49"/>
    <col min="1793" max="1793" width="6.58203125" style="49" customWidth="1"/>
    <col min="1794" max="1794" width="7.25" style="49" customWidth="1"/>
    <col min="1795" max="2048" width="8.08203125" style="49"/>
    <col min="2049" max="2049" width="6.58203125" style="49" customWidth="1"/>
    <col min="2050" max="2050" width="7.25" style="49" customWidth="1"/>
    <col min="2051" max="2304" width="8.08203125" style="49"/>
    <col min="2305" max="2305" width="6.58203125" style="49" customWidth="1"/>
    <col min="2306" max="2306" width="7.25" style="49" customWidth="1"/>
    <col min="2307" max="2560" width="8.08203125" style="49"/>
    <col min="2561" max="2561" width="6.58203125" style="49" customWidth="1"/>
    <col min="2562" max="2562" width="7.25" style="49" customWidth="1"/>
    <col min="2563" max="2816" width="8.08203125" style="49"/>
    <col min="2817" max="2817" width="6.58203125" style="49" customWidth="1"/>
    <col min="2818" max="2818" width="7.25" style="49" customWidth="1"/>
    <col min="2819" max="3072" width="8.08203125" style="49"/>
    <col min="3073" max="3073" width="6.58203125" style="49" customWidth="1"/>
    <col min="3074" max="3074" width="7.25" style="49" customWidth="1"/>
    <col min="3075" max="3328" width="8.08203125" style="49"/>
    <col min="3329" max="3329" width="6.58203125" style="49" customWidth="1"/>
    <col min="3330" max="3330" width="7.25" style="49" customWidth="1"/>
    <col min="3331" max="3584" width="8.08203125" style="49"/>
    <col min="3585" max="3585" width="6.58203125" style="49" customWidth="1"/>
    <col min="3586" max="3586" width="7.25" style="49" customWidth="1"/>
    <col min="3587" max="3840" width="8.08203125" style="49"/>
    <col min="3841" max="3841" width="6.58203125" style="49" customWidth="1"/>
    <col min="3842" max="3842" width="7.25" style="49" customWidth="1"/>
    <col min="3843" max="4096" width="8.08203125" style="49"/>
    <col min="4097" max="4097" width="6.58203125" style="49" customWidth="1"/>
    <col min="4098" max="4098" width="7.25" style="49" customWidth="1"/>
    <col min="4099" max="4352" width="8.08203125" style="49"/>
    <col min="4353" max="4353" width="6.58203125" style="49" customWidth="1"/>
    <col min="4354" max="4354" width="7.25" style="49" customWidth="1"/>
    <col min="4355" max="4608" width="8.08203125" style="49"/>
    <col min="4609" max="4609" width="6.58203125" style="49" customWidth="1"/>
    <col min="4610" max="4610" width="7.25" style="49" customWidth="1"/>
    <col min="4611" max="4864" width="8.08203125" style="49"/>
    <col min="4865" max="4865" width="6.58203125" style="49" customWidth="1"/>
    <col min="4866" max="4866" width="7.25" style="49" customWidth="1"/>
    <col min="4867" max="5120" width="8.08203125" style="49"/>
    <col min="5121" max="5121" width="6.58203125" style="49" customWidth="1"/>
    <col min="5122" max="5122" width="7.25" style="49" customWidth="1"/>
    <col min="5123" max="5376" width="8.08203125" style="49"/>
    <col min="5377" max="5377" width="6.58203125" style="49" customWidth="1"/>
    <col min="5378" max="5378" width="7.25" style="49" customWidth="1"/>
    <col min="5379" max="5632" width="8.08203125" style="49"/>
    <col min="5633" max="5633" width="6.58203125" style="49" customWidth="1"/>
    <col min="5634" max="5634" width="7.25" style="49" customWidth="1"/>
    <col min="5635" max="5888" width="8.08203125" style="49"/>
    <col min="5889" max="5889" width="6.58203125" style="49" customWidth="1"/>
    <col min="5890" max="5890" width="7.25" style="49" customWidth="1"/>
    <col min="5891" max="6144" width="8.08203125" style="49"/>
    <col min="6145" max="6145" width="6.58203125" style="49" customWidth="1"/>
    <col min="6146" max="6146" width="7.25" style="49" customWidth="1"/>
    <col min="6147" max="6400" width="8.08203125" style="49"/>
    <col min="6401" max="6401" width="6.58203125" style="49" customWidth="1"/>
    <col min="6402" max="6402" width="7.25" style="49" customWidth="1"/>
    <col min="6403" max="6656" width="8.08203125" style="49"/>
    <col min="6657" max="6657" width="6.58203125" style="49" customWidth="1"/>
    <col min="6658" max="6658" width="7.25" style="49" customWidth="1"/>
    <col min="6659" max="6912" width="8.08203125" style="49"/>
    <col min="6913" max="6913" width="6.58203125" style="49" customWidth="1"/>
    <col min="6914" max="6914" width="7.25" style="49" customWidth="1"/>
    <col min="6915" max="7168" width="8.08203125" style="49"/>
    <col min="7169" max="7169" width="6.58203125" style="49" customWidth="1"/>
    <col min="7170" max="7170" width="7.25" style="49" customWidth="1"/>
    <col min="7171" max="7424" width="8.08203125" style="49"/>
    <col min="7425" max="7425" width="6.58203125" style="49" customWidth="1"/>
    <col min="7426" max="7426" width="7.25" style="49" customWidth="1"/>
    <col min="7427" max="7680" width="8.08203125" style="49"/>
    <col min="7681" max="7681" width="6.58203125" style="49" customWidth="1"/>
    <col min="7682" max="7682" width="7.25" style="49" customWidth="1"/>
    <col min="7683" max="7936" width="8.08203125" style="49"/>
    <col min="7937" max="7937" width="6.58203125" style="49" customWidth="1"/>
    <col min="7938" max="7938" width="7.25" style="49" customWidth="1"/>
    <col min="7939" max="8192" width="8.08203125" style="49"/>
    <col min="8193" max="8193" width="6.58203125" style="49" customWidth="1"/>
    <col min="8194" max="8194" width="7.25" style="49" customWidth="1"/>
    <col min="8195" max="8448" width="8.08203125" style="49"/>
    <col min="8449" max="8449" width="6.58203125" style="49" customWidth="1"/>
    <col min="8450" max="8450" width="7.25" style="49" customWidth="1"/>
    <col min="8451" max="8704" width="8.08203125" style="49"/>
    <col min="8705" max="8705" width="6.58203125" style="49" customWidth="1"/>
    <col min="8706" max="8706" width="7.25" style="49" customWidth="1"/>
    <col min="8707" max="8960" width="8.08203125" style="49"/>
    <col min="8961" max="8961" width="6.58203125" style="49" customWidth="1"/>
    <col min="8962" max="8962" width="7.25" style="49" customWidth="1"/>
    <col min="8963" max="9216" width="8.08203125" style="49"/>
    <col min="9217" max="9217" width="6.58203125" style="49" customWidth="1"/>
    <col min="9218" max="9218" width="7.25" style="49" customWidth="1"/>
    <col min="9219" max="9472" width="8.08203125" style="49"/>
    <col min="9473" max="9473" width="6.58203125" style="49" customWidth="1"/>
    <col min="9474" max="9474" width="7.25" style="49" customWidth="1"/>
    <col min="9475" max="9728" width="8.08203125" style="49"/>
    <col min="9729" max="9729" width="6.58203125" style="49" customWidth="1"/>
    <col min="9730" max="9730" width="7.25" style="49" customWidth="1"/>
    <col min="9731" max="9984" width="8.08203125" style="49"/>
    <col min="9985" max="9985" width="6.58203125" style="49" customWidth="1"/>
    <col min="9986" max="9986" width="7.25" style="49" customWidth="1"/>
    <col min="9987" max="10240" width="8.08203125" style="49"/>
    <col min="10241" max="10241" width="6.58203125" style="49" customWidth="1"/>
    <col min="10242" max="10242" width="7.25" style="49" customWidth="1"/>
    <col min="10243" max="10496" width="8.08203125" style="49"/>
    <col min="10497" max="10497" width="6.58203125" style="49" customWidth="1"/>
    <col min="10498" max="10498" width="7.25" style="49" customWidth="1"/>
    <col min="10499" max="10752" width="8.08203125" style="49"/>
    <col min="10753" max="10753" width="6.58203125" style="49" customWidth="1"/>
    <col min="10754" max="10754" width="7.25" style="49" customWidth="1"/>
    <col min="10755" max="11008" width="8.08203125" style="49"/>
    <col min="11009" max="11009" width="6.58203125" style="49" customWidth="1"/>
    <col min="11010" max="11010" width="7.25" style="49" customWidth="1"/>
    <col min="11011" max="11264" width="8.08203125" style="49"/>
    <col min="11265" max="11265" width="6.58203125" style="49" customWidth="1"/>
    <col min="11266" max="11266" width="7.25" style="49" customWidth="1"/>
    <col min="11267" max="11520" width="8.08203125" style="49"/>
    <col min="11521" max="11521" width="6.58203125" style="49" customWidth="1"/>
    <col min="11522" max="11522" width="7.25" style="49" customWidth="1"/>
    <col min="11523" max="11776" width="8.08203125" style="49"/>
    <col min="11777" max="11777" width="6.58203125" style="49" customWidth="1"/>
    <col min="11778" max="11778" width="7.25" style="49" customWidth="1"/>
    <col min="11779" max="12032" width="8.08203125" style="49"/>
    <col min="12033" max="12033" width="6.58203125" style="49" customWidth="1"/>
    <col min="12034" max="12034" width="7.25" style="49" customWidth="1"/>
    <col min="12035" max="12288" width="8.08203125" style="49"/>
    <col min="12289" max="12289" width="6.58203125" style="49" customWidth="1"/>
    <col min="12290" max="12290" width="7.25" style="49" customWidth="1"/>
    <col min="12291" max="12544" width="8.08203125" style="49"/>
    <col min="12545" max="12545" width="6.58203125" style="49" customWidth="1"/>
    <col min="12546" max="12546" width="7.25" style="49" customWidth="1"/>
    <col min="12547" max="12800" width="8.08203125" style="49"/>
    <col min="12801" max="12801" width="6.58203125" style="49" customWidth="1"/>
    <col min="12802" max="12802" width="7.25" style="49" customWidth="1"/>
    <col min="12803" max="13056" width="8.08203125" style="49"/>
    <col min="13057" max="13057" width="6.58203125" style="49" customWidth="1"/>
    <col min="13058" max="13058" width="7.25" style="49" customWidth="1"/>
    <col min="13059" max="13312" width="8.08203125" style="49"/>
    <col min="13313" max="13313" width="6.58203125" style="49" customWidth="1"/>
    <col min="13314" max="13314" width="7.25" style="49" customWidth="1"/>
    <col min="13315" max="13568" width="8.08203125" style="49"/>
    <col min="13569" max="13569" width="6.58203125" style="49" customWidth="1"/>
    <col min="13570" max="13570" width="7.25" style="49" customWidth="1"/>
    <col min="13571" max="13824" width="8.08203125" style="49"/>
    <col min="13825" max="13825" width="6.58203125" style="49" customWidth="1"/>
    <col min="13826" max="13826" width="7.25" style="49" customWidth="1"/>
    <col min="13827" max="14080" width="8.08203125" style="49"/>
    <col min="14081" max="14081" width="6.58203125" style="49" customWidth="1"/>
    <col min="14082" max="14082" width="7.25" style="49" customWidth="1"/>
    <col min="14083" max="14336" width="8.08203125" style="49"/>
    <col min="14337" max="14337" width="6.58203125" style="49" customWidth="1"/>
    <col min="14338" max="14338" width="7.25" style="49" customWidth="1"/>
    <col min="14339" max="14592" width="8.08203125" style="49"/>
    <col min="14593" max="14593" width="6.58203125" style="49" customWidth="1"/>
    <col min="14594" max="14594" width="7.25" style="49" customWidth="1"/>
    <col min="14595" max="14848" width="8.08203125" style="49"/>
    <col min="14849" max="14849" width="6.58203125" style="49" customWidth="1"/>
    <col min="14850" max="14850" width="7.25" style="49" customWidth="1"/>
    <col min="14851" max="15104" width="8.08203125" style="49"/>
    <col min="15105" max="15105" width="6.58203125" style="49" customWidth="1"/>
    <col min="15106" max="15106" width="7.25" style="49" customWidth="1"/>
    <col min="15107" max="15360" width="8.08203125" style="49"/>
    <col min="15361" max="15361" width="6.58203125" style="49" customWidth="1"/>
    <col min="15362" max="15362" width="7.25" style="49" customWidth="1"/>
    <col min="15363" max="15616" width="8.08203125" style="49"/>
    <col min="15617" max="15617" width="6.58203125" style="49" customWidth="1"/>
    <col min="15618" max="15618" width="7.25" style="49" customWidth="1"/>
    <col min="15619" max="15872" width="8.08203125" style="49"/>
    <col min="15873" max="15873" width="6.58203125" style="49" customWidth="1"/>
    <col min="15874" max="15874" width="7.25" style="49" customWidth="1"/>
    <col min="15875" max="16128" width="8.08203125" style="49"/>
    <col min="16129" max="16129" width="6.58203125" style="49" customWidth="1"/>
    <col min="16130" max="16130" width="7.25" style="49" customWidth="1"/>
    <col min="16131" max="16384" width="8.08203125" style="49"/>
  </cols>
  <sheetData>
    <row r="1" spans="1:1" x14ac:dyDescent="0.55000000000000004">
      <c r="A1" s="50">
        <v>1</v>
      </c>
    </row>
    <row r="26" spans="1:1" x14ac:dyDescent="0.55000000000000004">
      <c r="A26" s="50">
        <v>2</v>
      </c>
    </row>
    <row r="51" spans="1:1" x14ac:dyDescent="0.55000000000000004">
      <c r="A51" s="50">
        <v>3</v>
      </c>
    </row>
    <row r="76" spans="1:1" x14ac:dyDescent="0.55000000000000004">
      <c r="A76" s="50">
        <v>4</v>
      </c>
    </row>
    <row r="101" spans="1:1" x14ac:dyDescent="0.55000000000000004">
      <c r="A101" s="50">
        <v>5</v>
      </c>
    </row>
    <row r="126" spans="1:1" x14ac:dyDescent="0.55000000000000004">
      <c r="A126" s="50">
        <v>6</v>
      </c>
    </row>
    <row r="176" spans="1:1" x14ac:dyDescent="0.55000000000000004">
      <c r="A176" s="50">
        <v>8</v>
      </c>
    </row>
    <row r="201" spans="1:1" x14ac:dyDescent="0.55000000000000004">
      <c r="A201" s="50">
        <v>9</v>
      </c>
    </row>
    <row r="226" spans="1:1" x14ac:dyDescent="0.55000000000000004">
      <c r="A226" s="50">
        <v>10</v>
      </c>
    </row>
    <row r="251" spans="1:1" x14ac:dyDescent="0.55000000000000004">
      <c r="A251" s="50">
        <v>11</v>
      </c>
    </row>
    <row r="276" spans="1:1" x14ac:dyDescent="0.55000000000000004">
      <c r="A276" s="50">
        <v>12</v>
      </c>
    </row>
    <row r="301" spans="1:1" x14ac:dyDescent="0.55000000000000004">
      <c r="A301" s="50">
        <v>13</v>
      </c>
    </row>
    <row r="326" spans="1:1" x14ac:dyDescent="0.55000000000000004">
      <c r="A326" s="50">
        <v>14</v>
      </c>
    </row>
    <row r="351" spans="1:1" x14ac:dyDescent="0.55000000000000004">
      <c r="A351" s="50">
        <v>15</v>
      </c>
    </row>
    <row r="376" spans="1:1" x14ac:dyDescent="0.55000000000000004">
      <c r="A376" s="50">
        <v>16</v>
      </c>
    </row>
    <row r="401" spans="1:1" x14ac:dyDescent="0.55000000000000004">
      <c r="A401" s="50">
        <v>17</v>
      </c>
    </row>
    <row r="426" spans="1:1" x14ac:dyDescent="0.55000000000000004">
      <c r="A426" s="50">
        <v>18</v>
      </c>
    </row>
    <row r="451" spans="1:1" x14ac:dyDescent="0.55000000000000004">
      <c r="A451" s="50">
        <v>19</v>
      </c>
    </row>
    <row r="476" spans="1:1" x14ac:dyDescent="0.55000000000000004">
      <c r="A476" s="50">
        <v>20</v>
      </c>
    </row>
    <row r="501" spans="1:1" x14ac:dyDescent="0.55000000000000004">
      <c r="A501" s="50">
        <v>21</v>
      </c>
    </row>
    <row r="526" spans="1:1" x14ac:dyDescent="0.55000000000000004">
      <c r="A526" s="50">
        <v>22</v>
      </c>
    </row>
    <row r="551" spans="1:1" x14ac:dyDescent="0.55000000000000004">
      <c r="A551" s="50">
        <v>23</v>
      </c>
    </row>
    <row r="576" spans="1:1" x14ac:dyDescent="0.55000000000000004">
      <c r="A576" s="50">
        <v>24</v>
      </c>
    </row>
    <row r="601" spans="1:1" x14ac:dyDescent="0.55000000000000004">
      <c r="A601" s="50">
        <v>25</v>
      </c>
    </row>
    <row r="626" spans="1:1" x14ac:dyDescent="0.55000000000000004">
      <c r="A626" s="50">
        <v>26</v>
      </c>
    </row>
    <row r="651" spans="1:1" x14ac:dyDescent="0.55000000000000004">
      <c r="A651" s="50">
        <v>27</v>
      </c>
    </row>
    <row r="676" spans="1:1" x14ac:dyDescent="0.55000000000000004">
      <c r="A676" s="50">
        <v>28</v>
      </c>
    </row>
    <row r="701" spans="1:1" x14ac:dyDescent="0.55000000000000004">
      <c r="A701" s="50">
        <v>29</v>
      </c>
    </row>
    <row r="726" spans="1:1" x14ac:dyDescent="0.55000000000000004">
      <c r="A726" s="50">
        <v>30</v>
      </c>
    </row>
    <row r="751" spans="1:1" x14ac:dyDescent="0.55000000000000004">
      <c r="A751" s="50">
        <v>31</v>
      </c>
    </row>
    <row r="776" spans="1:1" x14ac:dyDescent="0.55000000000000004">
      <c r="A776" s="50">
        <v>32</v>
      </c>
    </row>
    <row r="801" spans="1:1" x14ac:dyDescent="0.55000000000000004">
      <c r="A801" s="50">
        <v>33</v>
      </c>
    </row>
    <row r="826" spans="1:1" x14ac:dyDescent="0.55000000000000004">
      <c r="A826" s="50">
        <v>34</v>
      </c>
    </row>
    <row r="851" spans="1:1" x14ac:dyDescent="0.55000000000000004">
      <c r="A851" s="50">
        <v>35</v>
      </c>
    </row>
    <row r="876" spans="1:1" x14ac:dyDescent="0.55000000000000004">
      <c r="A876" s="50">
        <v>36</v>
      </c>
    </row>
    <row r="901" spans="1:1" x14ac:dyDescent="0.55000000000000004">
      <c r="A901" s="50">
        <v>37</v>
      </c>
    </row>
    <row r="926" spans="1:1" x14ac:dyDescent="0.55000000000000004">
      <c r="A926" s="50">
        <v>38</v>
      </c>
    </row>
    <row r="951" spans="1:1" x14ac:dyDescent="0.55000000000000004">
      <c r="A951" s="50">
        <v>39</v>
      </c>
    </row>
    <row r="976" spans="1:1" x14ac:dyDescent="0.55000000000000004">
      <c r="A976" s="50">
        <v>40</v>
      </c>
    </row>
    <row r="1001" spans="1:1" x14ac:dyDescent="0.55000000000000004">
      <c r="A1001" s="50">
        <v>41</v>
      </c>
    </row>
    <row r="1026" spans="1:1" x14ac:dyDescent="0.55000000000000004">
      <c r="A1026" s="50">
        <v>42</v>
      </c>
    </row>
    <row r="1051" spans="1:1" x14ac:dyDescent="0.55000000000000004">
      <c r="A1051" s="50">
        <v>43</v>
      </c>
    </row>
    <row r="1076" spans="1:1" x14ac:dyDescent="0.55000000000000004">
      <c r="A1076" s="50">
        <v>44</v>
      </c>
    </row>
    <row r="1101" spans="1:1" x14ac:dyDescent="0.55000000000000004">
      <c r="A1101" s="50">
        <v>45</v>
      </c>
    </row>
    <row r="1126" spans="1:1" x14ac:dyDescent="0.55000000000000004">
      <c r="A1126" s="50">
        <v>46</v>
      </c>
    </row>
    <row r="1151" spans="1:1" x14ac:dyDescent="0.55000000000000004">
      <c r="A1151" s="50">
        <v>47</v>
      </c>
    </row>
    <row r="1176" spans="1:1" x14ac:dyDescent="0.55000000000000004">
      <c r="A1176" s="50">
        <v>48</v>
      </c>
    </row>
    <row r="1201" spans="1:1" x14ac:dyDescent="0.55000000000000004">
      <c r="A1201" s="50">
        <v>49</v>
      </c>
    </row>
    <row r="1226" spans="1:1" x14ac:dyDescent="0.55000000000000004">
      <c r="A1226" s="50">
        <v>50</v>
      </c>
    </row>
  </sheetData>
  <phoneticPr fontId="1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9F950-3AFC-4288-912A-27E05220E622}">
  <dimension ref="A1:J29"/>
  <sheetViews>
    <sheetView zoomScale="145" zoomScaleSheetLayoutView="100" workbookViewId="0">
      <selection activeCell="B35" sqref="B35"/>
    </sheetView>
  </sheetViews>
  <sheetFormatPr defaultColWidth="8.08203125" defaultRowHeight="13" x14ac:dyDescent="0.55000000000000004"/>
  <cols>
    <col min="1" max="16384" width="8.08203125" style="49"/>
  </cols>
  <sheetData>
    <row r="1" spans="1:10" x14ac:dyDescent="0.55000000000000004">
      <c r="A1" s="49" t="s">
        <v>23</v>
      </c>
    </row>
    <row r="2" spans="1:10" x14ac:dyDescent="0.55000000000000004">
      <c r="A2" s="89"/>
      <c r="B2" s="90"/>
      <c r="C2" s="90"/>
      <c r="D2" s="90"/>
      <c r="E2" s="90"/>
      <c r="F2" s="90"/>
      <c r="G2" s="90"/>
      <c r="H2" s="90"/>
      <c r="I2" s="90"/>
      <c r="J2" s="90"/>
    </row>
    <row r="3" spans="1:10" x14ac:dyDescent="0.55000000000000004">
      <c r="A3" s="90"/>
      <c r="B3" s="90"/>
      <c r="C3" s="90"/>
      <c r="D3" s="90"/>
      <c r="E3" s="90"/>
      <c r="F3" s="90"/>
      <c r="G3" s="90"/>
      <c r="H3" s="90"/>
      <c r="I3" s="90"/>
      <c r="J3" s="90"/>
    </row>
    <row r="4" spans="1:10" x14ac:dyDescent="0.55000000000000004">
      <c r="A4" s="90"/>
      <c r="B4" s="90"/>
      <c r="C4" s="90"/>
      <c r="D4" s="90"/>
      <c r="E4" s="90"/>
      <c r="F4" s="90"/>
      <c r="G4" s="90"/>
      <c r="H4" s="90"/>
      <c r="I4" s="90"/>
      <c r="J4" s="90"/>
    </row>
    <row r="5" spans="1:10" x14ac:dyDescent="0.55000000000000004">
      <c r="A5" s="90"/>
      <c r="B5" s="90"/>
      <c r="C5" s="90"/>
      <c r="D5" s="90"/>
      <c r="E5" s="90"/>
      <c r="F5" s="90"/>
      <c r="G5" s="90"/>
      <c r="H5" s="90"/>
      <c r="I5" s="90"/>
      <c r="J5" s="90"/>
    </row>
    <row r="6" spans="1:10" x14ac:dyDescent="0.55000000000000004">
      <c r="A6" s="90"/>
      <c r="B6" s="90"/>
      <c r="C6" s="90"/>
      <c r="D6" s="90"/>
      <c r="E6" s="90"/>
      <c r="F6" s="90"/>
      <c r="G6" s="90"/>
      <c r="H6" s="90"/>
      <c r="I6" s="90"/>
      <c r="J6" s="90"/>
    </row>
    <row r="7" spans="1:10" x14ac:dyDescent="0.55000000000000004">
      <c r="A7" s="90"/>
      <c r="B7" s="90"/>
      <c r="C7" s="90"/>
      <c r="D7" s="90"/>
      <c r="E7" s="90"/>
      <c r="F7" s="90"/>
      <c r="G7" s="90"/>
      <c r="H7" s="90"/>
      <c r="I7" s="90"/>
      <c r="J7" s="90"/>
    </row>
    <row r="8" spans="1:10" x14ac:dyDescent="0.55000000000000004">
      <c r="A8" s="90"/>
      <c r="B8" s="90"/>
      <c r="C8" s="90"/>
      <c r="D8" s="90"/>
      <c r="E8" s="90"/>
      <c r="F8" s="90"/>
      <c r="G8" s="90"/>
      <c r="H8" s="90"/>
      <c r="I8" s="90"/>
      <c r="J8" s="90"/>
    </row>
    <row r="9" spans="1:10" x14ac:dyDescent="0.55000000000000004">
      <c r="A9" s="90"/>
      <c r="B9" s="90"/>
      <c r="C9" s="90"/>
      <c r="D9" s="90"/>
      <c r="E9" s="90"/>
      <c r="F9" s="90"/>
      <c r="G9" s="90"/>
      <c r="H9" s="90"/>
      <c r="I9" s="90"/>
      <c r="J9" s="90"/>
    </row>
    <row r="11" spans="1:10" x14ac:dyDescent="0.55000000000000004">
      <c r="A11" s="49" t="s">
        <v>24</v>
      </c>
    </row>
    <row r="12" spans="1:10" x14ac:dyDescent="0.55000000000000004">
      <c r="A12" s="91"/>
      <c r="B12" s="92"/>
      <c r="C12" s="92"/>
      <c r="D12" s="92"/>
      <c r="E12" s="92"/>
      <c r="F12" s="92"/>
      <c r="G12" s="92"/>
      <c r="H12" s="92"/>
      <c r="I12" s="92"/>
      <c r="J12" s="92"/>
    </row>
    <row r="13" spans="1:10" x14ac:dyDescent="0.55000000000000004">
      <c r="A13" s="92"/>
      <c r="B13" s="92"/>
      <c r="C13" s="92"/>
      <c r="D13" s="92"/>
      <c r="E13" s="92"/>
      <c r="F13" s="92"/>
      <c r="G13" s="92"/>
      <c r="H13" s="92"/>
      <c r="I13" s="92"/>
      <c r="J13" s="92"/>
    </row>
    <row r="14" spans="1:10" x14ac:dyDescent="0.55000000000000004">
      <c r="A14" s="92"/>
      <c r="B14" s="92"/>
      <c r="C14" s="92"/>
      <c r="D14" s="92"/>
      <c r="E14" s="92"/>
      <c r="F14" s="92"/>
      <c r="G14" s="92"/>
      <c r="H14" s="92"/>
      <c r="I14" s="92"/>
      <c r="J14" s="92"/>
    </row>
    <row r="15" spans="1:10" x14ac:dyDescent="0.55000000000000004">
      <c r="A15" s="92"/>
      <c r="B15" s="92"/>
      <c r="C15" s="92"/>
      <c r="D15" s="92"/>
      <c r="E15" s="92"/>
      <c r="F15" s="92"/>
      <c r="G15" s="92"/>
      <c r="H15" s="92"/>
      <c r="I15" s="92"/>
      <c r="J15" s="92"/>
    </row>
    <row r="16" spans="1:10" x14ac:dyDescent="0.55000000000000004">
      <c r="A16" s="92"/>
      <c r="B16" s="92"/>
      <c r="C16" s="92"/>
      <c r="D16" s="92"/>
      <c r="E16" s="92"/>
      <c r="F16" s="92"/>
      <c r="G16" s="92"/>
      <c r="H16" s="92"/>
      <c r="I16" s="92"/>
      <c r="J16" s="92"/>
    </row>
    <row r="17" spans="1:10" x14ac:dyDescent="0.55000000000000004">
      <c r="A17" s="92"/>
      <c r="B17" s="92"/>
      <c r="C17" s="92"/>
      <c r="D17" s="92"/>
      <c r="E17" s="92"/>
      <c r="F17" s="92"/>
      <c r="G17" s="92"/>
      <c r="H17" s="92"/>
      <c r="I17" s="92"/>
      <c r="J17" s="92"/>
    </row>
    <row r="18" spans="1:10" x14ac:dyDescent="0.55000000000000004">
      <c r="A18" s="92"/>
      <c r="B18" s="92"/>
      <c r="C18" s="92"/>
      <c r="D18" s="92"/>
      <c r="E18" s="92"/>
      <c r="F18" s="92"/>
      <c r="G18" s="92"/>
      <c r="H18" s="92"/>
      <c r="I18" s="92"/>
      <c r="J18" s="92"/>
    </row>
    <row r="19" spans="1:10" x14ac:dyDescent="0.55000000000000004">
      <c r="A19" s="92"/>
      <c r="B19" s="92"/>
      <c r="C19" s="92"/>
      <c r="D19" s="92"/>
      <c r="E19" s="92"/>
      <c r="F19" s="92"/>
      <c r="G19" s="92"/>
      <c r="H19" s="92"/>
      <c r="I19" s="92"/>
      <c r="J19" s="92"/>
    </row>
    <row r="21" spans="1:10" x14ac:dyDescent="0.55000000000000004">
      <c r="A21" s="49" t="s">
        <v>25</v>
      </c>
    </row>
    <row r="22" spans="1:10" x14ac:dyDescent="0.55000000000000004">
      <c r="A22" s="91"/>
      <c r="B22" s="91"/>
      <c r="C22" s="91"/>
      <c r="D22" s="91"/>
      <c r="E22" s="91"/>
      <c r="F22" s="91"/>
      <c r="G22" s="91"/>
      <c r="H22" s="91"/>
      <c r="I22" s="91"/>
      <c r="J22" s="91"/>
    </row>
    <row r="23" spans="1:10" x14ac:dyDescent="0.55000000000000004">
      <c r="A23" s="91"/>
      <c r="B23" s="91"/>
      <c r="C23" s="91"/>
      <c r="D23" s="91"/>
      <c r="E23" s="91"/>
      <c r="F23" s="91"/>
      <c r="G23" s="91"/>
      <c r="H23" s="91"/>
      <c r="I23" s="91"/>
      <c r="J23" s="91"/>
    </row>
    <row r="24" spans="1:10" x14ac:dyDescent="0.55000000000000004">
      <c r="A24" s="91"/>
      <c r="B24" s="91"/>
      <c r="C24" s="91"/>
      <c r="D24" s="91"/>
      <c r="E24" s="91"/>
      <c r="F24" s="91"/>
      <c r="G24" s="91"/>
      <c r="H24" s="91"/>
      <c r="I24" s="91"/>
      <c r="J24" s="91"/>
    </row>
    <row r="25" spans="1:10" x14ac:dyDescent="0.55000000000000004">
      <c r="A25" s="91"/>
      <c r="B25" s="91"/>
      <c r="C25" s="91"/>
      <c r="D25" s="91"/>
      <c r="E25" s="91"/>
      <c r="F25" s="91"/>
      <c r="G25" s="91"/>
      <c r="H25" s="91"/>
      <c r="I25" s="91"/>
      <c r="J25" s="91"/>
    </row>
    <row r="26" spans="1:10" x14ac:dyDescent="0.55000000000000004">
      <c r="A26" s="91"/>
      <c r="B26" s="91"/>
      <c r="C26" s="91"/>
      <c r="D26" s="91"/>
      <c r="E26" s="91"/>
      <c r="F26" s="91"/>
      <c r="G26" s="91"/>
      <c r="H26" s="91"/>
      <c r="I26" s="91"/>
      <c r="J26" s="91"/>
    </row>
    <row r="27" spans="1:10" x14ac:dyDescent="0.55000000000000004">
      <c r="A27" s="91"/>
      <c r="B27" s="91"/>
      <c r="C27" s="91"/>
      <c r="D27" s="91"/>
      <c r="E27" s="91"/>
      <c r="F27" s="91"/>
      <c r="G27" s="91"/>
      <c r="H27" s="91"/>
      <c r="I27" s="91"/>
      <c r="J27" s="91"/>
    </row>
    <row r="28" spans="1:10" x14ac:dyDescent="0.55000000000000004">
      <c r="A28" s="91"/>
      <c r="B28" s="91"/>
      <c r="C28" s="91"/>
      <c r="D28" s="91"/>
      <c r="E28" s="91"/>
      <c r="F28" s="91"/>
      <c r="G28" s="91"/>
      <c r="H28" s="91"/>
      <c r="I28" s="91"/>
      <c r="J28" s="91"/>
    </row>
    <row r="29" spans="1:10" x14ac:dyDescent="0.55000000000000004">
      <c r="A29" s="91"/>
      <c r="B29" s="91"/>
      <c r="C29" s="91"/>
      <c r="D29" s="91"/>
      <c r="E29" s="91"/>
      <c r="F29" s="91"/>
      <c r="G29" s="91"/>
      <c r="H29" s="91"/>
      <c r="I29" s="91"/>
      <c r="J29" s="91"/>
    </row>
  </sheetData>
  <mergeCells count="3">
    <mergeCell ref="A2:J9"/>
    <mergeCell ref="A12:J19"/>
    <mergeCell ref="A22:J29"/>
  </mergeCells>
  <phoneticPr fontId="1"/>
  <pageMargins left="0.75" right="0.75" top="1" bottom="1" header="0.51111111111111107" footer="0.51111111111111107"/>
  <pageSetup paperSize="9" orientation="portrait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12"/>
  <sheetViews>
    <sheetView zoomScale="80" zoomScaleNormal="80" workbookViewId="0">
      <selection activeCell="B4" sqref="B4"/>
    </sheetView>
  </sheetViews>
  <sheetFormatPr defaultRowHeight="18" x14ac:dyDescent="0.55000000000000004"/>
  <cols>
    <col min="1" max="1" width="14" customWidth="1"/>
    <col min="2" max="2" width="13.25" customWidth="1"/>
    <col min="4" max="4" width="14.75" customWidth="1"/>
    <col min="6" max="6" width="14.25" customWidth="1"/>
    <col min="8" max="8" width="15.58203125" customWidth="1"/>
  </cols>
  <sheetData>
    <row r="1" spans="1:8" x14ac:dyDescent="0.55000000000000004">
      <c r="A1" s="28" t="s">
        <v>13</v>
      </c>
      <c r="B1" s="29"/>
      <c r="C1" s="30"/>
      <c r="D1" s="31"/>
      <c r="E1" s="30"/>
      <c r="F1" s="31"/>
      <c r="G1" s="30"/>
      <c r="H1" s="31"/>
    </row>
    <row r="2" spans="1:8" x14ac:dyDescent="0.55000000000000004">
      <c r="A2" s="32"/>
      <c r="B2" s="30"/>
      <c r="C2" s="30"/>
      <c r="D2" s="31"/>
      <c r="E2" s="30"/>
      <c r="F2" s="31"/>
      <c r="G2" s="30"/>
      <c r="H2" s="31"/>
    </row>
    <row r="3" spans="1:8" x14ac:dyDescent="0.55000000000000004">
      <c r="A3" s="33" t="s">
        <v>14</v>
      </c>
      <c r="B3" s="33" t="s">
        <v>15</v>
      </c>
      <c r="C3" s="33" t="s">
        <v>16</v>
      </c>
      <c r="D3" s="34" t="s">
        <v>17</v>
      </c>
      <c r="E3" s="33" t="s">
        <v>18</v>
      </c>
      <c r="F3" s="34" t="s">
        <v>17</v>
      </c>
      <c r="G3" s="33" t="s">
        <v>19</v>
      </c>
      <c r="H3" s="34" t="s">
        <v>17</v>
      </c>
    </row>
    <row r="4" spans="1:8" x14ac:dyDescent="0.55000000000000004">
      <c r="A4" s="35" t="s">
        <v>35</v>
      </c>
      <c r="B4" s="35" t="s">
        <v>36</v>
      </c>
      <c r="C4" s="35"/>
      <c r="D4" s="36"/>
      <c r="E4" s="35"/>
      <c r="F4" s="36"/>
      <c r="G4" s="35"/>
      <c r="H4" s="36"/>
    </row>
    <row r="5" spans="1:8" x14ac:dyDescent="0.55000000000000004">
      <c r="A5" s="35" t="s">
        <v>35</v>
      </c>
      <c r="B5" s="35"/>
      <c r="C5" s="35"/>
      <c r="D5" s="36"/>
      <c r="E5" s="35"/>
      <c r="F5" s="37"/>
      <c r="G5" s="35"/>
      <c r="H5" s="37"/>
    </row>
    <row r="6" spans="1:8" x14ac:dyDescent="0.55000000000000004">
      <c r="A6" s="35" t="s">
        <v>35</v>
      </c>
      <c r="B6" s="35"/>
      <c r="C6" s="35"/>
      <c r="D6" s="37"/>
      <c r="E6" s="35"/>
      <c r="F6" s="37"/>
      <c r="G6" s="35"/>
      <c r="H6" s="37"/>
    </row>
    <row r="7" spans="1:8" x14ac:dyDescent="0.55000000000000004">
      <c r="A7" s="35" t="s">
        <v>35</v>
      </c>
      <c r="B7" s="35"/>
      <c r="C7" s="35"/>
      <c r="D7" s="37"/>
      <c r="E7" s="35"/>
      <c r="F7" s="37"/>
      <c r="G7" s="35"/>
      <c r="H7" s="37"/>
    </row>
    <row r="8" spans="1:8" x14ac:dyDescent="0.55000000000000004">
      <c r="A8" s="35" t="s">
        <v>35</v>
      </c>
      <c r="B8" s="35"/>
      <c r="C8" s="35"/>
      <c r="D8" s="37"/>
      <c r="E8" s="35"/>
      <c r="F8" s="37"/>
      <c r="G8" s="35"/>
      <c r="H8" s="37"/>
    </row>
    <row r="9" spans="1:8" x14ac:dyDescent="0.55000000000000004">
      <c r="A9" s="35" t="s">
        <v>35</v>
      </c>
      <c r="B9" s="35"/>
      <c r="C9" s="35"/>
      <c r="D9" s="37"/>
      <c r="E9" s="35"/>
      <c r="F9" s="37"/>
      <c r="G9" s="35"/>
      <c r="H9" s="37"/>
    </row>
    <row r="10" spans="1:8" x14ac:dyDescent="0.55000000000000004">
      <c r="A10" s="35" t="s">
        <v>35</v>
      </c>
      <c r="B10" s="35"/>
      <c r="C10" s="35"/>
      <c r="D10" s="37"/>
      <c r="E10" s="35"/>
      <c r="F10" s="37"/>
      <c r="G10" s="35"/>
      <c r="H10" s="37"/>
    </row>
    <row r="11" spans="1:8" x14ac:dyDescent="0.55000000000000004">
      <c r="A11" s="35" t="s">
        <v>35</v>
      </c>
      <c r="B11" s="35"/>
      <c r="C11" s="35"/>
      <c r="D11" s="37"/>
      <c r="E11" s="35"/>
      <c r="F11" s="37"/>
      <c r="G11" s="35"/>
      <c r="H11" s="37"/>
    </row>
    <row r="12" spans="1:8" x14ac:dyDescent="0.55000000000000004">
      <c r="A12" s="32"/>
      <c r="B12" s="30"/>
      <c r="C12" s="30"/>
      <c r="D12" s="31"/>
      <c r="E12" s="30"/>
      <c r="F12" s="31"/>
      <c r="G12" s="30"/>
      <c r="H12" s="31"/>
    </row>
  </sheetData>
  <phoneticPr fontId="1"/>
  <pageMargins left="0.7" right="0.7" top="0.75" bottom="0.75" header="0.3" footer="0.3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検証シート</vt:lpstr>
      <vt:lpstr>画像</vt:lpstr>
      <vt:lpstr>気づき</vt:lpstr>
      <vt:lpstr>検証終了通貨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木村壽巳</dc:creator>
  <cp:lastModifiedBy>菅原雅広</cp:lastModifiedBy>
  <dcterms:created xsi:type="dcterms:W3CDTF">2020-09-18T03:10:57Z</dcterms:created>
  <dcterms:modified xsi:type="dcterms:W3CDTF">2023-04-11T16:40:15Z</dcterms:modified>
</cp:coreProperties>
</file>