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xr:revisionPtr revIDLastSave="0" documentId="13_ncr:1_{085D6546-2334-4656-BCCC-F017184DDF73}" xr6:coauthVersionLast="47" xr6:coauthVersionMax="47" xr10:uidLastSave="{00000000-0000-0000-0000-000000000000}"/>
  <bookViews>
    <workbookView xWindow="-110" yWindow="-110" windowWidth="19420" windowHeight="10300" activeTab="2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<sst xmlns="http://schemas.openxmlformats.org/spreadsheetml/2006/main" count="50" uniqueCount="39">
  <si>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</si>
  <si>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</si>
  <si>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</si>
  <si>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</si>
  <si>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</si>
  <si>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</si>
  <si>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</si>
  <si>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</si>
  <si>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</si>
  <si>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</si>
  <si>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</si>
  <si>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</si>
  <si>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</si>
  <si>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</si>
  <si>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</si>
  <si>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</si>
  <si>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</si>
  <si>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</si>
  <si>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</si>
  <si>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</si>
  <si>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</si>
  <si>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</si>
  <si>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</si>
  <si>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</si>
  <si>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</si>
  <si>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</si>
  <si>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</si>
  <si>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</si>
  <si>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</si>
  <si>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</si>
  <si>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</si>
  <si>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</si>
  <si>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</si>
  <si>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</si>
  <si>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</si>
  <si>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</si>
  <si>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USD/JPY</t>
    <phoneticPr fontId="1"/>
  </si>
  <si>
    <t>USD/JPY</t>
    <phoneticPr fontId="5"/>
  </si>
  <si>
    <t xml:space="preserve">・やはりトレンドとレンジの見分けが難しい。　
・Fibの1.27より2のほうが勝率が明らかに悪いのに損益は結果的に良かった。
・日足より4時間足のほうが勝率・利益率ともに悪かった。
</t>
    <rPh sb="13" eb="15">
      <t>ミワ</t>
    </rPh>
    <rPh sb="17" eb="18">
      <t>ムズカ</t>
    </rPh>
    <rPh sb="39" eb="41">
      <t>ショウリツ</t>
    </rPh>
    <rPh sb="42" eb="43">
      <t>アキ</t>
    </rPh>
    <rPh sb="46" eb="47">
      <t>ワル</t>
    </rPh>
    <rPh sb="50" eb="52">
      <t>ソンエキ</t>
    </rPh>
    <rPh sb="53" eb="56">
      <t>ケッカテキ</t>
    </rPh>
    <rPh sb="57" eb="58">
      <t>ヨ</t>
    </rPh>
    <rPh sb="64" eb="66">
      <t>ヒアシ</t>
    </rPh>
    <rPh sb="65" eb="66">
      <t>アシ</t>
    </rPh>
    <rPh sb="69" eb="71">
      <t>ジカン</t>
    </rPh>
    <rPh sb="71" eb="72">
      <t>アシ</t>
    </rPh>
    <rPh sb="76" eb="78">
      <t>ショウリツ</t>
    </rPh>
    <rPh sb="79" eb="82">
      <t>リエキリツ</t>
    </rPh>
    <rPh sb="85" eb="86">
      <t>ワル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</si>
</sst>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3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Font="1" applyBorder="1">
      <alignment vertical="center"/>
    </xf>
    <xf numFmtId="0" fontId="12" fillId="0" borderId="4" xfId="0" applyFont="1" applyBorder="1">
      <alignment vertical="center"/>
    </xf>
    <xf numFmtId="0" fontId="12" fillId="0" borderId="5" xfId="0" applyFont="1" applyBorder="1">
      <alignment vertical="center"/>
    </xf>
    <xf numFmtId="0" fontId="12" fillId="0" borderId="8" xfId="0" applyFont="1" applyBorder="1">
      <alignment vertical="center"/>
    </xf>
    <xf numFmtId="0" fontId="12" fillId="0" borderId="0" xfId="0" applyFont="1">
      <alignment vertical="center"/>
    </xf>
    <xf numFmtId="0" fontId="12" fillId="0" borderId="9" xfId="0" applyFont="1" applyBorder="1">
      <alignment vertical="center"/>
    </xf>
    <xf numFmtId="0" fontId="12" fillId="0" borderId="6" xfId="0" applyFont="1" applyBorder="1">
      <alignment vertical="center"/>
    </xf>
    <xf numFmtId="0" fontId="12" fillId="0" borderId="1" xfId="0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12" fillId="4" borderId="9" xfId="0" applyFont="1" applyFill="1" applyBorder="1">
      <alignment vertical="center"/>
    </xf>
    <xf numFmtId="0" fontId="12" fillId="4" borderId="7" xfId="0" applyFont="1" applyFill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1</xdr:row>
      <xdr:rowOff>0</xdr:rowOff>
    </xdr:from>
    <xdr:to>
      <xdr:col>16</xdr:col>
      <xdr:colOff>17963</xdr:colOff>
      <xdr:row>25</xdr:row>
      <xdr:rowOff>19266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AFBAC7CF-6474-C700-CA7E-86361F980A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7462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16</xdr:col>
      <xdr:colOff>17963</xdr:colOff>
      <xdr:row>50</xdr:row>
      <xdr:rowOff>19266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515A54FC-8EE4-6CB6-D315-E91C6DD66E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54025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</xdr:row>
      <xdr:rowOff>0</xdr:rowOff>
    </xdr:from>
    <xdr:to>
      <xdr:col>16</xdr:col>
      <xdr:colOff>17963</xdr:colOff>
      <xdr:row>75</xdr:row>
      <xdr:rowOff>19266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9CF7365A-3462-065F-809E-2A8DA43947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90587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</xdr:row>
      <xdr:rowOff>0</xdr:rowOff>
    </xdr:from>
    <xdr:to>
      <xdr:col>16</xdr:col>
      <xdr:colOff>17963</xdr:colOff>
      <xdr:row>100</xdr:row>
      <xdr:rowOff>19266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E32947BB-9CAF-BCE3-DDAB-660E9B8C4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327150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16</xdr:col>
      <xdr:colOff>17963</xdr:colOff>
      <xdr:row>125</xdr:row>
      <xdr:rowOff>19266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C08FA539-2A5E-F493-16F3-310C1C5B53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763712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126</xdr:row>
      <xdr:rowOff>0</xdr:rowOff>
    </xdr:from>
    <xdr:to>
      <xdr:col>16</xdr:col>
      <xdr:colOff>17963</xdr:colOff>
      <xdr:row>150</xdr:row>
      <xdr:rowOff>19266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703D5E91-2726-2ECF-094E-A87F22E4F5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200275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151</xdr:row>
      <xdr:rowOff>0</xdr:rowOff>
    </xdr:from>
    <xdr:to>
      <xdr:col>16</xdr:col>
      <xdr:colOff>17963</xdr:colOff>
      <xdr:row>175</xdr:row>
      <xdr:rowOff>19266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DE359FFE-1EF5-92E8-A683-612AC9B3A3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636837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16</xdr:col>
      <xdr:colOff>17963</xdr:colOff>
      <xdr:row>200</xdr:row>
      <xdr:rowOff>19266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803D8823-C09B-537E-50A3-86D744ECB2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3073400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201</xdr:row>
      <xdr:rowOff>0</xdr:rowOff>
    </xdr:from>
    <xdr:to>
      <xdr:col>16</xdr:col>
      <xdr:colOff>17963</xdr:colOff>
      <xdr:row>225</xdr:row>
      <xdr:rowOff>19266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C5D5025A-2509-338A-585A-726785040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509962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226</xdr:row>
      <xdr:rowOff>0</xdr:rowOff>
    </xdr:from>
    <xdr:to>
      <xdr:col>16</xdr:col>
      <xdr:colOff>17963</xdr:colOff>
      <xdr:row>250</xdr:row>
      <xdr:rowOff>19266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5B8CAEF1-3A04-E486-4CC9-9B4223A14F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3946525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251</xdr:row>
      <xdr:rowOff>0</xdr:rowOff>
    </xdr:from>
    <xdr:to>
      <xdr:col>16</xdr:col>
      <xdr:colOff>17963</xdr:colOff>
      <xdr:row>275</xdr:row>
      <xdr:rowOff>19266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3F2EA480-9817-EAD8-BEAB-D51CB61D28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4383087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276</xdr:row>
      <xdr:rowOff>0</xdr:rowOff>
    </xdr:from>
    <xdr:to>
      <xdr:col>16</xdr:col>
      <xdr:colOff>17963</xdr:colOff>
      <xdr:row>300</xdr:row>
      <xdr:rowOff>19266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B0EA0275-A4ED-8012-EA82-01146B6B66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4819650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301</xdr:row>
      <xdr:rowOff>0</xdr:rowOff>
    </xdr:from>
    <xdr:to>
      <xdr:col>16</xdr:col>
      <xdr:colOff>17963</xdr:colOff>
      <xdr:row>325</xdr:row>
      <xdr:rowOff>19266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1C86E415-0807-7AA1-EE92-A40140AC7D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5256212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326</xdr:row>
      <xdr:rowOff>0</xdr:rowOff>
    </xdr:from>
    <xdr:to>
      <xdr:col>16</xdr:col>
      <xdr:colOff>17963</xdr:colOff>
      <xdr:row>350</xdr:row>
      <xdr:rowOff>19266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8E4013A4-84C5-5F49-1D4F-CD8B9179C8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5692775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351</xdr:row>
      <xdr:rowOff>0</xdr:rowOff>
    </xdr:from>
    <xdr:to>
      <xdr:col>16</xdr:col>
      <xdr:colOff>17963</xdr:colOff>
      <xdr:row>375</xdr:row>
      <xdr:rowOff>19266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1D1A8DE5-4487-FB4C-05C7-D713486CC2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6129337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376</xdr:row>
      <xdr:rowOff>0</xdr:rowOff>
    </xdr:from>
    <xdr:to>
      <xdr:col>16</xdr:col>
      <xdr:colOff>17963</xdr:colOff>
      <xdr:row>400</xdr:row>
      <xdr:rowOff>19266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BD6475FB-E08C-4556-32DB-643DC168C3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6565900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401</xdr:row>
      <xdr:rowOff>0</xdr:rowOff>
    </xdr:from>
    <xdr:to>
      <xdr:col>16</xdr:col>
      <xdr:colOff>17963</xdr:colOff>
      <xdr:row>425</xdr:row>
      <xdr:rowOff>19266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F5F824B6-1526-01AB-E6AF-FF0E970BE6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7002462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426</xdr:row>
      <xdr:rowOff>0</xdr:rowOff>
    </xdr:from>
    <xdr:to>
      <xdr:col>16</xdr:col>
      <xdr:colOff>17963</xdr:colOff>
      <xdr:row>450</xdr:row>
      <xdr:rowOff>19266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345564CF-A159-273E-4AF6-B1D7C6A9D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7439025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451</xdr:row>
      <xdr:rowOff>0</xdr:rowOff>
    </xdr:from>
    <xdr:to>
      <xdr:col>16</xdr:col>
      <xdr:colOff>17963</xdr:colOff>
      <xdr:row>475</xdr:row>
      <xdr:rowOff>19266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DFA48560-8644-4596-B475-CC20F976F5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7875587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476</xdr:row>
      <xdr:rowOff>0</xdr:rowOff>
    </xdr:from>
    <xdr:to>
      <xdr:col>16</xdr:col>
      <xdr:colOff>17963</xdr:colOff>
      <xdr:row>500</xdr:row>
      <xdr:rowOff>19266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B12AE764-FEED-60E6-6DC2-E406E7E637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8312150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501</xdr:row>
      <xdr:rowOff>0</xdr:rowOff>
    </xdr:from>
    <xdr:to>
      <xdr:col>16</xdr:col>
      <xdr:colOff>17963</xdr:colOff>
      <xdr:row>525</xdr:row>
      <xdr:rowOff>19266</xdr:rowOff>
    </xdr:to>
    <xdr:pic>
      <xdr:nvPicPr>
        <xdr:cNvPr id="66" name="図 65">
          <a:extLst>
            <a:ext uri="{FF2B5EF4-FFF2-40B4-BE49-F238E27FC236}">
              <a16:creationId xmlns:a16="http://schemas.microsoft.com/office/drawing/2014/main" id="{8FB632FC-B572-99A7-F2A7-642A94BCC8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8748712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16</xdr:col>
      <xdr:colOff>17963</xdr:colOff>
      <xdr:row>550</xdr:row>
      <xdr:rowOff>19266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431A8F6E-9F5D-FA9A-3057-5B2A55E72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9185275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551</xdr:row>
      <xdr:rowOff>0</xdr:rowOff>
    </xdr:from>
    <xdr:to>
      <xdr:col>16</xdr:col>
      <xdr:colOff>17963</xdr:colOff>
      <xdr:row>575</xdr:row>
      <xdr:rowOff>19266</xdr:rowOff>
    </xdr:to>
    <xdr:pic>
      <xdr:nvPicPr>
        <xdr:cNvPr id="72" name="図 71">
          <a:extLst>
            <a:ext uri="{FF2B5EF4-FFF2-40B4-BE49-F238E27FC236}">
              <a16:creationId xmlns:a16="http://schemas.microsoft.com/office/drawing/2014/main" id="{6F3A6E8C-18CB-7566-1DD4-C0E347BFA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9621837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576</xdr:row>
      <xdr:rowOff>0</xdr:rowOff>
    </xdr:from>
    <xdr:to>
      <xdr:col>16</xdr:col>
      <xdr:colOff>17963</xdr:colOff>
      <xdr:row>600</xdr:row>
      <xdr:rowOff>19266</xdr:rowOff>
    </xdr:to>
    <xdr:pic>
      <xdr:nvPicPr>
        <xdr:cNvPr id="74" name="図 73">
          <a:extLst>
            <a:ext uri="{FF2B5EF4-FFF2-40B4-BE49-F238E27FC236}">
              <a16:creationId xmlns:a16="http://schemas.microsoft.com/office/drawing/2014/main" id="{243F2AC8-A3CC-0E11-F47D-A10093B725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10058400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601</xdr:row>
      <xdr:rowOff>0</xdr:rowOff>
    </xdr:from>
    <xdr:to>
      <xdr:col>16</xdr:col>
      <xdr:colOff>17963</xdr:colOff>
      <xdr:row>625</xdr:row>
      <xdr:rowOff>19266</xdr:rowOff>
    </xdr:to>
    <xdr:pic>
      <xdr:nvPicPr>
        <xdr:cNvPr id="76" name="図 75">
          <a:extLst>
            <a:ext uri="{FF2B5EF4-FFF2-40B4-BE49-F238E27FC236}">
              <a16:creationId xmlns:a16="http://schemas.microsoft.com/office/drawing/2014/main" id="{398000DE-DC03-C170-A88A-3B25FEBF09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0494962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626</xdr:row>
      <xdr:rowOff>0</xdr:rowOff>
    </xdr:from>
    <xdr:to>
      <xdr:col>16</xdr:col>
      <xdr:colOff>17963</xdr:colOff>
      <xdr:row>650</xdr:row>
      <xdr:rowOff>19266</xdr:rowOff>
    </xdr:to>
    <xdr:pic>
      <xdr:nvPicPr>
        <xdr:cNvPr id="78" name="図 77">
          <a:extLst>
            <a:ext uri="{FF2B5EF4-FFF2-40B4-BE49-F238E27FC236}">
              <a16:creationId xmlns:a16="http://schemas.microsoft.com/office/drawing/2014/main" id="{CB81705D-48FC-2725-AD12-7ADD4A2A9B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0931525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651</xdr:row>
      <xdr:rowOff>0</xdr:rowOff>
    </xdr:from>
    <xdr:to>
      <xdr:col>16</xdr:col>
      <xdr:colOff>17963</xdr:colOff>
      <xdr:row>675</xdr:row>
      <xdr:rowOff>19266</xdr:rowOff>
    </xdr:to>
    <xdr:pic>
      <xdr:nvPicPr>
        <xdr:cNvPr id="80" name="図 79">
          <a:extLst>
            <a:ext uri="{FF2B5EF4-FFF2-40B4-BE49-F238E27FC236}">
              <a16:creationId xmlns:a16="http://schemas.microsoft.com/office/drawing/2014/main" id="{A424FA76-5681-EC83-6901-8F3DCC03F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1368087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676</xdr:row>
      <xdr:rowOff>0</xdr:rowOff>
    </xdr:from>
    <xdr:to>
      <xdr:col>16</xdr:col>
      <xdr:colOff>17963</xdr:colOff>
      <xdr:row>700</xdr:row>
      <xdr:rowOff>19266</xdr:rowOff>
    </xdr:to>
    <xdr:pic>
      <xdr:nvPicPr>
        <xdr:cNvPr id="82" name="図 81">
          <a:extLst>
            <a:ext uri="{FF2B5EF4-FFF2-40B4-BE49-F238E27FC236}">
              <a16:creationId xmlns:a16="http://schemas.microsoft.com/office/drawing/2014/main" id="{8E60E41A-0E9B-3319-9EE1-BD30D8BE3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11804650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701</xdr:row>
      <xdr:rowOff>0</xdr:rowOff>
    </xdr:from>
    <xdr:to>
      <xdr:col>16</xdr:col>
      <xdr:colOff>17963</xdr:colOff>
      <xdr:row>725</xdr:row>
      <xdr:rowOff>19266</xdr:rowOff>
    </xdr:to>
    <xdr:pic>
      <xdr:nvPicPr>
        <xdr:cNvPr id="84" name="図 83">
          <a:extLst>
            <a:ext uri="{FF2B5EF4-FFF2-40B4-BE49-F238E27FC236}">
              <a16:creationId xmlns:a16="http://schemas.microsoft.com/office/drawing/2014/main" id="{226EB887-C200-3114-72F5-7053E2B5E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2241212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726</xdr:row>
      <xdr:rowOff>0</xdr:rowOff>
    </xdr:from>
    <xdr:to>
      <xdr:col>16</xdr:col>
      <xdr:colOff>17963</xdr:colOff>
      <xdr:row>750</xdr:row>
      <xdr:rowOff>19266</xdr:rowOff>
    </xdr:to>
    <xdr:pic>
      <xdr:nvPicPr>
        <xdr:cNvPr id="86" name="図 85">
          <a:extLst>
            <a:ext uri="{FF2B5EF4-FFF2-40B4-BE49-F238E27FC236}">
              <a16:creationId xmlns:a16="http://schemas.microsoft.com/office/drawing/2014/main" id="{4EB9418E-3643-B2F8-C9AF-D155EE04F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12677775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751</xdr:row>
      <xdr:rowOff>0</xdr:rowOff>
    </xdr:from>
    <xdr:to>
      <xdr:col>16</xdr:col>
      <xdr:colOff>17963</xdr:colOff>
      <xdr:row>775</xdr:row>
      <xdr:rowOff>19266</xdr:rowOff>
    </xdr:to>
    <xdr:pic>
      <xdr:nvPicPr>
        <xdr:cNvPr id="88" name="図 87">
          <a:extLst>
            <a:ext uri="{FF2B5EF4-FFF2-40B4-BE49-F238E27FC236}">
              <a16:creationId xmlns:a16="http://schemas.microsoft.com/office/drawing/2014/main" id="{24630C89-BE11-ABEA-17FF-2192D90DB9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13114337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776</xdr:row>
      <xdr:rowOff>0</xdr:rowOff>
    </xdr:from>
    <xdr:to>
      <xdr:col>16</xdr:col>
      <xdr:colOff>17963</xdr:colOff>
      <xdr:row>800</xdr:row>
      <xdr:rowOff>19266</xdr:rowOff>
    </xdr:to>
    <xdr:pic>
      <xdr:nvPicPr>
        <xdr:cNvPr id="90" name="図 89">
          <a:extLst>
            <a:ext uri="{FF2B5EF4-FFF2-40B4-BE49-F238E27FC236}">
              <a16:creationId xmlns:a16="http://schemas.microsoft.com/office/drawing/2014/main" id="{AE225F1A-2429-34EB-4AD6-FCA60A6F6C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13550900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801</xdr:row>
      <xdr:rowOff>0</xdr:rowOff>
    </xdr:from>
    <xdr:to>
      <xdr:col>16</xdr:col>
      <xdr:colOff>17963</xdr:colOff>
      <xdr:row>825</xdr:row>
      <xdr:rowOff>19266</xdr:rowOff>
    </xdr:to>
    <xdr:pic>
      <xdr:nvPicPr>
        <xdr:cNvPr id="92" name="図 91">
          <a:extLst>
            <a:ext uri="{FF2B5EF4-FFF2-40B4-BE49-F238E27FC236}">
              <a16:creationId xmlns:a16="http://schemas.microsoft.com/office/drawing/2014/main" id="{73115CC6-3343-6800-9870-EA6110E4A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13987462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826</xdr:row>
      <xdr:rowOff>0</xdr:rowOff>
    </xdr:from>
    <xdr:to>
      <xdr:col>16</xdr:col>
      <xdr:colOff>17963</xdr:colOff>
      <xdr:row>850</xdr:row>
      <xdr:rowOff>19266</xdr:rowOff>
    </xdr:to>
    <xdr:pic>
      <xdr:nvPicPr>
        <xdr:cNvPr id="94" name="図 93">
          <a:extLst>
            <a:ext uri="{FF2B5EF4-FFF2-40B4-BE49-F238E27FC236}">
              <a16:creationId xmlns:a16="http://schemas.microsoft.com/office/drawing/2014/main" id="{B61D5801-DA26-AF49-8F38-E9085C8387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14424025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851</xdr:row>
      <xdr:rowOff>0</xdr:rowOff>
    </xdr:from>
    <xdr:to>
      <xdr:col>16</xdr:col>
      <xdr:colOff>17963</xdr:colOff>
      <xdr:row>875</xdr:row>
      <xdr:rowOff>19266</xdr:rowOff>
    </xdr:to>
    <xdr:pic>
      <xdr:nvPicPr>
        <xdr:cNvPr id="96" name="図 95">
          <a:extLst>
            <a:ext uri="{FF2B5EF4-FFF2-40B4-BE49-F238E27FC236}">
              <a16:creationId xmlns:a16="http://schemas.microsoft.com/office/drawing/2014/main" id="{29450E47-A147-2534-ECA0-B84492C5A7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14860587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876</xdr:row>
      <xdr:rowOff>0</xdr:rowOff>
    </xdr:from>
    <xdr:to>
      <xdr:col>16</xdr:col>
      <xdr:colOff>17963</xdr:colOff>
      <xdr:row>900</xdr:row>
      <xdr:rowOff>19266</xdr:rowOff>
    </xdr:to>
    <xdr:pic>
      <xdr:nvPicPr>
        <xdr:cNvPr id="98" name="図 97">
          <a:extLst>
            <a:ext uri="{FF2B5EF4-FFF2-40B4-BE49-F238E27FC236}">
              <a16:creationId xmlns:a16="http://schemas.microsoft.com/office/drawing/2014/main" id="{E39CFFCE-DA32-362F-02A5-6BC67FE3A1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15297150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901</xdr:row>
      <xdr:rowOff>0</xdr:rowOff>
    </xdr:from>
    <xdr:to>
      <xdr:col>16</xdr:col>
      <xdr:colOff>17963</xdr:colOff>
      <xdr:row>925</xdr:row>
      <xdr:rowOff>19266</xdr:rowOff>
    </xdr:to>
    <xdr:pic>
      <xdr:nvPicPr>
        <xdr:cNvPr id="100" name="図 99">
          <a:extLst>
            <a:ext uri="{FF2B5EF4-FFF2-40B4-BE49-F238E27FC236}">
              <a16:creationId xmlns:a16="http://schemas.microsoft.com/office/drawing/2014/main" id="{86C77B9B-4A06-8FAB-8D9E-6CAAF9D95A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15733712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926</xdr:row>
      <xdr:rowOff>0</xdr:rowOff>
    </xdr:from>
    <xdr:to>
      <xdr:col>16</xdr:col>
      <xdr:colOff>17963</xdr:colOff>
      <xdr:row>950</xdr:row>
      <xdr:rowOff>19266</xdr:rowOff>
    </xdr:to>
    <xdr:pic>
      <xdr:nvPicPr>
        <xdr:cNvPr id="102" name="図 101">
          <a:extLst>
            <a:ext uri="{FF2B5EF4-FFF2-40B4-BE49-F238E27FC236}">
              <a16:creationId xmlns:a16="http://schemas.microsoft.com/office/drawing/2014/main" id="{7C8F96C6-ED10-1C5F-4B21-ABE4073A8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16170275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951</xdr:row>
      <xdr:rowOff>0</xdr:rowOff>
    </xdr:from>
    <xdr:to>
      <xdr:col>16</xdr:col>
      <xdr:colOff>17963</xdr:colOff>
      <xdr:row>975</xdr:row>
      <xdr:rowOff>19266</xdr:rowOff>
    </xdr:to>
    <xdr:pic>
      <xdr:nvPicPr>
        <xdr:cNvPr id="104" name="図 103">
          <a:extLst>
            <a:ext uri="{FF2B5EF4-FFF2-40B4-BE49-F238E27FC236}">
              <a16:creationId xmlns:a16="http://schemas.microsoft.com/office/drawing/2014/main" id="{285021A4-94E6-C2E8-AB0C-21828AAE16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16606837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976</xdr:row>
      <xdr:rowOff>0</xdr:rowOff>
    </xdr:from>
    <xdr:to>
      <xdr:col>16</xdr:col>
      <xdr:colOff>17963</xdr:colOff>
      <xdr:row>1000</xdr:row>
      <xdr:rowOff>19266</xdr:rowOff>
    </xdr:to>
    <xdr:pic>
      <xdr:nvPicPr>
        <xdr:cNvPr id="106" name="図 105">
          <a:extLst>
            <a:ext uri="{FF2B5EF4-FFF2-40B4-BE49-F238E27FC236}">
              <a16:creationId xmlns:a16="http://schemas.microsoft.com/office/drawing/2014/main" id="{F440501B-31F8-0B57-4473-8B1FED27ED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17043400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1001</xdr:row>
      <xdr:rowOff>0</xdr:rowOff>
    </xdr:from>
    <xdr:to>
      <xdr:col>16</xdr:col>
      <xdr:colOff>17963</xdr:colOff>
      <xdr:row>1025</xdr:row>
      <xdr:rowOff>19266</xdr:rowOff>
    </xdr:to>
    <xdr:pic>
      <xdr:nvPicPr>
        <xdr:cNvPr id="108" name="図 107">
          <a:extLst>
            <a:ext uri="{FF2B5EF4-FFF2-40B4-BE49-F238E27FC236}">
              <a16:creationId xmlns:a16="http://schemas.microsoft.com/office/drawing/2014/main" id="{11995FC1-0AAF-67A6-1A04-C77939E65D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17479962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1026</xdr:row>
      <xdr:rowOff>0</xdr:rowOff>
    </xdr:from>
    <xdr:to>
      <xdr:col>16</xdr:col>
      <xdr:colOff>17963</xdr:colOff>
      <xdr:row>1050</xdr:row>
      <xdr:rowOff>19266</xdr:rowOff>
    </xdr:to>
    <xdr:pic>
      <xdr:nvPicPr>
        <xdr:cNvPr id="110" name="図 109">
          <a:extLst>
            <a:ext uri="{FF2B5EF4-FFF2-40B4-BE49-F238E27FC236}">
              <a16:creationId xmlns:a16="http://schemas.microsoft.com/office/drawing/2014/main" id="{CE1FEED7-E9B7-74A4-E22D-2C419F9373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17916525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1051</xdr:row>
      <xdr:rowOff>0</xdr:rowOff>
    </xdr:from>
    <xdr:to>
      <xdr:col>16</xdr:col>
      <xdr:colOff>17963</xdr:colOff>
      <xdr:row>1075</xdr:row>
      <xdr:rowOff>19266</xdr:rowOff>
    </xdr:to>
    <xdr:pic>
      <xdr:nvPicPr>
        <xdr:cNvPr id="112" name="図 111">
          <a:extLst>
            <a:ext uri="{FF2B5EF4-FFF2-40B4-BE49-F238E27FC236}">
              <a16:creationId xmlns:a16="http://schemas.microsoft.com/office/drawing/2014/main" id="{26A19E02-F915-616A-0939-BE66FDA509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18353087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1076</xdr:row>
      <xdr:rowOff>0</xdr:rowOff>
    </xdr:from>
    <xdr:to>
      <xdr:col>16</xdr:col>
      <xdr:colOff>17963</xdr:colOff>
      <xdr:row>1100</xdr:row>
      <xdr:rowOff>19266</xdr:rowOff>
    </xdr:to>
    <xdr:pic>
      <xdr:nvPicPr>
        <xdr:cNvPr id="116" name="図 115">
          <a:extLst>
            <a:ext uri="{FF2B5EF4-FFF2-40B4-BE49-F238E27FC236}">
              <a16:creationId xmlns:a16="http://schemas.microsoft.com/office/drawing/2014/main" id="{A407ACFB-1184-0310-F872-417E16EC0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18789650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1101</xdr:row>
      <xdr:rowOff>0</xdr:rowOff>
    </xdr:from>
    <xdr:to>
      <xdr:col>16</xdr:col>
      <xdr:colOff>17963</xdr:colOff>
      <xdr:row>1125</xdr:row>
      <xdr:rowOff>19266</xdr:rowOff>
    </xdr:to>
    <xdr:pic>
      <xdr:nvPicPr>
        <xdr:cNvPr id="118" name="図 117">
          <a:extLst>
            <a:ext uri="{FF2B5EF4-FFF2-40B4-BE49-F238E27FC236}">
              <a16:creationId xmlns:a16="http://schemas.microsoft.com/office/drawing/2014/main" id="{098C599D-EF1E-10BF-1924-ED10B9D7BE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19226212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1126</xdr:row>
      <xdr:rowOff>0</xdr:rowOff>
    </xdr:from>
    <xdr:to>
      <xdr:col>16</xdr:col>
      <xdr:colOff>17963</xdr:colOff>
      <xdr:row>1150</xdr:row>
      <xdr:rowOff>19266</xdr:rowOff>
    </xdr:to>
    <xdr:pic>
      <xdr:nvPicPr>
        <xdr:cNvPr id="120" name="図 119">
          <a:extLst>
            <a:ext uri="{FF2B5EF4-FFF2-40B4-BE49-F238E27FC236}">
              <a16:creationId xmlns:a16="http://schemas.microsoft.com/office/drawing/2014/main" id="{78A29918-9E3A-AAAA-CB9A-41ACE1347F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19662775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1151</xdr:row>
      <xdr:rowOff>0</xdr:rowOff>
    </xdr:from>
    <xdr:to>
      <xdr:col>16</xdr:col>
      <xdr:colOff>17963</xdr:colOff>
      <xdr:row>1175</xdr:row>
      <xdr:rowOff>19266</xdr:rowOff>
    </xdr:to>
    <xdr:pic>
      <xdr:nvPicPr>
        <xdr:cNvPr id="122" name="図 121">
          <a:extLst>
            <a:ext uri="{FF2B5EF4-FFF2-40B4-BE49-F238E27FC236}">
              <a16:creationId xmlns:a16="http://schemas.microsoft.com/office/drawing/2014/main" id="{291D9203-D49A-2B4C-AAC7-23C2700BB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20099337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1176</xdr:row>
      <xdr:rowOff>0</xdr:rowOff>
    </xdr:from>
    <xdr:to>
      <xdr:col>16</xdr:col>
      <xdr:colOff>17963</xdr:colOff>
      <xdr:row>1200</xdr:row>
      <xdr:rowOff>19266</xdr:rowOff>
    </xdr:to>
    <xdr:pic>
      <xdr:nvPicPr>
        <xdr:cNvPr id="124" name="図 123">
          <a:extLst>
            <a:ext uri="{FF2B5EF4-FFF2-40B4-BE49-F238E27FC236}">
              <a16:creationId xmlns:a16="http://schemas.microsoft.com/office/drawing/2014/main" id="{39558348-E061-7AA6-0C7A-BAA40D870C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205359000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1201</xdr:row>
      <xdr:rowOff>0</xdr:rowOff>
    </xdr:from>
    <xdr:to>
      <xdr:col>16</xdr:col>
      <xdr:colOff>17963</xdr:colOff>
      <xdr:row>1225</xdr:row>
      <xdr:rowOff>19266</xdr:rowOff>
    </xdr:to>
    <xdr:pic>
      <xdr:nvPicPr>
        <xdr:cNvPr id="126" name="図 125">
          <a:extLst>
            <a:ext uri="{FF2B5EF4-FFF2-40B4-BE49-F238E27FC236}">
              <a16:creationId xmlns:a16="http://schemas.microsoft.com/office/drawing/2014/main" id="{5F732EE7-157C-1EEF-D800-04EE00725A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209724625"/>
          <a:ext cx="9741401" cy="421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1226</xdr:row>
      <xdr:rowOff>0</xdr:rowOff>
    </xdr:from>
    <xdr:to>
      <xdr:col>16</xdr:col>
      <xdr:colOff>17963</xdr:colOff>
      <xdr:row>1250</xdr:row>
      <xdr:rowOff>19266</xdr:rowOff>
    </xdr:to>
    <xdr:pic>
      <xdr:nvPicPr>
        <xdr:cNvPr id="128" name="図 127">
          <a:extLst>
            <a:ext uri="{FF2B5EF4-FFF2-40B4-BE49-F238E27FC236}">
              <a16:creationId xmlns:a16="http://schemas.microsoft.com/office/drawing/2014/main" id="{34550493-C7FF-51A4-076C-08A5E80642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0" y="214090250"/>
          <a:ext cx="9741401" cy="42102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L4" sqref="L4"/>
    </sheetView>
  </sheetViews>
  <sheetFormatPr defaultRowHeight="18" x14ac:dyDescent="0.55000000000000004"/>
  <cols>
    <col min="1" max="1" width="4.83203125" customWidth="1"/>
    <col min="2" max="2" width="12" customWidth="1"/>
    <col min="3" max="3" width="10.58203125" customWidth="1"/>
    <col min="4" max="6" width="8.25" customWidth="1"/>
    <col min="7" max="7" width="9.83203125" customWidth="1"/>
    <col min="10" max="15" width="7.75" customWidth="1"/>
  </cols>
  <sheetData>
    <row r="1" spans="1:18" x14ac:dyDescent="0.55000000000000004">
      <c r="A1" s="1" t="s">
        <v>7</v>
      </c>
      <c r="C1" t="s">
        <v>36</v>
      </c>
    </row>
    <row r="2" spans="1:18" x14ac:dyDescent="0.55000000000000004">
      <c r="A2" s="1" t="s">
        <v>8</v>
      </c>
      <c r="C2" t="s">
        <v>22</v>
      </c>
    </row>
    <row r="3" spans="1:18" x14ac:dyDescent="0.55000000000000004">
      <c r="A3" s="1" t="s">
        <v>10</v>
      </c>
      <c r="C3" s="27">
        <v>100000</v>
      </c>
    </row>
    <row r="4" spans="1:18" x14ac:dyDescent="0.55000000000000004">
      <c r="A4" s="1" t="s">
        <v>11</v>
      </c>
      <c r="C4" s="27" t="s">
        <v>13</v>
      </c>
    </row>
    <row r="5" spans="1:18" ht="18.5" thickBot="1" x14ac:dyDescent="0.6">
      <c r="A5" s="1" t="s">
        <v>12</v>
      </c>
      <c r="C5" s="27" t="s">
        <v>34</v>
      </c>
    </row>
    <row r="6" spans="1:18" ht="18.5" thickBot="1" x14ac:dyDescent="0.6">
      <c r="A6" s="22" t="s">
        <v>0</v>
      </c>
      <c r="B6" s="22" t="s">
        <v>1</v>
      </c>
      <c r="C6" s="22" t="s">
        <v>1</v>
      </c>
      <c r="D6" s="45" t="s">
        <v>25</v>
      </c>
      <c r="E6" s="23"/>
      <c r="F6" s="24"/>
      <c r="G6" s="79" t="s">
        <v>3</v>
      </c>
      <c r="H6" s="80"/>
      <c r="I6" s="86"/>
      <c r="J6" s="79" t="s">
        <v>23</v>
      </c>
      <c r="K6" s="80"/>
      <c r="L6" s="86"/>
      <c r="M6" s="79" t="s">
        <v>24</v>
      </c>
      <c r="N6" s="80"/>
      <c r="O6" s="86"/>
    </row>
    <row r="7" spans="1:18" ht="18.5" thickBot="1" x14ac:dyDescent="0.6">
      <c r="A7" s="25"/>
      <c r="B7" s="25" t="s">
        <v>2</v>
      </c>
      <c r="C7" s="59" t="s">
        <v>29</v>
      </c>
      <c r="D7" s="11">
        <v>1.27</v>
      </c>
      <c r="E7" s="12">
        <v>1.5</v>
      </c>
      <c r="F7" s="13">
        <v>2</v>
      </c>
      <c r="G7" s="11">
        <v>1.27</v>
      </c>
      <c r="H7" s="12">
        <v>1.5</v>
      </c>
      <c r="I7" s="13">
        <v>2</v>
      </c>
      <c r="J7" s="11">
        <v>1.27</v>
      </c>
      <c r="K7" s="12">
        <v>1.5</v>
      </c>
      <c r="L7" s="13">
        <v>2</v>
      </c>
      <c r="M7" s="11">
        <v>1.27</v>
      </c>
      <c r="N7" s="12">
        <v>1.5</v>
      </c>
      <c r="O7" s="13">
        <v>2</v>
      </c>
    </row>
    <row r="8" spans="1:18" ht="18.5" thickBot="1" x14ac:dyDescent="0.6">
      <c r="A8" s="26" t="s">
        <v>9</v>
      </c>
      <c r="B8" s="10"/>
      <c r="C8" s="46"/>
      <c r="D8" s="15"/>
      <c r="E8" s="14"/>
      <c r="F8" s="16"/>
      <c r="G8" s="17">
        <f>C3</f>
        <v>100000</v>
      </c>
      <c r="H8" s="18">
        <f>C3</f>
        <v>100000</v>
      </c>
      <c r="I8" s="19">
        <f>C3</f>
        <v>100000</v>
      </c>
      <c r="J8" s="83" t="s">
        <v>23</v>
      </c>
      <c r="K8" s="84"/>
      <c r="L8" s="85"/>
      <c r="M8" s="83"/>
      <c r="N8" s="84"/>
      <c r="O8" s="85"/>
    </row>
    <row r="9" spans="1:18" x14ac:dyDescent="0.55000000000000004">
      <c r="A9" s="7">
        <v>1</v>
      </c>
      <c r="B9" s="21">
        <v>45026</v>
      </c>
      <c r="C9" s="47">
        <v>1</v>
      </c>
      <c r="D9" s="51">
        <v>1.27</v>
      </c>
      <c r="E9" s="52">
        <v>1.5</v>
      </c>
      <c r="F9" s="53">
        <v>-1</v>
      </c>
      <c r="G9" s="20">
        <f>IF(D9="","",G8+M9)</f>
        <v>103810</v>
      </c>
      <c r="H9" s="20">
        <f t="shared" ref="H9" si="0">IF(E9="","",H8+N9)</f>
        <v>104500</v>
      </c>
      <c r="I9" s="20">
        <f t="shared" ref="I9" si="1">IF(F9="","",I8+O9)</f>
        <v>97000</v>
      </c>
      <c r="J9" s="38">
        <f>IF(G8="","",G8*0.03)</f>
        <v>3000</v>
      </c>
      <c r="K9" s="39">
        <f>IF(H8="","",H8*0.03)</f>
        <v>3000</v>
      </c>
      <c r="L9" s="40">
        <f>IF(I8="","",I8*0.03)</f>
        <v>3000</v>
      </c>
      <c r="M9" s="38">
        <f>IF(D9="","",J9*D9)</f>
        <v>3810</v>
      </c>
      <c r="N9" s="39">
        <f>IF(E9="","",K9*E9)</f>
        <v>4500</v>
      </c>
      <c r="O9" s="40">
        <f>IF(F9="","",L9*F9)</f>
        <v>-3000</v>
      </c>
      <c r="P9" s="20"/>
      <c r="Q9" s="20"/>
      <c r="R9" s="20"/>
    </row>
    <row r="10" spans="1:18" x14ac:dyDescent="0.55000000000000004">
      <c r="A10" s="7">
        <v>2</v>
      </c>
      <c r="B10" s="4">
        <v>45019</v>
      </c>
      <c r="C10" s="44">
        <v>1</v>
      </c>
      <c r="D10" s="54">
        <v>-1</v>
      </c>
      <c r="E10" s="55">
        <v>-1</v>
      </c>
      <c r="F10" s="56">
        <v>-1</v>
      </c>
      <c r="G10" s="20">
        <f t="shared" ref="G10:G42" si="2">IF(D10="","",G9+M10)</f>
        <v>100695.7</v>
      </c>
      <c r="H10" s="20">
        <f t="shared" ref="H10:H42" si="3">IF(E10="","",H9+N10)</f>
        <v>101365</v>
      </c>
      <c r="I10" s="20">
        <f t="shared" ref="I10:I42" si="4">IF(F10="","",I9+O10)</f>
        <v>94090</v>
      </c>
      <c r="J10" s="41">
        <f t="shared" ref="J10:J12" si="5">IF(G9="","",G9*0.03)</f>
        <v>3114.2999999999997</v>
      </c>
      <c r="K10" s="42">
        <f t="shared" ref="K10:K12" si="6">IF(H9="","",H9*0.03)</f>
        <v>3135</v>
      </c>
      <c r="L10" s="43">
        <f t="shared" ref="L10:L12" si="7">IF(I9="","",I9*0.03)</f>
        <v>2910</v>
      </c>
      <c r="M10" s="41">
        <f t="shared" ref="M10:M12" si="8">IF(D10="","",J10*D10)</f>
        <v>-3114.2999999999997</v>
      </c>
      <c r="N10" s="42">
        <f t="shared" ref="N10:N12" si="9">IF(E10="","",K10*E10)</f>
        <v>-3135</v>
      </c>
      <c r="O10" s="43">
        <f t="shared" ref="O10:O12" si="10">IF(F10="","",L10*F10)</f>
        <v>-2910</v>
      </c>
      <c r="P10" s="20"/>
      <c r="Q10" s="20"/>
      <c r="R10" s="20"/>
    </row>
    <row r="11" spans="1:18" x14ac:dyDescent="0.55000000000000004">
      <c r="A11" s="7">
        <v>3</v>
      </c>
      <c r="B11" s="4">
        <v>45019</v>
      </c>
      <c r="C11" s="44">
        <v>1</v>
      </c>
      <c r="D11" s="54">
        <v>-1</v>
      </c>
      <c r="E11" s="55">
        <v>-1</v>
      </c>
      <c r="F11" s="73">
        <v>-1</v>
      </c>
      <c r="G11" s="20">
        <f t="shared" si="2"/>
        <v>97674.828999999998</v>
      </c>
      <c r="H11" s="20">
        <f t="shared" si="3"/>
        <v>98324.05</v>
      </c>
      <c r="I11" s="20">
        <f t="shared" si="4"/>
        <v>91267.3</v>
      </c>
      <c r="J11" s="41">
        <f t="shared" si="5"/>
        <v>3020.8709999999996</v>
      </c>
      <c r="K11" s="42">
        <f t="shared" si="6"/>
        <v>3040.95</v>
      </c>
      <c r="L11" s="43">
        <f t="shared" si="7"/>
        <v>2822.7</v>
      </c>
      <c r="M11" s="41">
        <f t="shared" si="8"/>
        <v>-3020.8709999999996</v>
      </c>
      <c r="N11" s="42">
        <f t="shared" si="9"/>
        <v>-3040.95</v>
      </c>
      <c r="O11" s="43">
        <f t="shared" si="10"/>
        <v>-2822.7</v>
      </c>
      <c r="P11" s="20"/>
      <c r="Q11" s="20"/>
      <c r="R11" s="20"/>
    </row>
    <row r="12" spans="1:18" x14ac:dyDescent="0.55000000000000004">
      <c r="A12" s="7">
        <v>4</v>
      </c>
      <c r="B12" s="4">
        <v>45002</v>
      </c>
      <c r="C12" s="44">
        <v>2</v>
      </c>
      <c r="D12" s="54">
        <v>1.27</v>
      </c>
      <c r="E12" s="55">
        <v>1.5</v>
      </c>
      <c r="F12" s="56">
        <v>-1</v>
      </c>
      <c r="G12" s="20">
        <f t="shared" si="2"/>
        <v>101396.23998489999</v>
      </c>
      <c r="H12" s="20">
        <f t="shared" si="3"/>
        <v>102748.63225000001</v>
      </c>
      <c r="I12" s="20">
        <f t="shared" si="4"/>
        <v>88529.281000000003</v>
      </c>
      <c r="J12" s="41">
        <f t="shared" si="5"/>
        <v>2930.24487</v>
      </c>
      <c r="K12" s="42">
        <f t="shared" si="6"/>
        <v>2949.7215000000001</v>
      </c>
      <c r="L12" s="43">
        <f t="shared" si="7"/>
        <v>2738.0189999999998</v>
      </c>
      <c r="M12" s="41">
        <f t="shared" si="8"/>
        <v>3721.4109849000001</v>
      </c>
      <c r="N12" s="42">
        <f t="shared" si="9"/>
        <v>4424.5822500000004</v>
      </c>
      <c r="O12" s="43">
        <f t="shared" si="10"/>
        <v>-2738.0189999999998</v>
      </c>
      <c r="P12" s="20"/>
      <c r="Q12" s="20"/>
      <c r="R12" s="20"/>
    </row>
    <row r="13" spans="1:18" x14ac:dyDescent="0.55000000000000004">
      <c r="A13" s="7">
        <v>5</v>
      </c>
      <c r="B13" s="4">
        <v>44970</v>
      </c>
      <c r="C13" s="44">
        <v>1</v>
      </c>
      <c r="D13" s="54">
        <v>1.27</v>
      </c>
      <c r="E13" s="55">
        <v>1.5</v>
      </c>
      <c r="F13" s="73">
        <v>2</v>
      </c>
      <c r="G13" s="20">
        <f t="shared" si="2"/>
        <v>105259.43672832468</v>
      </c>
      <c r="H13" s="20">
        <f t="shared" si="3"/>
        <v>107372.32070125001</v>
      </c>
      <c r="I13" s="20">
        <f t="shared" si="4"/>
        <v>93841.037859999997</v>
      </c>
      <c r="J13" s="41">
        <f t="shared" ref="J13:J58" si="11">IF(G12="","",G12*0.03)</f>
        <v>3041.8871995469995</v>
      </c>
      <c r="K13" s="42">
        <f t="shared" ref="K13:K58" si="12">IF(H12="","",H12*0.03)</f>
        <v>3082.4589675000002</v>
      </c>
      <c r="L13" s="43">
        <f t="shared" ref="L13:L58" si="13">IF(I12="","",I12*0.03)</f>
        <v>2655.8784300000002</v>
      </c>
      <c r="M13" s="41">
        <f t="shared" ref="M13:M58" si="14">IF(D13="","",J13*D13)</f>
        <v>3863.1967434246894</v>
      </c>
      <c r="N13" s="42">
        <f t="shared" ref="N13:N58" si="15">IF(E13="","",K13*E13)</f>
        <v>4623.6884512500001</v>
      </c>
      <c r="O13" s="43">
        <f t="shared" ref="O13:O58" si="16">IF(F13="","",L13*F13)</f>
        <v>5311.7568600000004</v>
      </c>
      <c r="P13" s="20"/>
      <c r="Q13" s="20"/>
      <c r="R13" s="20"/>
    </row>
    <row r="14" spans="1:18" x14ac:dyDescent="0.55000000000000004">
      <c r="A14" s="7">
        <v>6</v>
      </c>
      <c r="B14" s="4">
        <v>44960</v>
      </c>
      <c r="C14" s="44">
        <v>1</v>
      </c>
      <c r="D14" s="54">
        <v>1.27</v>
      </c>
      <c r="E14" s="55">
        <v>1.5</v>
      </c>
      <c r="F14" s="56">
        <v>2</v>
      </c>
      <c r="G14" s="20">
        <f t="shared" si="2"/>
        <v>109269.82126767385</v>
      </c>
      <c r="H14" s="20">
        <f t="shared" si="3"/>
        <v>112204.07513280626</v>
      </c>
      <c r="I14" s="20">
        <f t="shared" si="4"/>
        <v>99471.500131599998</v>
      </c>
      <c r="J14" s="41">
        <f t="shared" si="11"/>
        <v>3157.7831018497404</v>
      </c>
      <c r="K14" s="42">
        <f t="shared" si="12"/>
        <v>3221.1696210374998</v>
      </c>
      <c r="L14" s="43">
        <f t="shared" si="13"/>
        <v>2815.2311357999997</v>
      </c>
      <c r="M14" s="41">
        <f t="shared" si="14"/>
        <v>4010.3845393491706</v>
      </c>
      <c r="N14" s="42">
        <f t="shared" si="15"/>
        <v>4831.75443155625</v>
      </c>
      <c r="O14" s="43">
        <f t="shared" si="16"/>
        <v>5630.4622715999994</v>
      </c>
      <c r="P14" s="20"/>
      <c r="Q14" s="20"/>
      <c r="R14" s="20"/>
    </row>
    <row r="15" spans="1:18" x14ac:dyDescent="0.55000000000000004">
      <c r="A15" s="7">
        <v>7</v>
      </c>
      <c r="B15" s="4">
        <v>44952</v>
      </c>
      <c r="C15" s="44">
        <v>2</v>
      </c>
      <c r="D15" s="54">
        <v>-1</v>
      </c>
      <c r="E15" s="55">
        <v>-1</v>
      </c>
      <c r="F15" s="56">
        <v>-1</v>
      </c>
      <c r="G15" s="20">
        <f t="shared" si="2"/>
        <v>105991.72662964363</v>
      </c>
      <c r="H15" s="20">
        <f t="shared" si="3"/>
        <v>108837.95287882208</v>
      </c>
      <c r="I15" s="20">
        <f t="shared" si="4"/>
        <v>96487.355127652001</v>
      </c>
      <c r="J15" s="41">
        <f t="shared" si="11"/>
        <v>3278.0946380302153</v>
      </c>
      <c r="K15" s="42">
        <f t="shared" si="12"/>
        <v>3366.1222539841879</v>
      </c>
      <c r="L15" s="43">
        <f t="shared" si="13"/>
        <v>2984.1450039479996</v>
      </c>
      <c r="M15" s="41">
        <f t="shared" si="14"/>
        <v>-3278.0946380302153</v>
      </c>
      <c r="N15" s="42">
        <f t="shared" si="15"/>
        <v>-3366.1222539841879</v>
      </c>
      <c r="O15" s="43">
        <f t="shared" si="16"/>
        <v>-2984.1450039479996</v>
      </c>
      <c r="P15" s="20"/>
      <c r="Q15" s="20"/>
      <c r="R15" s="20"/>
    </row>
    <row r="16" spans="1:18" x14ac:dyDescent="0.55000000000000004">
      <c r="A16" s="7">
        <v>8</v>
      </c>
      <c r="B16" s="4">
        <v>44950</v>
      </c>
      <c r="C16" s="44">
        <v>1</v>
      </c>
      <c r="D16" s="54">
        <v>-1</v>
      </c>
      <c r="E16" s="55">
        <v>-1</v>
      </c>
      <c r="F16" s="56">
        <v>-1</v>
      </c>
      <c r="G16" s="20">
        <f t="shared" si="2"/>
        <v>102811.97483075432</v>
      </c>
      <c r="H16" s="20">
        <f t="shared" si="3"/>
        <v>105572.81429245742</v>
      </c>
      <c r="I16" s="20">
        <f t="shared" si="4"/>
        <v>93592.734473822435</v>
      </c>
      <c r="J16" s="41">
        <f t="shared" si="11"/>
        <v>3179.7517988893087</v>
      </c>
      <c r="K16" s="42">
        <f t="shared" si="12"/>
        <v>3265.1385863646624</v>
      </c>
      <c r="L16" s="43">
        <f t="shared" si="13"/>
        <v>2894.6206538295601</v>
      </c>
      <c r="M16" s="41">
        <f t="shared" si="14"/>
        <v>-3179.7517988893087</v>
      </c>
      <c r="N16" s="42">
        <f t="shared" si="15"/>
        <v>-3265.1385863646624</v>
      </c>
      <c r="O16" s="43">
        <f t="shared" si="16"/>
        <v>-2894.6206538295601</v>
      </c>
      <c r="P16" s="20"/>
      <c r="Q16" s="20"/>
      <c r="R16" s="20"/>
    </row>
    <row r="17" spans="1:18" x14ac:dyDescent="0.55000000000000004">
      <c r="A17" s="7">
        <v>9</v>
      </c>
      <c r="B17" s="4">
        <v>44949</v>
      </c>
      <c r="C17" s="44">
        <v>1</v>
      </c>
      <c r="D17" s="54">
        <v>1.27</v>
      </c>
      <c r="E17" s="55">
        <v>-1</v>
      </c>
      <c r="F17" s="56">
        <v>-1</v>
      </c>
      <c r="G17" s="20">
        <f t="shared" si="2"/>
        <v>106729.11107180605</v>
      </c>
      <c r="H17" s="20">
        <f t="shared" si="3"/>
        <v>102405.6298636837</v>
      </c>
      <c r="I17" s="20">
        <f t="shared" si="4"/>
        <v>90784.952439607761</v>
      </c>
      <c r="J17" s="41">
        <f t="shared" si="11"/>
        <v>3084.3592449226294</v>
      </c>
      <c r="K17" s="42">
        <f t="shared" si="12"/>
        <v>3167.1844287737226</v>
      </c>
      <c r="L17" s="43">
        <f t="shared" si="13"/>
        <v>2807.7820342146729</v>
      </c>
      <c r="M17" s="41">
        <f t="shared" si="14"/>
        <v>3917.1362410517395</v>
      </c>
      <c r="N17" s="42">
        <f t="shared" si="15"/>
        <v>-3167.1844287737226</v>
      </c>
      <c r="O17" s="43">
        <f t="shared" si="16"/>
        <v>-2807.7820342146729</v>
      </c>
      <c r="P17" s="20"/>
      <c r="Q17" s="20"/>
      <c r="R17" s="20"/>
    </row>
    <row r="18" spans="1:18" x14ac:dyDescent="0.55000000000000004">
      <c r="A18" s="7">
        <v>10</v>
      </c>
      <c r="B18" s="4">
        <v>44935</v>
      </c>
      <c r="C18" s="44">
        <v>2</v>
      </c>
      <c r="D18" s="54">
        <v>-1</v>
      </c>
      <c r="E18" s="55">
        <v>-1</v>
      </c>
      <c r="F18" s="56">
        <v>-1</v>
      </c>
      <c r="G18" s="20">
        <f t="shared" si="2"/>
        <v>103527.23773965187</v>
      </c>
      <c r="H18" s="20">
        <f t="shared" si="3"/>
        <v>99333.460967773193</v>
      </c>
      <c r="I18" s="20">
        <f t="shared" si="4"/>
        <v>88061.403866419525</v>
      </c>
      <c r="J18" s="41">
        <f t="shared" si="11"/>
        <v>3201.8733321541813</v>
      </c>
      <c r="K18" s="42">
        <f t="shared" si="12"/>
        <v>3072.1688959105109</v>
      </c>
      <c r="L18" s="43">
        <f t="shared" si="13"/>
        <v>2723.5485731882327</v>
      </c>
      <c r="M18" s="41">
        <f t="shared" si="14"/>
        <v>-3201.8733321541813</v>
      </c>
      <c r="N18" s="42">
        <f t="shared" si="15"/>
        <v>-3072.1688959105109</v>
      </c>
      <c r="O18" s="43">
        <f t="shared" si="16"/>
        <v>-2723.5485731882327</v>
      </c>
      <c r="P18" s="20"/>
      <c r="Q18" s="20"/>
      <c r="R18" s="20"/>
    </row>
    <row r="19" spans="1:18" x14ac:dyDescent="0.55000000000000004">
      <c r="A19" s="7">
        <v>11</v>
      </c>
      <c r="B19" s="4">
        <v>44923</v>
      </c>
      <c r="C19" s="44">
        <v>1</v>
      </c>
      <c r="D19" s="54">
        <v>-1</v>
      </c>
      <c r="E19" s="55">
        <v>-1</v>
      </c>
      <c r="F19" s="56">
        <v>-1</v>
      </c>
      <c r="G19" s="20">
        <f t="shared" si="2"/>
        <v>100421.42060746232</v>
      </c>
      <c r="H19" s="20">
        <f t="shared" si="3"/>
        <v>96353.457138739992</v>
      </c>
      <c r="I19" s="20">
        <f t="shared" si="4"/>
        <v>85419.561750426947</v>
      </c>
      <c r="J19" s="41">
        <f t="shared" si="11"/>
        <v>3105.8171321895561</v>
      </c>
      <c r="K19" s="42">
        <f t="shared" si="12"/>
        <v>2980.0038290331959</v>
      </c>
      <c r="L19" s="43">
        <f t="shared" si="13"/>
        <v>2641.8421159925856</v>
      </c>
      <c r="M19" s="41">
        <f t="shared" si="14"/>
        <v>-3105.8171321895561</v>
      </c>
      <c r="N19" s="42">
        <f t="shared" si="15"/>
        <v>-2980.0038290331959</v>
      </c>
      <c r="O19" s="43">
        <f t="shared" si="16"/>
        <v>-2641.8421159925856</v>
      </c>
      <c r="P19" s="20"/>
      <c r="Q19" s="20"/>
      <c r="R19" s="20"/>
    </row>
    <row r="20" spans="1:18" x14ac:dyDescent="0.55000000000000004">
      <c r="A20" s="7">
        <v>12</v>
      </c>
      <c r="B20" s="4">
        <v>44922</v>
      </c>
      <c r="C20" s="44">
        <v>1</v>
      </c>
      <c r="D20" s="54">
        <v>1.27</v>
      </c>
      <c r="E20" s="55">
        <v>1.5</v>
      </c>
      <c r="F20" s="56">
        <v>2</v>
      </c>
      <c r="G20" s="20">
        <f t="shared" si="2"/>
        <v>104247.47673260664</v>
      </c>
      <c r="H20" s="20">
        <f t="shared" si="3"/>
        <v>100689.3627099833</v>
      </c>
      <c r="I20" s="20">
        <f t="shared" si="4"/>
        <v>90544.735455452566</v>
      </c>
      <c r="J20" s="41">
        <f t="shared" si="11"/>
        <v>3012.6426182238697</v>
      </c>
      <c r="K20" s="42">
        <f t="shared" si="12"/>
        <v>2890.6037141621996</v>
      </c>
      <c r="L20" s="43">
        <f t="shared" si="13"/>
        <v>2562.5868525128085</v>
      </c>
      <c r="M20" s="41">
        <f t="shared" si="14"/>
        <v>3826.0561251443146</v>
      </c>
      <c r="N20" s="42">
        <f t="shared" si="15"/>
        <v>4335.9055712432992</v>
      </c>
      <c r="O20" s="43">
        <f t="shared" si="16"/>
        <v>5125.173705025617</v>
      </c>
      <c r="P20" s="20"/>
      <c r="Q20" s="20"/>
      <c r="R20" s="20"/>
    </row>
    <row r="21" spans="1:18" x14ac:dyDescent="0.55000000000000004">
      <c r="A21" s="7">
        <v>13</v>
      </c>
      <c r="B21" s="4">
        <v>44910</v>
      </c>
      <c r="C21" s="44">
        <v>1</v>
      </c>
      <c r="D21" s="54">
        <v>-1</v>
      </c>
      <c r="E21" s="55">
        <v>-1</v>
      </c>
      <c r="F21" s="56">
        <v>-1</v>
      </c>
      <c r="G21" s="20">
        <f t="shared" si="2"/>
        <v>101120.05243062844</v>
      </c>
      <c r="H21" s="20">
        <f t="shared" si="3"/>
        <v>97668.681828683795</v>
      </c>
      <c r="I21" s="20">
        <f t="shared" si="4"/>
        <v>87828.393391788995</v>
      </c>
      <c r="J21" s="41">
        <f t="shared" si="11"/>
        <v>3127.4243019781989</v>
      </c>
      <c r="K21" s="42">
        <f t="shared" si="12"/>
        <v>3020.6808812994987</v>
      </c>
      <c r="L21" s="43">
        <f t="shared" si="13"/>
        <v>2716.3420636635769</v>
      </c>
      <c r="M21" s="41">
        <f t="shared" si="14"/>
        <v>-3127.4243019781989</v>
      </c>
      <c r="N21" s="42">
        <f t="shared" si="15"/>
        <v>-3020.6808812994987</v>
      </c>
      <c r="O21" s="43">
        <f t="shared" si="16"/>
        <v>-2716.3420636635769</v>
      </c>
      <c r="P21" s="20"/>
      <c r="Q21" s="20"/>
      <c r="R21" s="20"/>
    </row>
    <row r="22" spans="1:18" x14ac:dyDescent="0.55000000000000004">
      <c r="A22" s="7">
        <v>14</v>
      </c>
      <c r="B22" s="4">
        <v>44907</v>
      </c>
      <c r="C22" s="44">
        <v>1</v>
      </c>
      <c r="D22" s="54">
        <v>-1</v>
      </c>
      <c r="E22" s="55">
        <v>-1</v>
      </c>
      <c r="F22" s="56">
        <v>-1</v>
      </c>
      <c r="G22" s="20">
        <f t="shared" si="2"/>
        <v>98086.450857709584</v>
      </c>
      <c r="H22" s="20">
        <f t="shared" si="3"/>
        <v>94738.621373823276</v>
      </c>
      <c r="I22" s="20">
        <f t="shared" si="4"/>
        <v>85193.541590035325</v>
      </c>
      <c r="J22" s="41">
        <f t="shared" si="11"/>
        <v>3033.601572918853</v>
      </c>
      <c r="K22" s="42">
        <f t="shared" si="12"/>
        <v>2930.0604548605138</v>
      </c>
      <c r="L22" s="43">
        <f t="shared" si="13"/>
        <v>2634.8518017536699</v>
      </c>
      <c r="M22" s="41">
        <f t="shared" si="14"/>
        <v>-3033.601572918853</v>
      </c>
      <c r="N22" s="42">
        <f t="shared" si="15"/>
        <v>-2930.0604548605138</v>
      </c>
      <c r="O22" s="43">
        <f t="shared" si="16"/>
        <v>-2634.8518017536699</v>
      </c>
      <c r="P22" s="20"/>
      <c r="Q22" s="20"/>
      <c r="R22" s="20"/>
    </row>
    <row r="23" spans="1:18" x14ac:dyDescent="0.55000000000000004">
      <c r="A23" s="7">
        <v>15</v>
      </c>
      <c r="B23" s="4">
        <v>44904</v>
      </c>
      <c r="C23" s="44">
        <v>2</v>
      </c>
      <c r="D23" s="54">
        <v>-1</v>
      </c>
      <c r="E23" s="55">
        <v>-1</v>
      </c>
      <c r="F23" s="73">
        <v>-1</v>
      </c>
      <c r="G23" s="20">
        <f t="shared" si="2"/>
        <v>95143.857331978303</v>
      </c>
      <c r="H23" s="20">
        <f t="shared" si="3"/>
        <v>91896.462732608576</v>
      </c>
      <c r="I23" s="20">
        <f t="shared" si="4"/>
        <v>82637.735342334272</v>
      </c>
      <c r="J23" s="41">
        <f t="shared" si="11"/>
        <v>2942.5935257312876</v>
      </c>
      <c r="K23" s="42">
        <f t="shared" si="12"/>
        <v>2842.158641214698</v>
      </c>
      <c r="L23" s="43">
        <f t="shared" si="13"/>
        <v>2555.8062477010599</v>
      </c>
      <c r="M23" s="41">
        <f t="shared" si="14"/>
        <v>-2942.5935257312876</v>
      </c>
      <c r="N23" s="42">
        <f t="shared" si="15"/>
        <v>-2842.158641214698</v>
      </c>
      <c r="O23" s="43">
        <f t="shared" si="16"/>
        <v>-2555.8062477010599</v>
      </c>
      <c r="P23" s="20"/>
      <c r="Q23" s="20"/>
      <c r="R23" s="20"/>
    </row>
    <row r="24" spans="1:18" x14ac:dyDescent="0.55000000000000004">
      <c r="A24" s="7">
        <v>16</v>
      </c>
      <c r="B24" s="4">
        <v>44902</v>
      </c>
      <c r="C24" s="44">
        <v>1</v>
      </c>
      <c r="D24" s="54">
        <v>-1</v>
      </c>
      <c r="E24" s="55">
        <v>-1</v>
      </c>
      <c r="F24" s="56">
        <v>-1</v>
      </c>
      <c r="G24" s="20">
        <f t="shared" si="2"/>
        <v>92289.541612018947</v>
      </c>
      <c r="H24" s="20">
        <f t="shared" si="3"/>
        <v>89139.568850630312</v>
      </c>
      <c r="I24" s="20">
        <f t="shared" si="4"/>
        <v>80158.603282064243</v>
      </c>
      <c r="J24" s="41">
        <f t="shared" si="11"/>
        <v>2854.3157199593488</v>
      </c>
      <c r="K24" s="42">
        <f t="shared" si="12"/>
        <v>2756.893881978257</v>
      </c>
      <c r="L24" s="43">
        <f t="shared" si="13"/>
        <v>2479.132060270028</v>
      </c>
      <c r="M24" s="41">
        <f t="shared" si="14"/>
        <v>-2854.3157199593488</v>
      </c>
      <c r="N24" s="42">
        <f t="shared" si="15"/>
        <v>-2756.893881978257</v>
      </c>
      <c r="O24" s="43">
        <f t="shared" si="16"/>
        <v>-2479.132060270028</v>
      </c>
      <c r="P24" s="20"/>
      <c r="Q24" s="20"/>
      <c r="R24" s="20"/>
    </row>
    <row r="25" spans="1:18" x14ac:dyDescent="0.55000000000000004">
      <c r="A25" s="7">
        <v>17</v>
      </c>
      <c r="B25" s="4">
        <v>44901</v>
      </c>
      <c r="C25" s="44">
        <v>1</v>
      </c>
      <c r="D25" s="54">
        <v>-1</v>
      </c>
      <c r="E25" s="55">
        <v>-1</v>
      </c>
      <c r="F25" s="56">
        <v>-1</v>
      </c>
      <c r="G25" s="20">
        <f t="shared" si="2"/>
        <v>89520.855363658382</v>
      </c>
      <c r="H25" s="20">
        <f t="shared" si="3"/>
        <v>86465.3817851114</v>
      </c>
      <c r="I25" s="20">
        <f t="shared" si="4"/>
        <v>77753.845183602316</v>
      </c>
      <c r="J25" s="41">
        <f t="shared" si="11"/>
        <v>2768.6862483605682</v>
      </c>
      <c r="K25" s="42">
        <f t="shared" si="12"/>
        <v>2674.1870655189091</v>
      </c>
      <c r="L25" s="43">
        <f t="shared" si="13"/>
        <v>2404.7580984619271</v>
      </c>
      <c r="M25" s="41">
        <f t="shared" si="14"/>
        <v>-2768.6862483605682</v>
      </c>
      <c r="N25" s="42">
        <f t="shared" si="15"/>
        <v>-2674.1870655189091</v>
      </c>
      <c r="O25" s="43">
        <f t="shared" si="16"/>
        <v>-2404.7580984619271</v>
      </c>
      <c r="P25" s="20"/>
      <c r="Q25" s="20"/>
      <c r="R25" s="20"/>
    </row>
    <row r="26" spans="1:18" x14ac:dyDescent="0.55000000000000004">
      <c r="A26" s="7">
        <v>18</v>
      </c>
      <c r="B26" s="4">
        <v>44886</v>
      </c>
      <c r="C26" s="44">
        <v>1</v>
      </c>
      <c r="D26" s="54">
        <v>1.27</v>
      </c>
      <c r="E26" s="55">
        <v>1.5</v>
      </c>
      <c r="F26" s="56">
        <v>2</v>
      </c>
      <c r="G26" s="20">
        <f t="shared" si="2"/>
        <v>92931.599953013763</v>
      </c>
      <c r="H26" s="20">
        <f t="shared" si="3"/>
        <v>90356.323965441406</v>
      </c>
      <c r="I26" s="20">
        <f t="shared" si="4"/>
        <v>82419.075894618451</v>
      </c>
      <c r="J26" s="41">
        <f t="shared" si="11"/>
        <v>2685.6256609097513</v>
      </c>
      <c r="K26" s="42">
        <f t="shared" si="12"/>
        <v>2593.9614535533419</v>
      </c>
      <c r="L26" s="43">
        <f t="shared" si="13"/>
        <v>2332.6153555080696</v>
      </c>
      <c r="M26" s="41">
        <f t="shared" si="14"/>
        <v>3410.7445893553841</v>
      </c>
      <c r="N26" s="42">
        <f t="shared" si="15"/>
        <v>3890.9421803300129</v>
      </c>
      <c r="O26" s="43">
        <f t="shared" si="16"/>
        <v>4665.2307110161391</v>
      </c>
      <c r="P26" s="20"/>
      <c r="Q26" s="20"/>
      <c r="R26" s="20"/>
    </row>
    <row r="27" spans="1:18" x14ac:dyDescent="0.55000000000000004">
      <c r="A27" s="7">
        <v>19</v>
      </c>
      <c r="B27" s="4">
        <v>44883</v>
      </c>
      <c r="C27" s="44">
        <v>1</v>
      </c>
      <c r="D27" s="54">
        <v>1.27</v>
      </c>
      <c r="E27" s="55">
        <v>1.5</v>
      </c>
      <c r="F27" s="56">
        <v>2</v>
      </c>
      <c r="G27" s="20">
        <f t="shared" si="2"/>
        <v>96472.293911223591</v>
      </c>
      <c r="H27" s="20">
        <f t="shared" si="3"/>
        <v>94422.358543886265</v>
      </c>
      <c r="I27" s="20">
        <f t="shared" si="4"/>
        <v>87364.220448295557</v>
      </c>
      <c r="J27" s="41">
        <f t="shared" si="11"/>
        <v>2787.9479985904127</v>
      </c>
      <c r="K27" s="42">
        <f t="shared" si="12"/>
        <v>2710.6897189632423</v>
      </c>
      <c r="L27" s="43">
        <f t="shared" si="13"/>
        <v>2472.5722768385535</v>
      </c>
      <c r="M27" s="41">
        <f t="shared" si="14"/>
        <v>3540.6939582098244</v>
      </c>
      <c r="N27" s="42">
        <f t="shared" si="15"/>
        <v>4066.0345784448637</v>
      </c>
      <c r="O27" s="43">
        <f t="shared" si="16"/>
        <v>4945.1445536771071</v>
      </c>
      <c r="P27" s="20"/>
      <c r="Q27" s="20"/>
      <c r="R27" s="20"/>
    </row>
    <row r="28" spans="1:18" x14ac:dyDescent="0.55000000000000004">
      <c r="A28" s="7">
        <v>20</v>
      </c>
      <c r="B28" s="4">
        <v>44873</v>
      </c>
      <c r="C28" s="44">
        <v>2</v>
      </c>
      <c r="D28" s="54">
        <v>1.27</v>
      </c>
      <c r="E28" s="55">
        <v>1.5</v>
      </c>
      <c r="F28" s="77">
        <v>2</v>
      </c>
      <c r="G28" s="20">
        <f t="shared" si="2"/>
        <v>100147.88830924121</v>
      </c>
      <c r="H28" s="20">
        <f t="shared" si="3"/>
        <v>98671.364678361148</v>
      </c>
      <c r="I28" s="20">
        <f t="shared" si="4"/>
        <v>92606.073675193285</v>
      </c>
      <c r="J28" s="41">
        <f t="shared" si="11"/>
        <v>2894.1688173367074</v>
      </c>
      <c r="K28" s="42">
        <f t="shared" si="12"/>
        <v>2832.6707563165878</v>
      </c>
      <c r="L28" s="43">
        <f t="shared" si="13"/>
        <v>2620.9266134488666</v>
      </c>
      <c r="M28" s="41">
        <f t="shared" si="14"/>
        <v>3675.5943980176185</v>
      </c>
      <c r="N28" s="42">
        <f t="shared" si="15"/>
        <v>4249.0061344748819</v>
      </c>
      <c r="O28" s="43">
        <f t="shared" si="16"/>
        <v>5241.8532268977333</v>
      </c>
      <c r="P28" s="20"/>
      <c r="Q28" s="20"/>
      <c r="R28" s="20"/>
    </row>
    <row r="29" spans="1:18" x14ac:dyDescent="0.55000000000000004">
      <c r="A29" s="7">
        <v>21</v>
      </c>
      <c r="B29" s="4">
        <v>44872</v>
      </c>
      <c r="C29" s="44">
        <v>2</v>
      </c>
      <c r="D29" s="54">
        <v>1.27</v>
      </c>
      <c r="E29" s="55">
        <v>1.5</v>
      </c>
      <c r="F29" s="77">
        <v>2</v>
      </c>
      <c r="G29" s="20">
        <f t="shared" si="2"/>
        <v>103963.52285382331</v>
      </c>
      <c r="H29" s="20">
        <f t="shared" si="3"/>
        <v>103111.57608888741</v>
      </c>
      <c r="I29" s="20">
        <f t="shared" si="4"/>
        <v>98162.438095704885</v>
      </c>
      <c r="J29" s="41">
        <f t="shared" si="11"/>
        <v>3004.4366492772365</v>
      </c>
      <c r="K29" s="42">
        <f t="shared" si="12"/>
        <v>2960.1409403508342</v>
      </c>
      <c r="L29" s="43">
        <f t="shared" si="13"/>
        <v>2778.1822102557985</v>
      </c>
      <c r="M29" s="41">
        <f t="shared" si="14"/>
        <v>3815.6345445820903</v>
      </c>
      <c r="N29" s="42">
        <f t="shared" si="15"/>
        <v>4440.2114105262517</v>
      </c>
      <c r="O29" s="43">
        <f t="shared" si="16"/>
        <v>5556.364420511597</v>
      </c>
      <c r="P29" s="20"/>
      <c r="Q29" s="20"/>
      <c r="R29" s="20"/>
    </row>
    <row r="30" spans="1:18" x14ac:dyDescent="0.55000000000000004">
      <c r="A30" s="7">
        <v>22</v>
      </c>
      <c r="B30" s="4">
        <v>44872</v>
      </c>
      <c r="C30" s="44">
        <v>2</v>
      </c>
      <c r="D30" s="54">
        <v>1.27</v>
      </c>
      <c r="E30" s="55">
        <v>1.5</v>
      </c>
      <c r="F30" s="77">
        <v>2</v>
      </c>
      <c r="G30" s="20">
        <f t="shared" si="2"/>
        <v>107924.53307455397</v>
      </c>
      <c r="H30" s="20">
        <f t="shared" si="3"/>
        <v>107751.59701288735</v>
      </c>
      <c r="I30" s="20">
        <f t="shared" si="4"/>
        <v>104052.18438144718</v>
      </c>
      <c r="J30" s="41">
        <f t="shared" si="11"/>
        <v>3118.905685614699</v>
      </c>
      <c r="K30" s="42">
        <f t="shared" si="12"/>
        <v>3093.347282666622</v>
      </c>
      <c r="L30" s="43">
        <f t="shared" si="13"/>
        <v>2944.8731428711462</v>
      </c>
      <c r="M30" s="41">
        <f t="shared" si="14"/>
        <v>3961.0102207306677</v>
      </c>
      <c r="N30" s="42">
        <f t="shared" si="15"/>
        <v>4640.0209239999331</v>
      </c>
      <c r="O30" s="43">
        <f t="shared" si="16"/>
        <v>5889.7462857422925</v>
      </c>
      <c r="P30" s="20"/>
      <c r="Q30" s="20"/>
      <c r="R30" s="20"/>
    </row>
    <row r="31" spans="1:18" x14ac:dyDescent="0.55000000000000004">
      <c r="A31" s="7">
        <v>23</v>
      </c>
      <c r="B31" s="4">
        <v>44846</v>
      </c>
      <c r="C31" s="44">
        <v>1</v>
      </c>
      <c r="D31" s="54">
        <v>1.27</v>
      </c>
      <c r="E31" s="55">
        <v>1.5</v>
      </c>
      <c r="F31" s="77">
        <v>2</v>
      </c>
      <c r="G31" s="20">
        <f t="shared" si="2"/>
        <v>112036.45778469447</v>
      </c>
      <c r="H31" s="20">
        <f t="shared" si="3"/>
        <v>112600.41887846727</v>
      </c>
      <c r="I31" s="20">
        <f t="shared" si="4"/>
        <v>110295.315444334</v>
      </c>
      <c r="J31" s="41">
        <f t="shared" si="11"/>
        <v>3237.735992236619</v>
      </c>
      <c r="K31" s="42">
        <f t="shared" si="12"/>
        <v>3232.5479103866201</v>
      </c>
      <c r="L31" s="43">
        <f t="shared" si="13"/>
        <v>3121.5655314434152</v>
      </c>
      <c r="M31" s="41">
        <f t="shared" si="14"/>
        <v>4111.9247101405062</v>
      </c>
      <c r="N31" s="42">
        <f t="shared" si="15"/>
        <v>4848.8218655799301</v>
      </c>
      <c r="O31" s="43">
        <f t="shared" si="16"/>
        <v>6243.1310628868305</v>
      </c>
      <c r="P31" s="20"/>
      <c r="Q31" s="20"/>
      <c r="R31" s="20"/>
    </row>
    <row r="32" spans="1:18" x14ac:dyDescent="0.55000000000000004">
      <c r="A32" s="7">
        <v>24</v>
      </c>
      <c r="B32" s="4">
        <v>44844</v>
      </c>
      <c r="C32" s="44">
        <v>1</v>
      </c>
      <c r="D32" s="54">
        <v>1.27</v>
      </c>
      <c r="E32" s="55">
        <v>1.5</v>
      </c>
      <c r="F32" s="77">
        <v>2</v>
      </c>
      <c r="G32" s="20">
        <f t="shared" si="2"/>
        <v>116305.04682629133</v>
      </c>
      <c r="H32" s="20">
        <f t="shared" si="3"/>
        <v>117667.4377279983</v>
      </c>
      <c r="I32" s="20">
        <f t="shared" si="4"/>
        <v>116913.03437099405</v>
      </c>
      <c r="J32" s="41">
        <f t="shared" si="11"/>
        <v>3361.0937335408339</v>
      </c>
      <c r="K32" s="42">
        <f t="shared" si="12"/>
        <v>3378.012566354018</v>
      </c>
      <c r="L32" s="43">
        <f t="shared" si="13"/>
        <v>3308.8594633300199</v>
      </c>
      <c r="M32" s="41">
        <f t="shared" si="14"/>
        <v>4268.5890415968588</v>
      </c>
      <c r="N32" s="42">
        <f t="shared" si="15"/>
        <v>5067.0188495310267</v>
      </c>
      <c r="O32" s="43">
        <f t="shared" si="16"/>
        <v>6617.7189266600399</v>
      </c>
      <c r="P32" s="20"/>
      <c r="Q32" s="20"/>
      <c r="R32" s="20"/>
    </row>
    <row r="33" spans="1:18" x14ac:dyDescent="0.55000000000000004">
      <c r="A33" s="7">
        <v>25</v>
      </c>
      <c r="B33" s="4">
        <v>44841</v>
      </c>
      <c r="C33" s="44">
        <v>1</v>
      </c>
      <c r="D33" s="54">
        <v>1.27</v>
      </c>
      <c r="E33" s="55">
        <v>1.5</v>
      </c>
      <c r="F33" s="77">
        <v>2</v>
      </c>
      <c r="G33" s="20">
        <f t="shared" si="2"/>
        <v>120736.26911037303</v>
      </c>
      <c r="H33" s="20">
        <f t="shared" si="3"/>
        <v>122962.47242575823</v>
      </c>
      <c r="I33" s="20">
        <f t="shared" si="4"/>
        <v>123927.8164332537</v>
      </c>
      <c r="J33" s="41">
        <f t="shared" si="11"/>
        <v>3489.1514047887399</v>
      </c>
      <c r="K33" s="42">
        <f t="shared" si="12"/>
        <v>3530.0231318399487</v>
      </c>
      <c r="L33" s="43">
        <f t="shared" si="13"/>
        <v>3507.3910311298214</v>
      </c>
      <c r="M33" s="41">
        <f t="shared" si="14"/>
        <v>4431.2222840816994</v>
      </c>
      <c r="N33" s="42">
        <f t="shared" si="15"/>
        <v>5295.0346977599229</v>
      </c>
      <c r="O33" s="43">
        <f t="shared" si="16"/>
        <v>7014.7820622596428</v>
      </c>
      <c r="P33" s="20"/>
      <c r="Q33" s="20"/>
      <c r="R33" s="20"/>
    </row>
    <row r="34" spans="1:18" x14ac:dyDescent="0.55000000000000004">
      <c r="A34" s="7">
        <v>26</v>
      </c>
      <c r="B34" s="4">
        <v>44840</v>
      </c>
      <c r="C34" s="44">
        <v>1</v>
      </c>
      <c r="D34" s="54">
        <v>1.27</v>
      </c>
      <c r="E34" s="55">
        <v>1.5</v>
      </c>
      <c r="F34" s="77">
        <v>2</v>
      </c>
      <c r="G34" s="20">
        <f t="shared" si="2"/>
        <v>125336.32096347824</v>
      </c>
      <c r="H34" s="20">
        <f t="shared" si="3"/>
        <v>128495.78368491735</v>
      </c>
      <c r="I34" s="20">
        <f t="shared" si="4"/>
        <v>131363.48541924893</v>
      </c>
      <c r="J34" s="41">
        <f t="shared" si="11"/>
        <v>3622.0880733111908</v>
      </c>
      <c r="K34" s="42">
        <f t="shared" si="12"/>
        <v>3688.8741727727465</v>
      </c>
      <c r="L34" s="43">
        <f t="shared" si="13"/>
        <v>3717.8344929976106</v>
      </c>
      <c r="M34" s="41">
        <f t="shared" si="14"/>
        <v>4600.0518531052121</v>
      </c>
      <c r="N34" s="42">
        <f t="shared" si="15"/>
        <v>5533.3112591591198</v>
      </c>
      <c r="O34" s="43">
        <f t="shared" si="16"/>
        <v>7435.6689859952212</v>
      </c>
      <c r="P34" s="20"/>
      <c r="Q34" s="20"/>
      <c r="R34" s="20"/>
    </row>
    <row r="35" spans="1:18" x14ac:dyDescent="0.55000000000000004">
      <c r="A35" s="7">
        <v>27</v>
      </c>
      <c r="B35" s="4">
        <v>44831</v>
      </c>
      <c r="C35" s="44">
        <v>1</v>
      </c>
      <c r="D35" s="54">
        <v>-1</v>
      </c>
      <c r="E35" s="55">
        <v>-1</v>
      </c>
      <c r="F35" s="73">
        <v>-1</v>
      </c>
      <c r="G35" s="20">
        <f t="shared" si="2"/>
        <v>121576.23133457389</v>
      </c>
      <c r="H35" s="20">
        <f t="shared" si="3"/>
        <v>124640.91017436983</v>
      </c>
      <c r="I35" s="20">
        <f t="shared" si="4"/>
        <v>127422.58085667145</v>
      </c>
      <c r="J35" s="41">
        <f t="shared" si="11"/>
        <v>3760.0896289043471</v>
      </c>
      <c r="K35" s="42">
        <f t="shared" si="12"/>
        <v>3854.8735105475203</v>
      </c>
      <c r="L35" s="43">
        <f t="shared" si="13"/>
        <v>3940.9045625774679</v>
      </c>
      <c r="M35" s="41">
        <f t="shared" si="14"/>
        <v>-3760.0896289043471</v>
      </c>
      <c r="N35" s="42">
        <f t="shared" si="15"/>
        <v>-3854.8735105475203</v>
      </c>
      <c r="O35" s="43">
        <f t="shared" si="16"/>
        <v>-3940.9045625774679</v>
      </c>
      <c r="P35" s="20"/>
      <c r="Q35" s="20"/>
      <c r="R35" s="20"/>
    </row>
    <row r="36" spans="1:18" x14ac:dyDescent="0.55000000000000004">
      <c r="A36" s="7">
        <v>28</v>
      </c>
      <c r="B36" s="4">
        <v>44826</v>
      </c>
      <c r="C36" s="44">
        <v>1</v>
      </c>
      <c r="D36" s="54">
        <v>-1</v>
      </c>
      <c r="E36" s="55">
        <v>-1</v>
      </c>
      <c r="F36" s="56">
        <v>-1</v>
      </c>
      <c r="G36" s="20">
        <f t="shared" si="2"/>
        <v>117928.94439453668</v>
      </c>
      <c r="H36" s="20">
        <f t="shared" si="3"/>
        <v>120901.68286913873</v>
      </c>
      <c r="I36" s="20">
        <f t="shared" si="4"/>
        <v>123599.90343097132</v>
      </c>
      <c r="J36" s="41">
        <f t="shared" si="11"/>
        <v>3647.2869400372169</v>
      </c>
      <c r="K36" s="42">
        <f t="shared" si="12"/>
        <v>3739.2273052310948</v>
      </c>
      <c r="L36" s="43">
        <f t="shared" si="13"/>
        <v>3822.6774257001434</v>
      </c>
      <c r="M36" s="41">
        <f t="shared" si="14"/>
        <v>-3647.2869400372169</v>
      </c>
      <c r="N36" s="42">
        <f t="shared" si="15"/>
        <v>-3739.2273052310948</v>
      </c>
      <c r="O36" s="43">
        <f t="shared" si="16"/>
        <v>-3822.6774257001434</v>
      </c>
      <c r="P36" s="20"/>
      <c r="Q36" s="20"/>
      <c r="R36" s="20"/>
    </row>
    <row r="37" spans="1:18" x14ac:dyDescent="0.55000000000000004">
      <c r="A37" s="7">
        <v>29</v>
      </c>
      <c r="B37" s="4">
        <v>44825</v>
      </c>
      <c r="C37" s="44">
        <v>1</v>
      </c>
      <c r="D37" s="54">
        <v>-1</v>
      </c>
      <c r="E37" s="55">
        <v>-1</v>
      </c>
      <c r="F37" s="56">
        <v>-1</v>
      </c>
      <c r="G37" s="20">
        <f t="shared" si="2"/>
        <v>114391.07606270058</v>
      </c>
      <c r="H37" s="20">
        <f t="shared" si="3"/>
        <v>117274.63238306457</v>
      </c>
      <c r="I37" s="20">
        <f t="shared" si="4"/>
        <v>119891.90632804218</v>
      </c>
      <c r="J37" s="41">
        <f t="shared" si="11"/>
        <v>3537.8683318361004</v>
      </c>
      <c r="K37" s="42">
        <f t="shared" si="12"/>
        <v>3627.0504860741621</v>
      </c>
      <c r="L37" s="43">
        <f t="shared" si="13"/>
        <v>3707.9971029291391</v>
      </c>
      <c r="M37" s="41">
        <f t="shared" si="14"/>
        <v>-3537.8683318361004</v>
      </c>
      <c r="N37" s="42">
        <f t="shared" si="15"/>
        <v>-3627.0504860741621</v>
      </c>
      <c r="O37" s="43">
        <f t="shared" si="16"/>
        <v>-3707.9971029291391</v>
      </c>
      <c r="P37" s="20"/>
      <c r="Q37" s="20"/>
      <c r="R37" s="20"/>
    </row>
    <row r="38" spans="1:18" x14ac:dyDescent="0.55000000000000004">
      <c r="A38" s="7">
        <v>30</v>
      </c>
      <c r="B38" s="4">
        <v>44810</v>
      </c>
      <c r="C38" s="44">
        <v>1</v>
      </c>
      <c r="D38" s="54">
        <v>1.27</v>
      </c>
      <c r="E38" s="55">
        <v>1.5</v>
      </c>
      <c r="F38" s="56">
        <v>2</v>
      </c>
      <c r="G38" s="20">
        <f t="shared" si="2"/>
        <v>118749.37606068948</v>
      </c>
      <c r="H38" s="20">
        <f t="shared" si="3"/>
        <v>122551.99084030247</v>
      </c>
      <c r="I38" s="20">
        <f t="shared" si="4"/>
        <v>127085.42070772471</v>
      </c>
      <c r="J38" s="41">
        <f t="shared" si="11"/>
        <v>3431.7322818810171</v>
      </c>
      <c r="K38" s="42">
        <f t="shared" si="12"/>
        <v>3518.2389714919368</v>
      </c>
      <c r="L38" s="43">
        <f t="shared" si="13"/>
        <v>3596.7571898412652</v>
      </c>
      <c r="M38" s="41">
        <f t="shared" si="14"/>
        <v>4358.2999979888918</v>
      </c>
      <c r="N38" s="42">
        <f t="shared" si="15"/>
        <v>5277.358457237905</v>
      </c>
      <c r="O38" s="43">
        <f t="shared" si="16"/>
        <v>7193.5143796825305</v>
      </c>
      <c r="P38" s="20"/>
      <c r="Q38" s="20"/>
      <c r="R38" s="20"/>
    </row>
    <row r="39" spans="1:18" x14ac:dyDescent="0.55000000000000004">
      <c r="A39" s="7">
        <v>31</v>
      </c>
      <c r="B39" s="4">
        <v>44797</v>
      </c>
      <c r="C39" s="44">
        <v>2</v>
      </c>
      <c r="D39" s="54">
        <v>-1</v>
      </c>
      <c r="E39" s="55">
        <v>-1</v>
      </c>
      <c r="F39" s="56">
        <v>-1</v>
      </c>
      <c r="G39" s="20">
        <f t="shared" si="2"/>
        <v>115186.89477886879</v>
      </c>
      <c r="H39" s="20">
        <f t="shared" si="3"/>
        <v>118875.43111509339</v>
      </c>
      <c r="I39" s="20">
        <f t="shared" si="4"/>
        <v>123272.85808649297</v>
      </c>
      <c r="J39" s="41">
        <f t="shared" si="11"/>
        <v>3562.4812818206842</v>
      </c>
      <c r="K39" s="42">
        <f t="shared" si="12"/>
        <v>3676.5597252090743</v>
      </c>
      <c r="L39" s="43">
        <f t="shared" si="13"/>
        <v>3812.5626212317411</v>
      </c>
      <c r="M39" s="41">
        <f t="shared" si="14"/>
        <v>-3562.4812818206842</v>
      </c>
      <c r="N39" s="42">
        <f t="shared" si="15"/>
        <v>-3676.5597252090743</v>
      </c>
      <c r="O39" s="43">
        <f t="shared" si="16"/>
        <v>-3812.5626212317411</v>
      </c>
      <c r="P39" s="20"/>
      <c r="Q39" s="20"/>
      <c r="R39" s="20"/>
    </row>
    <row r="40" spans="1:18" x14ac:dyDescent="0.55000000000000004">
      <c r="A40" s="7">
        <v>32</v>
      </c>
      <c r="B40" s="4">
        <v>44791</v>
      </c>
      <c r="C40" s="44">
        <v>1</v>
      </c>
      <c r="D40" s="54">
        <v>1.27</v>
      </c>
      <c r="E40" s="55">
        <v>1.5</v>
      </c>
      <c r="F40" s="77">
        <v>2</v>
      </c>
      <c r="G40" s="20">
        <f t="shared" si="2"/>
        <v>119575.5154699437</v>
      </c>
      <c r="H40" s="20">
        <f t="shared" si="3"/>
        <v>124224.82551527259</v>
      </c>
      <c r="I40" s="20">
        <f t="shared" si="4"/>
        <v>130669.22957168255</v>
      </c>
      <c r="J40" s="41">
        <f t="shared" si="11"/>
        <v>3455.6068433660639</v>
      </c>
      <c r="K40" s="42">
        <f t="shared" si="12"/>
        <v>3566.2629334528015</v>
      </c>
      <c r="L40" s="43">
        <f t="shared" si="13"/>
        <v>3698.1857425947887</v>
      </c>
      <c r="M40" s="41">
        <f t="shared" si="14"/>
        <v>4388.6206910749015</v>
      </c>
      <c r="N40" s="42">
        <f t="shared" si="15"/>
        <v>5349.3944001792024</v>
      </c>
      <c r="O40" s="43">
        <f t="shared" si="16"/>
        <v>7396.3714851895775</v>
      </c>
      <c r="P40" s="20"/>
      <c r="Q40" s="20"/>
      <c r="R40" s="20"/>
    </row>
    <row r="41" spans="1:18" x14ac:dyDescent="0.55000000000000004">
      <c r="A41" s="7">
        <v>33</v>
      </c>
      <c r="B41" s="4">
        <v>44791</v>
      </c>
      <c r="C41" s="44">
        <v>1</v>
      </c>
      <c r="D41" s="54">
        <v>1.27</v>
      </c>
      <c r="E41" s="55">
        <v>1.5</v>
      </c>
      <c r="F41" s="77">
        <v>2</v>
      </c>
      <c r="G41" s="20">
        <f t="shared" si="2"/>
        <v>124131.34260934855</v>
      </c>
      <c r="H41" s="20">
        <f t="shared" si="3"/>
        <v>129814.94266345986</v>
      </c>
      <c r="I41" s="20">
        <f t="shared" si="4"/>
        <v>138509.38334598349</v>
      </c>
      <c r="J41" s="41">
        <f t="shared" si="11"/>
        <v>3587.265464098311</v>
      </c>
      <c r="K41" s="42">
        <f t="shared" si="12"/>
        <v>3726.7447654581774</v>
      </c>
      <c r="L41" s="43">
        <f t="shared" si="13"/>
        <v>3920.0768871504761</v>
      </c>
      <c r="M41" s="41">
        <f t="shared" si="14"/>
        <v>4555.8271394048552</v>
      </c>
      <c r="N41" s="42">
        <f t="shared" si="15"/>
        <v>5590.1171481872661</v>
      </c>
      <c r="O41" s="43">
        <f t="shared" si="16"/>
        <v>7840.1537743009521</v>
      </c>
      <c r="P41" s="20"/>
      <c r="Q41" s="20"/>
      <c r="R41" s="20"/>
    </row>
    <row r="42" spans="1:18" x14ac:dyDescent="0.55000000000000004">
      <c r="A42" s="7">
        <v>34</v>
      </c>
      <c r="B42" s="4">
        <v>44789</v>
      </c>
      <c r="C42" s="44">
        <v>1</v>
      </c>
      <c r="D42" s="54">
        <v>1.27</v>
      </c>
      <c r="E42" s="55">
        <v>1.5</v>
      </c>
      <c r="F42" s="73">
        <v>2</v>
      </c>
      <c r="G42" s="20">
        <f t="shared" si="2"/>
        <v>128860.74676276473</v>
      </c>
      <c r="H42" s="20">
        <f t="shared" si="3"/>
        <v>135656.61508331556</v>
      </c>
      <c r="I42" s="20">
        <f t="shared" si="4"/>
        <v>146819.94634674251</v>
      </c>
      <c r="J42" s="41">
        <f t="shared" si="11"/>
        <v>3723.9402782804564</v>
      </c>
      <c r="K42" s="42">
        <f t="shared" si="12"/>
        <v>3894.448279903796</v>
      </c>
      <c r="L42" s="43">
        <f t="shared" si="13"/>
        <v>4155.281500379504</v>
      </c>
      <c r="M42" s="41">
        <f>IF(D42="","",J42*D42)</f>
        <v>4729.4041534161797</v>
      </c>
      <c r="N42" s="42">
        <f t="shared" si="15"/>
        <v>5841.672419855694</v>
      </c>
      <c r="O42" s="43">
        <f t="shared" si="16"/>
        <v>8310.563000759008</v>
      </c>
      <c r="P42" s="20"/>
      <c r="Q42" s="20"/>
      <c r="R42" s="20"/>
    </row>
    <row r="43" spans="1:18" x14ac:dyDescent="0.55000000000000004">
      <c r="A43">
        <v>35</v>
      </c>
      <c r="B43" s="4">
        <v>44782</v>
      </c>
      <c r="C43" s="44">
        <v>1</v>
      </c>
      <c r="D43" s="54">
        <v>-1</v>
      </c>
      <c r="E43" s="55">
        <v>-1</v>
      </c>
      <c r="F43" s="56">
        <v>-1</v>
      </c>
      <c r="G43" s="20">
        <f>IF(D43="","",G42+M43)</f>
        <v>124994.92435988178</v>
      </c>
      <c r="H43" s="20">
        <f t="shared" ref="H43:I43" si="17">IF(E43="","",H42+N43)</f>
        <v>131586.91663081609</v>
      </c>
      <c r="I43" s="20">
        <f t="shared" si="17"/>
        <v>142415.34795634024</v>
      </c>
      <c r="J43" s="41">
        <f t="shared" si="11"/>
        <v>3865.8224028829418</v>
      </c>
      <c r="K43" s="42">
        <f t="shared" si="12"/>
        <v>4069.6984524994664</v>
      </c>
      <c r="L43" s="43">
        <f t="shared" si="13"/>
        <v>4404.5983904022751</v>
      </c>
      <c r="M43" s="41">
        <f t="shared" si="14"/>
        <v>-3865.8224028829418</v>
      </c>
      <c r="N43" s="42">
        <f t="shared" si="15"/>
        <v>-4069.6984524994664</v>
      </c>
      <c r="O43" s="43">
        <f t="shared" si="16"/>
        <v>-4404.5983904022751</v>
      </c>
    </row>
    <row r="44" spans="1:18" x14ac:dyDescent="0.55000000000000004">
      <c r="A44" s="7">
        <v>36</v>
      </c>
      <c r="B44" s="4">
        <v>44761</v>
      </c>
      <c r="C44" s="44">
        <v>2</v>
      </c>
      <c r="D44" s="54">
        <v>-1</v>
      </c>
      <c r="E44" s="55">
        <v>-1</v>
      </c>
      <c r="F44" s="56">
        <v>-1</v>
      </c>
      <c r="G44" s="20">
        <f t="shared" ref="G44:G58" si="18">IF(D44="","",G43+M44)</f>
        <v>121245.07662908534</v>
      </c>
      <c r="H44" s="20">
        <f t="shared" ref="H44:H58" si="19">IF(E44="","",H43+N44)</f>
        <v>127639.30913189161</v>
      </c>
      <c r="I44" s="20">
        <f t="shared" ref="I44:I58" si="20">IF(F44="","",I43+O44)</f>
        <v>138142.88751765003</v>
      </c>
      <c r="J44" s="41">
        <f>IF(G43="","",G43*0.03)</f>
        <v>3749.8477307964536</v>
      </c>
      <c r="K44" s="42">
        <f t="shared" si="12"/>
        <v>3947.6074989244826</v>
      </c>
      <c r="L44" s="43">
        <f t="shared" si="13"/>
        <v>4272.4604386902065</v>
      </c>
      <c r="M44" s="41">
        <f>IF(D44="","",J44*D44)</f>
        <v>-3749.8477307964536</v>
      </c>
      <c r="N44" s="42">
        <f t="shared" si="15"/>
        <v>-3947.6074989244826</v>
      </c>
      <c r="O44" s="43">
        <f t="shared" si="16"/>
        <v>-4272.4604386902065</v>
      </c>
    </row>
    <row r="45" spans="1:18" x14ac:dyDescent="0.55000000000000004">
      <c r="A45" s="7">
        <v>37</v>
      </c>
      <c r="B45" s="4">
        <v>44760</v>
      </c>
      <c r="C45" s="44">
        <v>2</v>
      </c>
      <c r="D45" s="54">
        <v>1.27</v>
      </c>
      <c r="E45" s="55">
        <v>-1</v>
      </c>
      <c r="F45" s="56">
        <v>-1</v>
      </c>
      <c r="G45" s="20">
        <f t="shared" si="18"/>
        <v>125864.51404865348</v>
      </c>
      <c r="H45" s="20">
        <f t="shared" si="19"/>
        <v>123810.12985793487</v>
      </c>
      <c r="I45" s="20">
        <f t="shared" si="20"/>
        <v>133998.60089212054</v>
      </c>
      <c r="J45" s="41">
        <f t="shared" si="11"/>
        <v>3637.3522988725599</v>
      </c>
      <c r="K45" s="42">
        <f t="shared" si="12"/>
        <v>3829.1792739567481</v>
      </c>
      <c r="L45" s="43">
        <f t="shared" si="13"/>
        <v>4144.2866255295012</v>
      </c>
      <c r="M45" s="41">
        <f t="shared" si="14"/>
        <v>4619.4374195681512</v>
      </c>
      <c r="N45" s="42">
        <f t="shared" si="15"/>
        <v>-3829.1792739567481</v>
      </c>
      <c r="O45" s="43">
        <f t="shared" si="16"/>
        <v>-4144.2866255295012</v>
      </c>
    </row>
    <row r="46" spans="1:18" x14ac:dyDescent="0.55000000000000004">
      <c r="A46" s="7">
        <v>38</v>
      </c>
      <c r="B46" s="4">
        <v>44761</v>
      </c>
      <c r="C46" s="44">
        <v>2</v>
      </c>
      <c r="D46" s="54">
        <v>-1</v>
      </c>
      <c r="E46" s="55">
        <v>-1</v>
      </c>
      <c r="F46" s="56">
        <v>-1</v>
      </c>
      <c r="G46" s="20">
        <f t="shared" si="18"/>
        <v>122088.57862719387</v>
      </c>
      <c r="H46" s="20">
        <f t="shared" si="19"/>
        <v>120095.82596219682</v>
      </c>
      <c r="I46" s="20">
        <f t="shared" si="20"/>
        <v>129978.64286535692</v>
      </c>
      <c r="J46" s="41">
        <f t="shared" si="11"/>
        <v>3775.9354214596042</v>
      </c>
      <c r="K46" s="42">
        <f t="shared" si="12"/>
        <v>3714.3038957380459</v>
      </c>
      <c r="L46" s="43">
        <f t="shared" si="13"/>
        <v>4019.9580267636161</v>
      </c>
      <c r="M46" s="41">
        <f t="shared" si="14"/>
        <v>-3775.9354214596042</v>
      </c>
      <c r="N46" s="42">
        <f t="shared" si="15"/>
        <v>-3714.3038957380459</v>
      </c>
      <c r="O46" s="43">
        <f t="shared" si="16"/>
        <v>-4019.9580267636161</v>
      </c>
    </row>
    <row r="47" spans="1:18" x14ac:dyDescent="0.55000000000000004">
      <c r="A47" s="7">
        <v>39</v>
      </c>
      <c r="B47" s="4">
        <v>44753</v>
      </c>
      <c r="C47" s="44">
        <v>1</v>
      </c>
      <c r="D47" s="54">
        <v>1.27</v>
      </c>
      <c r="E47" s="55">
        <v>1.5</v>
      </c>
      <c r="F47" s="56">
        <v>2</v>
      </c>
      <c r="G47" s="20">
        <f t="shared" si="18"/>
        <v>126740.15347288996</v>
      </c>
      <c r="H47" s="20">
        <f t="shared" si="19"/>
        <v>125500.13813049567</v>
      </c>
      <c r="I47" s="20">
        <f t="shared" si="20"/>
        <v>137777.36143727833</v>
      </c>
      <c r="J47" s="41">
        <f t="shared" si="11"/>
        <v>3662.6573588158158</v>
      </c>
      <c r="K47" s="42">
        <f t="shared" si="12"/>
        <v>3602.8747788659043</v>
      </c>
      <c r="L47" s="43">
        <f t="shared" si="13"/>
        <v>3899.3592859607074</v>
      </c>
      <c r="M47" s="41">
        <f t="shared" si="14"/>
        <v>4651.5748456960864</v>
      </c>
      <c r="N47" s="42">
        <f t="shared" si="15"/>
        <v>5404.3121682988567</v>
      </c>
      <c r="O47" s="43">
        <f t="shared" si="16"/>
        <v>7798.7185719214149</v>
      </c>
    </row>
    <row r="48" spans="1:18" x14ac:dyDescent="0.55000000000000004">
      <c r="A48" s="7">
        <v>40</v>
      </c>
      <c r="B48" s="4">
        <v>44740</v>
      </c>
      <c r="C48" s="44">
        <v>1</v>
      </c>
      <c r="D48" s="54">
        <v>1.27</v>
      </c>
      <c r="E48" s="55">
        <v>1.5</v>
      </c>
      <c r="F48" s="56">
        <v>-1</v>
      </c>
      <c r="G48" s="20">
        <f t="shared" si="18"/>
        <v>131568.95332020707</v>
      </c>
      <c r="H48" s="20">
        <f t="shared" si="19"/>
        <v>131147.64434636798</v>
      </c>
      <c r="I48" s="20">
        <f t="shared" si="20"/>
        <v>133644.04059415997</v>
      </c>
      <c r="J48" s="41">
        <f t="shared" si="11"/>
        <v>3802.2046041866984</v>
      </c>
      <c r="K48" s="42">
        <f t="shared" si="12"/>
        <v>3765.0041439148699</v>
      </c>
      <c r="L48" s="43">
        <f t="shared" si="13"/>
        <v>4133.3208431183502</v>
      </c>
      <c r="M48" s="41">
        <f t="shared" si="14"/>
        <v>4828.7998473171074</v>
      </c>
      <c r="N48" s="42">
        <f t="shared" si="15"/>
        <v>5647.5062158723049</v>
      </c>
      <c r="O48" s="43">
        <f t="shared" si="16"/>
        <v>-4133.3208431183502</v>
      </c>
    </row>
    <row r="49" spans="1:15" x14ac:dyDescent="0.55000000000000004">
      <c r="A49" s="7">
        <v>41</v>
      </c>
      <c r="B49" s="4">
        <v>44740</v>
      </c>
      <c r="C49" s="44">
        <v>1</v>
      </c>
      <c r="D49" s="54">
        <v>1.27</v>
      </c>
      <c r="E49" s="55">
        <v>1.5</v>
      </c>
      <c r="F49" s="56">
        <v>2</v>
      </c>
      <c r="G49" s="20">
        <f t="shared" si="18"/>
        <v>136581.73044170695</v>
      </c>
      <c r="H49" s="20">
        <f t="shared" si="19"/>
        <v>137049.28834195453</v>
      </c>
      <c r="I49" s="20">
        <f t="shared" si="20"/>
        <v>141662.68302980956</v>
      </c>
      <c r="J49" s="41">
        <f t="shared" si="11"/>
        <v>3947.068599606212</v>
      </c>
      <c r="K49" s="42">
        <f t="shared" si="12"/>
        <v>3934.429330391039</v>
      </c>
      <c r="L49" s="43">
        <f t="shared" si="13"/>
        <v>4009.3212178247991</v>
      </c>
      <c r="M49" s="41">
        <f t="shared" si="14"/>
        <v>5012.7771214998893</v>
      </c>
      <c r="N49" s="42">
        <f t="shared" si="15"/>
        <v>5901.643995586559</v>
      </c>
      <c r="O49" s="43">
        <f t="shared" si="16"/>
        <v>8018.6424356495982</v>
      </c>
    </row>
    <row r="50" spans="1:15" x14ac:dyDescent="0.55000000000000004">
      <c r="A50" s="7">
        <v>42</v>
      </c>
      <c r="B50" s="4">
        <v>44728</v>
      </c>
      <c r="C50" s="44">
        <v>2</v>
      </c>
      <c r="D50" s="54">
        <v>-1</v>
      </c>
      <c r="E50" s="55">
        <v>-1</v>
      </c>
      <c r="F50" s="56">
        <v>-1</v>
      </c>
      <c r="G50" s="20">
        <f t="shared" si="18"/>
        <v>132484.27852845573</v>
      </c>
      <c r="H50" s="20">
        <f t="shared" si="19"/>
        <v>132937.8096916959</v>
      </c>
      <c r="I50" s="20">
        <f t="shared" si="20"/>
        <v>137412.80253891528</v>
      </c>
      <c r="J50" s="41">
        <f t="shared" si="11"/>
        <v>4097.4519132512087</v>
      </c>
      <c r="K50" s="42">
        <f t="shared" si="12"/>
        <v>4111.4786502586358</v>
      </c>
      <c r="L50" s="43">
        <f t="shared" si="13"/>
        <v>4249.8804908942866</v>
      </c>
      <c r="M50" s="41">
        <f t="shared" si="14"/>
        <v>-4097.4519132512087</v>
      </c>
      <c r="N50" s="42">
        <f t="shared" si="15"/>
        <v>-4111.4786502586358</v>
      </c>
      <c r="O50" s="43">
        <f t="shared" si="16"/>
        <v>-4249.8804908942866</v>
      </c>
    </row>
    <row r="51" spans="1:15" x14ac:dyDescent="0.55000000000000004">
      <c r="A51" s="7">
        <v>43</v>
      </c>
      <c r="B51" s="4">
        <v>44727</v>
      </c>
      <c r="C51" s="44">
        <v>2</v>
      </c>
      <c r="D51" s="54">
        <v>-1</v>
      </c>
      <c r="E51" s="55">
        <v>-1</v>
      </c>
      <c r="F51" s="73">
        <v>-1</v>
      </c>
      <c r="G51" s="20">
        <f t="shared" si="18"/>
        <v>128509.75017260206</v>
      </c>
      <c r="H51" s="20">
        <f t="shared" si="19"/>
        <v>128949.67540094502</v>
      </c>
      <c r="I51" s="20">
        <f t="shared" si="20"/>
        <v>133290.41846274782</v>
      </c>
      <c r="J51" s="41">
        <f t="shared" si="11"/>
        <v>3974.5283558536717</v>
      </c>
      <c r="K51" s="42">
        <f t="shared" si="12"/>
        <v>3988.134290750877</v>
      </c>
      <c r="L51" s="43">
        <f t="shared" si="13"/>
        <v>4122.3840761674583</v>
      </c>
      <c r="M51" s="41">
        <f t="shared" si="14"/>
        <v>-3974.5283558536717</v>
      </c>
      <c r="N51" s="42">
        <f t="shared" si="15"/>
        <v>-3988.134290750877</v>
      </c>
      <c r="O51" s="43">
        <f t="shared" si="16"/>
        <v>-4122.3840761674583</v>
      </c>
    </row>
    <row r="52" spans="1:15" x14ac:dyDescent="0.55000000000000004">
      <c r="A52" s="7">
        <v>44</v>
      </c>
      <c r="B52" s="4">
        <v>44700</v>
      </c>
      <c r="C52" s="44">
        <v>2</v>
      </c>
      <c r="D52" s="54">
        <v>1.27</v>
      </c>
      <c r="E52" s="55">
        <v>-1</v>
      </c>
      <c r="F52" s="56">
        <v>-1</v>
      </c>
      <c r="G52" s="20">
        <f t="shared" si="18"/>
        <v>133405.9716541782</v>
      </c>
      <c r="H52" s="20">
        <f t="shared" si="19"/>
        <v>125081.18513891667</v>
      </c>
      <c r="I52" s="20">
        <f t="shared" si="20"/>
        <v>129291.70590886539</v>
      </c>
      <c r="J52" s="41">
        <f t="shared" si="11"/>
        <v>3855.2925051780617</v>
      </c>
      <c r="K52" s="42">
        <f t="shared" si="12"/>
        <v>3868.4902620283506</v>
      </c>
      <c r="L52" s="43">
        <f t="shared" si="13"/>
        <v>3998.7125538824348</v>
      </c>
      <c r="M52" s="41">
        <f t="shared" si="14"/>
        <v>4896.2214815761381</v>
      </c>
      <c r="N52" s="42">
        <f t="shared" si="15"/>
        <v>-3868.4902620283506</v>
      </c>
      <c r="O52" s="43">
        <f t="shared" si="16"/>
        <v>-3998.7125538824348</v>
      </c>
    </row>
    <row r="53" spans="1:15" x14ac:dyDescent="0.55000000000000004">
      <c r="A53" s="7">
        <v>45</v>
      </c>
      <c r="B53" s="4">
        <v>44698</v>
      </c>
      <c r="C53" s="44">
        <v>1</v>
      </c>
      <c r="D53" s="54">
        <v>-1</v>
      </c>
      <c r="E53" s="55">
        <v>-1</v>
      </c>
      <c r="F53" s="56">
        <v>-1</v>
      </c>
      <c r="G53" s="20">
        <f t="shared" si="18"/>
        <v>129403.79250455285</v>
      </c>
      <c r="H53" s="20">
        <f t="shared" si="19"/>
        <v>121328.74958474917</v>
      </c>
      <c r="I53" s="20">
        <f t="shared" si="20"/>
        <v>125412.95473159943</v>
      </c>
      <c r="J53" s="41">
        <f t="shared" si="11"/>
        <v>4002.1791496253459</v>
      </c>
      <c r="K53" s="42">
        <f t="shared" si="12"/>
        <v>3752.4355541675</v>
      </c>
      <c r="L53" s="43">
        <f t="shared" si="13"/>
        <v>3878.7511772659618</v>
      </c>
      <c r="M53" s="41">
        <f t="shared" si="14"/>
        <v>-4002.1791496253459</v>
      </c>
      <c r="N53" s="42">
        <f t="shared" si="15"/>
        <v>-3752.4355541675</v>
      </c>
      <c r="O53" s="43">
        <f t="shared" si="16"/>
        <v>-3878.7511772659618</v>
      </c>
    </row>
    <row r="54" spans="1:15" x14ac:dyDescent="0.55000000000000004">
      <c r="A54" s="7">
        <v>46</v>
      </c>
      <c r="B54" s="4">
        <v>44677</v>
      </c>
      <c r="C54" s="44">
        <v>2</v>
      </c>
      <c r="D54" s="54">
        <v>-1</v>
      </c>
      <c r="E54" s="55">
        <v>-1</v>
      </c>
      <c r="F54" s="56">
        <v>-1</v>
      </c>
      <c r="G54" s="20">
        <f t="shared" si="18"/>
        <v>125521.67872941626</v>
      </c>
      <c r="H54" s="20">
        <f t="shared" si="19"/>
        <v>117688.88709720669</v>
      </c>
      <c r="I54" s="20">
        <f t="shared" si="20"/>
        <v>121650.56608965145</v>
      </c>
      <c r="J54" s="41">
        <f t="shared" si="11"/>
        <v>3882.1137751365854</v>
      </c>
      <c r="K54" s="42">
        <f t="shared" si="12"/>
        <v>3639.8624875424748</v>
      </c>
      <c r="L54" s="43">
        <f t="shared" si="13"/>
        <v>3762.3886419479827</v>
      </c>
      <c r="M54" s="41">
        <f t="shared" si="14"/>
        <v>-3882.1137751365854</v>
      </c>
      <c r="N54" s="42">
        <f t="shared" si="15"/>
        <v>-3639.8624875424748</v>
      </c>
      <c r="O54" s="43">
        <f t="shared" si="16"/>
        <v>-3762.3886419479827</v>
      </c>
    </row>
    <row r="55" spans="1:15" x14ac:dyDescent="0.55000000000000004">
      <c r="A55" s="7">
        <v>47</v>
      </c>
      <c r="B55" s="4">
        <v>44669</v>
      </c>
      <c r="C55" s="44">
        <v>1</v>
      </c>
      <c r="D55" s="54">
        <v>1.27</v>
      </c>
      <c r="E55" s="55">
        <v>1.5</v>
      </c>
      <c r="F55" s="77">
        <v>2</v>
      </c>
      <c r="G55" s="20">
        <f t="shared" si="18"/>
        <v>130304.05468900703</v>
      </c>
      <c r="H55" s="20">
        <f t="shared" si="19"/>
        <v>122984.88701658099</v>
      </c>
      <c r="I55" s="20">
        <f t="shared" si="20"/>
        <v>128949.60005503053</v>
      </c>
      <c r="J55" s="41">
        <f t="shared" si="11"/>
        <v>3765.6503618824877</v>
      </c>
      <c r="K55" s="42">
        <f t="shared" si="12"/>
        <v>3530.6666129162008</v>
      </c>
      <c r="L55" s="43">
        <f t="shared" si="13"/>
        <v>3649.5169826895431</v>
      </c>
      <c r="M55" s="41">
        <f t="shared" si="14"/>
        <v>4782.3759595907595</v>
      </c>
      <c r="N55" s="42">
        <f t="shared" si="15"/>
        <v>5295.9999193743015</v>
      </c>
      <c r="O55" s="43">
        <f t="shared" si="16"/>
        <v>7299.0339653790861</v>
      </c>
    </row>
    <row r="56" spans="1:15" x14ac:dyDescent="0.55000000000000004">
      <c r="A56" s="7">
        <v>48</v>
      </c>
      <c r="B56" s="4">
        <v>44662</v>
      </c>
      <c r="C56" s="44">
        <v>1</v>
      </c>
      <c r="D56" s="54">
        <v>1.27</v>
      </c>
      <c r="E56" s="55">
        <v>1.5</v>
      </c>
      <c r="F56" s="77">
        <v>2</v>
      </c>
      <c r="G56" s="20">
        <f t="shared" si="18"/>
        <v>135268.63917265821</v>
      </c>
      <c r="H56" s="20">
        <f t="shared" si="19"/>
        <v>128519.20693232714</v>
      </c>
      <c r="I56" s="20">
        <f t="shared" si="20"/>
        <v>136686.57605833237</v>
      </c>
      <c r="J56" s="41">
        <f t="shared" si="11"/>
        <v>3909.1216406702106</v>
      </c>
      <c r="K56" s="42">
        <f t="shared" si="12"/>
        <v>3689.5466104974298</v>
      </c>
      <c r="L56" s="43">
        <f t="shared" si="13"/>
        <v>3868.488001650916</v>
      </c>
      <c r="M56" s="41">
        <f t="shared" si="14"/>
        <v>4964.5844836511678</v>
      </c>
      <c r="N56" s="42">
        <f t="shared" si="15"/>
        <v>5534.3199157461449</v>
      </c>
      <c r="O56" s="43">
        <f t="shared" si="16"/>
        <v>7736.976003301832</v>
      </c>
    </row>
    <row r="57" spans="1:15" x14ac:dyDescent="0.55000000000000004">
      <c r="A57" s="7">
        <v>49</v>
      </c>
      <c r="B57" s="4">
        <v>44659</v>
      </c>
      <c r="C57" s="44">
        <v>1</v>
      </c>
      <c r="D57" s="54">
        <v>1.27</v>
      </c>
      <c r="E57" s="55">
        <v>1.5</v>
      </c>
      <c r="F57" s="77">
        <v>2</v>
      </c>
      <c r="G57" s="20">
        <f t="shared" si="18"/>
        <v>140422.37432513648</v>
      </c>
      <c r="H57" s="20">
        <f t="shared" si="19"/>
        <v>134302.57124428186</v>
      </c>
      <c r="I57" s="20">
        <f t="shared" si="20"/>
        <v>144887.77062183231</v>
      </c>
      <c r="J57" s="41">
        <f t="shared" si="11"/>
        <v>4058.059175179746</v>
      </c>
      <c r="K57" s="42">
        <f t="shared" si="12"/>
        <v>3855.5762079698143</v>
      </c>
      <c r="L57" s="43">
        <f t="shared" si="13"/>
        <v>4100.5972817499714</v>
      </c>
      <c r="M57" s="41">
        <f t="shared" si="14"/>
        <v>5153.7351524782771</v>
      </c>
      <c r="N57" s="42">
        <f t="shared" si="15"/>
        <v>5783.3643119547214</v>
      </c>
      <c r="O57" s="43">
        <f t="shared" si="16"/>
        <v>8201.1945634999429</v>
      </c>
    </row>
    <row r="58" spans="1:15" ht="18.5" thickBot="1" x14ac:dyDescent="0.6">
      <c r="A58" s="7">
        <v>50</v>
      </c>
      <c r="B58" s="5">
        <v>44656</v>
      </c>
      <c r="C58" s="48">
        <v>1</v>
      </c>
      <c r="D58" s="57">
        <v>1.27</v>
      </c>
      <c r="E58" s="58">
        <v>1.5</v>
      </c>
      <c r="F58" s="78">
        <v>2</v>
      </c>
      <c r="G58" s="20">
        <f t="shared" si="18"/>
        <v>145772.46678692417</v>
      </c>
      <c r="H58" s="20">
        <f t="shared" si="19"/>
        <v>140346.18695027454</v>
      </c>
      <c r="I58" s="20">
        <f t="shared" si="20"/>
        <v>153581.03685914224</v>
      </c>
      <c r="J58" s="41">
        <f t="shared" si="11"/>
        <v>4212.6712297540944</v>
      </c>
      <c r="K58" s="42">
        <f t="shared" si="12"/>
        <v>4029.0771373284556</v>
      </c>
      <c r="L58" s="43">
        <f t="shared" si="13"/>
        <v>4346.6331186549696</v>
      </c>
      <c r="M58" s="41">
        <f t="shared" si="14"/>
        <v>5350.0924617876999</v>
      </c>
      <c r="N58" s="42">
        <f t="shared" si="15"/>
        <v>6043.6157059926836</v>
      </c>
      <c r="O58" s="43">
        <f t="shared" si="16"/>
        <v>8693.2662373099392</v>
      </c>
    </row>
    <row r="59" spans="1:15" ht="18.5" thickBot="1" x14ac:dyDescent="0.6">
      <c r="A59" s="7"/>
      <c r="B59" s="87" t="s">
        <v>5</v>
      </c>
      <c r="C59" s="88"/>
      <c r="D59" s="1">
        <f>COUNTIF(D9:D58,1.27)</f>
        <v>28</v>
      </c>
      <c r="E59" s="1">
        <f>COUNTIF(E9:E58,1.5)</f>
        <v>25</v>
      </c>
      <c r="F59" s="6">
        <f>COUNTIF(F9:F58,2)</f>
        <v>22</v>
      </c>
      <c r="G59" s="65">
        <f>M59+G8</f>
        <v>145772.4667869242</v>
      </c>
      <c r="H59" s="18">
        <f>N59+H8</f>
        <v>140346.18695027454</v>
      </c>
      <c r="I59" s="19">
        <f>O59+I8</f>
        <v>153581.03685914222</v>
      </c>
      <c r="J59" s="62" t="s">
        <v>31</v>
      </c>
      <c r="K59" s="63">
        <f>B58-B9</f>
        <v>-370</v>
      </c>
      <c r="L59" s="64" t="s">
        <v>32</v>
      </c>
      <c r="M59" s="74">
        <f>SUM(M9:M58)</f>
        <v>45772.466786924204</v>
      </c>
      <c r="N59" s="75">
        <f>SUM(N9:N58)</f>
        <v>40346.186950274539</v>
      </c>
      <c r="O59" s="76">
        <f>SUM(O9:O58)</f>
        <v>53581.036859142223</v>
      </c>
    </row>
    <row r="60" spans="1:15" ht="18.5" thickBot="1" x14ac:dyDescent="0.6">
      <c r="A60" s="7"/>
      <c r="B60" s="81" t="s">
        <v>6</v>
      </c>
      <c r="C60" s="82"/>
      <c r="D60" s="1">
        <f>COUNTIF(D9:D58,-1)</f>
        <v>22</v>
      </c>
      <c r="E60" s="1">
        <f>COUNTIF(E9:E58,-1)</f>
        <v>25</v>
      </c>
      <c r="F60" s="6">
        <f>COUNTIF(F9:F58,-1)</f>
        <v>28</v>
      </c>
      <c r="G60" s="79" t="s">
        <v>30</v>
      </c>
      <c r="H60" s="80"/>
      <c r="I60" s="86"/>
      <c r="J60" s="79" t="s">
        <v>33</v>
      </c>
      <c r="K60" s="80"/>
      <c r="L60" s="86"/>
      <c r="M60" s="7"/>
      <c r="O60" s="3"/>
    </row>
    <row r="61" spans="1:15" ht="18.5" thickBot="1" x14ac:dyDescent="0.6">
      <c r="A61" s="7"/>
      <c r="B61" s="81" t="s">
        <v>35</v>
      </c>
      <c r="C61" s="82"/>
      <c r="D61" s="1">
        <f>COUNTIF(D9:D58,0)</f>
        <v>0</v>
      </c>
      <c r="E61" s="1">
        <f>COUNTIF(E9:E58,0)</f>
        <v>0</v>
      </c>
      <c r="F61" s="1">
        <f>COUNTIF(F9:F58,0)</f>
        <v>0</v>
      </c>
      <c r="G61" s="69">
        <f>G59/G8</f>
        <v>1.4577246678692419</v>
      </c>
      <c r="H61" s="70">
        <f t="shared" ref="H61" si="21">H59/H8</f>
        <v>1.4034618695027454</v>
      </c>
      <c r="I61" s="71">
        <f>I59/I8</f>
        <v>1.5358103685914222</v>
      </c>
      <c r="J61" s="60">
        <f>(G61-100%)*30/K59</f>
        <v>-3.7112810908316918E-2</v>
      </c>
      <c r="K61" s="60">
        <f>(H61-100%)*30/K59</f>
        <v>-3.2713124554276655E-2</v>
      </c>
      <c r="L61" s="61">
        <f>(I61-100%)*30/K59</f>
        <v>-4.3444083939845043E-2</v>
      </c>
      <c r="M61" s="8"/>
      <c r="N61" s="2"/>
      <c r="O61" s="9"/>
    </row>
    <row r="62" spans="1:15" ht="18.5" thickBot="1" x14ac:dyDescent="0.6">
      <c r="B62" s="79" t="s">
        <v>4</v>
      </c>
      <c r="C62" s="80"/>
      <c r="D62" s="72">
        <f t="shared" ref="D62:E62" si="22">D59/(D59+D60+D61)</f>
        <v>0.56000000000000005</v>
      </c>
      <c r="E62" s="67">
        <f t="shared" si="22"/>
        <v>0.5</v>
      </c>
      <c r="F62" s="68">
        <f>F59/(F59+F60+F61)</f>
        <v>0.44</v>
      </c>
    </row>
    <row r="64" spans="1:15" x14ac:dyDescent="0.55000000000000004">
      <c r="D64" s="66"/>
      <c r="E64" s="66"/>
      <c r="F64" s="66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:A1226"/>
  <sheetViews>
    <sheetView topLeftCell="A1239" zoomScale="80" zoomScaleNormal="80" workbookViewId="0">
      <selection activeCell="A1227" sqref="A1227"/>
    </sheetView>
  </sheetViews>
  <sheetFormatPr defaultColWidth="8.08203125" defaultRowHeight="14" x14ac:dyDescent="0.55000000000000004"/>
  <cols>
    <col min="1" max="1" width="6.58203125" style="50" customWidth="1"/>
    <col min="2" max="2" width="7.25" style="49" customWidth="1"/>
    <col min="3" max="256" width="8.08203125" style="49"/>
    <col min="257" max="257" width="6.58203125" style="49" customWidth="1"/>
    <col min="258" max="258" width="7.25" style="49" customWidth="1"/>
    <col min="259" max="512" width="8.08203125" style="49"/>
    <col min="513" max="513" width="6.58203125" style="49" customWidth="1"/>
    <col min="514" max="514" width="7.25" style="49" customWidth="1"/>
    <col min="515" max="768" width="8.08203125" style="49"/>
    <col min="769" max="769" width="6.58203125" style="49" customWidth="1"/>
    <col min="770" max="770" width="7.25" style="49" customWidth="1"/>
    <col min="771" max="1024" width="8.08203125" style="49"/>
    <col min="1025" max="1025" width="6.58203125" style="49" customWidth="1"/>
    <col min="1026" max="1026" width="7.25" style="49" customWidth="1"/>
    <col min="1027" max="1280" width="8.08203125" style="49"/>
    <col min="1281" max="1281" width="6.58203125" style="49" customWidth="1"/>
    <col min="1282" max="1282" width="7.25" style="49" customWidth="1"/>
    <col min="1283" max="1536" width="8.08203125" style="49"/>
    <col min="1537" max="1537" width="6.58203125" style="49" customWidth="1"/>
    <col min="1538" max="1538" width="7.25" style="49" customWidth="1"/>
    <col min="1539" max="1792" width="8.08203125" style="49"/>
    <col min="1793" max="1793" width="6.58203125" style="49" customWidth="1"/>
    <col min="1794" max="1794" width="7.25" style="49" customWidth="1"/>
    <col min="1795" max="2048" width="8.08203125" style="49"/>
    <col min="2049" max="2049" width="6.58203125" style="49" customWidth="1"/>
    <col min="2050" max="2050" width="7.25" style="49" customWidth="1"/>
    <col min="2051" max="2304" width="8.08203125" style="49"/>
    <col min="2305" max="2305" width="6.58203125" style="49" customWidth="1"/>
    <col min="2306" max="2306" width="7.25" style="49" customWidth="1"/>
    <col min="2307" max="2560" width="8.08203125" style="49"/>
    <col min="2561" max="2561" width="6.58203125" style="49" customWidth="1"/>
    <col min="2562" max="2562" width="7.25" style="49" customWidth="1"/>
    <col min="2563" max="2816" width="8.08203125" style="49"/>
    <col min="2817" max="2817" width="6.58203125" style="49" customWidth="1"/>
    <col min="2818" max="2818" width="7.25" style="49" customWidth="1"/>
    <col min="2819" max="3072" width="8.08203125" style="49"/>
    <col min="3073" max="3073" width="6.58203125" style="49" customWidth="1"/>
    <col min="3074" max="3074" width="7.25" style="49" customWidth="1"/>
    <col min="3075" max="3328" width="8.08203125" style="49"/>
    <col min="3329" max="3329" width="6.58203125" style="49" customWidth="1"/>
    <col min="3330" max="3330" width="7.25" style="49" customWidth="1"/>
    <col min="3331" max="3584" width="8.08203125" style="49"/>
    <col min="3585" max="3585" width="6.58203125" style="49" customWidth="1"/>
    <col min="3586" max="3586" width="7.25" style="49" customWidth="1"/>
    <col min="3587" max="3840" width="8.08203125" style="49"/>
    <col min="3841" max="3841" width="6.58203125" style="49" customWidth="1"/>
    <col min="3842" max="3842" width="7.25" style="49" customWidth="1"/>
    <col min="3843" max="4096" width="8.08203125" style="49"/>
    <col min="4097" max="4097" width="6.58203125" style="49" customWidth="1"/>
    <col min="4098" max="4098" width="7.25" style="49" customWidth="1"/>
    <col min="4099" max="4352" width="8.08203125" style="49"/>
    <col min="4353" max="4353" width="6.58203125" style="49" customWidth="1"/>
    <col min="4354" max="4354" width="7.25" style="49" customWidth="1"/>
    <col min="4355" max="4608" width="8.08203125" style="49"/>
    <col min="4609" max="4609" width="6.58203125" style="49" customWidth="1"/>
    <col min="4610" max="4610" width="7.25" style="49" customWidth="1"/>
    <col min="4611" max="4864" width="8.08203125" style="49"/>
    <col min="4865" max="4865" width="6.58203125" style="49" customWidth="1"/>
    <col min="4866" max="4866" width="7.25" style="49" customWidth="1"/>
    <col min="4867" max="5120" width="8.08203125" style="49"/>
    <col min="5121" max="5121" width="6.58203125" style="49" customWidth="1"/>
    <col min="5122" max="5122" width="7.25" style="49" customWidth="1"/>
    <col min="5123" max="5376" width="8.08203125" style="49"/>
    <col min="5377" max="5377" width="6.58203125" style="49" customWidth="1"/>
    <col min="5378" max="5378" width="7.25" style="49" customWidth="1"/>
    <col min="5379" max="5632" width="8.08203125" style="49"/>
    <col min="5633" max="5633" width="6.58203125" style="49" customWidth="1"/>
    <col min="5634" max="5634" width="7.25" style="49" customWidth="1"/>
    <col min="5635" max="5888" width="8.08203125" style="49"/>
    <col min="5889" max="5889" width="6.58203125" style="49" customWidth="1"/>
    <col min="5890" max="5890" width="7.25" style="49" customWidth="1"/>
    <col min="5891" max="6144" width="8.08203125" style="49"/>
    <col min="6145" max="6145" width="6.58203125" style="49" customWidth="1"/>
    <col min="6146" max="6146" width="7.25" style="49" customWidth="1"/>
    <col min="6147" max="6400" width="8.08203125" style="49"/>
    <col min="6401" max="6401" width="6.58203125" style="49" customWidth="1"/>
    <col min="6402" max="6402" width="7.25" style="49" customWidth="1"/>
    <col min="6403" max="6656" width="8.08203125" style="49"/>
    <col min="6657" max="6657" width="6.58203125" style="49" customWidth="1"/>
    <col min="6658" max="6658" width="7.25" style="49" customWidth="1"/>
    <col min="6659" max="6912" width="8.08203125" style="49"/>
    <col min="6913" max="6913" width="6.58203125" style="49" customWidth="1"/>
    <col min="6914" max="6914" width="7.25" style="49" customWidth="1"/>
    <col min="6915" max="7168" width="8.08203125" style="49"/>
    <col min="7169" max="7169" width="6.58203125" style="49" customWidth="1"/>
    <col min="7170" max="7170" width="7.25" style="49" customWidth="1"/>
    <col min="7171" max="7424" width="8.08203125" style="49"/>
    <col min="7425" max="7425" width="6.58203125" style="49" customWidth="1"/>
    <col min="7426" max="7426" width="7.25" style="49" customWidth="1"/>
    <col min="7427" max="7680" width="8.08203125" style="49"/>
    <col min="7681" max="7681" width="6.58203125" style="49" customWidth="1"/>
    <col min="7682" max="7682" width="7.25" style="49" customWidth="1"/>
    <col min="7683" max="7936" width="8.08203125" style="49"/>
    <col min="7937" max="7937" width="6.58203125" style="49" customWidth="1"/>
    <col min="7938" max="7938" width="7.25" style="49" customWidth="1"/>
    <col min="7939" max="8192" width="8.08203125" style="49"/>
    <col min="8193" max="8193" width="6.58203125" style="49" customWidth="1"/>
    <col min="8194" max="8194" width="7.25" style="49" customWidth="1"/>
    <col min="8195" max="8448" width="8.08203125" style="49"/>
    <col min="8449" max="8449" width="6.58203125" style="49" customWidth="1"/>
    <col min="8450" max="8450" width="7.25" style="49" customWidth="1"/>
    <col min="8451" max="8704" width="8.08203125" style="49"/>
    <col min="8705" max="8705" width="6.58203125" style="49" customWidth="1"/>
    <col min="8706" max="8706" width="7.25" style="49" customWidth="1"/>
    <col min="8707" max="8960" width="8.08203125" style="49"/>
    <col min="8961" max="8961" width="6.58203125" style="49" customWidth="1"/>
    <col min="8962" max="8962" width="7.25" style="49" customWidth="1"/>
    <col min="8963" max="9216" width="8.08203125" style="49"/>
    <col min="9217" max="9217" width="6.58203125" style="49" customWidth="1"/>
    <col min="9218" max="9218" width="7.25" style="49" customWidth="1"/>
    <col min="9219" max="9472" width="8.08203125" style="49"/>
    <col min="9473" max="9473" width="6.58203125" style="49" customWidth="1"/>
    <col min="9474" max="9474" width="7.25" style="49" customWidth="1"/>
    <col min="9475" max="9728" width="8.08203125" style="49"/>
    <col min="9729" max="9729" width="6.58203125" style="49" customWidth="1"/>
    <col min="9730" max="9730" width="7.25" style="49" customWidth="1"/>
    <col min="9731" max="9984" width="8.08203125" style="49"/>
    <col min="9985" max="9985" width="6.58203125" style="49" customWidth="1"/>
    <col min="9986" max="9986" width="7.25" style="49" customWidth="1"/>
    <col min="9987" max="10240" width="8.08203125" style="49"/>
    <col min="10241" max="10241" width="6.58203125" style="49" customWidth="1"/>
    <col min="10242" max="10242" width="7.25" style="49" customWidth="1"/>
    <col min="10243" max="10496" width="8.08203125" style="49"/>
    <col min="10497" max="10497" width="6.58203125" style="49" customWidth="1"/>
    <col min="10498" max="10498" width="7.25" style="49" customWidth="1"/>
    <col min="10499" max="10752" width="8.08203125" style="49"/>
    <col min="10753" max="10753" width="6.58203125" style="49" customWidth="1"/>
    <col min="10754" max="10754" width="7.25" style="49" customWidth="1"/>
    <col min="10755" max="11008" width="8.08203125" style="49"/>
    <col min="11009" max="11009" width="6.58203125" style="49" customWidth="1"/>
    <col min="11010" max="11010" width="7.25" style="49" customWidth="1"/>
    <col min="11011" max="11264" width="8.08203125" style="49"/>
    <col min="11265" max="11265" width="6.58203125" style="49" customWidth="1"/>
    <col min="11266" max="11266" width="7.25" style="49" customWidth="1"/>
    <col min="11267" max="11520" width="8.08203125" style="49"/>
    <col min="11521" max="11521" width="6.58203125" style="49" customWidth="1"/>
    <col min="11522" max="11522" width="7.25" style="49" customWidth="1"/>
    <col min="11523" max="11776" width="8.08203125" style="49"/>
    <col min="11777" max="11777" width="6.58203125" style="49" customWidth="1"/>
    <col min="11778" max="11778" width="7.25" style="49" customWidth="1"/>
    <col min="11779" max="12032" width="8.08203125" style="49"/>
    <col min="12033" max="12033" width="6.58203125" style="49" customWidth="1"/>
    <col min="12034" max="12034" width="7.25" style="49" customWidth="1"/>
    <col min="12035" max="12288" width="8.08203125" style="49"/>
    <col min="12289" max="12289" width="6.58203125" style="49" customWidth="1"/>
    <col min="12290" max="12290" width="7.25" style="49" customWidth="1"/>
    <col min="12291" max="12544" width="8.08203125" style="49"/>
    <col min="12545" max="12545" width="6.58203125" style="49" customWidth="1"/>
    <col min="12546" max="12546" width="7.25" style="49" customWidth="1"/>
    <col min="12547" max="12800" width="8.08203125" style="49"/>
    <col min="12801" max="12801" width="6.58203125" style="49" customWidth="1"/>
    <col min="12802" max="12802" width="7.25" style="49" customWidth="1"/>
    <col min="12803" max="13056" width="8.08203125" style="49"/>
    <col min="13057" max="13057" width="6.58203125" style="49" customWidth="1"/>
    <col min="13058" max="13058" width="7.25" style="49" customWidth="1"/>
    <col min="13059" max="13312" width="8.08203125" style="49"/>
    <col min="13313" max="13313" width="6.58203125" style="49" customWidth="1"/>
    <col min="13314" max="13314" width="7.25" style="49" customWidth="1"/>
    <col min="13315" max="13568" width="8.08203125" style="49"/>
    <col min="13569" max="13569" width="6.58203125" style="49" customWidth="1"/>
    <col min="13570" max="13570" width="7.25" style="49" customWidth="1"/>
    <col min="13571" max="13824" width="8.08203125" style="49"/>
    <col min="13825" max="13825" width="6.58203125" style="49" customWidth="1"/>
    <col min="13826" max="13826" width="7.25" style="49" customWidth="1"/>
    <col min="13827" max="14080" width="8.08203125" style="49"/>
    <col min="14081" max="14081" width="6.58203125" style="49" customWidth="1"/>
    <col min="14082" max="14082" width="7.25" style="49" customWidth="1"/>
    <col min="14083" max="14336" width="8.08203125" style="49"/>
    <col min="14337" max="14337" width="6.58203125" style="49" customWidth="1"/>
    <col min="14338" max="14338" width="7.25" style="49" customWidth="1"/>
    <col min="14339" max="14592" width="8.08203125" style="49"/>
    <col min="14593" max="14593" width="6.58203125" style="49" customWidth="1"/>
    <col min="14594" max="14594" width="7.25" style="49" customWidth="1"/>
    <col min="14595" max="14848" width="8.08203125" style="49"/>
    <col min="14849" max="14849" width="6.58203125" style="49" customWidth="1"/>
    <col min="14850" max="14850" width="7.25" style="49" customWidth="1"/>
    <col min="14851" max="15104" width="8.08203125" style="49"/>
    <col min="15105" max="15105" width="6.58203125" style="49" customWidth="1"/>
    <col min="15106" max="15106" width="7.25" style="49" customWidth="1"/>
    <col min="15107" max="15360" width="8.08203125" style="49"/>
    <col min="15361" max="15361" width="6.58203125" style="49" customWidth="1"/>
    <col min="15362" max="15362" width="7.25" style="49" customWidth="1"/>
    <col min="15363" max="15616" width="8.08203125" style="49"/>
    <col min="15617" max="15617" width="6.58203125" style="49" customWidth="1"/>
    <col min="15618" max="15618" width="7.25" style="49" customWidth="1"/>
    <col min="15619" max="15872" width="8.08203125" style="49"/>
    <col min="15873" max="15873" width="6.58203125" style="49" customWidth="1"/>
    <col min="15874" max="15874" width="7.25" style="49" customWidth="1"/>
    <col min="15875" max="16128" width="8.08203125" style="49"/>
    <col min="16129" max="16129" width="6.58203125" style="49" customWidth="1"/>
    <col min="16130" max="16130" width="7.25" style="49" customWidth="1"/>
    <col min="16131" max="16384" width="8.08203125" style="49"/>
  </cols>
  <sheetData>
    <row r="1" spans="1:1" x14ac:dyDescent="0.55000000000000004">
      <c r="A1" s="50">
        <v>1</v>
      </c>
    </row>
    <row r="26" spans="1:1" x14ac:dyDescent="0.55000000000000004">
      <c r="A26" s="50">
        <v>2</v>
      </c>
    </row>
    <row r="51" spans="1:1" x14ac:dyDescent="0.55000000000000004">
      <c r="A51" s="50">
        <v>3</v>
      </c>
    </row>
    <row r="76" spans="1:1" x14ac:dyDescent="0.55000000000000004">
      <c r="A76" s="50">
        <v>4</v>
      </c>
    </row>
    <row r="101" spans="1:1" x14ac:dyDescent="0.55000000000000004">
      <c r="A101" s="50">
        <v>5</v>
      </c>
    </row>
    <row r="126" spans="1:1" x14ac:dyDescent="0.55000000000000004">
      <c r="A126" s="50">
        <v>6</v>
      </c>
    </row>
    <row r="151" spans="1:1" x14ac:dyDescent="0.55000000000000004">
      <c r="A151" s="50">
        <v>7</v>
      </c>
    </row>
    <row r="176" spans="1:1" x14ac:dyDescent="0.55000000000000004">
      <c r="A176" s="50">
        <v>8</v>
      </c>
    </row>
    <row r="201" spans="1:1" x14ac:dyDescent="0.55000000000000004">
      <c r="A201" s="50">
        <v>9</v>
      </c>
    </row>
    <row r="226" spans="1:1" x14ac:dyDescent="0.55000000000000004">
      <c r="A226" s="50">
        <v>10</v>
      </c>
    </row>
    <row r="251" spans="1:1" x14ac:dyDescent="0.55000000000000004">
      <c r="A251" s="50">
        <v>11</v>
      </c>
    </row>
    <row r="276" spans="1:1" x14ac:dyDescent="0.55000000000000004">
      <c r="A276" s="50">
        <v>12</v>
      </c>
    </row>
    <row r="301" spans="1:1" x14ac:dyDescent="0.55000000000000004">
      <c r="A301" s="50">
        <v>13</v>
      </c>
    </row>
    <row r="326" spans="1:1" x14ac:dyDescent="0.55000000000000004">
      <c r="A326" s="50">
        <v>14</v>
      </c>
    </row>
    <row r="351" spans="1:1" x14ac:dyDescent="0.55000000000000004">
      <c r="A351" s="50">
        <v>15</v>
      </c>
    </row>
    <row r="376" spans="1:1" x14ac:dyDescent="0.55000000000000004">
      <c r="A376" s="50">
        <v>16</v>
      </c>
    </row>
    <row r="401" spans="1:1" x14ac:dyDescent="0.55000000000000004">
      <c r="A401" s="50">
        <v>17</v>
      </c>
    </row>
    <row r="426" spans="1:1" x14ac:dyDescent="0.55000000000000004">
      <c r="A426" s="50">
        <v>18</v>
      </c>
    </row>
    <row r="451" spans="1:1" x14ac:dyDescent="0.55000000000000004">
      <c r="A451" s="50">
        <v>19</v>
      </c>
    </row>
    <row r="476" spans="1:1" x14ac:dyDescent="0.55000000000000004">
      <c r="A476" s="50">
        <v>20</v>
      </c>
    </row>
    <row r="501" spans="1:1" x14ac:dyDescent="0.55000000000000004">
      <c r="A501" s="50">
        <v>21</v>
      </c>
    </row>
    <row r="526" spans="1:1" x14ac:dyDescent="0.55000000000000004">
      <c r="A526" s="50">
        <v>22</v>
      </c>
    </row>
    <row r="551" spans="1:1" x14ac:dyDescent="0.55000000000000004">
      <c r="A551" s="50">
        <v>23</v>
      </c>
    </row>
    <row r="576" spans="1:1" x14ac:dyDescent="0.55000000000000004">
      <c r="A576" s="50">
        <v>24</v>
      </c>
    </row>
    <row r="601" spans="1:1" x14ac:dyDescent="0.55000000000000004">
      <c r="A601" s="50">
        <v>25</v>
      </c>
    </row>
    <row r="626" spans="1:1" x14ac:dyDescent="0.55000000000000004">
      <c r="A626" s="50">
        <v>26</v>
      </c>
    </row>
    <row r="651" spans="1:1" x14ac:dyDescent="0.55000000000000004">
      <c r="A651" s="50">
        <v>27</v>
      </c>
    </row>
    <row r="676" spans="1:1" x14ac:dyDescent="0.55000000000000004">
      <c r="A676" s="50">
        <v>28</v>
      </c>
    </row>
    <row r="701" spans="1:1" x14ac:dyDescent="0.55000000000000004">
      <c r="A701" s="50">
        <v>29</v>
      </c>
    </row>
    <row r="726" spans="1:1" x14ac:dyDescent="0.55000000000000004">
      <c r="A726" s="50">
        <v>30</v>
      </c>
    </row>
    <row r="751" spans="1:1" x14ac:dyDescent="0.55000000000000004">
      <c r="A751" s="50">
        <v>31</v>
      </c>
    </row>
    <row r="776" spans="1:1" x14ac:dyDescent="0.55000000000000004">
      <c r="A776" s="50">
        <v>32</v>
      </c>
    </row>
    <row r="801" spans="1:1" x14ac:dyDescent="0.55000000000000004">
      <c r="A801" s="50">
        <v>33</v>
      </c>
    </row>
    <row r="826" spans="1:1" x14ac:dyDescent="0.55000000000000004">
      <c r="A826" s="50">
        <v>34</v>
      </c>
    </row>
    <row r="851" spans="1:1" x14ac:dyDescent="0.55000000000000004">
      <c r="A851" s="50">
        <v>35</v>
      </c>
    </row>
    <row r="876" spans="1:1" x14ac:dyDescent="0.55000000000000004">
      <c r="A876" s="50">
        <v>36</v>
      </c>
    </row>
    <row r="901" spans="1:1" x14ac:dyDescent="0.55000000000000004">
      <c r="A901" s="50">
        <v>37</v>
      </c>
    </row>
    <row r="926" spans="1:1" x14ac:dyDescent="0.55000000000000004">
      <c r="A926" s="50">
        <v>38</v>
      </c>
    </row>
    <row r="951" spans="1:1" x14ac:dyDescent="0.55000000000000004">
      <c r="A951" s="50">
        <v>39</v>
      </c>
    </row>
    <row r="976" spans="1:1" x14ac:dyDescent="0.55000000000000004">
      <c r="A976" s="50">
        <v>40</v>
      </c>
    </row>
    <row r="1001" spans="1:1" x14ac:dyDescent="0.55000000000000004">
      <c r="A1001" s="50">
        <v>41</v>
      </c>
    </row>
    <row r="1026" spans="1:1" x14ac:dyDescent="0.55000000000000004">
      <c r="A1026" s="50">
        <v>42</v>
      </c>
    </row>
    <row r="1051" spans="1:1" x14ac:dyDescent="0.55000000000000004">
      <c r="A1051" s="50">
        <v>43</v>
      </c>
    </row>
    <row r="1076" spans="1:1" x14ac:dyDescent="0.55000000000000004">
      <c r="A1076" s="50">
        <v>44</v>
      </c>
    </row>
    <row r="1101" spans="1:1" x14ac:dyDescent="0.55000000000000004">
      <c r="A1101" s="50">
        <v>45</v>
      </c>
    </row>
    <row r="1126" spans="1:1" x14ac:dyDescent="0.55000000000000004">
      <c r="A1126" s="50">
        <v>46</v>
      </c>
    </row>
    <row r="1151" spans="1:1" x14ac:dyDescent="0.55000000000000004">
      <c r="A1151" s="50">
        <v>47</v>
      </c>
    </row>
    <row r="1176" spans="1:1" x14ac:dyDescent="0.55000000000000004">
      <c r="A1176" s="50">
        <v>48</v>
      </c>
    </row>
    <row r="1201" spans="1:1" x14ac:dyDescent="0.55000000000000004">
      <c r="A1201" s="50">
        <v>49</v>
      </c>
    </row>
    <row r="1226" spans="1:1" x14ac:dyDescent="0.55000000000000004">
      <c r="A1226" s="50">
        <v>50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tabSelected="1" zoomScale="145" zoomScaleSheetLayoutView="100" workbookViewId="0">
      <selection activeCell="A10" sqref="A10"/>
    </sheetView>
  </sheetViews>
  <sheetFormatPr defaultColWidth="8.08203125" defaultRowHeight="13" x14ac:dyDescent="0.55000000000000004"/>
  <cols>
    <col min="1" max="16384" width="8.08203125" style="49"/>
  </cols>
  <sheetData>
    <row r="1" spans="1:10" x14ac:dyDescent="0.55000000000000004">
      <c r="A1" s="49" t="s">
        <v>26</v>
      </c>
    </row>
    <row r="2" spans="1:10" x14ac:dyDescent="0.55000000000000004">
      <c r="A2" s="89" t="s">
        <v>38</v>
      </c>
      <c r="B2" s="90"/>
      <c r="C2" s="90"/>
      <c r="D2" s="90"/>
      <c r="E2" s="90"/>
      <c r="F2" s="90"/>
      <c r="G2" s="90"/>
      <c r="H2" s="90"/>
      <c r="I2" s="90"/>
      <c r="J2" s="90"/>
    </row>
    <row r="3" spans="1:10" x14ac:dyDescent="0.55000000000000004">
      <c r="A3" s="90"/>
      <c r="B3" s="90"/>
      <c r="C3" s="90"/>
      <c r="D3" s="90"/>
      <c r="E3" s="90"/>
      <c r="F3" s="90"/>
      <c r="G3" s="90"/>
      <c r="H3" s="90"/>
      <c r="I3" s="90"/>
      <c r="J3" s="90"/>
    </row>
    <row r="4" spans="1:10" x14ac:dyDescent="0.55000000000000004">
      <c r="A4" s="90"/>
      <c r="B4" s="90"/>
      <c r="C4" s="90"/>
      <c r="D4" s="90"/>
      <c r="E4" s="90"/>
      <c r="F4" s="90"/>
      <c r="G4" s="90"/>
      <c r="H4" s="90"/>
      <c r="I4" s="90"/>
      <c r="J4" s="90"/>
    </row>
    <row r="5" spans="1:10" x14ac:dyDescent="0.55000000000000004">
      <c r="A5" s="90"/>
      <c r="B5" s="90"/>
      <c r="C5" s="90"/>
      <c r="D5" s="90"/>
      <c r="E5" s="90"/>
      <c r="F5" s="90"/>
      <c r="G5" s="90"/>
      <c r="H5" s="90"/>
      <c r="I5" s="90"/>
      <c r="J5" s="90"/>
    </row>
    <row r="6" spans="1:10" x14ac:dyDescent="0.55000000000000004">
      <c r="A6" s="90"/>
      <c r="B6" s="90"/>
      <c r="C6" s="90"/>
      <c r="D6" s="90"/>
      <c r="E6" s="90"/>
      <c r="F6" s="90"/>
      <c r="G6" s="90"/>
      <c r="H6" s="90"/>
      <c r="I6" s="90"/>
      <c r="J6" s="90"/>
    </row>
    <row r="7" spans="1:10" x14ac:dyDescent="0.55000000000000004">
      <c r="A7" s="90"/>
      <c r="B7" s="90"/>
      <c r="C7" s="90"/>
      <c r="D7" s="90"/>
      <c r="E7" s="90"/>
      <c r="F7" s="90"/>
      <c r="G7" s="90"/>
      <c r="H7" s="90"/>
      <c r="I7" s="90"/>
      <c r="J7" s="90"/>
    </row>
    <row r="8" spans="1:10" x14ac:dyDescent="0.55000000000000004">
      <c r="A8" s="90"/>
      <c r="B8" s="90"/>
      <c r="C8" s="90"/>
      <c r="D8" s="90"/>
      <c r="E8" s="90"/>
      <c r="F8" s="90"/>
      <c r="G8" s="90"/>
      <c r="H8" s="90"/>
      <c r="I8" s="90"/>
      <c r="J8" s="90"/>
    </row>
    <row r="9" spans="1:10" x14ac:dyDescent="0.55000000000000004">
      <c r="A9" s="90"/>
      <c r="B9" s="90"/>
      <c r="C9" s="90"/>
      <c r="D9" s="90"/>
      <c r="E9" s="90"/>
      <c r="F9" s="90"/>
      <c r="G9" s="90"/>
      <c r="H9" s="90"/>
      <c r="I9" s="90"/>
      <c r="J9" s="90"/>
    </row>
    <row r="11" spans="1:10" x14ac:dyDescent="0.55000000000000004">
      <c r="A11" s="49" t="s">
        <v>27</v>
      </c>
    </row>
    <row r="12" spans="1:10" x14ac:dyDescent="0.55000000000000004">
      <c r="A12" s="91"/>
      <c r="B12" s="92"/>
      <c r="C12" s="92"/>
      <c r="D12" s="92"/>
      <c r="E12" s="92"/>
      <c r="F12" s="92"/>
      <c r="G12" s="92"/>
      <c r="H12" s="92"/>
      <c r="I12" s="92"/>
      <c r="J12" s="92"/>
    </row>
    <row r="13" spans="1:10" x14ac:dyDescent="0.55000000000000004">
      <c r="A13" s="92"/>
      <c r="B13" s="92"/>
      <c r="C13" s="92"/>
      <c r="D13" s="92"/>
      <c r="E13" s="92"/>
      <c r="F13" s="92"/>
      <c r="G13" s="92"/>
      <c r="H13" s="92"/>
      <c r="I13" s="92"/>
      <c r="J13" s="92"/>
    </row>
    <row r="14" spans="1:10" x14ac:dyDescent="0.55000000000000004">
      <c r="A14" s="92"/>
      <c r="B14" s="92"/>
      <c r="C14" s="92"/>
      <c r="D14" s="92"/>
      <c r="E14" s="92"/>
      <c r="F14" s="92"/>
      <c r="G14" s="92"/>
      <c r="H14" s="92"/>
      <c r="I14" s="92"/>
      <c r="J14" s="92"/>
    </row>
    <row r="15" spans="1:10" x14ac:dyDescent="0.55000000000000004">
      <c r="A15" s="92"/>
      <c r="B15" s="92"/>
      <c r="C15" s="92"/>
      <c r="D15" s="92"/>
      <c r="E15" s="92"/>
      <c r="F15" s="92"/>
      <c r="G15" s="92"/>
      <c r="H15" s="92"/>
      <c r="I15" s="92"/>
      <c r="J15" s="92"/>
    </row>
    <row r="16" spans="1:10" x14ac:dyDescent="0.55000000000000004">
      <c r="A16" s="92"/>
      <c r="B16" s="92"/>
      <c r="C16" s="92"/>
      <c r="D16" s="92"/>
      <c r="E16" s="92"/>
      <c r="F16" s="92"/>
      <c r="G16" s="92"/>
      <c r="H16" s="92"/>
      <c r="I16" s="92"/>
      <c r="J16" s="92"/>
    </row>
    <row r="17" spans="1:10" x14ac:dyDescent="0.55000000000000004">
      <c r="A17" s="92"/>
      <c r="B17" s="92"/>
      <c r="C17" s="92"/>
      <c r="D17" s="92"/>
      <c r="E17" s="92"/>
      <c r="F17" s="92"/>
      <c r="G17" s="92"/>
      <c r="H17" s="92"/>
      <c r="I17" s="92"/>
      <c r="J17" s="92"/>
    </row>
    <row r="18" spans="1:10" x14ac:dyDescent="0.55000000000000004">
      <c r="A18" s="92"/>
      <c r="B18" s="92"/>
      <c r="C18" s="92"/>
      <c r="D18" s="92"/>
      <c r="E18" s="92"/>
      <c r="F18" s="92"/>
      <c r="G18" s="92"/>
      <c r="H18" s="92"/>
      <c r="I18" s="92"/>
      <c r="J18" s="92"/>
    </row>
    <row r="19" spans="1:10" x14ac:dyDescent="0.55000000000000004">
      <c r="A19" s="92"/>
      <c r="B19" s="92"/>
      <c r="C19" s="92"/>
      <c r="D19" s="92"/>
      <c r="E19" s="92"/>
      <c r="F19" s="92"/>
      <c r="G19" s="92"/>
      <c r="H19" s="92"/>
      <c r="I19" s="92"/>
      <c r="J19" s="92"/>
    </row>
    <row r="21" spans="1:10" x14ac:dyDescent="0.55000000000000004">
      <c r="A21" s="49" t="s">
        <v>28</v>
      </c>
    </row>
    <row r="22" spans="1:10" x14ac:dyDescent="0.55000000000000004">
      <c r="A22" s="91"/>
      <c r="B22" s="91"/>
      <c r="C22" s="91"/>
      <c r="D22" s="91"/>
      <c r="E22" s="91"/>
      <c r="F22" s="91"/>
      <c r="G22" s="91"/>
      <c r="H22" s="91"/>
      <c r="I22" s="91"/>
      <c r="J22" s="91"/>
    </row>
    <row r="23" spans="1:10" x14ac:dyDescent="0.55000000000000004">
      <c r="A23" s="91"/>
      <c r="B23" s="91"/>
      <c r="C23" s="91"/>
      <c r="D23" s="91"/>
      <c r="E23" s="91"/>
      <c r="F23" s="91"/>
      <c r="G23" s="91"/>
      <c r="H23" s="91"/>
      <c r="I23" s="91"/>
      <c r="J23" s="91"/>
    </row>
    <row r="24" spans="1:10" x14ac:dyDescent="0.55000000000000004">
      <c r="A24" s="91"/>
      <c r="B24" s="91"/>
      <c r="C24" s="91"/>
      <c r="D24" s="91"/>
      <c r="E24" s="91"/>
      <c r="F24" s="91"/>
      <c r="G24" s="91"/>
      <c r="H24" s="91"/>
      <c r="I24" s="91"/>
      <c r="J24" s="91"/>
    </row>
    <row r="25" spans="1:10" x14ac:dyDescent="0.55000000000000004">
      <c r="A25" s="91"/>
      <c r="B25" s="91"/>
      <c r="C25" s="91"/>
      <c r="D25" s="91"/>
      <c r="E25" s="91"/>
      <c r="F25" s="91"/>
      <c r="G25" s="91"/>
      <c r="H25" s="91"/>
      <c r="I25" s="91"/>
      <c r="J25" s="91"/>
    </row>
    <row r="26" spans="1:10" x14ac:dyDescent="0.55000000000000004">
      <c r="A26" s="91"/>
      <c r="B26" s="91"/>
      <c r="C26" s="91"/>
      <c r="D26" s="91"/>
      <c r="E26" s="91"/>
      <c r="F26" s="91"/>
      <c r="G26" s="91"/>
      <c r="H26" s="91"/>
      <c r="I26" s="91"/>
      <c r="J26" s="91"/>
    </row>
    <row r="27" spans="1:10" x14ac:dyDescent="0.55000000000000004">
      <c r="A27" s="91"/>
      <c r="B27" s="91"/>
      <c r="C27" s="91"/>
      <c r="D27" s="91"/>
      <c r="E27" s="91"/>
      <c r="F27" s="91"/>
      <c r="G27" s="91"/>
      <c r="H27" s="91"/>
      <c r="I27" s="91"/>
      <c r="J27" s="91"/>
    </row>
    <row r="28" spans="1:10" x14ac:dyDescent="0.55000000000000004">
      <c r="A28" s="91"/>
      <c r="B28" s="91"/>
      <c r="C28" s="91"/>
      <c r="D28" s="91"/>
      <c r="E28" s="91"/>
      <c r="F28" s="91"/>
      <c r="G28" s="91"/>
      <c r="H28" s="91"/>
      <c r="I28" s="91"/>
      <c r="J28" s="91"/>
    </row>
    <row r="29" spans="1:10" x14ac:dyDescent="0.55000000000000004">
      <c r="A29" s="91"/>
      <c r="B29" s="91"/>
      <c r="C29" s="91"/>
      <c r="D29" s="91"/>
      <c r="E29" s="91"/>
      <c r="F29" s="91"/>
      <c r="G29" s="91"/>
      <c r="H29" s="91"/>
      <c r="I29" s="91"/>
      <c r="J29" s="91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B4" sqref="B4"/>
    </sheetView>
  </sheetViews>
  <sheetFormatPr defaultRowHeight="18" x14ac:dyDescent="0.55000000000000004"/>
  <cols>
    <col min="1" max="1" width="14" customWidth="1"/>
    <col min="2" max="2" width="13.25" customWidth="1"/>
    <col min="4" max="4" width="14.75" customWidth="1"/>
    <col min="6" max="6" width="14.25" customWidth="1"/>
    <col min="8" max="8" width="15.58203125" customWidth="1"/>
  </cols>
  <sheetData>
    <row r="1" spans="1:8" x14ac:dyDescent="0.55000000000000004">
      <c r="A1" s="28" t="s">
        <v>14</v>
      </c>
      <c r="B1" s="29"/>
      <c r="C1" s="30"/>
      <c r="D1" s="31"/>
      <c r="E1" s="30"/>
      <c r="F1" s="31"/>
      <c r="G1" s="30"/>
      <c r="H1" s="31"/>
    </row>
    <row r="2" spans="1:8" x14ac:dyDescent="0.55000000000000004">
      <c r="A2" s="32"/>
      <c r="B2" s="30"/>
      <c r="C2" s="30"/>
      <c r="D2" s="31"/>
      <c r="E2" s="30"/>
      <c r="F2" s="31"/>
      <c r="G2" s="30"/>
      <c r="H2" s="31"/>
    </row>
    <row r="3" spans="1:8" x14ac:dyDescent="0.55000000000000004">
      <c r="A3" s="33" t="s">
        <v>15</v>
      </c>
      <c r="B3" s="33" t="s">
        <v>16</v>
      </c>
      <c r="C3" s="33" t="s">
        <v>17</v>
      </c>
      <c r="D3" s="34" t="s">
        <v>18</v>
      </c>
      <c r="E3" s="33" t="s">
        <v>19</v>
      </c>
      <c r="F3" s="34" t="s">
        <v>18</v>
      </c>
      <c r="G3" s="33" t="s">
        <v>20</v>
      </c>
      <c r="H3" s="34" t="s">
        <v>18</v>
      </c>
    </row>
    <row r="4" spans="1:8" x14ac:dyDescent="0.55000000000000004">
      <c r="A4" s="35" t="s">
        <v>21</v>
      </c>
      <c r="B4" s="35" t="s">
        <v>37</v>
      </c>
      <c r="C4" s="35"/>
      <c r="D4" s="36"/>
      <c r="E4" s="35"/>
      <c r="F4" s="36"/>
      <c r="G4" s="35"/>
      <c r="H4" s="36"/>
    </row>
    <row r="5" spans="1:8" x14ac:dyDescent="0.55000000000000004">
      <c r="A5" s="35" t="s">
        <v>21</v>
      </c>
      <c r="B5" s="35"/>
      <c r="C5" s="35"/>
      <c r="D5" s="36"/>
      <c r="E5" s="35"/>
      <c r="F5" s="37"/>
      <c r="G5" s="35"/>
      <c r="H5" s="37"/>
    </row>
    <row r="6" spans="1:8" x14ac:dyDescent="0.55000000000000004">
      <c r="A6" s="35" t="s">
        <v>21</v>
      </c>
      <c r="B6" s="35"/>
      <c r="C6" s="35"/>
      <c r="D6" s="37"/>
      <c r="E6" s="35"/>
      <c r="F6" s="37"/>
      <c r="G6" s="35"/>
      <c r="H6" s="37"/>
    </row>
    <row r="7" spans="1:8" x14ac:dyDescent="0.55000000000000004">
      <c r="A7" s="35" t="s">
        <v>21</v>
      </c>
      <c r="B7" s="35"/>
      <c r="C7" s="35"/>
      <c r="D7" s="37"/>
      <c r="E7" s="35"/>
      <c r="F7" s="37"/>
      <c r="G7" s="35"/>
      <c r="H7" s="37"/>
    </row>
    <row r="8" spans="1:8" x14ac:dyDescent="0.55000000000000004">
      <c r="A8" s="35" t="s">
        <v>21</v>
      </c>
      <c r="B8" s="35"/>
      <c r="C8" s="35"/>
      <c r="D8" s="37"/>
      <c r="E8" s="35"/>
      <c r="F8" s="37"/>
      <c r="G8" s="35"/>
      <c r="H8" s="37"/>
    </row>
    <row r="9" spans="1:8" x14ac:dyDescent="0.55000000000000004">
      <c r="A9" s="35" t="s">
        <v>21</v>
      </c>
      <c r="B9" s="35"/>
      <c r="C9" s="35"/>
      <c r="D9" s="37"/>
      <c r="E9" s="35"/>
      <c r="F9" s="37"/>
      <c r="G9" s="35"/>
      <c r="H9" s="37"/>
    </row>
    <row r="10" spans="1:8" x14ac:dyDescent="0.55000000000000004">
      <c r="A10" s="35" t="s">
        <v>21</v>
      </c>
      <c r="B10" s="35"/>
      <c r="C10" s="35"/>
      <c r="D10" s="37"/>
      <c r="E10" s="35"/>
      <c r="F10" s="37"/>
      <c r="G10" s="35"/>
      <c r="H10" s="37"/>
    </row>
    <row r="11" spans="1:8" x14ac:dyDescent="0.55000000000000004">
      <c r="A11" s="35" t="s">
        <v>21</v>
      </c>
      <c r="B11" s="35"/>
      <c r="C11" s="35"/>
      <c r="D11" s="37"/>
      <c r="E11" s="35"/>
      <c r="F11" s="37"/>
      <c r="G11" s="35"/>
      <c r="H11" s="37"/>
    </row>
    <row r="12" spans="1:8" x14ac:dyDescent="0.55000000000000004">
      <c r="A12" s="32"/>
      <c r="B12" s="30"/>
      <c r="C12" s="30"/>
      <c r="D12" s="31"/>
      <c r="E12" s="30"/>
      <c r="F12" s="31"/>
      <c r="G12" s="30"/>
      <c r="H12" s="31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菅原雅広</cp:lastModifiedBy>
  <dcterms:created xsi:type="dcterms:W3CDTF">2020-09-18T03:10:57Z</dcterms:created>
  <dcterms:modified xsi:type="dcterms:W3CDTF">2023-04-17T13:04:37Z</dcterms:modified>
</cp:coreProperties>
</file>