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8_{8F186B75-1BEC-4666-AC48-9F8E8D57E7AA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<sst xmlns="http://schemas.openxmlformats.org/spreadsheetml/2006/main" count="49" uniqueCount="38">
  <si>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</si>
  <si>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</si>
  <si>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</si>
  <si>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</si>
  <si>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</si>
  <si>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</si>
  <si>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</si>
  <si>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</si>
  <si>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</si>
  <si>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</si>
  <si>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</si>
  <si>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</si>
  <si>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</si>
  <si>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</si>
  <si>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</si>
  <si>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</si>
  <si>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</si>
  <si>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</si>
  <si>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</si>
  <si>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</si>
  <si>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</si>
  <si>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</si>
  <si>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</si>
  <si>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</si>
  <si>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</si>
  <si>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</si>
  <si>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</si>
  <si>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</si>
  <si>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</si>
  <si>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</si>
  <si>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</si>
  <si>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</si>
  <si>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</si>
  <si>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</si>
  <si>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</si>
  <si>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</si>
  <si>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</si>
  <si>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USD/JPY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</si>
</sst>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2" fillId="4" borderId="9" xfId="0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18</xdr:col>
      <xdr:colOff>43428</xdr:colOff>
      <xdr:row>25</xdr:row>
      <xdr:rowOff>19266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D86DCC15-D1A6-EE23-AA5A-5CABE83AF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4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18</xdr:col>
      <xdr:colOff>43428</xdr:colOff>
      <xdr:row>50</xdr:row>
      <xdr:rowOff>19266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7A16EDA3-CE8F-E9DF-05C2-F3AA3499C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540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18</xdr:col>
      <xdr:colOff>43428</xdr:colOff>
      <xdr:row>75</xdr:row>
      <xdr:rowOff>19266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5DEFCD46-F824-6E04-9CBC-FAC0F900F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905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18</xdr:col>
      <xdr:colOff>43428</xdr:colOff>
      <xdr:row>100</xdr:row>
      <xdr:rowOff>19266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816784DF-8ADC-A109-1BBB-41F91E5D5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3271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18</xdr:col>
      <xdr:colOff>43428</xdr:colOff>
      <xdr:row>125</xdr:row>
      <xdr:rowOff>19266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8FBF3CC4-693F-1671-98A8-D6D9B33FE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7637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18</xdr:col>
      <xdr:colOff>43428</xdr:colOff>
      <xdr:row>150</xdr:row>
      <xdr:rowOff>19266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42CE3104-2BE5-CF3F-B12F-F7BD4CCEC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2002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18</xdr:col>
      <xdr:colOff>43428</xdr:colOff>
      <xdr:row>175</xdr:row>
      <xdr:rowOff>19266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3BC914ED-3955-BA2D-F590-39775D8CE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6368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18</xdr:col>
      <xdr:colOff>43428</xdr:colOff>
      <xdr:row>200</xdr:row>
      <xdr:rowOff>19266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CCEFAE94-52E0-170D-BE89-9895DC59A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0734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18</xdr:col>
      <xdr:colOff>43428</xdr:colOff>
      <xdr:row>225</xdr:row>
      <xdr:rowOff>19266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2A2EDDE7-9BCA-FA61-8534-01D347ED7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5099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</xdr:row>
      <xdr:rowOff>0</xdr:rowOff>
    </xdr:from>
    <xdr:to>
      <xdr:col>18</xdr:col>
      <xdr:colOff>43428</xdr:colOff>
      <xdr:row>250</xdr:row>
      <xdr:rowOff>19266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11CBFC13-2329-59F2-25F6-4EC5B2708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39465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18</xdr:col>
      <xdr:colOff>43428</xdr:colOff>
      <xdr:row>275</xdr:row>
      <xdr:rowOff>19266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D26FA985-BB48-67F0-BD69-5319B7DB5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3830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276</xdr:row>
      <xdr:rowOff>0</xdr:rowOff>
    </xdr:from>
    <xdr:to>
      <xdr:col>18</xdr:col>
      <xdr:colOff>43428</xdr:colOff>
      <xdr:row>300</xdr:row>
      <xdr:rowOff>19266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3CC4F78A-CF70-0024-927D-CEA6261C3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48196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18</xdr:col>
      <xdr:colOff>43428</xdr:colOff>
      <xdr:row>325</xdr:row>
      <xdr:rowOff>19266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0791C4FD-71A8-E75C-D16D-65201C4A4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2562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326</xdr:row>
      <xdr:rowOff>0</xdr:rowOff>
    </xdr:from>
    <xdr:to>
      <xdr:col>18</xdr:col>
      <xdr:colOff>43428</xdr:colOff>
      <xdr:row>350</xdr:row>
      <xdr:rowOff>19266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B4C47237-C39A-F29B-08FD-8F508707D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56927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18</xdr:col>
      <xdr:colOff>43428</xdr:colOff>
      <xdr:row>375</xdr:row>
      <xdr:rowOff>19266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1DA5281E-4874-DDD7-9739-99EA57234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1293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376</xdr:row>
      <xdr:rowOff>0</xdr:rowOff>
    </xdr:from>
    <xdr:to>
      <xdr:col>18</xdr:col>
      <xdr:colOff>43428</xdr:colOff>
      <xdr:row>400</xdr:row>
      <xdr:rowOff>19266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5B620CDA-0CC2-20E3-09AD-F5C503A42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5659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401</xdr:row>
      <xdr:rowOff>0</xdr:rowOff>
    </xdr:from>
    <xdr:to>
      <xdr:col>18</xdr:col>
      <xdr:colOff>43428</xdr:colOff>
      <xdr:row>425</xdr:row>
      <xdr:rowOff>19266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2207CFA6-8A82-05D2-C6E5-1468B1DAC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0024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426</xdr:row>
      <xdr:rowOff>0</xdr:rowOff>
    </xdr:from>
    <xdr:to>
      <xdr:col>18</xdr:col>
      <xdr:colOff>43428</xdr:colOff>
      <xdr:row>450</xdr:row>
      <xdr:rowOff>19266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1F9EB3F3-8F73-438A-59B6-13E701A56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4390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451</xdr:row>
      <xdr:rowOff>0</xdr:rowOff>
    </xdr:from>
    <xdr:to>
      <xdr:col>18</xdr:col>
      <xdr:colOff>43428</xdr:colOff>
      <xdr:row>475</xdr:row>
      <xdr:rowOff>19266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67B35AE6-1231-29D5-19ED-E04205472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78755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476</xdr:row>
      <xdr:rowOff>0</xdr:rowOff>
    </xdr:from>
    <xdr:to>
      <xdr:col>18</xdr:col>
      <xdr:colOff>43428</xdr:colOff>
      <xdr:row>500</xdr:row>
      <xdr:rowOff>19266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673729B9-D12A-6B03-1536-3336B7985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83121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501</xdr:row>
      <xdr:rowOff>0</xdr:rowOff>
    </xdr:from>
    <xdr:to>
      <xdr:col>18</xdr:col>
      <xdr:colOff>43428</xdr:colOff>
      <xdr:row>525</xdr:row>
      <xdr:rowOff>19266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A0222F11-E9BA-11AF-2E87-18FE8EDCB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87487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18</xdr:col>
      <xdr:colOff>43428</xdr:colOff>
      <xdr:row>550</xdr:row>
      <xdr:rowOff>19266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0C835DBC-57D5-5E92-F080-C288373FD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91852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551</xdr:row>
      <xdr:rowOff>0</xdr:rowOff>
    </xdr:from>
    <xdr:to>
      <xdr:col>18</xdr:col>
      <xdr:colOff>43428</xdr:colOff>
      <xdr:row>575</xdr:row>
      <xdr:rowOff>19266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1C9C656A-4839-9E1E-3A2E-CD4D2ED7C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96218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576</xdr:row>
      <xdr:rowOff>0</xdr:rowOff>
    </xdr:from>
    <xdr:to>
      <xdr:col>18</xdr:col>
      <xdr:colOff>43428</xdr:colOff>
      <xdr:row>600</xdr:row>
      <xdr:rowOff>19266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2AC9C094-CB0C-A753-4FE0-7287726CC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00584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601</xdr:row>
      <xdr:rowOff>0</xdr:rowOff>
    </xdr:from>
    <xdr:to>
      <xdr:col>18</xdr:col>
      <xdr:colOff>43428</xdr:colOff>
      <xdr:row>625</xdr:row>
      <xdr:rowOff>19266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2DB14A0B-0AB4-0C8C-2160-A446966A0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04949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626</xdr:row>
      <xdr:rowOff>0</xdr:rowOff>
    </xdr:from>
    <xdr:to>
      <xdr:col>18</xdr:col>
      <xdr:colOff>43428</xdr:colOff>
      <xdr:row>650</xdr:row>
      <xdr:rowOff>19266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E5745F2B-B820-CAB4-96D4-E3DBB8D43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09315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651</xdr:row>
      <xdr:rowOff>0</xdr:rowOff>
    </xdr:from>
    <xdr:to>
      <xdr:col>18</xdr:col>
      <xdr:colOff>43428</xdr:colOff>
      <xdr:row>675</xdr:row>
      <xdr:rowOff>19266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C8D2A77A-274D-D8AE-206F-66BDC9449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13680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676</xdr:row>
      <xdr:rowOff>0</xdr:rowOff>
    </xdr:from>
    <xdr:to>
      <xdr:col>18</xdr:col>
      <xdr:colOff>43428</xdr:colOff>
      <xdr:row>700</xdr:row>
      <xdr:rowOff>19266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CA5540F2-EF2E-8E96-CBDA-3465721B3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18046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701</xdr:row>
      <xdr:rowOff>0</xdr:rowOff>
    </xdr:from>
    <xdr:to>
      <xdr:col>18</xdr:col>
      <xdr:colOff>43428</xdr:colOff>
      <xdr:row>725</xdr:row>
      <xdr:rowOff>19266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B5A1FAC9-C121-CD27-FD35-C57BBE813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22412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726</xdr:row>
      <xdr:rowOff>0</xdr:rowOff>
    </xdr:from>
    <xdr:to>
      <xdr:col>18</xdr:col>
      <xdr:colOff>43428</xdr:colOff>
      <xdr:row>750</xdr:row>
      <xdr:rowOff>19266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066B58AD-F681-8392-4F8E-ECBA17E9A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26777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751</xdr:row>
      <xdr:rowOff>15875</xdr:rowOff>
    </xdr:from>
    <xdr:to>
      <xdr:col>18</xdr:col>
      <xdr:colOff>43428</xdr:colOff>
      <xdr:row>775</xdr:row>
      <xdr:rowOff>35141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ADC10257-0B51-01BB-4C8E-88FB0B5AC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31159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776</xdr:row>
      <xdr:rowOff>0</xdr:rowOff>
    </xdr:from>
    <xdr:to>
      <xdr:col>18</xdr:col>
      <xdr:colOff>43428</xdr:colOff>
      <xdr:row>800</xdr:row>
      <xdr:rowOff>19266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CFDB4F02-2C80-1B5C-3AC9-3AA1A6675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35509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801</xdr:row>
      <xdr:rowOff>0</xdr:rowOff>
    </xdr:from>
    <xdr:to>
      <xdr:col>18</xdr:col>
      <xdr:colOff>43428</xdr:colOff>
      <xdr:row>825</xdr:row>
      <xdr:rowOff>19266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97F20469-833A-EE6A-17D7-65FC488BE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39874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826</xdr:row>
      <xdr:rowOff>0</xdr:rowOff>
    </xdr:from>
    <xdr:to>
      <xdr:col>18</xdr:col>
      <xdr:colOff>43428</xdr:colOff>
      <xdr:row>850</xdr:row>
      <xdr:rowOff>19266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5715FFE2-C9D9-61A5-7524-F168D0D21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44240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851</xdr:row>
      <xdr:rowOff>0</xdr:rowOff>
    </xdr:from>
    <xdr:to>
      <xdr:col>18</xdr:col>
      <xdr:colOff>43428</xdr:colOff>
      <xdr:row>875</xdr:row>
      <xdr:rowOff>19266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F364C41E-2352-F6E6-432C-EFA35B9B5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48605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876</xdr:row>
      <xdr:rowOff>0</xdr:rowOff>
    </xdr:from>
    <xdr:to>
      <xdr:col>18</xdr:col>
      <xdr:colOff>43428</xdr:colOff>
      <xdr:row>900</xdr:row>
      <xdr:rowOff>19266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20E0ECFD-7AD0-85AF-815C-DD42C4F1C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52971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901</xdr:row>
      <xdr:rowOff>0</xdr:rowOff>
    </xdr:from>
    <xdr:to>
      <xdr:col>18</xdr:col>
      <xdr:colOff>43428</xdr:colOff>
      <xdr:row>925</xdr:row>
      <xdr:rowOff>19266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830F486D-9832-06D6-249E-3B2EA18A9D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57337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926</xdr:row>
      <xdr:rowOff>0</xdr:rowOff>
    </xdr:from>
    <xdr:to>
      <xdr:col>18</xdr:col>
      <xdr:colOff>43428</xdr:colOff>
      <xdr:row>950</xdr:row>
      <xdr:rowOff>19266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B010DCD6-D98F-0D6F-9C5C-6EB63A249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61702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951</xdr:row>
      <xdr:rowOff>0</xdr:rowOff>
    </xdr:from>
    <xdr:to>
      <xdr:col>18</xdr:col>
      <xdr:colOff>43428</xdr:colOff>
      <xdr:row>975</xdr:row>
      <xdr:rowOff>19266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5BAFC3A4-3B35-391F-4BB1-701F5F789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66068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976</xdr:row>
      <xdr:rowOff>0</xdr:rowOff>
    </xdr:from>
    <xdr:to>
      <xdr:col>18</xdr:col>
      <xdr:colOff>43428</xdr:colOff>
      <xdr:row>1000</xdr:row>
      <xdr:rowOff>19266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8C0C259F-16D9-0A90-588C-FF65C00C4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70434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1001</xdr:row>
      <xdr:rowOff>0</xdr:rowOff>
    </xdr:from>
    <xdr:to>
      <xdr:col>18</xdr:col>
      <xdr:colOff>43428</xdr:colOff>
      <xdr:row>1025</xdr:row>
      <xdr:rowOff>19266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72A00949-3A65-73B2-597C-9530C33C0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74799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1026</xdr:row>
      <xdr:rowOff>0</xdr:rowOff>
    </xdr:from>
    <xdr:to>
      <xdr:col>18</xdr:col>
      <xdr:colOff>43428</xdr:colOff>
      <xdr:row>1050</xdr:row>
      <xdr:rowOff>19266</xdr:rowOff>
    </xdr:to>
    <xdr:pic>
      <xdr:nvPicPr>
        <xdr:cNvPr id="109" name="図 108">
          <a:extLst>
            <a:ext uri="{FF2B5EF4-FFF2-40B4-BE49-F238E27FC236}">
              <a16:creationId xmlns:a16="http://schemas.microsoft.com/office/drawing/2014/main" id="{C8026D01-470A-9FBB-C505-023DA4C73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179165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1051</xdr:row>
      <xdr:rowOff>0</xdr:rowOff>
    </xdr:from>
    <xdr:to>
      <xdr:col>18</xdr:col>
      <xdr:colOff>43428</xdr:colOff>
      <xdr:row>1075</xdr:row>
      <xdr:rowOff>19266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359C9F24-EAAE-0996-E258-92715A86D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83530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1076</xdr:row>
      <xdr:rowOff>0</xdr:rowOff>
    </xdr:from>
    <xdr:to>
      <xdr:col>18</xdr:col>
      <xdr:colOff>43428</xdr:colOff>
      <xdr:row>1100</xdr:row>
      <xdr:rowOff>19266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6C16AD59-44B2-FBA9-DE8E-6118D803F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187896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1101</xdr:row>
      <xdr:rowOff>0</xdr:rowOff>
    </xdr:from>
    <xdr:to>
      <xdr:col>18</xdr:col>
      <xdr:colOff>43428</xdr:colOff>
      <xdr:row>1125</xdr:row>
      <xdr:rowOff>19266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FD521BC9-D786-6960-4DE7-FDA5615B9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192262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1126</xdr:row>
      <xdr:rowOff>0</xdr:rowOff>
    </xdr:from>
    <xdr:to>
      <xdr:col>18</xdr:col>
      <xdr:colOff>43428</xdr:colOff>
      <xdr:row>1150</xdr:row>
      <xdr:rowOff>19266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67363059-2934-F7E9-983C-EEFAB5A57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196627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1151</xdr:row>
      <xdr:rowOff>0</xdr:rowOff>
    </xdr:from>
    <xdr:to>
      <xdr:col>18</xdr:col>
      <xdr:colOff>43428</xdr:colOff>
      <xdr:row>1175</xdr:row>
      <xdr:rowOff>19266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49428A46-3A3D-B26A-94DE-5C94B27B0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200993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1176</xdr:row>
      <xdr:rowOff>0</xdr:rowOff>
    </xdr:from>
    <xdr:to>
      <xdr:col>18</xdr:col>
      <xdr:colOff>43428</xdr:colOff>
      <xdr:row>1200</xdr:row>
      <xdr:rowOff>19266</xdr:rowOff>
    </xdr:to>
    <xdr:pic>
      <xdr:nvPicPr>
        <xdr:cNvPr id="121" name="図 120">
          <a:extLst>
            <a:ext uri="{FF2B5EF4-FFF2-40B4-BE49-F238E27FC236}">
              <a16:creationId xmlns:a16="http://schemas.microsoft.com/office/drawing/2014/main" id="{4C92FA5C-9480-696B-1A60-FADC1DA6B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05359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1201</xdr:row>
      <xdr:rowOff>0</xdr:rowOff>
    </xdr:from>
    <xdr:to>
      <xdr:col>18</xdr:col>
      <xdr:colOff>43428</xdr:colOff>
      <xdr:row>1225</xdr:row>
      <xdr:rowOff>19266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FF37B845-8646-980C-B9F4-ADDD3CCDD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209724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1226</xdr:row>
      <xdr:rowOff>0</xdr:rowOff>
    </xdr:from>
    <xdr:to>
      <xdr:col>18</xdr:col>
      <xdr:colOff>43428</xdr:colOff>
      <xdr:row>1250</xdr:row>
      <xdr:rowOff>19266</xdr:rowOff>
    </xdr:to>
    <xdr:pic>
      <xdr:nvPicPr>
        <xdr:cNvPr id="131" name="図 130">
          <a:extLst>
            <a:ext uri="{FF2B5EF4-FFF2-40B4-BE49-F238E27FC236}">
              <a16:creationId xmlns:a16="http://schemas.microsoft.com/office/drawing/2014/main" id="{E3CE21D1-D88A-E993-D7C7-E55B3C02E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214090250"/>
          <a:ext cx="11005116" cy="42102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59" sqref="F59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37</v>
      </c>
    </row>
    <row r="2" spans="1:18" x14ac:dyDescent="0.55000000000000004">
      <c r="A2" s="1" t="s">
        <v>8</v>
      </c>
      <c r="C2" t="s">
        <v>23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13</v>
      </c>
    </row>
    <row r="5" spans="1:18" ht="18.5" thickBot="1" x14ac:dyDescent="0.6">
      <c r="A5" s="1" t="s">
        <v>12</v>
      </c>
      <c r="C5" s="27" t="s">
        <v>35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26</v>
      </c>
      <c r="E6" s="23"/>
      <c r="F6" s="24"/>
      <c r="G6" s="78" t="s">
        <v>3</v>
      </c>
      <c r="H6" s="79"/>
      <c r="I6" s="85"/>
      <c r="J6" s="78" t="s">
        <v>24</v>
      </c>
      <c r="K6" s="79"/>
      <c r="L6" s="85"/>
      <c r="M6" s="78" t="s">
        <v>25</v>
      </c>
      <c r="N6" s="79"/>
      <c r="O6" s="85"/>
    </row>
    <row r="7" spans="1:18" ht="18.5" thickBot="1" x14ac:dyDescent="0.6">
      <c r="A7" s="25"/>
      <c r="B7" s="25" t="s">
        <v>2</v>
      </c>
      <c r="C7" s="60" t="s">
        <v>30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2" t="s">
        <v>24</v>
      </c>
      <c r="K8" s="83"/>
      <c r="L8" s="84"/>
      <c r="M8" s="82"/>
      <c r="N8" s="83"/>
      <c r="O8" s="84"/>
    </row>
    <row r="9" spans="1:18" x14ac:dyDescent="0.55000000000000004">
      <c r="A9" s="7">
        <v>1</v>
      </c>
      <c r="B9" s="21">
        <v>45015</v>
      </c>
      <c r="C9" s="47">
        <v>1</v>
      </c>
      <c r="D9" s="51">
        <v>1.27</v>
      </c>
      <c r="E9" s="52">
        <v>1.5</v>
      </c>
      <c r="F9" s="53">
        <v>2</v>
      </c>
      <c r="G9" s="20">
        <f>IF(D9="","",G8+M9)</f>
        <v>103810</v>
      </c>
      <c r="H9" s="20">
        <f t="shared" ref="H9" si="0">IF(E9="","",H8+N9)</f>
        <v>104500</v>
      </c>
      <c r="I9" s="20">
        <f t="shared" ref="I9" si="1">IF(F9="","",I8+O9)</f>
        <v>106000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3810</v>
      </c>
      <c r="N9" s="39">
        <f>IF(E9="","",K9*E9)</f>
        <v>4500</v>
      </c>
      <c r="O9" s="40">
        <f>IF(F9="","",L9*F9)</f>
        <v>6000</v>
      </c>
      <c r="P9" s="20"/>
      <c r="Q9" s="20"/>
      <c r="R9" s="20"/>
    </row>
    <row r="10" spans="1:18" x14ac:dyDescent="0.55000000000000004">
      <c r="A10" s="7">
        <v>2</v>
      </c>
      <c r="B10" s="4">
        <v>44994</v>
      </c>
      <c r="C10" s="44">
        <v>1</v>
      </c>
      <c r="D10" s="54">
        <v>-1</v>
      </c>
      <c r="E10" s="55">
        <v>-1</v>
      </c>
      <c r="F10" s="56">
        <v>-1</v>
      </c>
      <c r="G10" s="20">
        <f t="shared" ref="G10:G42" si="2">IF(D10="","",G9+M10)</f>
        <v>100695.7</v>
      </c>
      <c r="H10" s="20">
        <f t="shared" ref="H10:H42" si="3">IF(E10="","",H9+N10)</f>
        <v>101365</v>
      </c>
      <c r="I10" s="20">
        <f t="shared" ref="I10:I42" si="4">IF(F10="","",I9+O10)</f>
        <v>102820</v>
      </c>
      <c r="J10" s="41">
        <f t="shared" ref="J10:J12" si="5">IF(G9="","",G9*0.03)</f>
        <v>3114.2999999999997</v>
      </c>
      <c r="K10" s="42">
        <f t="shared" ref="K10:K12" si="6">IF(H9="","",H9*0.03)</f>
        <v>3135</v>
      </c>
      <c r="L10" s="43">
        <f t="shared" ref="L10:L12" si="7">IF(I9="","",I9*0.03)</f>
        <v>3180</v>
      </c>
      <c r="M10" s="41">
        <f t="shared" ref="M10:M12" si="8">IF(D10="","",J10*D10)</f>
        <v>-3114.2999999999997</v>
      </c>
      <c r="N10" s="42">
        <f t="shared" ref="N10:N12" si="9">IF(E10="","",K10*E10)</f>
        <v>-3135</v>
      </c>
      <c r="O10" s="43">
        <f t="shared" ref="O10:O12" si="10">IF(F10="","",L10*F10)</f>
        <v>-3180</v>
      </c>
      <c r="P10" s="20"/>
      <c r="Q10" s="20"/>
      <c r="R10" s="20"/>
    </row>
    <row r="11" spans="1:18" x14ac:dyDescent="0.55000000000000004">
      <c r="A11" s="7">
        <v>3</v>
      </c>
      <c r="B11" s="4">
        <v>44973</v>
      </c>
      <c r="C11" s="44">
        <v>1</v>
      </c>
      <c r="D11" s="54">
        <v>1.27</v>
      </c>
      <c r="E11" s="55">
        <v>1.5</v>
      </c>
      <c r="F11" s="92">
        <v>2</v>
      </c>
      <c r="G11" s="20">
        <f t="shared" si="2"/>
        <v>104532.20616999999</v>
      </c>
      <c r="H11" s="20">
        <f t="shared" si="3"/>
        <v>105926.425</v>
      </c>
      <c r="I11" s="20">
        <f t="shared" si="4"/>
        <v>108989.2</v>
      </c>
      <c r="J11" s="41">
        <f t="shared" si="5"/>
        <v>3020.8709999999996</v>
      </c>
      <c r="K11" s="42">
        <f t="shared" si="6"/>
        <v>3040.95</v>
      </c>
      <c r="L11" s="43">
        <f t="shared" si="7"/>
        <v>3084.6</v>
      </c>
      <c r="M11" s="41">
        <f t="shared" si="8"/>
        <v>3836.5061699999997</v>
      </c>
      <c r="N11" s="42">
        <f t="shared" si="9"/>
        <v>4561.4249999999993</v>
      </c>
      <c r="O11" s="43">
        <f t="shared" si="10"/>
        <v>6169.2</v>
      </c>
      <c r="P11" s="20"/>
      <c r="Q11" s="20"/>
      <c r="R11" s="20"/>
    </row>
    <row r="12" spans="1:18" x14ac:dyDescent="0.55000000000000004">
      <c r="A12" s="7">
        <v>4</v>
      </c>
      <c r="B12" s="4">
        <v>44950</v>
      </c>
      <c r="C12" s="44">
        <v>1</v>
      </c>
      <c r="D12" s="54">
        <v>-1</v>
      </c>
      <c r="E12" s="55">
        <v>-1</v>
      </c>
      <c r="F12" s="56">
        <v>-1</v>
      </c>
      <c r="G12" s="20">
        <f t="shared" si="2"/>
        <v>101396.23998489999</v>
      </c>
      <c r="H12" s="20">
        <f t="shared" si="3"/>
        <v>102748.63225000001</v>
      </c>
      <c r="I12" s="20">
        <f t="shared" si="4"/>
        <v>105719.52399999999</v>
      </c>
      <c r="J12" s="41">
        <f t="shared" si="5"/>
        <v>3135.9661850999996</v>
      </c>
      <c r="K12" s="42">
        <f t="shared" si="6"/>
        <v>3177.7927500000001</v>
      </c>
      <c r="L12" s="43">
        <f t="shared" si="7"/>
        <v>3269.6759999999999</v>
      </c>
      <c r="M12" s="41">
        <f t="shared" si="8"/>
        <v>-3135.9661850999996</v>
      </c>
      <c r="N12" s="42">
        <f t="shared" si="9"/>
        <v>-3177.7927500000001</v>
      </c>
      <c r="O12" s="43">
        <f t="shared" si="10"/>
        <v>-3269.6759999999999</v>
      </c>
      <c r="P12" s="20"/>
      <c r="Q12" s="20"/>
      <c r="R12" s="20"/>
    </row>
    <row r="13" spans="1:18" x14ac:dyDescent="0.55000000000000004">
      <c r="A13" s="7">
        <v>5</v>
      </c>
      <c r="B13" s="4">
        <v>44945</v>
      </c>
      <c r="C13" s="44">
        <v>2</v>
      </c>
      <c r="D13" s="54">
        <v>-1</v>
      </c>
      <c r="E13" s="55">
        <v>-1</v>
      </c>
      <c r="F13" s="74">
        <v>-1</v>
      </c>
      <c r="G13" s="20">
        <f t="shared" si="2"/>
        <v>98354.352785352996</v>
      </c>
      <c r="H13" s="20">
        <f t="shared" si="3"/>
        <v>99666.173282500007</v>
      </c>
      <c r="I13" s="20">
        <f t="shared" si="4"/>
        <v>102547.93827999999</v>
      </c>
      <c r="J13" s="41">
        <f t="shared" ref="J13:J58" si="11">IF(G12="","",G12*0.03)</f>
        <v>3041.8871995469995</v>
      </c>
      <c r="K13" s="42">
        <f t="shared" ref="K13:K58" si="12">IF(H12="","",H12*0.03)</f>
        <v>3082.4589675000002</v>
      </c>
      <c r="L13" s="43">
        <f t="shared" ref="L13:L58" si="13">IF(I12="","",I12*0.03)</f>
        <v>3171.5857199999996</v>
      </c>
      <c r="M13" s="41">
        <f t="shared" ref="M13:M58" si="14">IF(D13="","",J13*D13)</f>
        <v>-3041.8871995469995</v>
      </c>
      <c r="N13" s="42">
        <f t="shared" ref="N13:N58" si="15">IF(E13="","",K13*E13)</f>
        <v>-3082.4589675000002</v>
      </c>
      <c r="O13" s="43">
        <f t="shared" ref="O13:O58" si="16">IF(F13="","",L13*F13)</f>
        <v>-3171.5857199999996</v>
      </c>
      <c r="P13" s="20"/>
      <c r="Q13" s="20"/>
      <c r="R13" s="20"/>
    </row>
    <row r="14" spans="1:18" x14ac:dyDescent="0.55000000000000004">
      <c r="A14" s="7">
        <v>6</v>
      </c>
      <c r="B14" s="4">
        <v>44914</v>
      </c>
      <c r="C14" s="44">
        <v>2</v>
      </c>
      <c r="D14" s="54">
        <v>-1</v>
      </c>
      <c r="E14" s="55">
        <v>-1</v>
      </c>
      <c r="F14" s="56">
        <v>-1</v>
      </c>
      <c r="G14" s="20">
        <f t="shared" si="2"/>
        <v>95403.722201792407</v>
      </c>
      <c r="H14" s="20">
        <f t="shared" si="3"/>
        <v>96676.188084025009</v>
      </c>
      <c r="I14" s="20">
        <f t="shared" si="4"/>
        <v>99471.500131599983</v>
      </c>
      <c r="J14" s="41">
        <f t="shared" si="11"/>
        <v>2950.6305835605899</v>
      </c>
      <c r="K14" s="42">
        <f t="shared" si="12"/>
        <v>2989.9851984750003</v>
      </c>
      <c r="L14" s="43">
        <f t="shared" si="13"/>
        <v>3076.4381483999996</v>
      </c>
      <c r="M14" s="41">
        <f t="shared" si="14"/>
        <v>-2950.6305835605899</v>
      </c>
      <c r="N14" s="42">
        <f t="shared" si="15"/>
        <v>-2989.9851984750003</v>
      </c>
      <c r="O14" s="43">
        <f t="shared" si="16"/>
        <v>-3076.4381483999996</v>
      </c>
      <c r="P14" s="20"/>
      <c r="Q14" s="20"/>
      <c r="R14" s="20"/>
    </row>
    <row r="15" spans="1:18" x14ac:dyDescent="0.55000000000000004">
      <c r="A15" s="7">
        <v>7</v>
      </c>
      <c r="B15" s="4">
        <v>44854</v>
      </c>
      <c r="C15" s="44">
        <v>1</v>
      </c>
      <c r="D15" s="54">
        <v>1.27</v>
      </c>
      <c r="E15" s="55">
        <v>1.5</v>
      </c>
      <c r="F15" s="56">
        <v>2</v>
      </c>
      <c r="G15" s="20">
        <f t="shared" si="2"/>
        <v>99038.6040176807</v>
      </c>
      <c r="H15" s="20">
        <f t="shared" si="3"/>
        <v>101026.61654780613</v>
      </c>
      <c r="I15" s="20">
        <f t="shared" si="4"/>
        <v>105439.79013949598</v>
      </c>
      <c r="J15" s="41">
        <f t="shared" si="11"/>
        <v>2862.1116660537723</v>
      </c>
      <c r="K15" s="42">
        <f t="shared" si="12"/>
        <v>2900.2856425207501</v>
      </c>
      <c r="L15" s="43">
        <f t="shared" si="13"/>
        <v>2984.1450039479996</v>
      </c>
      <c r="M15" s="41">
        <f t="shared" si="14"/>
        <v>3634.8818158882909</v>
      </c>
      <c r="N15" s="42">
        <f t="shared" si="15"/>
        <v>4350.4284637811252</v>
      </c>
      <c r="O15" s="43">
        <f t="shared" si="16"/>
        <v>5968.2900078959992</v>
      </c>
      <c r="P15" s="20"/>
      <c r="Q15" s="20"/>
      <c r="R15" s="20"/>
    </row>
    <row r="16" spans="1:18" x14ac:dyDescent="0.55000000000000004">
      <c r="A16" s="7">
        <v>8</v>
      </c>
      <c r="B16" s="4">
        <v>44848</v>
      </c>
      <c r="C16" s="44">
        <v>1</v>
      </c>
      <c r="D16" s="54">
        <v>1.27</v>
      </c>
      <c r="E16" s="55">
        <v>1.5</v>
      </c>
      <c r="F16" s="92">
        <v>2</v>
      </c>
      <c r="G16" s="20">
        <f t="shared" si="2"/>
        <v>102811.97483075433</v>
      </c>
      <c r="H16" s="20">
        <f t="shared" si="3"/>
        <v>105572.81429245741</v>
      </c>
      <c r="I16" s="20">
        <f t="shared" si="4"/>
        <v>111766.17754786574</v>
      </c>
      <c r="J16" s="41">
        <f t="shared" si="11"/>
        <v>2971.158120530421</v>
      </c>
      <c r="K16" s="42">
        <f t="shared" si="12"/>
        <v>3030.798496434184</v>
      </c>
      <c r="L16" s="43">
        <f t="shared" si="13"/>
        <v>3163.1937041848792</v>
      </c>
      <c r="M16" s="41">
        <f t="shared" si="14"/>
        <v>3773.3708130736345</v>
      </c>
      <c r="N16" s="42">
        <f t="shared" si="15"/>
        <v>4546.1977446512756</v>
      </c>
      <c r="O16" s="43">
        <f t="shared" si="16"/>
        <v>6326.3874083697583</v>
      </c>
      <c r="P16" s="20"/>
      <c r="Q16" s="20"/>
      <c r="R16" s="20"/>
    </row>
    <row r="17" spans="1:18" x14ac:dyDescent="0.55000000000000004">
      <c r="A17" s="7">
        <v>9</v>
      </c>
      <c r="B17" s="4">
        <v>44848</v>
      </c>
      <c r="C17" s="44">
        <v>1</v>
      </c>
      <c r="D17" s="54">
        <v>1.27</v>
      </c>
      <c r="E17" s="55">
        <v>1.5</v>
      </c>
      <c r="F17" s="56">
        <v>2</v>
      </c>
      <c r="G17" s="20">
        <f t="shared" si="2"/>
        <v>106729.11107180608</v>
      </c>
      <c r="H17" s="20">
        <f t="shared" si="3"/>
        <v>110323.59093561799</v>
      </c>
      <c r="I17" s="20">
        <f t="shared" si="4"/>
        <v>118472.14820073768</v>
      </c>
      <c r="J17" s="41">
        <f t="shared" si="11"/>
        <v>3084.3592449226298</v>
      </c>
      <c r="K17" s="42">
        <f t="shared" si="12"/>
        <v>3167.1844287737222</v>
      </c>
      <c r="L17" s="43">
        <f t="shared" si="13"/>
        <v>3352.9853264359722</v>
      </c>
      <c r="M17" s="41">
        <f t="shared" si="14"/>
        <v>3917.1362410517399</v>
      </c>
      <c r="N17" s="42">
        <f t="shared" si="15"/>
        <v>4750.7766431605833</v>
      </c>
      <c r="O17" s="43">
        <f t="shared" si="16"/>
        <v>6705.9706528719444</v>
      </c>
      <c r="P17" s="20"/>
      <c r="Q17" s="20"/>
      <c r="R17" s="20"/>
    </row>
    <row r="18" spans="1:18" x14ac:dyDescent="0.55000000000000004">
      <c r="A18" s="7">
        <v>10</v>
      </c>
      <c r="B18" s="4">
        <v>44844</v>
      </c>
      <c r="C18" s="44">
        <v>1</v>
      </c>
      <c r="D18" s="54">
        <v>1.27</v>
      </c>
      <c r="E18" s="55">
        <v>1.5</v>
      </c>
      <c r="F18" s="92">
        <v>2</v>
      </c>
      <c r="G18" s="20">
        <f t="shared" si="2"/>
        <v>110795.49020364189</v>
      </c>
      <c r="H18" s="20">
        <f t="shared" si="3"/>
        <v>115288.1525277208</v>
      </c>
      <c r="I18" s="20">
        <f t="shared" si="4"/>
        <v>125580.47709278193</v>
      </c>
      <c r="J18" s="41">
        <f t="shared" si="11"/>
        <v>3201.8733321541822</v>
      </c>
      <c r="K18" s="42">
        <f t="shared" si="12"/>
        <v>3309.7077280685394</v>
      </c>
      <c r="L18" s="43">
        <f t="shared" si="13"/>
        <v>3554.1644460221301</v>
      </c>
      <c r="M18" s="41">
        <f t="shared" si="14"/>
        <v>4066.3791318358117</v>
      </c>
      <c r="N18" s="42">
        <f t="shared" si="15"/>
        <v>4964.5615921028093</v>
      </c>
      <c r="O18" s="43">
        <f t="shared" si="16"/>
        <v>7108.3288920442601</v>
      </c>
      <c r="P18" s="20"/>
      <c r="Q18" s="20"/>
      <c r="R18" s="20"/>
    </row>
    <row r="19" spans="1:18" x14ac:dyDescent="0.55000000000000004">
      <c r="A19" s="7">
        <v>11</v>
      </c>
      <c r="B19" s="4">
        <v>44840</v>
      </c>
      <c r="C19" s="44">
        <v>1</v>
      </c>
      <c r="D19" s="54">
        <v>1.27</v>
      </c>
      <c r="E19" s="55">
        <v>1.5</v>
      </c>
      <c r="F19" s="92">
        <v>2</v>
      </c>
      <c r="G19" s="20">
        <f t="shared" si="2"/>
        <v>115016.79838040065</v>
      </c>
      <c r="H19" s="20">
        <f t="shared" si="3"/>
        <v>120476.11939146824</v>
      </c>
      <c r="I19" s="20">
        <f t="shared" si="4"/>
        <v>133115.30571834886</v>
      </c>
      <c r="J19" s="41">
        <f t="shared" si="11"/>
        <v>3323.8647061092565</v>
      </c>
      <c r="K19" s="42">
        <f t="shared" si="12"/>
        <v>3458.644575831624</v>
      </c>
      <c r="L19" s="43">
        <f t="shared" si="13"/>
        <v>3767.4143127834577</v>
      </c>
      <c r="M19" s="41">
        <f t="shared" si="14"/>
        <v>4221.3081767587555</v>
      </c>
      <c r="N19" s="42">
        <f t="shared" si="15"/>
        <v>5187.966863747436</v>
      </c>
      <c r="O19" s="43">
        <f t="shared" si="16"/>
        <v>7534.8286255669154</v>
      </c>
      <c r="P19" s="20"/>
      <c r="Q19" s="20"/>
      <c r="R19" s="20"/>
    </row>
    <row r="20" spans="1:18" x14ac:dyDescent="0.55000000000000004">
      <c r="A20" s="7">
        <v>12</v>
      </c>
      <c r="B20" s="4">
        <v>44838</v>
      </c>
      <c r="C20" s="44">
        <v>2</v>
      </c>
      <c r="D20" s="54">
        <v>-1</v>
      </c>
      <c r="E20" s="55">
        <v>-1</v>
      </c>
      <c r="F20" s="56">
        <v>-1</v>
      </c>
      <c r="G20" s="20">
        <f t="shared" si="2"/>
        <v>111566.29442898864</v>
      </c>
      <c r="H20" s="20">
        <f t="shared" si="3"/>
        <v>116861.83580972419</v>
      </c>
      <c r="I20" s="20">
        <f t="shared" si="4"/>
        <v>129121.84654679839</v>
      </c>
      <c r="J20" s="41">
        <f t="shared" si="11"/>
        <v>3450.5039514120194</v>
      </c>
      <c r="K20" s="42">
        <f t="shared" si="12"/>
        <v>3614.2835817440468</v>
      </c>
      <c r="L20" s="43">
        <f t="shared" si="13"/>
        <v>3993.4591715504657</v>
      </c>
      <c r="M20" s="41">
        <f t="shared" si="14"/>
        <v>-3450.5039514120194</v>
      </c>
      <c r="N20" s="42">
        <f t="shared" si="15"/>
        <v>-3614.2835817440468</v>
      </c>
      <c r="O20" s="43">
        <f t="shared" si="16"/>
        <v>-3993.4591715504657</v>
      </c>
      <c r="P20" s="20"/>
      <c r="Q20" s="20"/>
      <c r="R20" s="20"/>
    </row>
    <row r="21" spans="1:18" x14ac:dyDescent="0.55000000000000004">
      <c r="A21" s="7">
        <v>13</v>
      </c>
      <c r="B21" s="4">
        <v>44837</v>
      </c>
      <c r="C21" s="44">
        <v>1</v>
      </c>
      <c r="D21" s="54">
        <v>-1</v>
      </c>
      <c r="E21" s="55">
        <v>-1</v>
      </c>
      <c r="F21" s="56">
        <v>-1</v>
      </c>
      <c r="G21" s="20">
        <f t="shared" si="2"/>
        <v>108219.30559611898</v>
      </c>
      <c r="H21" s="20">
        <f t="shared" si="3"/>
        <v>113355.98073543246</v>
      </c>
      <c r="I21" s="20">
        <f t="shared" si="4"/>
        <v>125248.19115039444</v>
      </c>
      <c r="J21" s="41">
        <f t="shared" si="11"/>
        <v>3346.9888328696588</v>
      </c>
      <c r="K21" s="42">
        <f t="shared" si="12"/>
        <v>3505.8550742917255</v>
      </c>
      <c r="L21" s="43">
        <f t="shared" si="13"/>
        <v>3873.6553964039517</v>
      </c>
      <c r="M21" s="41">
        <f t="shared" si="14"/>
        <v>-3346.9888328696588</v>
      </c>
      <c r="N21" s="42">
        <f t="shared" si="15"/>
        <v>-3505.8550742917255</v>
      </c>
      <c r="O21" s="43">
        <f t="shared" si="16"/>
        <v>-3873.6553964039517</v>
      </c>
      <c r="P21" s="20"/>
      <c r="Q21" s="20"/>
      <c r="R21" s="20"/>
    </row>
    <row r="22" spans="1:18" x14ac:dyDescent="0.55000000000000004">
      <c r="A22" s="7">
        <v>14</v>
      </c>
      <c r="B22" s="4">
        <v>44739</v>
      </c>
      <c r="C22" s="44">
        <v>1</v>
      </c>
      <c r="D22" s="54">
        <v>1.27</v>
      </c>
      <c r="E22" s="55">
        <v>1.5</v>
      </c>
      <c r="F22" s="56">
        <v>2</v>
      </c>
      <c r="G22" s="20">
        <f t="shared" si="2"/>
        <v>112342.46113933112</v>
      </c>
      <c r="H22" s="20">
        <f t="shared" si="3"/>
        <v>118456.99986852692</v>
      </c>
      <c r="I22" s="20">
        <f t="shared" si="4"/>
        <v>132763.0826194181</v>
      </c>
      <c r="J22" s="41">
        <f t="shared" si="11"/>
        <v>3246.5791678835694</v>
      </c>
      <c r="K22" s="42">
        <f t="shared" si="12"/>
        <v>3400.6794220629736</v>
      </c>
      <c r="L22" s="43">
        <f t="shared" si="13"/>
        <v>3757.4457345118331</v>
      </c>
      <c r="M22" s="41">
        <f t="shared" si="14"/>
        <v>4123.1555432121331</v>
      </c>
      <c r="N22" s="42">
        <f t="shared" si="15"/>
        <v>5101.0191330944599</v>
      </c>
      <c r="O22" s="43">
        <f t="shared" si="16"/>
        <v>7514.8914690236661</v>
      </c>
      <c r="P22" s="20"/>
      <c r="Q22" s="20"/>
      <c r="R22" s="20"/>
    </row>
    <row r="23" spans="1:18" x14ac:dyDescent="0.55000000000000004">
      <c r="A23" s="7">
        <v>15</v>
      </c>
      <c r="B23" s="4">
        <v>44676</v>
      </c>
      <c r="C23" s="44">
        <v>2</v>
      </c>
      <c r="D23" s="54">
        <v>1.27</v>
      </c>
      <c r="E23" s="55">
        <v>1.5</v>
      </c>
      <c r="F23" s="74">
        <v>2</v>
      </c>
      <c r="G23" s="20">
        <f t="shared" si="2"/>
        <v>116622.70890873963</v>
      </c>
      <c r="H23" s="20">
        <f t="shared" si="3"/>
        <v>123787.56486261064</v>
      </c>
      <c r="I23" s="20">
        <f t="shared" si="4"/>
        <v>140728.86757658317</v>
      </c>
      <c r="J23" s="41">
        <f t="shared" si="11"/>
        <v>3370.2738341799336</v>
      </c>
      <c r="K23" s="42">
        <f t="shared" si="12"/>
        <v>3553.7099960558076</v>
      </c>
      <c r="L23" s="43">
        <f t="shared" si="13"/>
        <v>3982.8924785825429</v>
      </c>
      <c r="M23" s="41">
        <f t="shared" si="14"/>
        <v>4280.2477694085155</v>
      </c>
      <c r="N23" s="42">
        <f t="shared" si="15"/>
        <v>5330.5649940837111</v>
      </c>
      <c r="O23" s="43">
        <f t="shared" si="16"/>
        <v>7965.7849571650859</v>
      </c>
      <c r="P23" s="20"/>
      <c r="Q23" s="20"/>
      <c r="R23" s="20"/>
    </row>
    <row r="24" spans="1:18" x14ac:dyDescent="0.55000000000000004">
      <c r="A24" s="7">
        <v>16</v>
      </c>
      <c r="B24" s="4">
        <v>44669</v>
      </c>
      <c r="C24" s="44">
        <v>1</v>
      </c>
      <c r="D24" s="54">
        <v>1.27</v>
      </c>
      <c r="E24" s="55">
        <v>1.5</v>
      </c>
      <c r="F24" s="92">
        <v>2</v>
      </c>
      <c r="G24" s="20">
        <f t="shared" si="2"/>
        <v>121066.03411816261</v>
      </c>
      <c r="H24" s="20">
        <f t="shared" si="3"/>
        <v>129358.00528142812</v>
      </c>
      <c r="I24" s="20">
        <f t="shared" si="4"/>
        <v>149172.59963117816</v>
      </c>
      <c r="J24" s="41">
        <f t="shared" si="11"/>
        <v>3498.6812672621886</v>
      </c>
      <c r="K24" s="42">
        <f t="shared" si="12"/>
        <v>3713.626945878319</v>
      </c>
      <c r="L24" s="43">
        <f t="shared" si="13"/>
        <v>4221.8660272974948</v>
      </c>
      <c r="M24" s="41">
        <f t="shared" si="14"/>
        <v>4443.3252094229792</v>
      </c>
      <c r="N24" s="42">
        <f t="shared" si="15"/>
        <v>5570.4404188174785</v>
      </c>
      <c r="O24" s="43">
        <f t="shared" si="16"/>
        <v>8443.7320545949897</v>
      </c>
      <c r="P24" s="20"/>
      <c r="Q24" s="20"/>
      <c r="R24" s="20"/>
    </row>
    <row r="25" spans="1:18" x14ac:dyDescent="0.55000000000000004">
      <c r="A25" s="7">
        <v>17</v>
      </c>
      <c r="B25" s="4">
        <v>44658</v>
      </c>
      <c r="C25" s="44">
        <v>1</v>
      </c>
      <c r="D25" s="54">
        <v>1.27</v>
      </c>
      <c r="E25" s="55">
        <v>1.5</v>
      </c>
      <c r="F25" s="92">
        <v>2</v>
      </c>
      <c r="G25" s="20">
        <f t="shared" si="2"/>
        <v>125678.65001806461</v>
      </c>
      <c r="H25" s="20">
        <f t="shared" si="3"/>
        <v>135179.11551909239</v>
      </c>
      <c r="I25" s="20">
        <f t="shared" si="4"/>
        <v>158122.95560904886</v>
      </c>
      <c r="J25" s="41">
        <f t="shared" si="11"/>
        <v>3631.9810235448781</v>
      </c>
      <c r="K25" s="42">
        <f t="shared" si="12"/>
        <v>3880.7401584428435</v>
      </c>
      <c r="L25" s="43">
        <f t="shared" si="13"/>
        <v>4475.1779889353447</v>
      </c>
      <c r="M25" s="41">
        <f t="shared" si="14"/>
        <v>4612.6158999019954</v>
      </c>
      <c r="N25" s="42">
        <f t="shared" si="15"/>
        <v>5821.1102376642648</v>
      </c>
      <c r="O25" s="43">
        <f t="shared" si="16"/>
        <v>8950.3559778706895</v>
      </c>
      <c r="P25" s="20"/>
      <c r="Q25" s="20"/>
      <c r="R25" s="20"/>
    </row>
    <row r="26" spans="1:18" x14ac:dyDescent="0.55000000000000004">
      <c r="A26" s="7">
        <v>18</v>
      </c>
      <c r="B26" s="4">
        <v>44652</v>
      </c>
      <c r="C26" s="44">
        <v>1</v>
      </c>
      <c r="D26" s="54">
        <v>1.27</v>
      </c>
      <c r="E26" s="55">
        <v>1.5</v>
      </c>
      <c r="F26" s="92">
        <v>2</v>
      </c>
      <c r="G26" s="20">
        <f t="shared" si="2"/>
        <v>130467.00658375287</v>
      </c>
      <c r="H26" s="20">
        <f t="shared" si="3"/>
        <v>141262.17571745155</v>
      </c>
      <c r="I26" s="20">
        <f t="shared" si="4"/>
        <v>167610.3329455918</v>
      </c>
      <c r="J26" s="41">
        <f t="shared" si="11"/>
        <v>3770.3595005419384</v>
      </c>
      <c r="K26" s="42">
        <f t="shared" si="12"/>
        <v>4055.3734655727717</v>
      </c>
      <c r="L26" s="43">
        <f t="shared" si="13"/>
        <v>4743.6886682714658</v>
      </c>
      <c r="M26" s="41">
        <f t="shared" si="14"/>
        <v>4788.356565688262</v>
      </c>
      <c r="N26" s="42">
        <f t="shared" si="15"/>
        <v>6083.0601983591578</v>
      </c>
      <c r="O26" s="43">
        <f t="shared" si="16"/>
        <v>9487.3773365429315</v>
      </c>
      <c r="P26" s="20"/>
      <c r="Q26" s="20"/>
      <c r="R26" s="20"/>
    </row>
    <row r="27" spans="1:18" x14ac:dyDescent="0.55000000000000004">
      <c r="A27" s="7">
        <v>19</v>
      </c>
      <c r="B27" s="4">
        <v>44636</v>
      </c>
      <c r="C27" s="44">
        <v>1</v>
      </c>
      <c r="D27" s="54">
        <v>1.27</v>
      </c>
      <c r="E27" s="55">
        <v>1.5</v>
      </c>
      <c r="F27" s="92">
        <v>2</v>
      </c>
      <c r="G27" s="20">
        <f t="shared" si="2"/>
        <v>135437.79953459385</v>
      </c>
      <c r="H27" s="20">
        <f t="shared" si="3"/>
        <v>147618.97362473689</v>
      </c>
      <c r="I27" s="20">
        <f t="shared" si="4"/>
        <v>177666.9529223273</v>
      </c>
      <c r="J27" s="41">
        <f t="shared" si="11"/>
        <v>3914.0101975125858</v>
      </c>
      <c r="K27" s="42">
        <f t="shared" si="12"/>
        <v>4237.8652715235467</v>
      </c>
      <c r="L27" s="43">
        <f t="shared" si="13"/>
        <v>5028.3099883677542</v>
      </c>
      <c r="M27" s="41">
        <f t="shared" si="14"/>
        <v>4970.7929508409843</v>
      </c>
      <c r="N27" s="42">
        <f t="shared" si="15"/>
        <v>6356.7979072853195</v>
      </c>
      <c r="O27" s="43">
        <f t="shared" si="16"/>
        <v>10056.619976735508</v>
      </c>
      <c r="P27" s="20"/>
      <c r="Q27" s="20"/>
      <c r="R27" s="20"/>
    </row>
    <row r="28" spans="1:18" x14ac:dyDescent="0.55000000000000004">
      <c r="A28" s="7">
        <v>20</v>
      </c>
      <c r="B28" s="4">
        <v>44629</v>
      </c>
      <c r="C28" s="44">
        <v>1</v>
      </c>
      <c r="D28" s="54">
        <v>1.27</v>
      </c>
      <c r="E28" s="55">
        <v>1.5</v>
      </c>
      <c r="F28" s="92">
        <v>2</v>
      </c>
      <c r="G28" s="20">
        <f t="shared" si="2"/>
        <v>140597.97969686188</v>
      </c>
      <c r="H28" s="20">
        <f t="shared" si="3"/>
        <v>154261.82743785004</v>
      </c>
      <c r="I28" s="20">
        <f t="shared" si="4"/>
        <v>188326.97009766693</v>
      </c>
      <c r="J28" s="41">
        <f t="shared" si="11"/>
        <v>4063.1339860378157</v>
      </c>
      <c r="K28" s="42">
        <f t="shared" si="12"/>
        <v>4428.5692087421066</v>
      </c>
      <c r="L28" s="43">
        <f t="shared" si="13"/>
        <v>5330.0085876698186</v>
      </c>
      <c r="M28" s="41">
        <f t="shared" si="14"/>
        <v>5160.1801622680259</v>
      </c>
      <c r="N28" s="42">
        <f t="shared" si="15"/>
        <v>6642.85381311316</v>
      </c>
      <c r="O28" s="43">
        <f t="shared" si="16"/>
        <v>10660.017175339637</v>
      </c>
      <c r="P28" s="20"/>
      <c r="Q28" s="20"/>
      <c r="R28" s="20"/>
    </row>
    <row r="29" spans="1:18" x14ac:dyDescent="0.55000000000000004">
      <c r="A29" s="7">
        <v>21</v>
      </c>
      <c r="B29" s="4">
        <v>44628</v>
      </c>
      <c r="C29" s="44">
        <v>1</v>
      </c>
      <c r="D29" s="54">
        <v>1.27</v>
      </c>
      <c r="E29" s="55">
        <v>1.5</v>
      </c>
      <c r="F29" s="92">
        <v>2</v>
      </c>
      <c r="G29" s="20">
        <f t="shared" si="2"/>
        <v>145954.76272331231</v>
      </c>
      <c r="H29" s="20">
        <f t="shared" si="3"/>
        <v>161203.60967255328</v>
      </c>
      <c r="I29" s="20">
        <f t="shared" si="4"/>
        <v>199626.58830352695</v>
      </c>
      <c r="J29" s="41">
        <f t="shared" si="11"/>
        <v>4217.9393909058563</v>
      </c>
      <c r="K29" s="42">
        <f t="shared" si="12"/>
        <v>4627.8548231355007</v>
      </c>
      <c r="L29" s="43">
        <f t="shared" si="13"/>
        <v>5649.8091029300076</v>
      </c>
      <c r="M29" s="41">
        <f t="shared" si="14"/>
        <v>5356.7830264504373</v>
      </c>
      <c r="N29" s="42">
        <f t="shared" si="15"/>
        <v>6941.7822347032507</v>
      </c>
      <c r="O29" s="43">
        <f t="shared" si="16"/>
        <v>11299.618205860015</v>
      </c>
      <c r="P29" s="20"/>
      <c r="Q29" s="20"/>
      <c r="R29" s="20"/>
    </row>
    <row r="30" spans="1:18" x14ac:dyDescent="0.55000000000000004">
      <c r="A30" s="7">
        <v>22</v>
      </c>
      <c r="B30" s="4">
        <v>44609</v>
      </c>
      <c r="C30" s="44">
        <v>2</v>
      </c>
      <c r="D30" s="54">
        <v>1.27</v>
      </c>
      <c r="E30" s="55">
        <v>1.5</v>
      </c>
      <c r="F30" s="74">
        <v>2</v>
      </c>
      <c r="G30" s="20">
        <f t="shared" si="2"/>
        <v>151515.63918307051</v>
      </c>
      <c r="H30" s="20">
        <f t="shared" si="3"/>
        <v>168457.77210781819</v>
      </c>
      <c r="I30" s="20">
        <f t="shared" si="4"/>
        <v>211604.18360173856</v>
      </c>
      <c r="J30" s="41">
        <f t="shared" si="11"/>
        <v>4378.6428816993694</v>
      </c>
      <c r="K30" s="42">
        <f t="shared" si="12"/>
        <v>4836.1082901765985</v>
      </c>
      <c r="L30" s="43">
        <f t="shared" si="13"/>
        <v>5988.797649105808</v>
      </c>
      <c r="M30" s="41">
        <f t="shared" si="14"/>
        <v>5560.8764597581994</v>
      </c>
      <c r="N30" s="42">
        <f t="shared" si="15"/>
        <v>7254.1624352648978</v>
      </c>
      <c r="O30" s="43">
        <f t="shared" si="16"/>
        <v>11977.595298211616</v>
      </c>
      <c r="P30" s="20"/>
      <c r="Q30" s="20"/>
      <c r="R30" s="20"/>
    </row>
    <row r="31" spans="1:18" x14ac:dyDescent="0.55000000000000004">
      <c r="A31" s="7">
        <v>23</v>
      </c>
      <c r="B31" s="4">
        <v>44600</v>
      </c>
      <c r="C31" s="44">
        <v>1</v>
      </c>
      <c r="D31" s="54">
        <v>1.27</v>
      </c>
      <c r="E31" s="55">
        <v>1.5</v>
      </c>
      <c r="F31" s="56">
        <v>2</v>
      </c>
      <c r="G31" s="20">
        <f t="shared" si="2"/>
        <v>157288.38503594551</v>
      </c>
      <c r="H31" s="20">
        <f t="shared" si="3"/>
        <v>176038.37185267001</v>
      </c>
      <c r="I31" s="20">
        <f t="shared" si="4"/>
        <v>224300.43461784287</v>
      </c>
      <c r="J31" s="41">
        <f t="shared" si="11"/>
        <v>4545.469175492115</v>
      </c>
      <c r="K31" s="42">
        <f t="shared" si="12"/>
        <v>5053.7331632345458</v>
      </c>
      <c r="L31" s="43">
        <f t="shared" si="13"/>
        <v>6348.1255080521569</v>
      </c>
      <c r="M31" s="41">
        <f t="shared" si="14"/>
        <v>5772.7458528749858</v>
      </c>
      <c r="N31" s="42">
        <f t="shared" si="15"/>
        <v>7580.5997448518192</v>
      </c>
      <c r="O31" s="43">
        <f t="shared" si="16"/>
        <v>12696.251016104314</v>
      </c>
      <c r="P31" s="20"/>
      <c r="Q31" s="20"/>
      <c r="R31" s="20"/>
    </row>
    <row r="32" spans="1:18" x14ac:dyDescent="0.55000000000000004">
      <c r="A32" s="7">
        <v>24</v>
      </c>
      <c r="B32" s="4">
        <v>44595</v>
      </c>
      <c r="C32" s="44">
        <v>1</v>
      </c>
      <c r="D32" s="54">
        <v>1.27</v>
      </c>
      <c r="E32" s="55">
        <v>1.5</v>
      </c>
      <c r="F32" s="92">
        <v>2</v>
      </c>
      <c r="G32" s="20">
        <f t="shared" si="2"/>
        <v>163281.07250581504</v>
      </c>
      <c r="H32" s="20">
        <f t="shared" si="3"/>
        <v>183960.09858604017</v>
      </c>
      <c r="I32" s="20">
        <f t="shared" si="4"/>
        <v>237758.46069491343</v>
      </c>
      <c r="J32" s="41">
        <f t="shared" si="11"/>
        <v>4718.6515510783647</v>
      </c>
      <c r="K32" s="42">
        <f t="shared" si="12"/>
        <v>5281.1511555800998</v>
      </c>
      <c r="L32" s="43">
        <f t="shared" si="13"/>
        <v>6729.0130385352859</v>
      </c>
      <c r="M32" s="41">
        <f t="shared" si="14"/>
        <v>5992.6874698695228</v>
      </c>
      <c r="N32" s="42">
        <f t="shared" si="15"/>
        <v>7921.7267333701493</v>
      </c>
      <c r="O32" s="43">
        <f t="shared" si="16"/>
        <v>13458.026077070572</v>
      </c>
      <c r="P32" s="20"/>
      <c r="Q32" s="20"/>
      <c r="R32" s="20"/>
    </row>
    <row r="33" spans="1:18" x14ac:dyDescent="0.55000000000000004">
      <c r="A33" s="7">
        <v>25</v>
      </c>
      <c r="B33" s="4">
        <v>44578</v>
      </c>
      <c r="C33" s="44">
        <v>1</v>
      </c>
      <c r="D33" s="54">
        <v>1.27</v>
      </c>
      <c r="E33" s="55">
        <v>1.5</v>
      </c>
      <c r="F33" s="56">
        <v>-1</v>
      </c>
      <c r="G33" s="20">
        <f t="shared" si="2"/>
        <v>169502.0813682866</v>
      </c>
      <c r="H33" s="20">
        <f t="shared" si="3"/>
        <v>192238.30302241197</v>
      </c>
      <c r="I33" s="20">
        <f t="shared" si="4"/>
        <v>230625.70687406603</v>
      </c>
      <c r="J33" s="41">
        <f t="shared" si="11"/>
        <v>4898.432175174451</v>
      </c>
      <c r="K33" s="42">
        <f t="shared" si="12"/>
        <v>5518.8029575812052</v>
      </c>
      <c r="L33" s="43">
        <f t="shared" si="13"/>
        <v>7132.7538208474025</v>
      </c>
      <c r="M33" s="41">
        <f t="shared" si="14"/>
        <v>6221.0088624715527</v>
      </c>
      <c r="N33" s="42">
        <f t="shared" si="15"/>
        <v>8278.2044363718087</v>
      </c>
      <c r="O33" s="43">
        <f t="shared" si="16"/>
        <v>-7132.7538208474025</v>
      </c>
      <c r="P33" s="20"/>
      <c r="Q33" s="20"/>
      <c r="R33" s="20"/>
    </row>
    <row r="34" spans="1:18" x14ac:dyDescent="0.55000000000000004">
      <c r="A34" s="7">
        <v>26</v>
      </c>
      <c r="B34" s="4">
        <v>44567</v>
      </c>
      <c r="C34" s="44">
        <v>2</v>
      </c>
      <c r="D34" s="54">
        <v>-1</v>
      </c>
      <c r="E34" s="55">
        <v>-1</v>
      </c>
      <c r="F34" s="74">
        <v>-1</v>
      </c>
      <c r="G34" s="20">
        <f t="shared" si="2"/>
        <v>164417.01892723801</v>
      </c>
      <c r="H34" s="20">
        <f t="shared" si="3"/>
        <v>186471.15393173962</v>
      </c>
      <c r="I34" s="20">
        <f t="shared" si="4"/>
        <v>223706.93566784405</v>
      </c>
      <c r="J34" s="41">
        <f t="shared" si="11"/>
        <v>5085.062441048598</v>
      </c>
      <c r="K34" s="42">
        <f t="shared" si="12"/>
        <v>5767.1490906723593</v>
      </c>
      <c r="L34" s="43">
        <f t="shared" si="13"/>
        <v>6918.7712062219807</v>
      </c>
      <c r="M34" s="41">
        <f t="shared" si="14"/>
        <v>-5085.062441048598</v>
      </c>
      <c r="N34" s="42">
        <f t="shared" si="15"/>
        <v>-5767.1490906723593</v>
      </c>
      <c r="O34" s="43">
        <f t="shared" si="16"/>
        <v>-6918.7712062219807</v>
      </c>
      <c r="P34" s="20"/>
      <c r="Q34" s="20"/>
      <c r="R34" s="20"/>
    </row>
    <row r="35" spans="1:18" x14ac:dyDescent="0.55000000000000004">
      <c r="A35" s="7">
        <v>27</v>
      </c>
      <c r="B35" s="4">
        <v>44564</v>
      </c>
      <c r="C35" s="44">
        <v>1</v>
      </c>
      <c r="D35" s="54">
        <v>1.27</v>
      </c>
      <c r="E35" s="55">
        <v>1.5</v>
      </c>
      <c r="F35" s="92">
        <v>2</v>
      </c>
      <c r="G35" s="20">
        <f t="shared" si="2"/>
        <v>170681.30734836578</v>
      </c>
      <c r="H35" s="20">
        <f t="shared" si="3"/>
        <v>194862.3558586679</v>
      </c>
      <c r="I35" s="20">
        <f t="shared" si="4"/>
        <v>237129.3518079147</v>
      </c>
      <c r="J35" s="41">
        <f t="shared" si="11"/>
        <v>4932.5105678171403</v>
      </c>
      <c r="K35" s="42">
        <f t="shared" si="12"/>
        <v>5594.1346179521888</v>
      </c>
      <c r="L35" s="43">
        <f t="shared" si="13"/>
        <v>6711.2080700353217</v>
      </c>
      <c r="M35" s="41">
        <f t="shared" si="14"/>
        <v>6264.2884211277687</v>
      </c>
      <c r="N35" s="42">
        <f t="shared" si="15"/>
        <v>8391.2019269282828</v>
      </c>
      <c r="O35" s="43">
        <f t="shared" si="16"/>
        <v>13422.416140070643</v>
      </c>
      <c r="P35" s="20"/>
      <c r="Q35" s="20"/>
      <c r="R35" s="20"/>
    </row>
    <row r="36" spans="1:18" x14ac:dyDescent="0.55000000000000004">
      <c r="A36" s="7">
        <v>28</v>
      </c>
      <c r="B36" s="4">
        <v>44559</v>
      </c>
      <c r="C36" s="44">
        <v>1</v>
      </c>
      <c r="D36" s="54">
        <v>1.27</v>
      </c>
      <c r="E36" s="55">
        <v>1.5</v>
      </c>
      <c r="F36" s="92">
        <v>2</v>
      </c>
      <c r="G36" s="20">
        <f t="shared" si="2"/>
        <v>177184.2651583385</v>
      </c>
      <c r="H36" s="20">
        <f t="shared" si="3"/>
        <v>203631.16187230794</v>
      </c>
      <c r="I36" s="20">
        <f t="shared" si="4"/>
        <v>251357.1129163896</v>
      </c>
      <c r="J36" s="41">
        <f t="shared" si="11"/>
        <v>5120.4392204509732</v>
      </c>
      <c r="K36" s="42">
        <f t="shared" si="12"/>
        <v>5845.8706757600366</v>
      </c>
      <c r="L36" s="43">
        <f t="shared" si="13"/>
        <v>7113.8805542374412</v>
      </c>
      <c r="M36" s="41">
        <f t="shared" si="14"/>
        <v>6502.957809972736</v>
      </c>
      <c r="N36" s="42">
        <f t="shared" si="15"/>
        <v>8768.8060136400545</v>
      </c>
      <c r="O36" s="43">
        <f t="shared" si="16"/>
        <v>14227.761108474882</v>
      </c>
      <c r="P36" s="20"/>
      <c r="Q36" s="20"/>
      <c r="R36" s="20"/>
    </row>
    <row r="37" spans="1:18" x14ac:dyDescent="0.55000000000000004">
      <c r="A37" s="7">
        <v>29</v>
      </c>
      <c r="B37" s="4">
        <v>44550</v>
      </c>
      <c r="C37" s="44">
        <v>2</v>
      </c>
      <c r="D37" s="54">
        <v>-1</v>
      </c>
      <c r="E37" s="55">
        <v>-1</v>
      </c>
      <c r="F37" s="56">
        <v>-1</v>
      </c>
      <c r="G37" s="20">
        <f t="shared" si="2"/>
        <v>171868.73720358836</v>
      </c>
      <c r="H37" s="20">
        <f t="shared" si="3"/>
        <v>197522.2270161387</v>
      </c>
      <c r="I37" s="20">
        <f t="shared" si="4"/>
        <v>243816.39952889792</v>
      </c>
      <c r="J37" s="41">
        <f t="shared" si="11"/>
        <v>5315.527954750155</v>
      </c>
      <c r="K37" s="42">
        <f t="shared" si="12"/>
        <v>6108.9348561692377</v>
      </c>
      <c r="L37" s="43">
        <f t="shared" si="13"/>
        <v>7540.7133874916872</v>
      </c>
      <c r="M37" s="41">
        <f t="shared" si="14"/>
        <v>-5315.527954750155</v>
      </c>
      <c r="N37" s="42">
        <f t="shared" si="15"/>
        <v>-6108.9348561692377</v>
      </c>
      <c r="O37" s="43">
        <f t="shared" si="16"/>
        <v>-7540.7133874916872</v>
      </c>
      <c r="P37" s="20"/>
      <c r="Q37" s="20"/>
      <c r="R37" s="20"/>
    </row>
    <row r="38" spans="1:18" x14ac:dyDescent="0.55000000000000004">
      <c r="A38" s="7">
        <v>30</v>
      </c>
      <c r="B38" s="4">
        <v>44547</v>
      </c>
      <c r="C38" s="44">
        <v>2</v>
      </c>
      <c r="D38" s="54">
        <v>1.27</v>
      </c>
      <c r="E38" s="55">
        <v>1.5</v>
      </c>
      <c r="F38" s="56">
        <v>-1</v>
      </c>
      <c r="G38" s="20">
        <f t="shared" si="2"/>
        <v>178416.93609104506</v>
      </c>
      <c r="H38" s="20">
        <f t="shared" si="3"/>
        <v>206410.72723186493</v>
      </c>
      <c r="I38" s="20">
        <f t="shared" si="4"/>
        <v>236501.90754303097</v>
      </c>
      <c r="J38" s="41">
        <f t="shared" si="11"/>
        <v>5156.0621161076506</v>
      </c>
      <c r="K38" s="42">
        <f t="shared" si="12"/>
        <v>5925.666810484161</v>
      </c>
      <c r="L38" s="43">
        <f t="shared" si="13"/>
        <v>7314.4919858669373</v>
      </c>
      <c r="M38" s="41">
        <f t="shared" si="14"/>
        <v>6548.198887456716</v>
      </c>
      <c r="N38" s="42">
        <f t="shared" si="15"/>
        <v>8888.5002157262425</v>
      </c>
      <c r="O38" s="43">
        <f t="shared" si="16"/>
        <v>-7314.4919858669373</v>
      </c>
      <c r="P38" s="20"/>
      <c r="Q38" s="20"/>
      <c r="R38" s="20"/>
    </row>
    <row r="39" spans="1:18" x14ac:dyDescent="0.55000000000000004">
      <c r="A39" s="7">
        <v>31</v>
      </c>
      <c r="B39" s="4">
        <v>44545</v>
      </c>
      <c r="C39" s="44">
        <v>1</v>
      </c>
      <c r="D39" s="54">
        <v>1.27</v>
      </c>
      <c r="E39" s="55">
        <v>1.5</v>
      </c>
      <c r="F39" s="56">
        <v>2</v>
      </c>
      <c r="G39" s="20">
        <f t="shared" si="2"/>
        <v>185214.62135611387</v>
      </c>
      <c r="H39" s="20">
        <f t="shared" si="3"/>
        <v>215699.20995729885</v>
      </c>
      <c r="I39" s="20">
        <f t="shared" si="4"/>
        <v>250692.02199561283</v>
      </c>
      <c r="J39" s="41">
        <f t="shared" si="11"/>
        <v>5352.5080827313514</v>
      </c>
      <c r="K39" s="42">
        <f t="shared" si="12"/>
        <v>6192.3218169559477</v>
      </c>
      <c r="L39" s="43">
        <f t="shared" si="13"/>
        <v>7095.0572262909291</v>
      </c>
      <c r="M39" s="41">
        <f t="shared" si="14"/>
        <v>6797.6852650688161</v>
      </c>
      <c r="N39" s="42">
        <f t="shared" si="15"/>
        <v>9288.4827254339216</v>
      </c>
      <c r="O39" s="43">
        <f t="shared" si="16"/>
        <v>14190.114452581858</v>
      </c>
      <c r="P39" s="20"/>
      <c r="Q39" s="20"/>
      <c r="R39" s="20"/>
    </row>
    <row r="40" spans="1:18" x14ac:dyDescent="0.55000000000000004">
      <c r="A40" s="7">
        <v>32</v>
      </c>
      <c r="B40" s="4">
        <v>44544</v>
      </c>
      <c r="C40" s="44">
        <v>1</v>
      </c>
      <c r="D40" s="54">
        <v>-1</v>
      </c>
      <c r="E40" s="55">
        <v>-1</v>
      </c>
      <c r="F40" s="56">
        <v>-1</v>
      </c>
      <c r="G40" s="20">
        <f t="shared" si="2"/>
        <v>179658.18271543045</v>
      </c>
      <c r="H40" s="20">
        <f t="shared" si="3"/>
        <v>209228.23365857988</v>
      </c>
      <c r="I40" s="20">
        <f t="shared" si="4"/>
        <v>243171.26133574444</v>
      </c>
      <c r="J40" s="41">
        <f t="shared" si="11"/>
        <v>5556.4386406834155</v>
      </c>
      <c r="K40" s="42">
        <f t="shared" si="12"/>
        <v>6470.9762987189652</v>
      </c>
      <c r="L40" s="43">
        <f t="shared" si="13"/>
        <v>7520.7606598683842</v>
      </c>
      <c r="M40" s="41">
        <f t="shared" si="14"/>
        <v>-5556.4386406834155</v>
      </c>
      <c r="N40" s="42">
        <f t="shared" si="15"/>
        <v>-6470.9762987189652</v>
      </c>
      <c r="O40" s="43">
        <f t="shared" si="16"/>
        <v>-7520.7606598683842</v>
      </c>
      <c r="P40" s="20"/>
      <c r="Q40" s="20"/>
      <c r="R40" s="20"/>
    </row>
    <row r="41" spans="1:18" x14ac:dyDescent="0.55000000000000004">
      <c r="A41" s="7">
        <v>33</v>
      </c>
      <c r="B41" s="4">
        <v>44494</v>
      </c>
      <c r="C41" s="44">
        <v>2</v>
      </c>
      <c r="D41" s="54">
        <v>-1</v>
      </c>
      <c r="E41" s="55">
        <v>-1</v>
      </c>
      <c r="F41" s="74">
        <v>-1</v>
      </c>
      <c r="G41" s="20">
        <f t="shared" si="2"/>
        <v>174268.43723396753</v>
      </c>
      <c r="H41" s="20">
        <f t="shared" si="3"/>
        <v>202951.38664882249</v>
      </c>
      <c r="I41" s="20">
        <f t="shared" si="4"/>
        <v>235876.1234956721</v>
      </c>
      <c r="J41" s="41">
        <f t="shared" si="11"/>
        <v>5389.7454814629136</v>
      </c>
      <c r="K41" s="42">
        <f t="shared" si="12"/>
        <v>6276.8470097573963</v>
      </c>
      <c r="L41" s="43">
        <f t="shared" si="13"/>
        <v>7295.1378400723324</v>
      </c>
      <c r="M41" s="41">
        <f t="shared" si="14"/>
        <v>-5389.7454814629136</v>
      </c>
      <c r="N41" s="42">
        <f t="shared" si="15"/>
        <v>-6276.8470097573963</v>
      </c>
      <c r="O41" s="43">
        <f t="shared" si="16"/>
        <v>-7295.1378400723324</v>
      </c>
      <c r="P41" s="20"/>
      <c r="Q41" s="20"/>
      <c r="R41" s="20"/>
    </row>
    <row r="42" spans="1:18" x14ac:dyDescent="0.55000000000000004">
      <c r="A42" s="7">
        <v>34</v>
      </c>
      <c r="B42" s="4">
        <v>44488</v>
      </c>
      <c r="C42" s="44">
        <v>1</v>
      </c>
      <c r="D42" s="54">
        <v>1.27</v>
      </c>
      <c r="E42" s="55">
        <v>1.5</v>
      </c>
      <c r="F42" s="74">
        <v>2</v>
      </c>
      <c r="G42" s="20">
        <f t="shared" si="2"/>
        <v>180908.06469258168</v>
      </c>
      <c r="H42" s="20">
        <f t="shared" si="3"/>
        <v>212084.19904801951</v>
      </c>
      <c r="I42" s="20">
        <f t="shared" si="4"/>
        <v>250028.69090541243</v>
      </c>
      <c r="J42" s="41">
        <f t="shared" si="11"/>
        <v>5228.0531170190261</v>
      </c>
      <c r="K42" s="42">
        <f t="shared" si="12"/>
        <v>6088.5415994646746</v>
      </c>
      <c r="L42" s="43">
        <f t="shared" si="13"/>
        <v>7076.2837048701631</v>
      </c>
      <c r="M42" s="41">
        <f>IF(D42="","",J42*D42)</f>
        <v>6639.6274586141635</v>
      </c>
      <c r="N42" s="42">
        <f t="shared" si="15"/>
        <v>9132.8123991970115</v>
      </c>
      <c r="O42" s="43">
        <f t="shared" si="16"/>
        <v>14152.567409740326</v>
      </c>
      <c r="P42" s="20"/>
      <c r="Q42" s="20"/>
      <c r="R42" s="20"/>
    </row>
    <row r="43" spans="1:18" x14ac:dyDescent="0.55000000000000004">
      <c r="A43">
        <v>35</v>
      </c>
      <c r="B43" s="4">
        <v>44481</v>
      </c>
      <c r="C43" s="44">
        <v>1</v>
      </c>
      <c r="D43" s="54">
        <v>1.27</v>
      </c>
      <c r="E43" s="55">
        <v>1.5</v>
      </c>
      <c r="F43" s="74">
        <v>2</v>
      </c>
      <c r="G43" s="20">
        <f>IF(D43="","",G42+M43)</f>
        <v>187800.66195736904</v>
      </c>
      <c r="H43" s="20">
        <f t="shared" ref="H43:I43" si="17">IF(E43="","",H42+N43)</f>
        <v>221627.98800518038</v>
      </c>
      <c r="I43" s="20">
        <f t="shared" si="17"/>
        <v>265030.41235973715</v>
      </c>
      <c r="J43" s="41">
        <f t="shared" si="11"/>
        <v>5427.2419407774505</v>
      </c>
      <c r="K43" s="42">
        <f t="shared" si="12"/>
        <v>6362.5259714405847</v>
      </c>
      <c r="L43" s="43">
        <f t="shared" si="13"/>
        <v>7500.8607271623723</v>
      </c>
      <c r="M43" s="41">
        <f t="shared" si="14"/>
        <v>6892.5972647873623</v>
      </c>
      <c r="N43" s="42">
        <f t="shared" si="15"/>
        <v>9543.7889571608775</v>
      </c>
      <c r="O43" s="43">
        <f t="shared" si="16"/>
        <v>15001.721454324745</v>
      </c>
    </row>
    <row r="44" spans="1:18" x14ac:dyDescent="0.55000000000000004">
      <c r="A44" s="7">
        <v>36</v>
      </c>
      <c r="B44" s="4">
        <v>44461</v>
      </c>
      <c r="C44" s="44">
        <v>1</v>
      </c>
      <c r="D44" s="54">
        <v>1.27</v>
      </c>
      <c r="E44" s="55">
        <v>1.5</v>
      </c>
      <c r="F44" s="92">
        <v>2</v>
      </c>
      <c r="G44" s="20">
        <f t="shared" ref="G44:G58" si="18">IF(D44="","",G43+M44)</f>
        <v>194955.86717794481</v>
      </c>
      <c r="H44" s="20">
        <f t="shared" ref="H44:H58" si="19">IF(E44="","",H43+N44)</f>
        <v>231601.2474654135</v>
      </c>
      <c r="I44" s="20">
        <f t="shared" ref="I44:I58" si="20">IF(F44="","",I43+O44)</f>
        <v>280932.2371013214</v>
      </c>
      <c r="J44" s="41">
        <f>IF(G43="","",G43*0.03)</f>
        <v>5634.0198587210707</v>
      </c>
      <c r="K44" s="42">
        <f t="shared" si="12"/>
        <v>6648.839640155411</v>
      </c>
      <c r="L44" s="43">
        <f t="shared" si="13"/>
        <v>7950.9123707921144</v>
      </c>
      <c r="M44" s="41">
        <f>IF(D44="","",J44*D44)</f>
        <v>7155.20522057576</v>
      </c>
      <c r="N44" s="42">
        <f t="shared" si="15"/>
        <v>9973.2594602331155</v>
      </c>
      <c r="O44" s="43">
        <f t="shared" si="16"/>
        <v>15901.824741584229</v>
      </c>
    </row>
    <row r="45" spans="1:18" x14ac:dyDescent="0.55000000000000004">
      <c r="A45" s="7">
        <v>37</v>
      </c>
      <c r="B45" s="4">
        <v>44460</v>
      </c>
      <c r="C45" s="44">
        <v>2</v>
      </c>
      <c r="D45" s="54">
        <v>1.27</v>
      </c>
      <c r="E45" s="55">
        <v>1.5</v>
      </c>
      <c r="F45" s="56">
        <v>-1</v>
      </c>
      <c r="G45" s="20">
        <f t="shared" si="18"/>
        <v>202383.68571742449</v>
      </c>
      <c r="H45" s="20">
        <f t="shared" si="19"/>
        <v>242023.3036013571</v>
      </c>
      <c r="I45" s="20">
        <f t="shared" si="20"/>
        <v>272504.26998828177</v>
      </c>
      <c r="J45" s="41">
        <f t="shared" si="11"/>
        <v>5848.6760153383439</v>
      </c>
      <c r="K45" s="42">
        <f t="shared" si="12"/>
        <v>6948.0374239624043</v>
      </c>
      <c r="L45" s="43">
        <f t="shared" si="13"/>
        <v>8427.9671130396418</v>
      </c>
      <c r="M45" s="41">
        <f t="shared" si="14"/>
        <v>7427.8185394796965</v>
      </c>
      <c r="N45" s="42">
        <f t="shared" si="15"/>
        <v>10422.056135943607</v>
      </c>
      <c r="O45" s="43">
        <f t="shared" si="16"/>
        <v>-8427.9671130396418</v>
      </c>
    </row>
    <row r="46" spans="1:18" x14ac:dyDescent="0.55000000000000004">
      <c r="A46" s="7">
        <v>38</v>
      </c>
      <c r="B46" s="4">
        <v>44449</v>
      </c>
      <c r="C46" s="44">
        <v>2</v>
      </c>
      <c r="D46" s="54">
        <v>-1</v>
      </c>
      <c r="E46" s="55">
        <v>-1</v>
      </c>
      <c r="F46" s="56">
        <v>-1</v>
      </c>
      <c r="G46" s="20">
        <f t="shared" si="18"/>
        <v>196312.17514590177</v>
      </c>
      <c r="H46" s="20">
        <f t="shared" si="19"/>
        <v>234762.60449331638</v>
      </c>
      <c r="I46" s="20">
        <f t="shared" si="20"/>
        <v>264329.14188863331</v>
      </c>
      <c r="J46" s="41">
        <f t="shared" si="11"/>
        <v>6071.5105715227346</v>
      </c>
      <c r="K46" s="42">
        <f t="shared" si="12"/>
        <v>7260.6991080407124</v>
      </c>
      <c r="L46" s="43">
        <f t="shared" si="13"/>
        <v>8175.1280996484529</v>
      </c>
      <c r="M46" s="41">
        <f t="shared" si="14"/>
        <v>-6071.5105715227346</v>
      </c>
      <c r="N46" s="42">
        <f t="shared" si="15"/>
        <v>-7260.6991080407124</v>
      </c>
      <c r="O46" s="43">
        <f t="shared" si="16"/>
        <v>-8175.1280996484529</v>
      </c>
    </row>
    <row r="47" spans="1:18" x14ac:dyDescent="0.55000000000000004">
      <c r="A47" s="7">
        <v>39</v>
      </c>
      <c r="B47" s="4">
        <v>44432</v>
      </c>
      <c r="C47" s="44">
        <v>2</v>
      </c>
      <c r="D47" s="54">
        <v>1.27</v>
      </c>
      <c r="E47" s="55">
        <v>1.5</v>
      </c>
      <c r="F47" s="56">
        <v>-1</v>
      </c>
      <c r="G47" s="20">
        <f t="shared" si="18"/>
        <v>203791.66901896062</v>
      </c>
      <c r="H47" s="20">
        <f t="shared" si="19"/>
        <v>245326.92169551563</v>
      </c>
      <c r="I47" s="20">
        <f t="shared" si="20"/>
        <v>256399.2676319743</v>
      </c>
      <c r="J47" s="41">
        <f t="shared" si="11"/>
        <v>5889.3652543770531</v>
      </c>
      <c r="K47" s="42">
        <f t="shared" si="12"/>
        <v>7042.8781347994909</v>
      </c>
      <c r="L47" s="43">
        <f t="shared" si="13"/>
        <v>7929.874256658999</v>
      </c>
      <c r="M47" s="41">
        <f t="shared" si="14"/>
        <v>7479.4938730588574</v>
      </c>
      <c r="N47" s="42">
        <f t="shared" si="15"/>
        <v>10564.317202199236</v>
      </c>
      <c r="O47" s="43">
        <f t="shared" si="16"/>
        <v>-7929.874256658999</v>
      </c>
    </row>
    <row r="48" spans="1:18" x14ac:dyDescent="0.55000000000000004">
      <c r="A48" s="7">
        <v>40</v>
      </c>
      <c r="B48" s="4">
        <v>44426</v>
      </c>
      <c r="C48" s="44">
        <v>1</v>
      </c>
      <c r="D48" s="54">
        <v>1.27</v>
      </c>
      <c r="E48" s="55">
        <v>1.5</v>
      </c>
      <c r="F48" s="56">
        <v>2</v>
      </c>
      <c r="G48" s="20">
        <f t="shared" si="18"/>
        <v>211556.131608583</v>
      </c>
      <c r="H48" s="20">
        <f t="shared" si="19"/>
        <v>256366.63317181382</v>
      </c>
      <c r="I48" s="20">
        <f t="shared" si="20"/>
        <v>271783.22368989274</v>
      </c>
      <c r="J48" s="41">
        <f t="shared" si="11"/>
        <v>6113.750070568818</v>
      </c>
      <c r="K48" s="42">
        <f t="shared" si="12"/>
        <v>7359.8076508654685</v>
      </c>
      <c r="L48" s="43">
        <f t="shared" si="13"/>
        <v>7691.9780289592291</v>
      </c>
      <c r="M48" s="41">
        <f t="shared" si="14"/>
        <v>7764.4625896223988</v>
      </c>
      <c r="N48" s="42">
        <f t="shared" si="15"/>
        <v>11039.711476298202</v>
      </c>
      <c r="O48" s="43">
        <f t="shared" si="16"/>
        <v>15383.956057918458</v>
      </c>
    </row>
    <row r="49" spans="1:15" x14ac:dyDescent="0.55000000000000004">
      <c r="A49" s="7">
        <v>41</v>
      </c>
      <c r="B49" s="4">
        <v>44404</v>
      </c>
      <c r="C49" s="44">
        <v>2</v>
      </c>
      <c r="D49" s="54">
        <v>1.27</v>
      </c>
      <c r="E49" s="55">
        <v>1.5</v>
      </c>
      <c r="F49" s="92">
        <v>2</v>
      </c>
      <c r="G49" s="20">
        <f t="shared" si="18"/>
        <v>219616.42022287002</v>
      </c>
      <c r="H49" s="20">
        <f t="shared" si="19"/>
        <v>267903.13166454545</v>
      </c>
      <c r="I49" s="20">
        <f t="shared" si="20"/>
        <v>288090.2171112863</v>
      </c>
      <c r="J49" s="41">
        <f t="shared" si="11"/>
        <v>6346.6839482574896</v>
      </c>
      <c r="K49" s="42">
        <f t="shared" si="12"/>
        <v>7690.9989951544148</v>
      </c>
      <c r="L49" s="43">
        <f t="shared" si="13"/>
        <v>8153.4967106967815</v>
      </c>
      <c r="M49" s="41">
        <f t="shared" si="14"/>
        <v>8060.288614287012</v>
      </c>
      <c r="N49" s="42">
        <f t="shared" si="15"/>
        <v>11536.498492731622</v>
      </c>
      <c r="O49" s="43">
        <f t="shared" si="16"/>
        <v>16306.993421393563</v>
      </c>
    </row>
    <row r="50" spans="1:15" x14ac:dyDescent="0.55000000000000004">
      <c r="A50" s="7">
        <v>42</v>
      </c>
      <c r="B50" s="4">
        <v>44376</v>
      </c>
      <c r="C50" s="44">
        <v>2</v>
      </c>
      <c r="D50" s="54">
        <v>-1</v>
      </c>
      <c r="E50" s="55">
        <v>-1</v>
      </c>
      <c r="F50" s="56">
        <v>-1</v>
      </c>
      <c r="G50" s="20">
        <f t="shared" si="18"/>
        <v>213027.92761618391</v>
      </c>
      <c r="H50" s="20">
        <f t="shared" si="19"/>
        <v>259866.03771460909</v>
      </c>
      <c r="I50" s="20">
        <f t="shared" si="20"/>
        <v>279447.51059794769</v>
      </c>
      <c r="J50" s="41">
        <f t="shared" si="11"/>
        <v>6588.4926066860999</v>
      </c>
      <c r="K50" s="42">
        <f t="shared" si="12"/>
        <v>8037.0939499363631</v>
      </c>
      <c r="L50" s="43">
        <f t="shared" si="13"/>
        <v>8642.7065133385895</v>
      </c>
      <c r="M50" s="41">
        <f t="shared" si="14"/>
        <v>-6588.4926066860999</v>
      </c>
      <c r="N50" s="42">
        <f t="shared" si="15"/>
        <v>-8037.0939499363631</v>
      </c>
      <c r="O50" s="43">
        <f t="shared" si="16"/>
        <v>-8642.7065133385895</v>
      </c>
    </row>
    <row r="51" spans="1:15" x14ac:dyDescent="0.55000000000000004">
      <c r="A51" s="7">
        <v>43</v>
      </c>
      <c r="B51" s="4">
        <v>44321</v>
      </c>
      <c r="C51" s="44">
        <v>1</v>
      </c>
      <c r="D51" s="54">
        <v>-1</v>
      </c>
      <c r="E51" s="55">
        <v>-1</v>
      </c>
      <c r="F51" s="74">
        <v>-1</v>
      </c>
      <c r="G51" s="20">
        <f t="shared" si="18"/>
        <v>206637.08978769838</v>
      </c>
      <c r="H51" s="20">
        <f t="shared" si="19"/>
        <v>252070.05658317081</v>
      </c>
      <c r="I51" s="20">
        <f t="shared" si="20"/>
        <v>271064.08528000925</v>
      </c>
      <c r="J51" s="41">
        <f t="shared" si="11"/>
        <v>6390.8378284855171</v>
      </c>
      <c r="K51" s="42">
        <f t="shared" si="12"/>
        <v>7795.9811314382723</v>
      </c>
      <c r="L51" s="43">
        <f t="shared" si="13"/>
        <v>8383.4253179384305</v>
      </c>
      <c r="M51" s="41">
        <f t="shared" si="14"/>
        <v>-6390.8378284855171</v>
      </c>
      <c r="N51" s="42">
        <f t="shared" si="15"/>
        <v>-7795.9811314382723</v>
      </c>
      <c r="O51" s="43">
        <f t="shared" si="16"/>
        <v>-8383.4253179384305</v>
      </c>
    </row>
    <row r="52" spans="1:15" x14ac:dyDescent="0.55000000000000004">
      <c r="A52" s="7">
        <v>44</v>
      </c>
      <c r="B52" s="4">
        <v>44313</v>
      </c>
      <c r="C52" s="44">
        <v>2</v>
      </c>
      <c r="D52" s="54">
        <v>1.27</v>
      </c>
      <c r="E52" s="55">
        <v>1.5</v>
      </c>
      <c r="F52" s="56">
        <v>2</v>
      </c>
      <c r="G52" s="20">
        <f t="shared" si="18"/>
        <v>214509.96290860968</v>
      </c>
      <c r="H52" s="20">
        <f t="shared" si="19"/>
        <v>263413.20912941347</v>
      </c>
      <c r="I52" s="20">
        <f t="shared" si="20"/>
        <v>287327.93039680982</v>
      </c>
      <c r="J52" s="41">
        <f t="shared" si="11"/>
        <v>6199.1126936309511</v>
      </c>
      <c r="K52" s="42">
        <f t="shared" si="12"/>
        <v>7562.1016974951235</v>
      </c>
      <c r="L52" s="43">
        <f t="shared" si="13"/>
        <v>8131.922558400277</v>
      </c>
      <c r="M52" s="41">
        <f t="shared" si="14"/>
        <v>7872.8731209113075</v>
      </c>
      <c r="N52" s="42">
        <f t="shared" si="15"/>
        <v>11343.152546242685</v>
      </c>
      <c r="O52" s="43">
        <f t="shared" si="16"/>
        <v>16263.845116800554</v>
      </c>
    </row>
    <row r="53" spans="1:15" x14ac:dyDescent="0.55000000000000004">
      <c r="A53" s="7">
        <v>45</v>
      </c>
      <c r="B53" s="4">
        <v>44299</v>
      </c>
      <c r="C53" s="44">
        <v>2</v>
      </c>
      <c r="D53" s="54">
        <v>1.27</v>
      </c>
      <c r="E53" s="55">
        <v>1.5</v>
      </c>
      <c r="F53" s="56">
        <v>2</v>
      </c>
      <c r="G53" s="20">
        <f t="shared" si="18"/>
        <v>222682.79249542771</v>
      </c>
      <c r="H53" s="20">
        <f t="shared" si="19"/>
        <v>275266.80354023707</v>
      </c>
      <c r="I53" s="20">
        <f t="shared" si="20"/>
        <v>304567.60622061841</v>
      </c>
      <c r="J53" s="41">
        <f t="shared" si="11"/>
        <v>6435.2988872582901</v>
      </c>
      <c r="K53" s="42">
        <f t="shared" si="12"/>
        <v>7902.3962738824039</v>
      </c>
      <c r="L53" s="43">
        <f t="shared" si="13"/>
        <v>8619.8379119042947</v>
      </c>
      <c r="M53" s="41">
        <f t="shared" si="14"/>
        <v>8172.8295868180285</v>
      </c>
      <c r="N53" s="42">
        <f t="shared" si="15"/>
        <v>11853.594410823605</v>
      </c>
      <c r="O53" s="43">
        <f t="shared" si="16"/>
        <v>17239.675823808589</v>
      </c>
    </row>
    <row r="54" spans="1:15" x14ac:dyDescent="0.55000000000000004">
      <c r="A54" s="7">
        <v>46</v>
      </c>
      <c r="B54" s="4">
        <v>44277</v>
      </c>
      <c r="C54" s="44">
        <v>2</v>
      </c>
      <c r="D54" s="54">
        <v>1.27</v>
      </c>
      <c r="E54" s="55">
        <v>-1</v>
      </c>
      <c r="F54" s="56">
        <v>-1</v>
      </c>
      <c r="G54" s="20">
        <f t="shared" si="18"/>
        <v>231167.00688950351</v>
      </c>
      <c r="H54" s="20">
        <f t="shared" si="19"/>
        <v>267008.79943402996</v>
      </c>
      <c r="I54" s="20">
        <f t="shared" si="20"/>
        <v>295430.57803399989</v>
      </c>
      <c r="J54" s="41">
        <f t="shared" si="11"/>
        <v>6680.4837748628315</v>
      </c>
      <c r="K54" s="42">
        <f t="shared" si="12"/>
        <v>8258.0041062071123</v>
      </c>
      <c r="L54" s="43">
        <f t="shared" si="13"/>
        <v>9137.0281866185524</v>
      </c>
      <c r="M54" s="41">
        <f t="shared" si="14"/>
        <v>8484.214394075796</v>
      </c>
      <c r="N54" s="42">
        <f t="shared" si="15"/>
        <v>-8258.0041062071123</v>
      </c>
      <c r="O54" s="43">
        <f t="shared" si="16"/>
        <v>-9137.0281866185524</v>
      </c>
    </row>
    <row r="55" spans="1:15" x14ac:dyDescent="0.55000000000000004">
      <c r="A55" s="7">
        <v>47</v>
      </c>
      <c r="B55" s="4">
        <v>44272</v>
      </c>
      <c r="C55" s="44">
        <v>1</v>
      </c>
      <c r="D55" s="54">
        <v>-1</v>
      </c>
      <c r="E55" s="55">
        <v>-1</v>
      </c>
      <c r="F55" s="56">
        <v>-1</v>
      </c>
      <c r="G55" s="20">
        <f t="shared" si="18"/>
        <v>224231.9966828184</v>
      </c>
      <c r="H55" s="20">
        <f t="shared" si="19"/>
        <v>258998.53545100905</v>
      </c>
      <c r="I55" s="20">
        <f t="shared" si="20"/>
        <v>286567.66069297987</v>
      </c>
      <c r="J55" s="41">
        <f t="shared" si="11"/>
        <v>6935.010206685105</v>
      </c>
      <c r="K55" s="42">
        <f t="shared" si="12"/>
        <v>8010.2639830208982</v>
      </c>
      <c r="L55" s="43">
        <f t="shared" si="13"/>
        <v>8862.9173410199965</v>
      </c>
      <c r="M55" s="41">
        <f t="shared" si="14"/>
        <v>-6935.010206685105</v>
      </c>
      <c r="N55" s="42">
        <f t="shared" si="15"/>
        <v>-8010.2639830208982</v>
      </c>
      <c r="O55" s="43">
        <f t="shared" si="16"/>
        <v>-8862.9173410199965</v>
      </c>
    </row>
    <row r="56" spans="1:15" x14ac:dyDescent="0.55000000000000004">
      <c r="A56" s="7">
        <v>48</v>
      </c>
      <c r="B56" s="4">
        <v>44253</v>
      </c>
      <c r="C56" s="44">
        <v>1</v>
      </c>
      <c r="D56" s="54">
        <v>1.27</v>
      </c>
      <c r="E56" s="55">
        <v>1.5</v>
      </c>
      <c r="F56" s="92">
        <v>2</v>
      </c>
      <c r="G56" s="20">
        <f t="shared" si="18"/>
        <v>232775.23575643377</v>
      </c>
      <c r="H56" s="20">
        <f t="shared" si="19"/>
        <v>270653.46954630443</v>
      </c>
      <c r="I56" s="20">
        <f t="shared" si="20"/>
        <v>303761.72033455869</v>
      </c>
      <c r="J56" s="41">
        <f t="shared" si="11"/>
        <v>6726.9599004845513</v>
      </c>
      <c r="K56" s="42">
        <f t="shared" si="12"/>
        <v>7769.9560635302714</v>
      </c>
      <c r="L56" s="43">
        <f t="shared" si="13"/>
        <v>8597.0298207893957</v>
      </c>
      <c r="M56" s="41">
        <f t="shared" si="14"/>
        <v>8543.2390736153811</v>
      </c>
      <c r="N56" s="42">
        <f t="shared" si="15"/>
        <v>11654.934095295408</v>
      </c>
      <c r="O56" s="43">
        <f t="shared" si="16"/>
        <v>17194.059641578791</v>
      </c>
    </row>
    <row r="57" spans="1:15" x14ac:dyDescent="0.55000000000000004">
      <c r="A57" s="7">
        <v>49</v>
      </c>
      <c r="B57" s="4">
        <v>44253</v>
      </c>
      <c r="C57" s="44">
        <v>1</v>
      </c>
      <c r="D57" s="54">
        <v>-1</v>
      </c>
      <c r="E57" s="55">
        <v>-1</v>
      </c>
      <c r="F57" s="56">
        <v>-1</v>
      </c>
      <c r="G57" s="20">
        <f t="shared" si="18"/>
        <v>225791.97868374077</v>
      </c>
      <c r="H57" s="20">
        <f t="shared" si="19"/>
        <v>262533.86545991531</v>
      </c>
      <c r="I57" s="20">
        <f t="shared" si="20"/>
        <v>294648.86872452195</v>
      </c>
      <c r="J57" s="41">
        <f t="shared" si="11"/>
        <v>6983.2570726930126</v>
      </c>
      <c r="K57" s="42">
        <f t="shared" si="12"/>
        <v>8119.604086389133</v>
      </c>
      <c r="L57" s="43">
        <f t="shared" si="13"/>
        <v>9112.8516100367597</v>
      </c>
      <c r="M57" s="41">
        <f t="shared" si="14"/>
        <v>-6983.2570726930126</v>
      </c>
      <c r="N57" s="42">
        <f t="shared" si="15"/>
        <v>-8119.604086389133</v>
      </c>
      <c r="O57" s="43">
        <f t="shared" si="16"/>
        <v>-9112.8516100367597</v>
      </c>
    </row>
    <row r="58" spans="1:15" ht="18.5" thickBot="1" x14ac:dyDescent="0.6">
      <c r="A58" s="7">
        <v>50</v>
      </c>
      <c r="B58" s="5">
        <v>44249</v>
      </c>
      <c r="C58" s="48">
        <v>2</v>
      </c>
      <c r="D58" s="57">
        <v>-1</v>
      </c>
      <c r="E58" s="58">
        <v>-1</v>
      </c>
      <c r="F58" s="59">
        <v>-1</v>
      </c>
      <c r="G58" s="20">
        <f t="shared" si="18"/>
        <v>219018.21932322855</v>
      </c>
      <c r="H58" s="20">
        <f t="shared" si="19"/>
        <v>254657.84949611785</v>
      </c>
      <c r="I58" s="20">
        <f t="shared" si="20"/>
        <v>285809.40266278631</v>
      </c>
      <c r="J58" s="41">
        <f t="shared" si="11"/>
        <v>6773.7593605122229</v>
      </c>
      <c r="K58" s="42">
        <f t="shared" si="12"/>
        <v>7876.0159637974593</v>
      </c>
      <c r="L58" s="43">
        <f t="shared" si="13"/>
        <v>8839.4660617356585</v>
      </c>
      <c r="M58" s="41">
        <f t="shared" si="14"/>
        <v>-6773.7593605122229</v>
      </c>
      <c r="N58" s="42">
        <f t="shared" si="15"/>
        <v>-7876.0159637974593</v>
      </c>
      <c r="O58" s="43">
        <f t="shared" si="16"/>
        <v>-8839.4660617356585</v>
      </c>
    </row>
    <row r="59" spans="1:15" ht="18.5" thickBot="1" x14ac:dyDescent="0.6">
      <c r="A59" s="7"/>
      <c r="B59" s="86" t="s">
        <v>5</v>
      </c>
      <c r="C59" s="87"/>
      <c r="D59" s="1">
        <f>COUNTIF(D9:D58,1.27)</f>
        <v>34</v>
      </c>
      <c r="E59" s="1">
        <f>COUNTIF(E9:E58,1.5)</f>
        <v>33</v>
      </c>
      <c r="F59" s="6">
        <f>COUNTIF(F9:F58,2)</f>
        <v>29</v>
      </c>
      <c r="G59" s="66">
        <f>M59+G8</f>
        <v>219018.21932322858</v>
      </c>
      <c r="H59" s="18">
        <f>N59+H8</f>
        <v>254657.84949611785</v>
      </c>
      <c r="I59" s="19">
        <f>O59+I8</f>
        <v>285809.40266278631</v>
      </c>
      <c r="J59" s="63" t="s">
        <v>32</v>
      </c>
      <c r="K59" s="64">
        <f>B58-B9</f>
        <v>-766</v>
      </c>
      <c r="L59" s="65" t="s">
        <v>33</v>
      </c>
      <c r="M59" s="75">
        <f>SUM(M9:M58)</f>
        <v>119018.21932322859</v>
      </c>
      <c r="N59" s="76">
        <f>SUM(N9:N58)</f>
        <v>154657.84949611785</v>
      </c>
      <c r="O59" s="77">
        <f>SUM(O9:O58)</f>
        <v>185809.40266278631</v>
      </c>
    </row>
    <row r="60" spans="1:15" ht="18.5" thickBot="1" x14ac:dyDescent="0.6">
      <c r="A60" s="7"/>
      <c r="B60" s="80" t="s">
        <v>6</v>
      </c>
      <c r="C60" s="81"/>
      <c r="D60" s="1">
        <f>COUNTIF(D9:D58,-1)</f>
        <v>16</v>
      </c>
      <c r="E60" s="1">
        <f>COUNTIF(E9:E58,-1)</f>
        <v>17</v>
      </c>
      <c r="F60" s="6">
        <f>COUNTIF(F9:F58,-1)</f>
        <v>21</v>
      </c>
      <c r="G60" s="78" t="s">
        <v>31</v>
      </c>
      <c r="H60" s="79"/>
      <c r="I60" s="85"/>
      <c r="J60" s="78" t="s">
        <v>34</v>
      </c>
      <c r="K60" s="79"/>
      <c r="L60" s="85"/>
      <c r="M60" s="7"/>
      <c r="O60" s="3"/>
    </row>
    <row r="61" spans="1:15" ht="18.5" thickBot="1" x14ac:dyDescent="0.6">
      <c r="A61" s="7"/>
      <c r="B61" s="80" t="s">
        <v>36</v>
      </c>
      <c r="C61" s="81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2.1901821932322858</v>
      </c>
      <c r="H61" s="71">
        <f t="shared" ref="H61" si="21">H59/H8</f>
        <v>2.5465784949611785</v>
      </c>
      <c r="I61" s="72">
        <f>I59/I8</f>
        <v>2.8580940266278629</v>
      </c>
      <c r="J61" s="61">
        <f>(G61-100%)*30/K59</f>
        <v>-4.6612879630507281E-2</v>
      </c>
      <c r="K61" s="61">
        <f>(H61-100%)*30/K59</f>
        <v>-6.0570959332683229E-2</v>
      </c>
      <c r="L61" s="62">
        <f>(I61-100%)*30/K59</f>
        <v>-7.2771306525895418E-2</v>
      </c>
      <c r="M61" s="8"/>
      <c r="N61" s="2"/>
      <c r="O61" s="9"/>
    </row>
    <row r="62" spans="1:15" ht="18.5" thickBot="1" x14ac:dyDescent="0.6">
      <c r="B62" s="78" t="s">
        <v>4</v>
      </c>
      <c r="C62" s="79"/>
      <c r="D62" s="73">
        <f t="shared" ref="D62:E62" si="22">D59/(D59+D60+D61)</f>
        <v>0.68</v>
      </c>
      <c r="E62" s="68">
        <f t="shared" si="22"/>
        <v>0.66</v>
      </c>
      <c r="F62" s="69">
        <f>F59/(F59+F60+F61)</f>
        <v>0.57999999999999996</v>
      </c>
    </row>
    <row r="64" spans="1:15" x14ac:dyDescent="0.55000000000000004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A1226"/>
  <sheetViews>
    <sheetView topLeftCell="A1049" zoomScale="80" zoomScaleNormal="80" workbookViewId="0">
      <selection activeCell="A1227" sqref="A1227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>
    <row r="1" spans="1:1" x14ac:dyDescent="0.55000000000000004">
      <c r="A1" s="50">
        <v>1</v>
      </c>
    </row>
    <row r="26" spans="1:1" x14ac:dyDescent="0.55000000000000004">
      <c r="A26" s="50">
        <v>2</v>
      </c>
    </row>
    <row r="51" spans="1:1" x14ac:dyDescent="0.55000000000000004">
      <c r="A51" s="50">
        <v>3</v>
      </c>
    </row>
    <row r="76" spans="1:1" x14ac:dyDescent="0.55000000000000004">
      <c r="A76" s="50">
        <v>4</v>
      </c>
    </row>
    <row r="101" spans="1:1" x14ac:dyDescent="0.55000000000000004">
      <c r="A101" s="50">
        <v>5</v>
      </c>
    </row>
    <row r="126" spans="1:1" x14ac:dyDescent="0.55000000000000004">
      <c r="A126" s="50">
        <v>6</v>
      </c>
    </row>
    <row r="151" spans="1:1" x14ac:dyDescent="0.55000000000000004">
      <c r="A151" s="50">
        <v>7</v>
      </c>
    </row>
    <row r="176" spans="1:1" x14ac:dyDescent="0.55000000000000004">
      <c r="A176" s="50">
        <v>8</v>
      </c>
    </row>
    <row r="201" spans="1:1" x14ac:dyDescent="0.55000000000000004">
      <c r="A201" s="50">
        <v>9</v>
      </c>
    </row>
    <row r="226" spans="1:1" x14ac:dyDescent="0.55000000000000004">
      <c r="A226" s="50">
        <v>10</v>
      </c>
    </row>
    <row r="251" spans="1:1" x14ac:dyDescent="0.55000000000000004">
      <c r="A251" s="50">
        <v>11</v>
      </c>
    </row>
    <row r="276" spans="1:1" x14ac:dyDescent="0.55000000000000004">
      <c r="A276" s="50">
        <v>12</v>
      </c>
    </row>
    <row r="301" spans="1:1" x14ac:dyDescent="0.55000000000000004">
      <c r="A301" s="50">
        <v>13</v>
      </c>
    </row>
    <row r="326" spans="1:1" x14ac:dyDescent="0.55000000000000004">
      <c r="A326" s="50">
        <v>14</v>
      </c>
    </row>
    <row r="351" spans="1:1" x14ac:dyDescent="0.55000000000000004">
      <c r="A351" s="50">
        <v>15</v>
      </c>
    </row>
    <row r="376" spans="1:1" x14ac:dyDescent="0.55000000000000004">
      <c r="A376" s="50">
        <v>16</v>
      </c>
    </row>
    <row r="401" spans="1:1" x14ac:dyDescent="0.55000000000000004">
      <c r="A401" s="50">
        <v>17</v>
      </c>
    </row>
    <row r="426" spans="1:1" x14ac:dyDescent="0.55000000000000004">
      <c r="A426" s="50">
        <v>18</v>
      </c>
    </row>
    <row r="451" spans="1:1" x14ac:dyDescent="0.55000000000000004">
      <c r="A451" s="50">
        <v>19</v>
      </c>
    </row>
    <row r="476" spans="1:1" x14ac:dyDescent="0.55000000000000004">
      <c r="A476" s="50">
        <v>20</v>
      </c>
    </row>
    <row r="501" spans="1:1" x14ac:dyDescent="0.55000000000000004">
      <c r="A501" s="50">
        <v>21</v>
      </c>
    </row>
    <row r="526" spans="1:1" x14ac:dyDescent="0.55000000000000004">
      <c r="A526" s="50">
        <v>22</v>
      </c>
    </row>
    <row r="551" spans="1:1" x14ac:dyDescent="0.55000000000000004">
      <c r="A551" s="50">
        <v>23</v>
      </c>
    </row>
    <row r="576" spans="1:1" x14ac:dyDescent="0.55000000000000004">
      <c r="A576" s="50">
        <v>24</v>
      </c>
    </row>
    <row r="601" spans="1:1" x14ac:dyDescent="0.55000000000000004">
      <c r="A601" s="50">
        <v>25</v>
      </c>
    </row>
    <row r="626" spans="1:1" x14ac:dyDescent="0.55000000000000004">
      <c r="A626" s="50">
        <v>26</v>
      </c>
    </row>
    <row r="651" spans="1:1" x14ac:dyDescent="0.55000000000000004">
      <c r="A651" s="50">
        <v>27</v>
      </c>
    </row>
    <row r="676" spans="1:1" x14ac:dyDescent="0.55000000000000004">
      <c r="A676" s="50">
        <v>28</v>
      </c>
    </row>
    <row r="701" spans="1:1" x14ac:dyDescent="0.55000000000000004">
      <c r="A701" s="50">
        <v>29</v>
      </c>
    </row>
    <row r="726" spans="1:1" x14ac:dyDescent="0.55000000000000004">
      <c r="A726" s="50">
        <v>30</v>
      </c>
    </row>
    <row r="751" spans="1:1" x14ac:dyDescent="0.55000000000000004">
      <c r="A751" s="50">
        <v>31</v>
      </c>
    </row>
    <row r="776" spans="1:1" x14ac:dyDescent="0.55000000000000004">
      <c r="A776" s="50">
        <v>32</v>
      </c>
    </row>
    <row r="801" spans="1:1" x14ac:dyDescent="0.55000000000000004">
      <c r="A801" s="50">
        <v>33</v>
      </c>
    </row>
    <row r="826" spans="1:1" x14ac:dyDescent="0.55000000000000004">
      <c r="A826" s="50">
        <v>34</v>
      </c>
    </row>
    <row r="851" spans="1:1" x14ac:dyDescent="0.55000000000000004">
      <c r="A851" s="50">
        <v>35</v>
      </c>
    </row>
    <row r="876" spans="1:1" x14ac:dyDescent="0.55000000000000004">
      <c r="A876" s="50">
        <v>36</v>
      </c>
    </row>
    <row r="901" spans="1:1" x14ac:dyDescent="0.55000000000000004">
      <c r="A901" s="50">
        <v>37</v>
      </c>
    </row>
    <row r="926" spans="1:1" x14ac:dyDescent="0.55000000000000004">
      <c r="A926" s="50">
        <v>38</v>
      </c>
    </row>
    <row r="951" spans="1:1" x14ac:dyDescent="0.55000000000000004">
      <c r="A951" s="50">
        <v>39</v>
      </c>
    </row>
    <row r="976" spans="1:1" x14ac:dyDescent="0.55000000000000004">
      <c r="A976" s="50">
        <v>40</v>
      </c>
    </row>
    <row r="1001" spans="1:1" x14ac:dyDescent="0.55000000000000004">
      <c r="A1001" s="50">
        <v>41</v>
      </c>
    </row>
    <row r="1026" spans="1:1" x14ac:dyDescent="0.55000000000000004">
      <c r="A1026" s="50">
        <v>42</v>
      </c>
    </row>
    <row r="1051" spans="1:1" x14ac:dyDescent="0.55000000000000004">
      <c r="A1051" s="50">
        <v>43</v>
      </c>
    </row>
    <row r="1076" spans="1:1" x14ac:dyDescent="0.55000000000000004">
      <c r="A1076" s="50">
        <v>44</v>
      </c>
    </row>
    <row r="1101" spans="1:1" x14ac:dyDescent="0.55000000000000004">
      <c r="A1101" s="50">
        <v>45</v>
      </c>
    </row>
    <row r="1126" spans="1:1" x14ac:dyDescent="0.55000000000000004">
      <c r="A1126" s="50">
        <v>46</v>
      </c>
    </row>
    <row r="1151" spans="1:1" x14ac:dyDescent="0.55000000000000004">
      <c r="A1151" s="50">
        <v>27</v>
      </c>
    </row>
    <row r="1176" spans="1:1" x14ac:dyDescent="0.55000000000000004">
      <c r="A1176" s="50">
        <v>28</v>
      </c>
    </row>
    <row r="1201" spans="1:1" x14ac:dyDescent="0.55000000000000004">
      <c r="A1201" s="50">
        <v>49</v>
      </c>
    </row>
    <row r="1226" spans="1:1" x14ac:dyDescent="0.55000000000000004">
      <c r="A1226" s="50">
        <v>50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B35" sqref="B35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27</v>
      </c>
    </row>
    <row r="2" spans="1:10" x14ac:dyDescent="0.55000000000000004">
      <c r="A2" s="88"/>
      <c r="B2" s="89"/>
      <c r="C2" s="89"/>
      <c r="D2" s="89"/>
      <c r="E2" s="89"/>
      <c r="F2" s="89"/>
      <c r="G2" s="89"/>
      <c r="H2" s="89"/>
      <c r="I2" s="89"/>
      <c r="J2" s="89"/>
    </row>
    <row r="3" spans="1:10" x14ac:dyDescent="0.55000000000000004">
      <c r="A3" s="89"/>
      <c r="B3" s="89"/>
      <c r="C3" s="89"/>
      <c r="D3" s="89"/>
      <c r="E3" s="89"/>
      <c r="F3" s="89"/>
      <c r="G3" s="89"/>
      <c r="H3" s="89"/>
      <c r="I3" s="89"/>
      <c r="J3" s="89"/>
    </row>
    <row r="4" spans="1:10" x14ac:dyDescent="0.55000000000000004">
      <c r="A4" s="89"/>
      <c r="B4" s="89"/>
      <c r="C4" s="89"/>
      <c r="D4" s="89"/>
      <c r="E4" s="89"/>
      <c r="F4" s="89"/>
      <c r="G4" s="89"/>
      <c r="H4" s="89"/>
      <c r="I4" s="89"/>
      <c r="J4" s="89"/>
    </row>
    <row r="5" spans="1:10" x14ac:dyDescent="0.55000000000000004">
      <c r="A5" s="89"/>
      <c r="B5" s="89"/>
      <c r="C5" s="89"/>
      <c r="D5" s="89"/>
      <c r="E5" s="89"/>
      <c r="F5" s="89"/>
      <c r="G5" s="89"/>
      <c r="H5" s="89"/>
      <c r="I5" s="89"/>
      <c r="J5" s="89"/>
    </row>
    <row r="6" spans="1:10" x14ac:dyDescent="0.55000000000000004">
      <c r="A6" s="89"/>
      <c r="B6" s="89"/>
      <c r="C6" s="89"/>
      <c r="D6" s="89"/>
      <c r="E6" s="89"/>
      <c r="F6" s="89"/>
      <c r="G6" s="89"/>
      <c r="H6" s="89"/>
      <c r="I6" s="89"/>
      <c r="J6" s="89"/>
    </row>
    <row r="7" spans="1:10" x14ac:dyDescent="0.55000000000000004">
      <c r="A7" s="89"/>
      <c r="B7" s="89"/>
      <c r="C7" s="89"/>
      <c r="D7" s="89"/>
      <c r="E7" s="89"/>
      <c r="F7" s="89"/>
      <c r="G7" s="89"/>
      <c r="H7" s="89"/>
      <c r="I7" s="89"/>
      <c r="J7" s="89"/>
    </row>
    <row r="8" spans="1:10" x14ac:dyDescent="0.55000000000000004">
      <c r="A8" s="89"/>
      <c r="B8" s="89"/>
      <c r="C8" s="89"/>
      <c r="D8" s="89"/>
      <c r="E8" s="89"/>
      <c r="F8" s="89"/>
      <c r="G8" s="89"/>
      <c r="H8" s="89"/>
      <c r="I8" s="89"/>
      <c r="J8" s="89"/>
    </row>
    <row r="9" spans="1:10" x14ac:dyDescent="0.55000000000000004">
      <c r="A9" s="89"/>
      <c r="B9" s="89"/>
      <c r="C9" s="89"/>
      <c r="D9" s="89"/>
      <c r="E9" s="89"/>
      <c r="F9" s="89"/>
      <c r="G9" s="89"/>
      <c r="H9" s="89"/>
      <c r="I9" s="89"/>
      <c r="J9" s="89"/>
    </row>
    <row r="11" spans="1:10" x14ac:dyDescent="0.55000000000000004">
      <c r="A11" s="49" t="s">
        <v>28</v>
      </c>
    </row>
    <row r="12" spans="1:10" x14ac:dyDescent="0.55000000000000004">
      <c r="A12" s="90"/>
      <c r="B12" s="91"/>
      <c r="C12" s="91"/>
      <c r="D12" s="91"/>
      <c r="E12" s="91"/>
      <c r="F12" s="91"/>
      <c r="G12" s="91"/>
      <c r="H12" s="91"/>
      <c r="I12" s="91"/>
      <c r="J12" s="91"/>
    </row>
    <row r="13" spans="1:10" x14ac:dyDescent="0.55000000000000004">
      <c r="A13" s="91"/>
      <c r="B13" s="91"/>
      <c r="C13" s="91"/>
      <c r="D13" s="91"/>
      <c r="E13" s="91"/>
      <c r="F13" s="91"/>
      <c r="G13" s="91"/>
      <c r="H13" s="91"/>
      <c r="I13" s="91"/>
      <c r="J13" s="91"/>
    </row>
    <row r="14" spans="1:10" x14ac:dyDescent="0.55000000000000004">
      <c r="A14" s="91"/>
      <c r="B14" s="91"/>
      <c r="C14" s="91"/>
      <c r="D14" s="91"/>
      <c r="E14" s="91"/>
      <c r="F14" s="91"/>
      <c r="G14" s="91"/>
      <c r="H14" s="91"/>
      <c r="I14" s="91"/>
      <c r="J14" s="91"/>
    </row>
    <row r="15" spans="1:10" x14ac:dyDescent="0.55000000000000004">
      <c r="A15" s="91"/>
      <c r="B15" s="91"/>
      <c r="C15" s="91"/>
      <c r="D15" s="91"/>
      <c r="E15" s="91"/>
      <c r="F15" s="91"/>
      <c r="G15" s="91"/>
      <c r="H15" s="91"/>
      <c r="I15" s="91"/>
      <c r="J15" s="91"/>
    </row>
    <row r="16" spans="1:10" x14ac:dyDescent="0.55000000000000004">
      <c r="A16" s="91"/>
      <c r="B16" s="91"/>
      <c r="C16" s="91"/>
      <c r="D16" s="91"/>
      <c r="E16" s="91"/>
      <c r="F16" s="91"/>
      <c r="G16" s="91"/>
      <c r="H16" s="91"/>
      <c r="I16" s="91"/>
      <c r="J16" s="91"/>
    </row>
    <row r="17" spans="1:10" x14ac:dyDescent="0.55000000000000004">
      <c r="A17" s="91"/>
      <c r="B17" s="91"/>
      <c r="C17" s="91"/>
      <c r="D17" s="91"/>
      <c r="E17" s="91"/>
      <c r="F17" s="91"/>
      <c r="G17" s="91"/>
      <c r="H17" s="91"/>
      <c r="I17" s="91"/>
      <c r="J17" s="91"/>
    </row>
    <row r="18" spans="1:10" x14ac:dyDescent="0.55000000000000004">
      <c r="A18" s="91"/>
      <c r="B18" s="91"/>
      <c r="C18" s="91"/>
      <c r="D18" s="91"/>
      <c r="E18" s="91"/>
      <c r="F18" s="91"/>
      <c r="G18" s="91"/>
      <c r="H18" s="91"/>
      <c r="I18" s="91"/>
      <c r="J18" s="91"/>
    </row>
    <row r="19" spans="1:10" x14ac:dyDescent="0.55000000000000004">
      <c r="A19" s="91"/>
      <c r="B19" s="91"/>
      <c r="C19" s="91"/>
      <c r="D19" s="91"/>
      <c r="E19" s="91"/>
      <c r="F19" s="91"/>
      <c r="G19" s="91"/>
      <c r="H19" s="91"/>
      <c r="I19" s="91"/>
      <c r="J19" s="91"/>
    </row>
    <row r="21" spans="1:10" x14ac:dyDescent="0.55000000000000004">
      <c r="A21" s="49" t="s">
        <v>29</v>
      </c>
    </row>
    <row r="22" spans="1:10" x14ac:dyDescent="0.55000000000000004">
      <c r="A22" s="90"/>
      <c r="B22" s="90"/>
      <c r="C22" s="90"/>
      <c r="D22" s="90"/>
      <c r="E22" s="90"/>
      <c r="F22" s="90"/>
      <c r="G22" s="90"/>
      <c r="H22" s="90"/>
      <c r="I22" s="90"/>
      <c r="J22" s="90"/>
    </row>
    <row r="23" spans="1:10" x14ac:dyDescent="0.55000000000000004">
      <c r="A23" s="90"/>
      <c r="B23" s="90"/>
      <c r="C23" s="90"/>
      <c r="D23" s="90"/>
      <c r="E23" s="90"/>
      <c r="F23" s="90"/>
      <c r="G23" s="90"/>
      <c r="H23" s="90"/>
      <c r="I23" s="90"/>
      <c r="J23" s="90"/>
    </row>
    <row r="24" spans="1:10" x14ac:dyDescent="0.55000000000000004">
      <c r="A24" s="90"/>
      <c r="B24" s="90"/>
      <c r="C24" s="90"/>
      <c r="D24" s="90"/>
      <c r="E24" s="90"/>
      <c r="F24" s="90"/>
      <c r="G24" s="90"/>
      <c r="H24" s="90"/>
      <c r="I24" s="90"/>
      <c r="J24" s="90"/>
    </row>
    <row r="25" spans="1:10" x14ac:dyDescent="0.55000000000000004">
      <c r="A25" s="90"/>
      <c r="B25" s="90"/>
      <c r="C25" s="90"/>
      <c r="D25" s="90"/>
      <c r="E25" s="90"/>
      <c r="F25" s="90"/>
      <c r="G25" s="90"/>
      <c r="H25" s="90"/>
      <c r="I25" s="90"/>
      <c r="J25" s="90"/>
    </row>
    <row r="26" spans="1:10" x14ac:dyDescent="0.55000000000000004">
      <c r="A26" s="90"/>
      <c r="B26" s="90"/>
      <c r="C26" s="90"/>
      <c r="D26" s="90"/>
      <c r="E26" s="90"/>
      <c r="F26" s="90"/>
      <c r="G26" s="90"/>
      <c r="H26" s="90"/>
      <c r="I26" s="90"/>
      <c r="J26" s="90"/>
    </row>
    <row r="27" spans="1:10" x14ac:dyDescent="0.55000000000000004">
      <c r="A27" s="90"/>
      <c r="B27" s="90"/>
      <c r="C27" s="90"/>
      <c r="D27" s="90"/>
      <c r="E27" s="90"/>
      <c r="F27" s="90"/>
      <c r="G27" s="90"/>
      <c r="H27" s="90"/>
      <c r="I27" s="90"/>
      <c r="J27" s="90"/>
    </row>
    <row r="28" spans="1:10" x14ac:dyDescent="0.55000000000000004">
      <c r="A28" s="90"/>
      <c r="B28" s="90"/>
      <c r="C28" s="90"/>
      <c r="D28" s="90"/>
      <c r="E28" s="90"/>
      <c r="F28" s="90"/>
      <c r="G28" s="90"/>
      <c r="H28" s="90"/>
      <c r="I28" s="90"/>
      <c r="J28" s="90"/>
    </row>
    <row r="29" spans="1:10" x14ac:dyDescent="0.55000000000000004">
      <c r="A29" s="90"/>
      <c r="B29" s="90"/>
      <c r="C29" s="90"/>
      <c r="D29" s="90"/>
      <c r="E29" s="90"/>
      <c r="F29" s="90"/>
      <c r="G29" s="90"/>
      <c r="H29" s="90"/>
      <c r="I29" s="90"/>
      <c r="J29" s="9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55000000000000004">
      <c r="A4" s="35" t="s">
        <v>21</v>
      </c>
      <c r="B4" s="35" t="s">
        <v>22</v>
      </c>
      <c r="C4" s="35"/>
      <c r="D4" s="36"/>
      <c r="E4" s="35"/>
      <c r="F4" s="36"/>
      <c r="G4" s="35"/>
      <c r="H4" s="36"/>
    </row>
    <row r="5" spans="1:8" x14ac:dyDescent="0.55000000000000004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55000000000000004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55000000000000004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55000000000000004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55000000000000004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55000000000000004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菅原雅広</cp:lastModifiedBy>
  <dcterms:created xsi:type="dcterms:W3CDTF">2020-09-18T03:10:57Z</dcterms:created>
  <dcterms:modified xsi:type="dcterms:W3CDTF">2023-04-08T15:34:43Z</dcterms:modified>
</cp:coreProperties>
</file>