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8_{8A5C4802-DF1A-432F-8660-68995A8FD3F6}" xr6:coauthVersionLast="47" xr6:coauthVersionMax="47" xr10:uidLastSave="{00000000-0000-0000-0000-000000000000}"/>
  <bookViews>
    <workbookView xWindow="10400" yWindow="500" windowWidth="8650" windowHeight="948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<sst xmlns="http://schemas.openxmlformats.org/spreadsheetml/2006/main" count="51" uniqueCount="40">
  <si>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</si>
  <si>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</si>
  <si>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</si>
  <si>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</si>
  <si>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</si>
  <si>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</si>
  <si>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</si>
  <si>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</si>
  <si>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</si>
  <si>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</si>
  <si>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</si>
  <si>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</si>
  <si>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</si>
  <si>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</si>
  <si>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</si>
  <si>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</si>
  <si>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</si>
  <si>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</si>
  <si>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</si>
  <si>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</si>
  <si>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</si>
  <si>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</si>
  <si>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</si>
  <si>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</si>
  <si>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</si>
  <si>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</si>
  <si>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</si>
  <si>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</si>
  <si>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</si>
  <si>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</si>
  <si>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</si>
  <si>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</si>
  <si>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</si>
  <si>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</si>
  <si>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</si>
  <si>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USDJPY</t>
    <phoneticPr fontId="1"/>
  </si>
  <si>
    <t>1D足</t>
    <rPh sb="2" eb="3">
      <t>アシ</t>
    </rPh>
    <phoneticPr fontId="1"/>
  </si>
  <si>
    <t>USD/JPY</t>
    <phoneticPr fontId="5"/>
  </si>
  <si>
    <t xml:space="preserve">PBの出現率が思った以上に低く日足だとエントリー機会が少ないので、実際のトレードでは時間軸を
考えなくてはいけないと思いました。
</t>
    <rPh sb="3" eb="6">
      <t>シュツゲンリツ</t>
    </rPh>
    <rPh sb="7" eb="8">
      <t>オモ</t>
    </rPh>
    <rPh sb="10" eb="12">
      <t>イジョウ</t>
    </rPh>
    <rPh sb="13" eb="14">
      <t>ヒク</t>
    </rPh>
    <rPh sb="15" eb="17">
      <t>ヒアシ</t>
    </rPh>
    <rPh sb="24" eb="26">
      <t>キカイ</t>
    </rPh>
    <rPh sb="27" eb="28">
      <t>スク</t>
    </rPh>
    <rPh sb="33" eb="35">
      <t>ジッサイ</t>
    </rPh>
    <rPh sb="42" eb="45">
      <t>ジカンジク</t>
    </rPh>
    <rPh sb="47" eb="48">
      <t>カンガ</t>
    </rPh>
    <rPh sb="58" eb="59">
      <t>オモ</t>
    </rPh>
    <phoneticPr fontId="1"/>
  </si>
  <si>
    <t>PBエントリーの際に、トレンドやレンジをもっと意識して検証</t>
    <rPh sb="8" eb="9">
      <t>サイ</t>
    </rPh>
    <rPh sb="23" eb="25">
      <t>イシキ</t>
    </rPh>
    <rPh sb="27" eb="29">
      <t>ケンショウ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</si>
</sst>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12" fillId="4" borderId="9" xfId="0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19</xdr:col>
      <xdr:colOff>611814</xdr:colOff>
      <xdr:row>36</xdr:row>
      <xdr:rowOff>114629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D93E0EFF-D5AA-42D1-06BF-D51C0FC06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2627" cy="64011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18</xdr:col>
      <xdr:colOff>43428</xdr:colOff>
      <xdr:row>62</xdr:row>
      <xdr:rowOff>19266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2546D58D-113B-6FEC-F21D-2F3DC2CD8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35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18</xdr:col>
      <xdr:colOff>43428</xdr:colOff>
      <xdr:row>87</xdr:row>
      <xdr:rowOff>19266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E8785EB4-98B3-C661-A747-BAEB37D08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1001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18</xdr:col>
      <xdr:colOff>43428</xdr:colOff>
      <xdr:row>112</xdr:row>
      <xdr:rowOff>19266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4C56BB65-39E7-CA5A-2179-481ED1653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5367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18</xdr:col>
      <xdr:colOff>43428</xdr:colOff>
      <xdr:row>137</xdr:row>
      <xdr:rowOff>19266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F0EF81C6-96A6-AE19-51DB-19A9EEB5C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9732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18</xdr:col>
      <xdr:colOff>43428</xdr:colOff>
      <xdr:row>162</xdr:row>
      <xdr:rowOff>19266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5F509C45-FA81-8D3A-6ECC-70348EFD8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4098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0</xdr:rowOff>
    </xdr:from>
    <xdr:to>
      <xdr:col>18</xdr:col>
      <xdr:colOff>43428</xdr:colOff>
      <xdr:row>187</xdr:row>
      <xdr:rowOff>19266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F254E634-BC5D-104F-9FA5-07DF25F6B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8463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188</xdr:row>
      <xdr:rowOff>0</xdr:rowOff>
    </xdr:from>
    <xdr:to>
      <xdr:col>0</xdr:col>
      <xdr:colOff>6350</xdr:colOff>
      <xdr:row>188</xdr:row>
      <xdr:rowOff>6350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547F96A3-45A5-FFA4-3904-AE887E89F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2829500"/>
          <a:ext cx="6350" cy="635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188</xdr:row>
      <xdr:rowOff>152400</xdr:rowOff>
    </xdr:from>
    <xdr:to>
      <xdr:col>0</xdr:col>
      <xdr:colOff>158750</xdr:colOff>
      <xdr:row>188</xdr:row>
      <xdr:rowOff>158750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E1396633-16D5-21A3-253D-CF6BFBA0C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52400" y="32981900"/>
          <a:ext cx="6350" cy="6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188</xdr:row>
      <xdr:rowOff>0</xdr:rowOff>
    </xdr:from>
    <xdr:to>
      <xdr:col>18</xdr:col>
      <xdr:colOff>43428</xdr:colOff>
      <xdr:row>211</xdr:row>
      <xdr:rowOff>66891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B2040EDA-CB52-AEE5-74C5-FB5709022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2829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212</xdr:row>
      <xdr:rowOff>0</xdr:rowOff>
    </xdr:from>
    <xdr:to>
      <xdr:col>18</xdr:col>
      <xdr:colOff>43428</xdr:colOff>
      <xdr:row>236</xdr:row>
      <xdr:rowOff>19266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47CFFF34-4CE7-CBB6-D013-2EE25DE94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37147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237</xdr:row>
      <xdr:rowOff>0</xdr:rowOff>
    </xdr:from>
    <xdr:to>
      <xdr:col>19</xdr:col>
      <xdr:colOff>479991</xdr:colOff>
      <xdr:row>261</xdr:row>
      <xdr:rowOff>19266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073473A5-A13C-5CBA-E5AD-0F8A639B4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55688" y="41513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262</xdr:row>
      <xdr:rowOff>0</xdr:rowOff>
    </xdr:from>
    <xdr:to>
      <xdr:col>19</xdr:col>
      <xdr:colOff>479991</xdr:colOff>
      <xdr:row>286</xdr:row>
      <xdr:rowOff>19266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676E1C0A-15D1-9333-53CB-63B1D7F07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55688" y="45878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287</xdr:row>
      <xdr:rowOff>0</xdr:rowOff>
    </xdr:from>
    <xdr:to>
      <xdr:col>19</xdr:col>
      <xdr:colOff>479991</xdr:colOff>
      <xdr:row>311</xdr:row>
      <xdr:rowOff>19266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206F3FD6-07E5-807D-10F5-CD746D229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55688" y="50244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312</xdr:row>
      <xdr:rowOff>0</xdr:rowOff>
    </xdr:from>
    <xdr:to>
      <xdr:col>19</xdr:col>
      <xdr:colOff>479991</xdr:colOff>
      <xdr:row>336</xdr:row>
      <xdr:rowOff>19266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1C8A482A-7F6A-50DD-6E48-29D78C7F8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55688" y="54610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337</xdr:row>
      <xdr:rowOff>0</xdr:rowOff>
    </xdr:from>
    <xdr:to>
      <xdr:col>19</xdr:col>
      <xdr:colOff>479991</xdr:colOff>
      <xdr:row>361</xdr:row>
      <xdr:rowOff>19266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9EDFF456-A0AC-40B3-AF94-AA06B3050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055688" y="58975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362</xdr:row>
      <xdr:rowOff>0</xdr:rowOff>
    </xdr:from>
    <xdr:to>
      <xdr:col>19</xdr:col>
      <xdr:colOff>479991</xdr:colOff>
      <xdr:row>386</xdr:row>
      <xdr:rowOff>19266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EB2CDBAA-0ECF-62B5-21C4-F36E02741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55688" y="63341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387</xdr:row>
      <xdr:rowOff>0</xdr:rowOff>
    </xdr:from>
    <xdr:to>
      <xdr:col>19</xdr:col>
      <xdr:colOff>479991</xdr:colOff>
      <xdr:row>411</xdr:row>
      <xdr:rowOff>19266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211C8B28-5DD4-F356-966F-8EA708186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055688" y="67706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412</xdr:row>
      <xdr:rowOff>0</xdr:rowOff>
    </xdr:from>
    <xdr:to>
      <xdr:col>19</xdr:col>
      <xdr:colOff>479991</xdr:colOff>
      <xdr:row>436</xdr:row>
      <xdr:rowOff>19266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981C460A-FE37-5691-CD19-4697C6A97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55688" y="72072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437</xdr:row>
      <xdr:rowOff>0</xdr:rowOff>
    </xdr:from>
    <xdr:to>
      <xdr:col>19</xdr:col>
      <xdr:colOff>479991</xdr:colOff>
      <xdr:row>461</xdr:row>
      <xdr:rowOff>19266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5010D669-40A5-4E67-B5E1-D5A46F5DC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055688" y="76438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462</xdr:row>
      <xdr:rowOff>0</xdr:rowOff>
    </xdr:from>
    <xdr:to>
      <xdr:col>19</xdr:col>
      <xdr:colOff>479991</xdr:colOff>
      <xdr:row>486</xdr:row>
      <xdr:rowOff>19266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54EA6B1B-0E73-CAC8-8FF1-006A00347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055688" y="80803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487</xdr:row>
      <xdr:rowOff>0</xdr:rowOff>
    </xdr:from>
    <xdr:to>
      <xdr:col>19</xdr:col>
      <xdr:colOff>479991</xdr:colOff>
      <xdr:row>511</xdr:row>
      <xdr:rowOff>19266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97B01D2E-FCB1-DE83-3121-BA9C47113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055688" y="85169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512</xdr:row>
      <xdr:rowOff>0</xdr:rowOff>
    </xdr:from>
    <xdr:to>
      <xdr:col>19</xdr:col>
      <xdr:colOff>479991</xdr:colOff>
      <xdr:row>536</xdr:row>
      <xdr:rowOff>19266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4CDC6CCA-E3F2-F75B-B562-C0FCE2B0E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55688" y="89535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537</xdr:row>
      <xdr:rowOff>0</xdr:rowOff>
    </xdr:from>
    <xdr:to>
      <xdr:col>19</xdr:col>
      <xdr:colOff>479991</xdr:colOff>
      <xdr:row>561</xdr:row>
      <xdr:rowOff>19266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5C9F9348-F594-515E-7D84-BDB532560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055688" y="93900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562</xdr:row>
      <xdr:rowOff>0</xdr:rowOff>
    </xdr:from>
    <xdr:to>
      <xdr:col>19</xdr:col>
      <xdr:colOff>479991</xdr:colOff>
      <xdr:row>586</xdr:row>
      <xdr:rowOff>19266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DB688487-94A0-2852-9951-24AB2FA3A5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055688" y="98266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587</xdr:row>
      <xdr:rowOff>0</xdr:rowOff>
    </xdr:from>
    <xdr:to>
      <xdr:col>19</xdr:col>
      <xdr:colOff>479991</xdr:colOff>
      <xdr:row>611</xdr:row>
      <xdr:rowOff>19266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D94F654C-B9FA-F05C-B6D6-5AA0AD997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055688" y="102631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612</xdr:row>
      <xdr:rowOff>0</xdr:rowOff>
    </xdr:from>
    <xdr:to>
      <xdr:col>19</xdr:col>
      <xdr:colOff>479991</xdr:colOff>
      <xdr:row>636</xdr:row>
      <xdr:rowOff>19266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232E949B-5F81-A237-CA05-43DFC5FB2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055688" y="106997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637</xdr:row>
      <xdr:rowOff>0</xdr:rowOff>
    </xdr:from>
    <xdr:to>
      <xdr:col>19</xdr:col>
      <xdr:colOff>479991</xdr:colOff>
      <xdr:row>661</xdr:row>
      <xdr:rowOff>19266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B8FFCA90-6969-A94C-694C-125A0DC14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055688" y="111363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661</xdr:row>
      <xdr:rowOff>0</xdr:rowOff>
    </xdr:from>
    <xdr:to>
      <xdr:col>19</xdr:col>
      <xdr:colOff>479991</xdr:colOff>
      <xdr:row>685</xdr:row>
      <xdr:rowOff>19266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A9B2C9CA-47A0-86EB-BFA0-D8FBAD18CD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055688" y="115554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686</xdr:row>
      <xdr:rowOff>0</xdr:rowOff>
    </xdr:from>
    <xdr:to>
      <xdr:col>19</xdr:col>
      <xdr:colOff>479991</xdr:colOff>
      <xdr:row>710</xdr:row>
      <xdr:rowOff>19266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E6045C56-0C53-B9E9-5ED1-1AE27A044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055688" y="119919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711</xdr:row>
      <xdr:rowOff>0</xdr:rowOff>
    </xdr:from>
    <xdr:to>
      <xdr:col>19</xdr:col>
      <xdr:colOff>479991</xdr:colOff>
      <xdr:row>735</xdr:row>
      <xdr:rowOff>19266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580F32A7-D85B-9C64-4EEB-439802280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055688" y="124285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736</xdr:row>
      <xdr:rowOff>0</xdr:rowOff>
    </xdr:from>
    <xdr:to>
      <xdr:col>19</xdr:col>
      <xdr:colOff>479991</xdr:colOff>
      <xdr:row>760</xdr:row>
      <xdr:rowOff>19266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2B64D68E-345A-C4AC-3AED-B25D08815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055688" y="128651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761</xdr:row>
      <xdr:rowOff>0</xdr:rowOff>
    </xdr:from>
    <xdr:to>
      <xdr:col>19</xdr:col>
      <xdr:colOff>479991</xdr:colOff>
      <xdr:row>785</xdr:row>
      <xdr:rowOff>19266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3A9C040C-40A9-62D9-1167-FE8F24BEC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055688" y="133016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786</xdr:row>
      <xdr:rowOff>0</xdr:rowOff>
    </xdr:from>
    <xdr:to>
      <xdr:col>19</xdr:col>
      <xdr:colOff>479991</xdr:colOff>
      <xdr:row>810</xdr:row>
      <xdr:rowOff>19266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09523B65-501D-7B12-9A71-05F1CD7CF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055688" y="137382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811</xdr:row>
      <xdr:rowOff>0</xdr:rowOff>
    </xdr:from>
    <xdr:to>
      <xdr:col>19</xdr:col>
      <xdr:colOff>479991</xdr:colOff>
      <xdr:row>835</xdr:row>
      <xdr:rowOff>19266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71DF0D68-B4BD-55F6-247F-8A9EE1F03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055688" y="141747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836</xdr:row>
      <xdr:rowOff>0</xdr:rowOff>
    </xdr:from>
    <xdr:to>
      <xdr:col>19</xdr:col>
      <xdr:colOff>479991</xdr:colOff>
      <xdr:row>860</xdr:row>
      <xdr:rowOff>19266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47090E13-96E1-DEE5-FBDD-34E9A3B55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055688" y="146113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861</xdr:row>
      <xdr:rowOff>0</xdr:rowOff>
    </xdr:from>
    <xdr:to>
      <xdr:col>19</xdr:col>
      <xdr:colOff>479991</xdr:colOff>
      <xdr:row>885</xdr:row>
      <xdr:rowOff>19266</xdr:rowOff>
    </xdr:to>
    <xdr:pic>
      <xdr:nvPicPr>
        <xdr:cNvPr id="104" name="図 103">
          <a:extLst>
            <a:ext uri="{FF2B5EF4-FFF2-40B4-BE49-F238E27FC236}">
              <a16:creationId xmlns:a16="http://schemas.microsoft.com/office/drawing/2014/main" id="{15780142-9F1B-6685-5D99-1E36984A3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055688" y="150479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886</xdr:row>
      <xdr:rowOff>0</xdr:rowOff>
    </xdr:from>
    <xdr:to>
      <xdr:col>19</xdr:col>
      <xdr:colOff>479991</xdr:colOff>
      <xdr:row>910</xdr:row>
      <xdr:rowOff>19266</xdr:rowOff>
    </xdr:to>
    <xdr:pic>
      <xdr:nvPicPr>
        <xdr:cNvPr id="106" name="図 105">
          <a:extLst>
            <a:ext uri="{FF2B5EF4-FFF2-40B4-BE49-F238E27FC236}">
              <a16:creationId xmlns:a16="http://schemas.microsoft.com/office/drawing/2014/main" id="{54BF63B0-EE4B-2A9A-49B6-C54584998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055688" y="154844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911</xdr:row>
      <xdr:rowOff>0</xdr:rowOff>
    </xdr:from>
    <xdr:to>
      <xdr:col>19</xdr:col>
      <xdr:colOff>479991</xdr:colOff>
      <xdr:row>935</xdr:row>
      <xdr:rowOff>19266</xdr:rowOff>
    </xdr:to>
    <xdr:pic>
      <xdr:nvPicPr>
        <xdr:cNvPr id="108" name="図 107">
          <a:extLst>
            <a:ext uri="{FF2B5EF4-FFF2-40B4-BE49-F238E27FC236}">
              <a16:creationId xmlns:a16="http://schemas.microsoft.com/office/drawing/2014/main" id="{FEF12EA1-E93A-5F97-6A93-D82C9B882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055688" y="159210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936</xdr:row>
      <xdr:rowOff>0</xdr:rowOff>
    </xdr:from>
    <xdr:to>
      <xdr:col>19</xdr:col>
      <xdr:colOff>479991</xdr:colOff>
      <xdr:row>960</xdr:row>
      <xdr:rowOff>19266</xdr:rowOff>
    </xdr:to>
    <xdr:pic>
      <xdr:nvPicPr>
        <xdr:cNvPr id="110" name="図 109">
          <a:extLst>
            <a:ext uri="{FF2B5EF4-FFF2-40B4-BE49-F238E27FC236}">
              <a16:creationId xmlns:a16="http://schemas.microsoft.com/office/drawing/2014/main" id="{B217E6C9-8A27-AD06-2C15-342CFB380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055688" y="163576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961</xdr:row>
      <xdr:rowOff>0</xdr:rowOff>
    </xdr:from>
    <xdr:to>
      <xdr:col>19</xdr:col>
      <xdr:colOff>479991</xdr:colOff>
      <xdr:row>985</xdr:row>
      <xdr:rowOff>19266</xdr:rowOff>
    </xdr:to>
    <xdr:pic>
      <xdr:nvPicPr>
        <xdr:cNvPr id="112" name="図 111">
          <a:extLst>
            <a:ext uri="{FF2B5EF4-FFF2-40B4-BE49-F238E27FC236}">
              <a16:creationId xmlns:a16="http://schemas.microsoft.com/office/drawing/2014/main" id="{46BD2C55-F744-F379-B60E-B74D6F9E3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055688" y="167941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986</xdr:row>
      <xdr:rowOff>0</xdr:rowOff>
    </xdr:from>
    <xdr:to>
      <xdr:col>19</xdr:col>
      <xdr:colOff>479991</xdr:colOff>
      <xdr:row>1010</xdr:row>
      <xdr:rowOff>19266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50B8EAFA-8CD2-5E3E-36A5-16E77CA9A2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055688" y="172307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1011</xdr:row>
      <xdr:rowOff>0</xdr:rowOff>
    </xdr:from>
    <xdr:to>
      <xdr:col>19</xdr:col>
      <xdr:colOff>479991</xdr:colOff>
      <xdr:row>1035</xdr:row>
      <xdr:rowOff>19266</xdr:rowOff>
    </xdr:to>
    <xdr:pic>
      <xdr:nvPicPr>
        <xdr:cNvPr id="116" name="図 115">
          <a:extLst>
            <a:ext uri="{FF2B5EF4-FFF2-40B4-BE49-F238E27FC236}">
              <a16:creationId xmlns:a16="http://schemas.microsoft.com/office/drawing/2014/main" id="{E6515677-4C99-56ED-85A8-196A1F47C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055688" y="176672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1036</xdr:row>
      <xdr:rowOff>0</xdr:rowOff>
    </xdr:from>
    <xdr:to>
      <xdr:col>19</xdr:col>
      <xdr:colOff>479991</xdr:colOff>
      <xdr:row>1060</xdr:row>
      <xdr:rowOff>19266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5362D30F-F23B-C10F-CD65-2FC57BA3F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055688" y="181038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1061</xdr:row>
      <xdr:rowOff>0</xdr:rowOff>
    </xdr:from>
    <xdr:to>
      <xdr:col>19</xdr:col>
      <xdr:colOff>479991</xdr:colOff>
      <xdr:row>1085</xdr:row>
      <xdr:rowOff>19266</xdr:rowOff>
    </xdr:to>
    <xdr:pic>
      <xdr:nvPicPr>
        <xdr:cNvPr id="120" name="図 119">
          <a:extLst>
            <a:ext uri="{FF2B5EF4-FFF2-40B4-BE49-F238E27FC236}">
              <a16:creationId xmlns:a16="http://schemas.microsoft.com/office/drawing/2014/main" id="{58DA92F5-9C91-ED6F-A76E-11CAD45CE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055688" y="185404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1086</xdr:row>
      <xdr:rowOff>0</xdr:rowOff>
    </xdr:from>
    <xdr:to>
      <xdr:col>19</xdr:col>
      <xdr:colOff>479991</xdr:colOff>
      <xdr:row>1110</xdr:row>
      <xdr:rowOff>19266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E3E1C870-1D3C-1814-507B-0D97DA64F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055688" y="189769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1111</xdr:row>
      <xdr:rowOff>0</xdr:rowOff>
    </xdr:from>
    <xdr:to>
      <xdr:col>19</xdr:col>
      <xdr:colOff>479991</xdr:colOff>
      <xdr:row>1135</xdr:row>
      <xdr:rowOff>19266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281FC82C-43C5-C18D-1EB0-D73094194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055688" y="194135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1136</xdr:row>
      <xdr:rowOff>0</xdr:rowOff>
    </xdr:from>
    <xdr:to>
      <xdr:col>19</xdr:col>
      <xdr:colOff>479991</xdr:colOff>
      <xdr:row>1160</xdr:row>
      <xdr:rowOff>19266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93C85517-7021-10F6-3371-01E768A4F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055688" y="198501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1161</xdr:row>
      <xdr:rowOff>0</xdr:rowOff>
    </xdr:from>
    <xdr:to>
      <xdr:col>19</xdr:col>
      <xdr:colOff>479991</xdr:colOff>
      <xdr:row>1185</xdr:row>
      <xdr:rowOff>19266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D6F2612B-4816-3B96-BC0F-5B6DAB56A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055688" y="202866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1186</xdr:row>
      <xdr:rowOff>0</xdr:rowOff>
    </xdr:from>
    <xdr:to>
      <xdr:col>19</xdr:col>
      <xdr:colOff>479991</xdr:colOff>
      <xdr:row>1210</xdr:row>
      <xdr:rowOff>19266</xdr:rowOff>
    </xdr:to>
    <xdr:pic>
      <xdr:nvPicPr>
        <xdr:cNvPr id="130" name="図 129">
          <a:extLst>
            <a:ext uri="{FF2B5EF4-FFF2-40B4-BE49-F238E27FC236}">
              <a16:creationId xmlns:a16="http://schemas.microsoft.com/office/drawing/2014/main" id="{20300F2F-E522-C785-76B3-A7BE24ED6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055688" y="207232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1211</xdr:row>
      <xdr:rowOff>0</xdr:rowOff>
    </xdr:from>
    <xdr:to>
      <xdr:col>19</xdr:col>
      <xdr:colOff>479991</xdr:colOff>
      <xdr:row>1235</xdr:row>
      <xdr:rowOff>19266</xdr:rowOff>
    </xdr:to>
    <xdr:pic>
      <xdr:nvPicPr>
        <xdr:cNvPr id="132" name="図 131">
          <a:extLst>
            <a:ext uri="{FF2B5EF4-FFF2-40B4-BE49-F238E27FC236}">
              <a16:creationId xmlns:a16="http://schemas.microsoft.com/office/drawing/2014/main" id="{55FA9FA7-5763-B49F-2C96-B8A5B32198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055688" y="211597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1236</xdr:row>
      <xdr:rowOff>0</xdr:rowOff>
    </xdr:from>
    <xdr:to>
      <xdr:col>19</xdr:col>
      <xdr:colOff>479991</xdr:colOff>
      <xdr:row>1260</xdr:row>
      <xdr:rowOff>19266</xdr:rowOff>
    </xdr:to>
    <xdr:pic>
      <xdr:nvPicPr>
        <xdr:cNvPr id="134" name="図 133">
          <a:extLst>
            <a:ext uri="{FF2B5EF4-FFF2-40B4-BE49-F238E27FC236}">
              <a16:creationId xmlns:a16="http://schemas.microsoft.com/office/drawing/2014/main" id="{8E93BAA9-660E-87D1-F64B-D6A915268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055688" y="215963500"/>
          <a:ext cx="11005116" cy="42102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58" activePane="bottomRight" state="frozen"/>
      <selection pane="topRight" activeCell="B1" sqref="B1"/>
      <selection pane="bottomLeft" activeCell="A9" sqref="A9"/>
      <selection pane="bottomRight" activeCell="F59" sqref="F59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35</v>
      </c>
    </row>
    <row r="2" spans="1:18" x14ac:dyDescent="0.55000000000000004">
      <c r="A2" s="1" t="s">
        <v>8</v>
      </c>
      <c r="C2" t="s">
        <v>36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13</v>
      </c>
    </row>
    <row r="5" spans="1:18" ht="18.5" thickBot="1" x14ac:dyDescent="0.6">
      <c r="A5" s="1" t="s">
        <v>12</v>
      </c>
      <c r="C5" s="27" t="s">
        <v>33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24</v>
      </c>
      <c r="E6" s="23"/>
      <c r="F6" s="24"/>
      <c r="G6" s="78" t="s">
        <v>3</v>
      </c>
      <c r="H6" s="79"/>
      <c r="I6" s="85"/>
      <c r="J6" s="78" t="s">
        <v>22</v>
      </c>
      <c r="K6" s="79"/>
      <c r="L6" s="85"/>
      <c r="M6" s="78" t="s">
        <v>23</v>
      </c>
      <c r="N6" s="79"/>
      <c r="O6" s="85"/>
    </row>
    <row r="7" spans="1:18" ht="18.5" thickBot="1" x14ac:dyDescent="0.6">
      <c r="A7" s="25"/>
      <c r="B7" s="25" t="s">
        <v>2</v>
      </c>
      <c r="C7" s="60" t="s">
        <v>28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2" t="s">
        <v>22</v>
      </c>
      <c r="K8" s="83"/>
      <c r="L8" s="84"/>
      <c r="M8" s="82"/>
      <c r="N8" s="83"/>
      <c r="O8" s="84"/>
    </row>
    <row r="9" spans="1:18" x14ac:dyDescent="0.55000000000000004">
      <c r="A9" s="7">
        <v>1</v>
      </c>
      <c r="B9" s="21">
        <v>44987</v>
      </c>
      <c r="C9" s="47">
        <v>1</v>
      </c>
      <c r="D9" s="51">
        <v>-1</v>
      </c>
      <c r="E9" s="52">
        <v>-1</v>
      </c>
      <c r="F9" s="53">
        <v>-1</v>
      </c>
      <c r="G9" s="20">
        <f>IF(D9="","",G8+M9)</f>
        <v>97000</v>
      </c>
      <c r="H9" s="20">
        <f t="shared" ref="H9" si="0">IF(E9="","",H8+N9)</f>
        <v>97000</v>
      </c>
      <c r="I9" s="20">
        <f t="shared" ref="I9" si="1">IF(F9="","",I8+O9)</f>
        <v>97000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-3000</v>
      </c>
      <c r="N9" s="39">
        <f>IF(E9="","",K9*E9)</f>
        <v>-3000</v>
      </c>
      <c r="O9" s="40">
        <f>IF(F9="","",L9*F9)</f>
        <v>-3000</v>
      </c>
      <c r="P9" s="20"/>
      <c r="Q9" s="20"/>
      <c r="R9" s="20"/>
    </row>
    <row r="10" spans="1:18" x14ac:dyDescent="0.55000000000000004">
      <c r="A10" s="7">
        <v>2</v>
      </c>
      <c r="B10" s="4">
        <v>44970</v>
      </c>
      <c r="C10" s="44">
        <v>1</v>
      </c>
      <c r="D10" s="54">
        <v>1.27</v>
      </c>
      <c r="E10" s="55">
        <v>1.5</v>
      </c>
      <c r="F10" s="56">
        <v>2</v>
      </c>
      <c r="G10" s="20">
        <f t="shared" ref="G10:G42" si="2">IF(D10="","",G9+M10)</f>
        <v>100695.7</v>
      </c>
      <c r="H10" s="20">
        <f t="shared" ref="H10:H42" si="3">IF(E10="","",H9+N10)</f>
        <v>101365</v>
      </c>
      <c r="I10" s="20">
        <f t="shared" ref="I10:I42" si="4">IF(F10="","",I9+O10)</f>
        <v>102820</v>
      </c>
      <c r="J10" s="41">
        <f t="shared" ref="J10:J12" si="5">IF(G9="","",G9*0.03)</f>
        <v>2910</v>
      </c>
      <c r="K10" s="42">
        <f t="shared" ref="K10:K12" si="6">IF(H9="","",H9*0.03)</f>
        <v>2910</v>
      </c>
      <c r="L10" s="43">
        <f t="shared" ref="L10:L12" si="7">IF(I9="","",I9*0.03)</f>
        <v>2910</v>
      </c>
      <c r="M10" s="41">
        <f t="shared" ref="M10:M12" si="8">IF(D10="","",J10*D10)</f>
        <v>3695.7000000000003</v>
      </c>
      <c r="N10" s="42">
        <f t="shared" ref="N10:N12" si="9">IF(E10="","",K10*E10)</f>
        <v>4365</v>
      </c>
      <c r="O10" s="43">
        <f t="shared" ref="O10:O12" si="10">IF(F10="","",L10*F10)</f>
        <v>5820</v>
      </c>
      <c r="P10" s="20"/>
      <c r="Q10" s="20"/>
      <c r="R10" s="20"/>
    </row>
    <row r="11" spans="1:18" x14ac:dyDescent="0.55000000000000004">
      <c r="A11" s="7">
        <v>3</v>
      </c>
      <c r="B11" s="4">
        <v>44896</v>
      </c>
      <c r="C11" s="44">
        <v>2</v>
      </c>
      <c r="D11" s="54">
        <v>1.27</v>
      </c>
      <c r="E11" s="55">
        <v>1.5</v>
      </c>
      <c r="F11" s="92">
        <v>2</v>
      </c>
      <c r="G11" s="20">
        <f t="shared" si="2"/>
        <v>104532.20616999999</v>
      </c>
      <c r="H11" s="20">
        <f t="shared" si="3"/>
        <v>105926.425</v>
      </c>
      <c r="I11" s="20">
        <f t="shared" si="4"/>
        <v>108989.2</v>
      </c>
      <c r="J11" s="41">
        <f t="shared" si="5"/>
        <v>3020.8709999999996</v>
      </c>
      <c r="K11" s="42">
        <f t="shared" si="6"/>
        <v>3040.95</v>
      </c>
      <c r="L11" s="43">
        <f t="shared" si="7"/>
        <v>3084.6</v>
      </c>
      <c r="M11" s="41">
        <f t="shared" si="8"/>
        <v>3836.5061699999997</v>
      </c>
      <c r="N11" s="42">
        <f t="shared" si="9"/>
        <v>4561.4249999999993</v>
      </c>
      <c r="O11" s="43">
        <f t="shared" si="10"/>
        <v>6169.2</v>
      </c>
      <c r="P11" s="20"/>
      <c r="Q11" s="20"/>
      <c r="R11" s="20"/>
    </row>
    <row r="12" spans="1:18" x14ac:dyDescent="0.55000000000000004">
      <c r="A12" s="7">
        <v>4</v>
      </c>
      <c r="B12" s="4">
        <v>44753</v>
      </c>
      <c r="C12" s="44">
        <v>1</v>
      </c>
      <c r="D12" s="54">
        <v>1.27</v>
      </c>
      <c r="E12" s="55">
        <v>1.5</v>
      </c>
      <c r="F12" s="56">
        <v>2</v>
      </c>
      <c r="G12" s="20">
        <f t="shared" si="2"/>
        <v>108514.88322507699</v>
      </c>
      <c r="H12" s="20">
        <f t="shared" si="3"/>
        <v>110693.11412500001</v>
      </c>
      <c r="I12" s="20">
        <f t="shared" si="4"/>
        <v>115528.552</v>
      </c>
      <c r="J12" s="41">
        <f t="shared" si="5"/>
        <v>3135.9661850999996</v>
      </c>
      <c r="K12" s="42">
        <f t="shared" si="6"/>
        <v>3177.7927500000001</v>
      </c>
      <c r="L12" s="43">
        <f t="shared" si="7"/>
        <v>3269.6759999999999</v>
      </c>
      <c r="M12" s="41">
        <f t="shared" si="8"/>
        <v>3982.6770550769997</v>
      </c>
      <c r="N12" s="42">
        <f t="shared" si="9"/>
        <v>4766.6891249999999</v>
      </c>
      <c r="O12" s="43">
        <f t="shared" si="10"/>
        <v>6539.3519999999999</v>
      </c>
      <c r="P12" s="20"/>
      <c r="Q12" s="20"/>
      <c r="R12" s="20"/>
    </row>
    <row r="13" spans="1:18" x14ac:dyDescent="0.55000000000000004">
      <c r="A13" s="7">
        <v>5</v>
      </c>
      <c r="B13" s="4">
        <v>44749</v>
      </c>
      <c r="C13" s="44">
        <v>1</v>
      </c>
      <c r="D13" s="54">
        <v>1.27</v>
      </c>
      <c r="E13" s="55">
        <v>1.5</v>
      </c>
      <c r="F13" s="74">
        <v>2</v>
      </c>
      <c r="G13" s="20">
        <f t="shared" si="2"/>
        <v>112649.30027595242</v>
      </c>
      <c r="H13" s="20">
        <f t="shared" si="3"/>
        <v>115674.30426062501</v>
      </c>
      <c r="I13" s="20">
        <f t="shared" si="4"/>
        <v>122460.26512</v>
      </c>
      <c r="J13" s="41">
        <f t="shared" ref="J13:J58" si="11">IF(G12="","",G12*0.03)</f>
        <v>3255.4464967523095</v>
      </c>
      <c r="K13" s="42">
        <f t="shared" ref="K13:K58" si="12">IF(H12="","",H12*0.03)</f>
        <v>3320.7934237499999</v>
      </c>
      <c r="L13" s="43">
        <f t="shared" ref="L13:L58" si="13">IF(I12="","",I12*0.03)</f>
        <v>3465.8565599999997</v>
      </c>
      <c r="M13" s="41">
        <f t="shared" ref="M13:M58" si="14">IF(D13="","",J13*D13)</f>
        <v>4134.4170508754332</v>
      </c>
      <c r="N13" s="42">
        <f t="shared" ref="N13:N58" si="15">IF(E13="","",K13*E13)</f>
        <v>4981.190135625</v>
      </c>
      <c r="O13" s="43">
        <f t="shared" ref="O13:O58" si="16">IF(F13="","",L13*F13)</f>
        <v>6931.7131199999994</v>
      </c>
      <c r="P13" s="20"/>
      <c r="Q13" s="20"/>
      <c r="R13" s="20"/>
    </row>
    <row r="14" spans="1:18" x14ac:dyDescent="0.55000000000000004">
      <c r="A14" s="7">
        <v>6</v>
      </c>
      <c r="B14" s="4">
        <v>44580</v>
      </c>
      <c r="C14" s="44">
        <v>2</v>
      </c>
      <c r="D14" s="54">
        <v>1.27</v>
      </c>
      <c r="E14" s="55">
        <v>1.5</v>
      </c>
      <c r="F14" s="56">
        <v>-1</v>
      </c>
      <c r="G14" s="20">
        <f t="shared" si="2"/>
        <v>116941.23861646622</v>
      </c>
      <c r="H14" s="20">
        <f t="shared" si="3"/>
        <v>120879.64795235313</v>
      </c>
      <c r="I14" s="20">
        <f t="shared" si="4"/>
        <v>118786.4571664</v>
      </c>
      <c r="J14" s="41">
        <f t="shared" si="11"/>
        <v>3379.4790082785726</v>
      </c>
      <c r="K14" s="42">
        <f t="shared" si="12"/>
        <v>3470.2291278187499</v>
      </c>
      <c r="L14" s="43">
        <f t="shared" si="13"/>
        <v>3673.8079535999996</v>
      </c>
      <c r="M14" s="41">
        <f t="shared" si="14"/>
        <v>4291.9383405137869</v>
      </c>
      <c r="N14" s="42">
        <f t="shared" si="15"/>
        <v>5205.3436917281251</v>
      </c>
      <c r="O14" s="43">
        <f t="shared" si="16"/>
        <v>-3673.8079535999996</v>
      </c>
      <c r="P14" s="20"/>
      <c r="Q14" s="20"/>
      <c r="R14" s="20"/>
    </row>
    <row r="15" spans="1:18" x14ac:dyDescent="0.55000000000000004">
      <c r="A15" s="7">
        <v>7</v>
      </c>
      <c r="B15" s="4">
        <v>44573</v>
      </c>
      <c r="C15" s="44">
        <v>2</v>
      </c>
      <c r="D15" s="54">
        <v>1.27</v>
      </c>
      <c r="E15" s="55">
        <v>1.5</v>
      </c>
      <c r="F15" s="56">
        <v>2</v>
      </c>
      <c r="G15" s="20">
        <f t="shared" si="2"/>
        <v>121396.69980775358</v>
      </c>
      <c r="H15" s="20">
        <f t="shared" si="3"/>
        <v>126319.23211020902</v>
      </c>
      <c r="I15" s="20">
        <f t="shared" si="4"/>
        <v>125913.64459638399</v>
      </c>
      <c r="J15" s="41">
        <f t="shared" si="11"/>
        <v>3508.2371584939865</v>
      </c>
      <c r="K15" s="42">
        <f t="shared" si="12"/>
        <v>3626.3894385705939</v>
      </c>
      <c r="L15" s="43">
        <f t="shared" si="13"/>
        <v>3563.5937149919996</v>
      </c>
      <c r="M15" s="41">
        <f t="shared" si="14"/>
        <v>4455.4611912873634</v>
      </c>
      <c r="N15" s="42">
        <f t="shared" si="15"/>
        <v>5439.5841578558911</v>
      </c>
      <c r="O15" s="43">
        <f t="shared" si="16"/>
        <v>7127.1874299839992</v>
      </c>
      <c r="P15" s="20"/>
      <c r="Q15" s="20"/>
      <c r="R15" s="20"/>
    </row>
    <row r="16" spans="1:18" x14ac:dyDescent="0.55000000000000004">
      <c r="A16" s="7">
        <v>8</v>
      </c>
      <c r="B16" s="4">
        <v>44551</v>
      </c>
      <c r="C16" s="44">
        <v>1</v>
      </c>
      <c r="D16" s="54">
        <v>1.27</v>
      </c>
      <c r="E16" s="55">
        <v>1.5</v>
      </c>
      <c r="F16" s="56">
        <v>2</v>
      </c>
      <c r="G16" s="20">
        <f t="shared" si="2"/>
        <v>126021.91407042899</v>
      </c>
      <c r="H16" s="20">
        <f t="shared" si="3"/>
        <v>132003.59755516844</v>
      </c>
      <c r="I16" s="20">
        <f t="shared" si="4"/>
        <v>133468.46327216702</v>
      </c>
      <c r="J16" s="41">
        <f t="shared" si="11"/>
        <v>3641.9009942326074</v>
      </c>
      <c r="K16" s="42">
        <f t="shared" si="12"/>
        <v>3789.5769633062705</v>
      </c>
      <c r="L16" s="43">
        <f t="shared" si="13"/>
        <v>3777.4093378915195</v>
      </c>
      <c r="M16" s="41">
        <f t="shared" si="14"/>
        <v>4625.2142626754112</v>
      </c>
      <c r="N16" s="42">
        <f t="shared" si="15"/>
        <v>5684.365444959406</v>
      </c>
      <c r="O16" s="43">
        <f t="shared" si="16"/>
        <v>7554.818675783039</v>
      </c>
      <c r="P16" s="20"/>
      <c r="Q16" s="20"/>
      <c r="R16" s="20"/>
    </row>
    <row r="17" spans="1:18" x14ac:dyDescent="0.55000000000000004">
      <c r="A17" s="7">
        <v>9</v>
      </c>
      <c r="B17" s="4">
        <v>44503</v>
      </c>
      <c r="C17" s="44">
        <v>1</v>
      </c>
      <c r="D17" s="54">
        <v>-1</v>
      </c>
      <c r="E17" s="55">
        <v>-1</v>
      </c>
      <c r="F17" s="56">
        <v>-1</v>
      </c>
      <c r="G17" s="20">
        <f t="shared" si="2"/>
        <v>122241.25664831612</v>
      </c>
      <c r="H17" s="20">
        <f t="shared" si="3"/>
        <v>128043.48962851339</v>
      </c>
      <c r="I17" s="20">
        <f t="shared" si="4"/>
        <v>129464.409374002</v>
      </c>
      <c r="J17" s="41">
        <f t="shared" si="11"/>
        <v>3780.6574221128694</v>
      </c>
      <c r="K17" s="42">
        <f t="shared" si="12"/>
        <v>3960.1079266550532</v>
      </c>
      <c r="L17" s="43">
        <f t="shared" si="13"/>
        <v>4004.0538981650107</v>
      </c>
      <c r="M17" s="41">
        <f t="shared" si="14"/>
        <v>-3780.6574221128694</v>
      </c>
      <c r="N17" s="42">
        <f t="shared" si="15"/>
        <v>-3960.1079266550532</v>
      </c>
      <c r="O17" s="43">
        <f t="shared" si="16"/>
        <v>-4004.0538981650107</v>
      </c>
      <c r="P17" s="20"/>
      <c r="Q17" s="20"/>
      <c r="R17" s="20"/>
    </row>
    <row r="18" spans="1:18" x14ac:dyDescent="0.55000000000000004">
      <c r="A18" s="7">
        <v>10</v>
      </c>
      <c r="B18" s="4">
        <v>44385</v>
      </c>
      <c r="C18" s="44">
        <v>2</v>
      </c>
      <c r="D18" s="54">
        <v>1.27</v>
      </c>
      <c r="E18" s="55">
        <v>1.5</v>
      </c>
      <c r="F18" s="56">
        <v>2</v>
      </c>
      <c r="G18" s="20">
        <f t="shared" si="2"/>
        <v>126898.64852661696</v>
      </c>
      <c r="H18" s="20">
        <f t="shared" si="3"/>
        <v>133805.44666179648</v>
      </c>
      <c r="I18" s="20">
        <f t="shared" si="4"/>
        <v>137232.27393644213</v>
      </c>
      <c r="J18" s="41">
        <f t="shared" si="11"/>
        <v>3667.2376994494834</v>
      </c>
      <c r="K18" s="42">
        <f t="shared" si="12"/>
        <v>3841.3046888554013</v>
      </c>
      <c r="L18" s="43">
        <f t="shared" si="13"/>
        <v>3883.9322812200598</v>
      </c>
      <c r="M18" s="41">
        <f t="shared" si="14"/>
        <v>4657.3918783008439</v>
      </c>
      <c r="N18" s="42">
        <f t="shared" si="15"/>
        <v>5761.9570332831017</v>
      </c>
      <c r="O18" s="43">
        <f t="shared" si="16"/>
        <v>7767.8645624401197</v>
      </c>
      <c r="P18" s="20"/>
      <c r="Q18" s="20"/>
      <c r="R18" s="20"/>
    </row>
    <row r="19" spans="1:18" x14ac:dyDescent="0.55000000000000004">
      <c r="A19" s="7">
        <v>11</v>
      </c>
      <c r="B19" s="4">
        <v>44369</v>
      </c>
      <c r="C19" s="44">
        <v>1</v>
      </c>
      <c r="D19" s="54">
        <v>1.27</v>
      </c>
      <c r="E19" s="55">
        <v>1.5</v>
      </c>
      <c r="F19" s="56">
        <v>2</v>
      </c>
      <c r="G19" s="20">
        <f t="shared" si="2"/>
        <v>131733.48703548106</v>
      </c>
      <c r="H19" s="20">
        <f t="shared" si="3"/>
        <v>139826.69176157733</v>
      </c>
      <c r="I19" s="20">
        <f t="shared" si="4"/>
        <v>145466.21037262864</v>
      </c>
      <c r="J19" s="41">
        <f t="shared" si="11"/>
        <v>3806.9594557985088</v>
      </c>
      <c r="K19" s="42">
        <f t="shared" si="12"/>
        <v>4014.1633998538941</v>
      </c>
      <c r="L19" s="43">
        <f t="shared" si="13"/>
        <v>4116.9682180932641</v>
      </c>
      <c r="M19" s="41">
        <f t="shared" si="14"/>
        <v>4834.8385088641062</v>
      </c>
      <c r="N19" s="42">
        <f t="shared" si="15"/>
        <v>6021.245099780841</v>
      </c>
      <c r="O19" s="43">
        <f t="shared" si="16"/>
        <v>8233.9364361865282</v>
      </c>
      <c r="P19" s="20"/>
      <c r="Q19" s="20"/>
      <c r="R19" s="20"/>
    </row>
    <row r="20" spans="1:18" x14ac:dyDescent="0.55000000000000004">
      <c r="A20" s="7">
        <v>12</v>
      </c>
      <c r="B20" s="4">
        <v>44342</v>
      </c>
      <c r="C20" s="44">
        <v>1</v>
      </c>
      <c r="D20" s="54">
        <v>1.27</v>
      </c>
      <c r="E20" s="55">
        <v>1.5</v>
      </c>
      <c r="F20" s="56">
        <v>2</v>
      </c>
      <c r="G20" s="20">
        <f t="shared" si="2"/>
        <v>136752.53289153287</v>
      </c>
      <c r="H20" s="20">
        <f t="shared" si="3"/>
        <v>146118.89289084831</v>
      </c>
      <c r="I20" s="20">
        <f t="shared" si="4"/>
        <v>154194.18299498636</v>
      </c>
      <c r="J20" s="41">
        <f t="shared" si="11"/>
        <v>3952.0046110644316</v>
      </c>
      <c r="K20" s="42">
        <f t="shared" si="12"/>
        <v>4194.8007528473199</v>
      </c>
      <c r="L20" s="43">
        <f t="shared" si="13"/>
        <v>4363.9863111788591</v>
      </c>
      <c r="M20" s="41">
        <f t="shared" si="14"/>
        <v>5019.0458560518282</v>
      </c>
      <c r="N20" s="42">
        <f t="shared" si="15"/>
        <v>6292.2011292709794</v>
      </c>
      <c r="O20" s="43">
        <f t="shared" si="16"/>
        <v>8727.9726223577181</v>
      </c>
      <c r="P20" s="20"/>
      <c r="Q20" s="20"/>
      <c r="R20" s="20"/>
    </row>
    <row r="21" spans="1:18" x14ac:dyDescent="0.55000000000000004">
      <c r="A21" s="7">
        <v>13</v>
      </c>
      <c r="B21" s="4">
        <v>44125</v>
      </c>
      <c r="C21" s="44">
        <v>2</v>
      </c>
      <c r="D21" s="54">
        <v>1.27</v>
      </c>
      <c r="E21" s="55">
        <v>1.5</v>
      </c>
      <c r="F21" s="56">
        <v>2</v>
      </c>
      <c r="G21" s="20">
        <f t="shared" si="2"/>
        <v>141962.80439470027</v>
      </c>
      <c r="H21" s="20">
        <f t="shared" si="3"/>
        <v>152694.24307093647</v>
      </c>
      <c r="I21" s="20">
        <f t="shared" si="4"/>
        <v>163445.83397468555</v>
      </c>
      <c r="J21" s="41">
        <f t="shared" si="11"/>
        <v>4102.5759867459856</v>
      </c>
      <c r="K21" s="42">
        <f t="shared" si="12"/>
        <v>4383.5667867254488</v>
      </c>
      <c r="L21" s="43">
        <f t="shared" si="13"/>
        <v>4625.8254898495907</v>
      </c>
      <c r="M21" s="41">
        <f t="shared" si="14"/>
        <v>5210.2715031674015</v>
      </c>
      <c r="N21" s="42">
        <f t="shared" si="15"/>
        <v>6575.3501800881731</v>
      </c>
      <c r="O21" s="43">
        <f t="shared" si="16"/>
        <v>9251.6509796991813</v>
      </c>
      <c r="P21" s="20"/>
      <c r="Q21" s="20"/>
      <c r="R21" s="20"/>
    </row>
    <row r="22" spans="1:18" x14ac:dyDescent="0.55000000000000004">
      <c r="A22" s="7">
        <v>14</v>
      </c>
      <c r="B22" s="4">
        <v>43984</v>
      </c>
      <c r="C22" s="44">
        <v>1</v>
      </c>
      <c r="D22" s="54">
        <v>1.27</v>
      </c>
      <c r="E22" s="55">
        <v>1.5</v>
      </c>
      <c r="F22" s="56">
        <v>2</v>
      </c>
      <c r="G22" s="20">
        <f t="shared" si="2"/>
        <v>147371.58724213834</v>
      </c>
      <c r="H22" s="20">
        <f t="shared" si="3"/>
        <v>159565.48400912862</v>
      </c>
      <c r="I22" s="20">
        <f t="shared" si="4"/>
        <v>173252.58401316669</v>
      </c>
      <c r="J22" s="41">
        <f t="shared" si="11"/>
        <v>4258.8841318410077</v>
      </c>
      <c r="K22" s="42">
        <f t="shared" si="12"/>
        <v>4580.8272921280941</v>
      </c>
      <c r="L22" s="43">
        <f t="shared" si="13"/>
        <v>4903.375019240566</v>
      </c>
      <c r="M22" s="41">
        <f t="shared" si="14"/>
        <v>5408.7828474380794</v>
      </c>
      <c r="N22" s="42">
        <f t="shared" si="15"/>
        <v>6871.2409381921407</v>
      </c>
      <c r="O22" s="43">
        <f t="shared" si="16"/>
        <v>9806.7500384811319</v>
      </c>
      <c r="P22" s="20"/>
      <c r="Q22" s="20"/>
      <c r="R22" s="20"/>
    </row>
    <row r="23" spans="1:18" x14ac:dyDescent="0.55000000000000004">
      <c r="A23" s="7">
        <v>15</v>
      </c>
      <c r="B23" s="4">
        <v>43977</v>
      </c>
      <c r="C23" s="44">
        <v>1</v>
      </c>
      <c r="D23" s="54">
        <v>-1</v>
      </c>
      <c r="E23" s="55">
        <v>-1</v>
      </c>
      <c r="F23" s="74">
        <v>-1</v>
      </c>
      <c r="G23" s="20">
        <f t="shared" si="2"/>
        <v>142950.43962487418</v>
      </c>
      <c r="H23" s="20">
        <f t="shared" si="3"/>
        <v>154778.51948885477</v>
      </c>
      <c r="I23" s="20">
        <f t="shared" si="4"/>
        <v>168055.0064927717</v>
      </c>
      <c r="J23" s="41">
        <f t="shared" si="11"/>
        <v>4421.1476172641496</v>
      </c>
      <c r="K23" s="42">
        <f t="shared" si="12"/>
        <v>4786.9645202738584</v>
      </c>
      <c r="L23" s="43">
        <f t="shared" si="13"/>
        <v>5197.5775203950006</v>
      </c>
      <c r="M23" s="41">
        <f t="shared" si="14"/>
        <v>-4421.1476172641496</v>
      </c>
      <c r="N23" s="42">
        <f t="shared" si="15"/>
        <v>-4786.9645202738584</v>
      </c>
      <c r="O23" s="43">
        <f t="shared" si="16"/>
        <v>-5197.5775203950006</v>
      </c>
      <c r="P23" s="20"/>
      <c r="Q23" s="20"/>
      <c r="R23" s="20"/>
    </row>
    <row r="24" spans="1:18" x14ac:dyDescent="0.55000000000000004">
      <c r="A24" s="7">
        <v>16</v>
      </c>
      <c r="B24" s="4">
        <v>43671</v>
      </c>
      <c r="C24" s="44">
        <v>1</v>
      </c>
      <c r="D24" s="54">
        <v>1.27</v>
      </c>
      <c r="E24" s="55">
        <v>1.5</v>
      </c>
      <c r="F24" s="56">
        <v>2</v>
      </c>
      <c r="G24" s="20">
        <f t="shared" si="2"/>
        <v>148396.85137458189</v>
      </c>
      <c r="H24" s="20">
        <f t="shared" si="3"/>
        <v>161743.55286585324</v>
      </c>
      <c r="I24" s="20">
        <f t="shared" si="4"/>
        <v>178138.30688233802</v>
      </c>
      <c r="J24" s="41">
        <f t="shared" si="11"/>
        <v>4288.5131887462258</v>
      </c>
      <c r="K24" s="42">
        <f t="shared" si="12"/>
        <v>4643.3555846656427</v>
      </c>
      <c r="L24" s="43">
        <f t="shared" si="13"/>
        <v>5041.6501947831512</v>
      </c>
      <c r="M24" s="41">
        <f t="shared" si="14"/>
        <v>5446.4117497077068</v>
      </c>
      <c r="N24" s="42">
        <f t="shared" si="15"/>
        <v>6965.0333769984645</v>
      </c>
      <c r="O24" s="43">
        <f t="shared" si="16"/>
        <v>10083.300389566302</v>
      </c>
      <c r="P24" s="20"/>
      <c r="Q24" s="20"/>
      <c r="R24" s="20"/>
    </row>
    <row r="25" spans="1:18" x14ac:dyDescent="0.55000000000000004">
      <c r="A25" s="7">
        <v>17</v>
      </c>
      <c r="B25" s="4">
        <v>43616</v>
      </c>
      <c r="C25" s="44">
        <v>2</v>
      </c>
      <c r="D25" s="54">
        <v>1.27</v>
      </c>
      <c r="E25" s="55">
        <v>1.5</v>
      </c>
      <c r="F25" s="92">
        <v>2</v>
      </c>
      <c r="G25" s="20">
        <f t="shared" si="2"/>
        <v>154050.77141195346</v>
      </c>
      <c r="H25" s="20">
        <f t="shared" si="3"/>
        <v>169022.01274481663</v>
      </c>
      <c r="I25" s="20">
        <f t="shared" si="4"/>
        <v>188826.60529527831</v>
      </c>
      <c r="J25" s="41">
        <f t="shared" si="11"/>
        <v>4451.9055412374564</v>
      </c>
      <c r="K25" s="42">
        <f t="shared" si="12"/>
        <v>4852.306585975597</v>
      </c>
      <c r="L25" s="43">
        <f t="shared" si="13"/>
        <v>5344.1492064701406</v>
      </c>
      <c r="M25" s="41">
        <f t="shared" si="14"/>
        <v>5653.9200373715694</v>
      </c>
      <c r="N25" s="42">
        <f t="shared" si="15"/>
        <v>7278.4598789633956</v>
      </c>
      <c r="O25" s="43">
        <f t="shared" si="16"/>
        <v>10688.298412940281</v>
      </c>
      <c r="P25" s="20"/>
      <c r="Q25" s="20"/>
      <c r="R25" s="20"/>
    </row>
    <row r="26" spans="1:18" x14ac:dyDescent="0.55000000000000004">
      <c r="A26" s="7">
        <v>18</v>
      </c>
      <c r="B26" s="4">
        <v>43585</v>
      </c>
      <c r="C26" s="44">
        <v>2</v>
      </c>
      <c r="D26" s="54">
        <v>1.27</v>
      </c>
      <c r="E26" s="55">
        <v>1.5</v>
      </c>
      <c r="F26" s="56">
        <v>2</v>
      </c>
      <c r="G26" s="20">
        <f t="shared" si="2"/>
        <v>159920.10580274891</v>
      </c>
      <c r="H26" s="20">
        <f t="shared" si="3"/>
        <v>176628.00331833339</v>
      </c>
      <c r="I26" s="20">
        <f t="shared" si="4"/>
        <v>200156.20161299501</v>
      </c>
      <c r="J26" s="41">
        <f t="shared" si="11"/>
        <v>4621.5231423586038</v>
      </c>
      <c r="K26" s="42">
        <f t="shared" si="12"/>
        <v>5070.6603823444984</v>
      </c>
      <c r="L26" s="43">
        <f t="shared" si="13"/>
        <v>5664.7981588583489</v>
      </c>
      <c r="M26" s="41">
        <f t="shared" si="14"/>
        <v>5869.3343907954268</v>
      </c>
      <c r="N26" s="42">
        <f t="shared" si="15"/>
        <v>7605.9905735167476</v>
      </c>
      <c r="O26" s="43">
        <f t="shared" si="16"/>
        <v>11329.596317716698</v>
      </c>
      <c r="P26" s="20"/>
      <c r="Q26" s="20"/>
      <c r="R26" s="20"/>
    </row>
    <row r="27" spans="1:18" x14ac:dyDescent="0.55000000000000004">
      <c r="A27" s="7">
        <v>19</v>
      </c>
      <c r="B27" s="4">
        <v>43195</v>
      </c>
      <c r="C27" s="44">
        <v>1</v>
      </c>
      <c r="D27" s="54">
        <v>1.27</v>
      </c>
      <c r="E27" s="55">
        <v>1.5</v>
      </c>
      <c r="F27" s="92">
        <v>2</v>
      </c>
      <c r="G27" s="20">
        <f t="shared" si="2"/>
        <v>166013.06183383364</v>
      </c>
      <c r="H27" s="20">
        <f t="shared" si="3"/>
        <v>184576.2634676584</v>
      </c>
      <c r="I27" s="20">
        <f t="shared" si="4"/>
        <v>212165.5737097747</v>
      </c>
      <c r="J27" s="41">
        <f t="shared" si="11"/>
        <v>4797.6031740824674</v>
      </c>
      <c r="K27" s="42">
        <f t="shared" si="12"/>
        <v>5298.8400995500015</v>
      </c>
      <c r="L27" s="43">
        <f t="shared" si="13"/>
        <v>6004.6860483898499</v>
      </c>
      <c r="M27" s="41">
        <f t="shared" si="14"/>
        <v>6092.9560310847337</v>
      </c>
      <c r="N27" s="42">
        <f t="shared" si="15"/>
        <v>7948.2601493250022</v>
      </c>
      <c r="O27" s="43">
        <f t="shared" si="16"/>
        <v>12009.3720967797</v>
      </c>
      <c r="P27" s="20"/>
      <c r="Q27" s="20"/>
      <c r="R27" s="20"/>
    </row>
    <row r="28" spans="1:18" x14ac:dyDescent="0.55000000000000004">
      <c r="A28" s="7">
        <v>20</v>
      </c>
      <c r="B28" s="4">
        <v>43042</v>
      </c>
      <c r="C28" s="44">
        <v>1</v>
      </c>
      <c r="D28" s="54">
        <v>-1</v>
      </c>
      <c r="E28" s="55">
        <v>-1</v>
      </c>
      <c r="F28" s="56">
        <v>-1</v>
      </c>
      <c r="G28" s="20">
        <f t="shared" si="2"/>
        <v>161032.66997881862</v>
      </c>
      <c r="H28" s="20">
        <f t="shared" si="3"/>
        <v>179038.97556362866</v>
      </c>
      <c r="I28" s="20">
        <f t="shared" si="4"/>
        <v>205800.60649848147</v>
      </c>
      <c r="J28" s="41">
        <f t="shared" si="11"/>
        <v>4980.3918550150092</v>
      </c>
      <c r="K28" s="42">
        <f t="shared" si="12"/>
        <v>5537.2879040297521</v>
      </c>
      <c r="L28" s="43">
        <f t="shared" si="13"/>
        <v>6364.9672112932412</v>
      </c>
      <c r="M28" s="41">
        <f t="shared" si="14"/>
        <v>-4980.3918550150092</v>
      </c>
      <c r="N28" s="42">
        <f t="shared" si="15"/>
        <v>-5537.2879040297521</v>
      </c>
      <c r="O28" s="43">
        <f t="shared" si="16"/>
        <v>-6364.9672112932412</v>
      </c>
      <c r="P28" s="20"/>
      <c r="Q28" s="20"/>
      <c r="R28" s="20"/>
    </row>
    <row r="29" spans="1:18" x14ac:dyDescent="0.55000000000000004">
      <c r="A29" s="7">
        <v>21</v>
      </c>
      <c r="B29" s="4">
        <v>43014</v>
      </c>
      <c r="C29" s="44">
        <v>1</v>
      </c>
      <c r="D29" s="54">
        <v>-1</v>
      </c>
      <c r="E29" s="55">
        <v>-1</v>
      </c>
      <c r="F29" s="74">
        <v>-1</v>
      </c>
      <c r="G29" s="20">
        <f t="shared" si="2"/>
        <v>156201.68987945406</v>
      </c>
      <c r="H29" s="20">
        <f t="shared" si="3"/>
        <v>173667.80629671979</v>
      </c>
      <c r="I29" s="20">
        <f t="shared" si="4"/>
        <v>199626.58830352704</v>
      </c>
      <c r="J29" s="41">
        <f t="shared" si="11"/>
        <v>4830.9800993645586</v>
      </c>
      <c r="K29" s="42">
        <f t="shared" si="12"/>
        <v>5371.1692669088598</v>
      </c>
      <c r="L29" s="43">
        <f t="shared" si="13"/>
        <v>6174.018194954444</v>
      </c>
      <c r="M29" s="41">
        <f t="shared" si="14"/>
        <v>-4830.9800993645586</v>
      </c>
      <c r="N29" s="42">
        <f t="shared" si="15"/>
        <v>-5371.1692669088598</v>
      </c>
      <c r="O29" s="43">
        <f t="shared" si="16"/>
        <v>-6174.018194954444</v>
      </c>
      <c r="P29" s="20"/>
      <c r="Q29" s="20"/>
      <c r="R29" s="20"/>
    </row>
    <row r="30" spans="1:18" x14ac:dyDescent="0.55000000000000004">
      <c r="A30" s="7">
        <v>22</v>
      </c>
      <c r="B30" s="4">
        <v>42836</v>
      </c>
      <c r="C30" s="44">
        <v>2</v>
      </c>
      <c r="D30" s="54">
        <v>1.27</v>
      </c>
      <c r="E30" s="55">
        <v>1.5</v>
      </c>
      <c r="F30" s="74">
        <v>2</v>
      </c>
      <c r="G30" s="20">
        <f t="shared" si="2"/>
        <v>162152.97426386125</v>
      </c>
      <c r="H30" s="20">
        <f t="shared" si="3"/>
        <v>181482.85758007219</v>
      </c>
      <c r="I30" s="20">
        <f t="shared" si="4"/>
        <v>211604.18360173865</v>
      </c>
      <c r="J30" s="41">
        <f t="shared" si="11"/>
        <v>4686.0506963836215</v>
      </c>
      <c r="K30" s="42">
        <f t="shared" si="12"/>
        <v>5210.0341889015936</v>
      </c>
      <c r="L30" s="43">
        <f t="shared" si="13"/>
        <v>5988.7976491058107</v>
      </c>
      <c r="M30" s="41">
        <f t="shared" si="14"/>
        <v>5951.2843844071995</v>
      </c>
      <c r="N30" s="42">
        <f t="shared" si="15"/>
        <v>7815.0512833523899</v>
      </c>
      <c r="O30" s="43">
        <f t="shared" si="16"/>
        <v>11977.595298211621</v>
      </c>
      <c r="P30" s="20"/>
      <c r="Q30" s="20"/>
      <c r="R30" s="20"/>
    </row>
    <row r="31" spans="1:18" x14ac:dyDescent="0.55000000000000004">
      <c r="A31" s="7">
        <v>23</v>
      </c>
      <c r="B31" s="4">
        <v>42831</v>
      </c>
      <c r="C31" s="44">
        <v>2</v>
      </c>
      <c r="D31" s="54">
        <v>-1</v>
      </c>
      <c r="E31" s="55">
        <v>-1</v>
      </c>
      <c r="F31" s="56">
        <v>-1</v>
      </c>
      <c r="G31" s="20">
        <f t="shared" si="2"/>
        <v>157288.38503594542</v>
      </c>
      <c r="H31" s="20">
        <f t="shared" si="3"/>
        <v>176038.37185267001</v>
      </c>
      <c r="I31" s="20">
        <f t="shared" si="4"/>
        <v>205256.0580936865</v>
      </c>
      <c r="J31" s="41">
        <f t="shared" si="11"/>
        <v>4864.589227915837</v>
      </c>
      <c r="K31" s="42">
        <f t="shared" si="12"/>
        <v>5444.4857274021651</v>
      </c>
      <c r="L31" s="43">
        <f t="shared" si="13"/>
        <v>6348.1255080521596</v>
      </c>
      <c r="M31" s="41">
        <f t="shared" si="14"/>
        <v>-4864.589227915837</v>
      </c>
      <c r="N31" s="42">
        <f t="shared" si="15"/>
        <v>-5444.4857274021651</v>
      </c>
      <c r="O31" s="43">
        <f t="shared" si="16"/>
        <v>-6348.1255080521596</v>
      </c>
      <c r="P31" s="20"/>
      <c r="Q31" s="20"/>
      <c r="R31" s="20"/>
    </row>
    <row r="32" spans="1:18" x14ac:dyDescent="0.55000000000000004">
      <c r="A32" s="7">
        <v>24</v>
      </c>
      <c r="B32" s="4">
        <v>42772</v>
      </c>
      <c r="C32" s="44">
        <v>2</v>
      </c>
      <c r="D32" s="54">
        <v>-1</v>
      </c>
      <c r="E32" s="55">
        <v>-1</v>
      </c>
      <c r="F32" s="56">
        <v>-1</v>
      </c>
      <c r="G32" s="20">
        <f t="shared" si="2"/>
        <v>152569.73348486706</v>
      </c>
      <c r="H32" s="20">
        <f t="shared" si="3"/>
        <v>170757.22069708991</v>
      </c>
      <c r="I32" s="20">
        <f t="shared" si="4"/>
        <v>199098.37635087591</v>
      </c>
      <c r="J32" s="41">
        <f t="shared" si="11"/>
        <v>4718.6515510783629</v>
      </c>
      <c r="K32" s="42">
        <f t="shared" si="12"/>
        <v>5281.1511555800998</v>
      </c>
      <c r="L32" s="43">
        <f t="shared" si="13"/>
        <v>6157.6817428105951</v>
      </c>
      <c r="M32" s="41">
        <f t="shared" si="14"/>
        <v>-4718.6515510783629</v>
      </c>
      <c r="N32" s="42">
        <f t="shared" si="15"/>
        <v>-5281.1511555800998</v>
      </c>
      <c r="O32" s="43">
        <f t="shared" si="16"/>
        <v>-6157.6817428105951</v>
      </c>
      <c r="P32" s="20"/>
      <c r="Q32" s="20"/>
      <c r="R32" s="20"/>
    </row>
    <row r="33" spans="1:18" x14ac:dyDescent="0.55000000000000004">
      <c r="A33" s="7">
        <v>25</v>
      </c>
      <c r="B33" s="4">
        <v>42755</v>
      </c>
      <c r="C33" s="44">
        <v>2</v>
      </c>
      <c r="D33" s="54">
        <v>1.27</v>
      </c>
      <c r="E33" s="55">
        <v>1.5</v>
      </c>
      <c r="F33" s="56">
        <v>2</v>
      </c>
      <c r="G33" s="20">
        <f t="shared" si="2"/>
        <v>158382.64033064048</v>
      </c>
      <c r="H33" s="20">
        <f t="shared" si="3"/>
        <v>178441.29562845896</v>
      </c>
      <c r="I33" s="20">
        <f t="shared" si="4"/>
        <v>211044.27893192848</v>
      </c>
      <c r="J33" s="41">
        <f t="shared" si="11"/>
        <v>4577.0920045460116</v>
      </c>
      <c r="K33" s="42">
        <f t="shared" si="12"/>
        <v>5122.7166209126972</v>
      </c>
      <c r="L33" s="43">
        <f t="shared" si="13"/>
        <v>5972.9512905262773</v>
      </c>
      <c r="M33" s="41">
        <f t="shared" si="14"/>
        <v>5812.9068457734347</v>
      </c>
      <c r="N33" s="42">
        <f t="shared" si="15"/>
        <v>7684.0749313690458</v>
      </c>
      <c r="O33" s="43">
        <f t="shared" si="16"/>
        <v>11945.902581052555</v>
      </c>
      <c r="P33" s="20"/>
      <c r="Q33" s="20"/>
      <c r="R33" s="20"/>
    </row>
    <row r="34" spans="1:18" x14ac:dyDescent="0.55000000000000004">
      <c r="A34" s="7">
        <v>26</v>
      </c>
      <c r="B34" s="4">
        <v>42684</v>
      </c>
      <c r="C34" s="44">
        <v>1</v>
      </c>
      <c r="D34" s="54">
        <v>1.27</v>
      </c>
      <c r="E34" s="55">
        <v>1.5</v>
      </c>
      <c r="F34" s="92">
        <v>2</v>
      </c>
      <c r="G34" s="20">
        <f t="shared" si="2"/>
        <v>164417.01892723789</v>
      </c>
      <c r="H34" s="20">
        <f t="shared" si="3"/>
        <v>186471.15393173962</v>
      </c>
      <c r="I34" s="20">
        <f t="shared" si="4"/>
        <v>223706.9356678442</v>
      </c>
      <c r="J34" s="41">
        <f t="shared" si="11"/>
        <v>4751.4792099192146</v>
      </c>
      <c r="K34" s="42">
        <f t="shared" si="12"/>
        <v>5353.2388688537685</v>
      </c>
      <c r="L34" s="43">
        <f t="shared" si="13"/>
        <v>6331.3283679578544</v>
      </c>
      <c r="M34" s="41">
        <f t="shared" si="14"/>
        <v>6034.378596597403</v>
      </c>
      <c r="N34" s="42">
        <f t="shared" si="15"/>
        <v>8029.8583032806528</v>
      </c>
      <c r="O34" s="43">
        <f t="shared" si="16"/>
        <v>12662.656735915709</v>
      </c>
      <c r="P34" s="20"/>
      <c r="Q34" s="20"/>
      <c r="R34" s="20"/>
    </row>
    <row r="35" spans="1:18" x14ac:dyDescent="0.55000000000000004">
      <c r="A35" s="7">
        <v>27</v>
      </c>
      <c r="B35" s="4">
        <v>42445</v>
      </c>
      <c r="C35" s="44">
        <v>2</v>
      </c>
      <c r="D35" s="54">
        <v>1.27</v>
      </c>
      <c r="E35" s="55">
        <v>1.5</v>
      </c>
      <c r="F35" s="92">
        <v>2</v>
      </c>
      <c r="G35" s="20">
        <f t="shared" si="2"/>
        <v>170681.30734836566</v>
      </c>
      <c r="H35" s="20">
        <f t="shared" si="3"/>
        <v>194862.3558586679</v>
      </c>
      <c r="I35" s="20">
        <f t="shared" si="4"/>
        <v>237129.35180791485</v>
      </c>
      <c r="J35" s="41">
        <f t="shared" si="11"/>
        <v>4932.5105678171367</v>
      </c>
      <c r="K35" s="42">
        <f t="shared" si="12"/>
        <v>5594.1346179521888</v>
      </c>
      <c r="L35" s="43">
        <f t="shared" si="13"/>
        <v>6711.2080700353254</v>
      </c>
      <c r="M35" s="41">
        <f t="shared" si="14"/>
        <v>6264.2884211277633</v>
      </c>
      <c r="N35" s="42">
        <f t="shared" si="15"/>
        <v>8391.2019269282828</v>
      </c>
      <c r="O35" s="43">
        <f t="shared" si="16"/>
        <v>13422.416140070651</v>
      </c>
      <c r="P35" s="20"/>
      <c r="Q35" s="20"/>
      <c r="R35" s="20"/>
    </row>
    <row r="36" spans="1:18" x14ac:dyDescent="0.55000000000000004">
      <c r="A36" s="7">
        <v>28</v>
      </c>
      <c r="B36" s="4">
        <v>42396</v>
      </c>
      <c r="C36" s="44">
        <v>1</v>
      </c>
      <c r="D36" s="54">
        <v>1.27</v>
      </c>
      <c r="E36" s="55">
        <v>1.5</v>
      </c>
      <c r="F36" s="56">
        <v>2</v>
      </c>
      <c r="G36" s="20">
        <f t="shared" si="2"/>
        <v>177184.26515833838</v>
      </c>
      <c r="H36" s="20">
        <f t="shared" si="3"/>
        <v>203631.16187230794</v>
      </c>
      <c r="I36" s="20">
        <f t="shared" si="4"/>
        <v>251357.11291638974</v>
      </c>
      <c r="J36" s="41">
        <f t="shared" si="11"/>
        <v>5120.4392204509695</v>
      </c>
      <c r="K36" s="42">
        <f t="shared" si="12"/>
        <v>5845.8706757600366</v>
      </c>
      <c r="L36" s="43">
        <f t="shared" si="13"/>
        <v>7113.8805542374448</v>
      </c>
      <c r="M36" s="41">
        <f t="shared" si="14"/>
        <v>6502.9578099727314</v>
      </c>
      <c r="N36" s="42">
        <f t="shared" si="15"/>
        <v>8768.8060136400545</v>
      </c>
      <c r="O36" s="43">
        <f t="shared" si="16"/>
        <v>14227.76110847489</v>
      </c>
      <c r="P36" s="20"/>
      <c r="Q36" s="20"/>
      <c r="R36" s="20"/>
    </row>
    <row r="37" spans="1:18" x14ac:dyDescent="0.55000000000000004">
      <c r="A37" s="7">
        <v>29</v>
      </c>
      <c r="B37" s="4">
        <v>42278</v>
      </c>
      <c r="C37" s="44">
        <v>2</v>
      </c>
      <c r="D37" s="54">
        <v>-1</v>
      </c>
      <c r="E37" s="55">
        <v>-1</v>
      </c>
      <c r="F37" s="56">
        <v>-1</v>
      </c>
      <c r="G37" s="20">
        <f t="shared" si="2"/>
        <v>171868.73720358824</v>
      </c>
      <c r="H37" s="20">
        <f t="shared" si="3"/>
        <v>197522.2270161387</v>
      </c>
      <c r="I37" s="20">
        <f t="shared" si="4"/>
        <v>243816.39952889804</v>
      </c>
      <c r="J37" s="41">
        <f t="shared" si="11"/>
        <v>5315.5279547501514</v>
      </c>
      <c r="K37" s="42">
        <f t="shared" si="12"/>
        <v>6108.9348561692377</v>
      </c>
      <c r="L37" s="43">
        <f t="shared" si="13"/>
        <v>7540.7133874916917</v>
      </c>
      <c r="M37" s="41">
        <f t="shared" si="14"/>
        <v>-5315.5279547501514</v>
      </c>
      <c r="N37" s="42">
        <f t="shared" si="15"/>
        <v>-6108.9348561692377</v>
      </c>
      <c r="O37" s="43">
        <f t="shared" si="16"/>
        <v>-7540.7133874916917</v>
      </c>
      <c r="P37" s="20"/>
      <c r="Q37" s="20"/>
      <c r="R37" s="20"/>
    </row>
    <row r="38" spans="1:18" x14ac:dyDescent="0.55000000000000004">
      <c r="A38" s="7">
        <v>30</v>
      </c>
      <c r="B38" s="4">
        <v>42200</v>
      </c>
      <c r="C38" s="44">
        <v>1</v>
      </c>
      <c r="D38" s="54">
        <v>1.27</v>
      </c>
      <c r="E38" s="55">
        <v>1.5</v>
      </c>
      <c r="F38" s="56">
        <v>-1</v>
      </c>
      <c r="G38" s="20">
        <f t="shared" si="2"/>
        <v>178416.93609104495</v>
      </c>
      <c r="H38" s="20">
        <f t="shared" si="3"/>
        <v>206410.72723186493</v>
      </c>
      <c r="I38" s="20">
        <f t="shared" si="4"/>
        <v>236501.90754303109</v>
      </c>
      <c r="J38" s="41">
        <f t="shared" si="11"/>
        <v>5156.0621161076469</v>
      </c>
      <c r="K38" s="42">
        <f t="shared" si="12"/>
        <v>5925.666810484161</v>
      </c>
      <c r="L38" s="43">
        <f t="shared" si="13"/>
        <v>7314.4919858669409</v>
      </c>
      <c r="M38" s="41">
        <f t="shared" si="14"/>
        <v>6548.1988874567114</v>
      </c>
      <c r="N38" s="42">
        <f t="shared" si="15"/>
        <v>8888.5002157262425</v>
      </c>
      <c r="O38" s="43">
        <f t="shared" si="16"/>
        <v>-7314.4919858669409</v>
      </c>
      <c r="P38" s="20"/>
      <c r="Q38" s="20"/>
      <c r="R38" s="20"/>
    </row>
    <row r="39" spans="1:18" x14ac:dyDescent="0.55000000000000004">
      <c r="A39" s="7">
        <v>31</v>
      </c>
      <c r="B39" s="4">
        <v>42188</v>
      </c>
      <c r="C39" s="44">
        <v>2</v>
      </c>
      <c r="D39" s="54">
        <v>1.27</v>
      </c>
      <c r="E39" s="55">
        <v>1.5</v>
      </c>
      <c r="F39" s="56">
        <v>2</v>
      </c>
      <c r="G39" s="20">
        <f t="shared" si="2"/>
        <v>185214.62135611376</v>
      </c>
      <c r="H39" s="20">
        <f t="shared" si="3"/>
        <v>215699.20995729885</v>
      </c>
      <c r="I39" s="20">
        <f t="shared" si="4"/>
        <v>250692.02199561294</v>
      </c>
      <c r="J39" s="41">
        <f t="shared" si="11"/>
        <v>5352.5080827313486</v>
      </c>
      <c r="K39" s="42">
        <f t="shared" si="12"/>
        <v>6192.3218169559477</v>
      </c>
      <c r="L39" s="43">
        <f t="shared" si="13"/>
        <v>7095.0572262909327</v>
      </c>
      <c r="M39" s="41">
        <f t="shared" si="14"/>
        <v>6797.6852650688124</v>
      </c>
      <c r="N39" s="42">
        <f t="shared" si="15"/>
        <v>9288.4827254339216</v>
      </c>
      <c r="O39" s="43">
        <f t="shared" si="16"/>
        <v>14190.114452581865</v>
      </c>
      <c r="P39" s="20"/>
      <c r="Q39" s="20"/>
      <c r="R39" s="20"/>
    </row>
    <row r="40" spans="1:18" x14ac:dyDescent="0.55000000000000004">
      <c r="A40" s="7">
        <v>32</v>
      </c>
      <c r="B40" s="4">
        <v>41993</v>
      </c>
      <c r="C40" s="44">
        <v>1</v>
      </c>
      <c r="D40" s="54">
        <v>1.27</v>
      </c>
      <c r="E40" s="55">
        <v>-1</v>
      </c>
      <c r="F40" s="56">
        <v>-1</v>
      </c>
      <c r="G40" s="20">
        <f t="shared" si="2"/>
        <v>192271.29842978169</v>
      </c>
      <c r="H40" s="20">
        <f t="shared" si="3"/>
        <v>209228.23365857988</v>
      </c>
      <c r="I40" s="20">
        <f t="shared" si="4"/>
        <v>243171.26133574455</v>
      </c>
      <c r="J40" s="41">
        <f t="shared" si="11"/>
        <v>5556.4386406834128</v>
      </c>
      <c r="K40" s="42">
        <f t="shared" si="12"/>
        <v>6470.9762987189652</v>
      </c>
      <c r="L40" s="43">
        <f t="shared" si="13"/>
        <v>7520.7606598683878</v>
      </c>
      <c r="M40" s="41">
        <f t="shared" si="14"/>
        <v>7056.6770736679346</v>
      </c>
      <c r="N40" s="42">
        <f t="shared" si="15"/>
        <v>-6470.9762987189652</v>
      </c>
      <c r="O40" s="43">
        <f t="shared" si="16"/>
        <v>-7520.7606598683878</v>
      </c>
      <c r="P40" s="20"/>
      <c r="Q40" s="20"/>
      <c r="R40" s="20"/>
    </row>
    <row r="41" spans="1:18" x14ac:dyDescent="0.55000000000000004">
      <c r="A41" s="7">
        <v>33</v>
      </c>
      <c r="B41" s="4">
        <v>41962</v>
      </c>
      <c r="C41" s="44">
        <v>1</v>
      </c>
      <c r="D41" s="54">
        <v>1.27</v>
      </c>
      <c r="E41" s="55">
        <v>1.5</v>
      </c>
      <c r="F41" s="92">
        <v>2</v>
      </c>
      <c r="G41" s="20">
        <f t="shared" si="2"/>
        <v>199596.83489995636</v>
      </c>
      <c r="H41" s="20">
        <f t="shared" si="3"/>
        <v>218643.50417321597</v>
      </c>
      <c r="I41" s="20">
        <f t="shared" si="4"/>
        <v>257761.53701588922</v>
      </c>
      <c r="J41" s="41">
        <f t="shared" si="11"/>
        <v>5768.1389528934506</v>
      </c>
      <c r="K41" s="42">
        <f t="shared" si="12"/>
        <v>6276.8470097573963</v>
      </c>
      <c r="L41" s="43">
        <f t="shared" si="13"/>
        <v>7295.1378400723361</v>
      </c>
      <c r="M41" s="41">
        <f t="shared" si="14"/>
        <v>7325.5364701746821</v>
      </c>
      <c r="N41" s="42">
        <f t="shared" si="15"/>
        <v>9415.270514636095</v>
      </c>
      <c r="O41" s="43">
        <f t="shared" si="16"/>
        <v>14590.275680144672</v>
      </c>
      <c r="P41" s="20"/>
      <c r="Q41" s="20"/>
      <c r="R41" s="20"/>
    </row>
    <row r="42" spans="1:18" x14ac:dyDescent="0.55000000000000004">
      <c r="A42" s="7">
        <v>34</v>
      </c>
      <c r="B42" s="4">
        <v>41869</v>
      </c>
      <c r="C42" s="44">
        <v>1</v>
      </c>
      <c r="D42" s="54">
        <v>1.27</v>
      </c>
      <c r="E42" s="55">
        <v>1.5</v>
      </c>
      <c r="F42" s="92">
        <v>2</v>
      </c>
      <c r="G42" s="20">
        <f t="shared" si="2"/>
        <v>207201.47430964469</v>
      </c>
      <c r="H42" s="20">
        <f t="shared" si="3"/>
        <v>228482.4618610107</v>
      </c>
      <c r="I42" s="20">
        <f t="shared" si="4"/>
        <v>273227.2292368426</v>
      </c>
      <c r="J42" s="41">
        <f t="shared" si="11"/>
        <v>5987.9050469986905</v>
      </c>
      <c r="K42" s="42">
        <f t="shared" si="12"/>
        <v>6559.3051251964789</v>
      </c>
      <c r="L42" s="43">
        <f t="shared" si="13"/>
        <v>7732.8461104766766</v>
      </c>
      <c r="M42" s="41">
        <f>IF(D42="","",J42*D42)</f>
        <v>7604.6394096883369</v>
      </c>
      <c r="N42" s="42">
        <f t="shared" si="15"/>
        <v>9838.9576877947184</v>
      </c>
      <c r="O42" s="43">
        <f t="shared" si="16"/>
        <v>15465.692220953353</v>
      </c>
      <c r="P42" s="20"/>
      <c r="Q42" s="20"/>
      <c r="R42" s="20"/>
    </row>
    <row r="43" spans="1:18" x14ac:dyDescent="0.55000000000000004">
      <c r="A43">
        <v>35</v>
      </c>
      <c r="B43" s="4">
        <v>41799</v>
      </c>
      <c r="C43" s="44">
        <v>1</v>
      </c>
      <c r="D43" s="54">
        <v>-1</v>
      </c>
      <c r="E43" s="55">
        <v>-1</v>
      </c>
      <c r="F43" s="56">
        <v>-1</v>
      </c>
      <c r="G43" s="20">
        <f>IF(D43="","",G42+M43)</f>
        <v>200985.43008035535</v>
      </c>
      <c r="H43" s="20">
        <f t="shared" ref="H43:I43" si="17">IF(E43="","",H42+N43)</f>
        <v>221627.98800518038</v>
      </c>
      <c r="I43" s="20">
        <f t="shared" si="17"/>
        <v>265030.41235973733</v>
      </c>
      <c r="J43" s="41">
        <f t="shared" si="11"/>
        <v>6216.0442292893404</v>
      </c>
      <c r="K43" s="42">
        <f t="shared" si="12"/>
        <v>6854.4738558303206</v>
      </c>
      <c r="L43" s="43">
        <f t="shared" si="13"/>
        <v>8196.8168771052769</v>
      </c>
      <c r="M43" s="41">
        <f t="shared" si="14"/>
        <v>-6216.0442292893404</v>
      </c>
      <c r="N43" s="42">
        <f t="shared" si="15"/>
        <v>-6854.4738558303206</v>
      </c>
      <c r="O43" s="43">
        <f t="shared" si="16"/>
        <v>-8196.8168771052769</v>
      </c>
    </row>
    <row r="44" spans="1:18" x14ac:dyDescent="0.55000000000000004">
      <c r="A44" s="7">
        <v>36</v>
      </c>
      <c r="B44" s="4">
        <v>41691</v>
      </c>
      <c r="C44" s="44">
        <v>1</v>
      </c>
      <c r="D44" s="54">
        <v>-1</v>
      </c>
      <c r="E44" s="55">
        <v>-1</v>
      </c>
      <c r="F44" s="56">
        <v>-1</v>
      </c>
      <c r="G44" s="20">
        <f t="shared" ref="G44:G58" si="18">IF(D44="","",G43+M44)</f>
        <v>194955.86717794469</v>
      </c>
      <c r="H44" s="20">
        <f t="shared" ref="H44:H58" si="19">IF(E44="","",H43+N44)</f>
        <v>214979.14836502497</v>
      </c>
      <c r="I44" s="20">
        <f t="shared" ref="I44:I58" si="20">IF(F44="","",I43+O44)</f>
        <v>257079.4999889452</v>
      </c>
      <c r="J44" s="41">
        <f>IF(G43="","",G43*0.03)</f>
        <v>6029.5629024106602</v>
      </c>
      <c r="K44" s="42">
        <f t="shared" si="12"/>
        <v>6648.839640155411</v>
      </c>
      <c r="L44" s="43">
        <f t="shared" si="13"/>
        <v>7950.9123707921199</v>
      </c>
      <c r="M44" s="41">
        <f>IF(D44="","",J44*D44)</f>
        <v>-6029.5629024106602</v>
      </c>
      <c r="N44" s="42">
        <f t="shared" si="15"/>
        <v>-6648.839640155411</v>
      </c>
      <c r="O44" s="43">
        <f t="shared" si="16"/>
        <v>-7950.9123707921199</v>
      </c>
    </row>
    <row r="45" spans="1:18" x14ac:dyDescent="0.55000000000000004">
      <c r="A45" s="7">
        <v>37</v>
      </c>
      <c r="B45" s="4">
        <v>41687</v>
      </c>
      <c r="C45" s="44">
        <v>2</v>
      </c>
      <c r="D45" s="54">
        <v>-1</v>
      </c>
      <c r="E45" s="55">
        <v>-1</v>
      </c>
      <c r="F45" s="56">
        <v>-1</v>
      </c>
      <c r="G45" s="20">
        <f t="shared" si="18"/>
        <v>189107.19116260635</v>
      </c>
      <c r="H45" s="20">
        <f t="shared" si="19"/>
        <v>208529.77391407423</v>
      </c>
      <c r="I45" s="20">
        <f t="shared" si="20"/>
        <v>249367.11498927686</v>
      </c>
      <c r="J45" s="41">
        <f t="shared" si="11"/>
        <v>5848.6760153383402</v>
      </c>
      <c r="K45" s="42">
        <f t="shared" si="12"/>
        <v>6449.3744509507487</v>
      </c>
      <c r="L45" s="43">
        <f t="shared" si="13"/>
        <v>7712.3849996683557</v>
      </c>
      <c r="M45" s="41">
        <f t="shared" si="14"/>
        <v>-5848.6760153383402</v>
      </c>
      <c r="N45" s="42">
        <f t="shared" si="15"/>
        <v>-6449.3744509507487</v>
      </c>
      <c r="O45" s="43">
        <f t="shared" si="16"/>
        <v>-7712.3849996683557</v>
      </c>
    </row>
    <row r="46" spans="1:18" x14ac:dyDescent="0.55000000000000004">
      <c r="A46" s="7">
        <v>38</v>
      </c>
      <c r="B46" s="4">
        <v>41599</v>
      </c>
      <c r="C46" s="44">
        <v>1</v>
      </c>
      <c r="D46" s="54">
        <v>1.27</v>
      </c>
      <c r="E46" s="55">
        <v>1.5</v>
      </c>
      <c r="F46" s="92">
        <v>2</v>
      </c>
      <c r="G46" s="20">
        <f t="shared" si="18"/>
        <v>196312.17514590165</v>
      </c>
      <c r="H46" s="20">
        <f t="shared" si="19"/>
        <v>217913.61374020757</v>
      </c>
      <c r="I46" s="20">
        <f t="shared" si="20"/>
        <v>264329.14188863349</v>
      </c>
      <c r="J46" s="41">
        <f t="shared" si="11"/>
        <v>5673.2157348781902</v>
      </c>
      <c r="K46" s="42">
        <f t="shared" si="12"/>
        <v>6255.8932174222264</v>
      </c>
      <c r="L46" s="43">
        <f t="shared" si="13"/>
        <v>7481.0134496783057</v>
      </c>
      <c r="M46" s="41">
        <f t="shared" si="14"/>
        <v>7204.9839832953021</v>
      </c>
      <c r="N46" s="42">
        <f t="shared" si="15"/>
        <v>9383.8398261333386</v>
      </c>
      <c r="O46" s="43">
        <f t="shared" si="16"/>
        <v>14962.026899356611</v>
      </c>
    </row>
    <row r="47" spans="1:18" x14ac:dyDescent="0.55000000000000004">
      <c r="A47" s="7">
        <v>39</v>
      </c>
      <c r="B47" s="4">
        <v>41589</v>
      </c>
      <c r="C47" s="44">
        <v>1</v>
      </c>
      <c r="D47" s="54">
        <v>1.27</v>
      </c>
      <c r="E47" s="55">
        <v>1.5</v>
      </c>
      <c r="F47" s="56">
        <v>2</v>
      </c>
      <c r="G47" s="20">
        <f t="shared" si="18"/>
        <v>203791.6690189605</v>
      </c>
      <c r="H47" s="20">
        <f t="shared" si="19"/>
        <v>227719.7263585169</v>
      </c>
      <c r="I47" s="20">
        <f t="shared" si="20"/>
        <v>280188.8904019515</v>
      </c>
      <c r="J47" s="41">
        <f t="shared" si="11"/>
        <v>5889.3652543770495</v>
      </c>
      <c r="K47" s="42">
        <f t="shared" si="12"/>
        <v>6537.4084122062268</v>
      </c>
      <c r="L47" s="43">
        <f t="shared" si="13"/>
        <v>7929.8742566590045</v>
      </c>
      <c r="M47" s="41">
        <f t="shared" si="14"/>
        <v>7479.4938730588528</v>
      </c>
      <c r="N47" s="42">
        <f t="shared" si="15"/>
        <v>9806.1126183093402</v>
      </c>
      <c r="O47" s="43">
        <f t="shared" si="16"/>
        <v>15859.748513318009</v>
      </c>
    </row>
    <row r="48" spans="1:18" x14ac:dyDescent="0.55000000000000004">
      <c r="A48" s="7">
        <v>40</v>
      </c>
      <c r="B48" s="4">
        <v>41549</v>
      </c>
      <c r="C48" s="44">
        <v>2</v>
      </c>
      <c r="D48" s="54">
        <v>-1</v>
      </c>
      <c r="E48" s="55">
        <v>-1</v>
      </c>
      <c r="F48" s="56">
        <v>-1</v>
      </c>
      <c r="G48" s="20">
        <f t="shared" si="18"/>
        <v>197677.91894839169</v>
      </c>
      <c r="H48" s="20">
        <f t="shared" si="19"/>
        <v>220888.13456776139</v>
      </c>
      <c r="I48" s="20">
        <f t="shared" si="20"/>
        <v>271783.22368989297</v>
      </c>
      <c r="J48" s="41">
        <f t="shared" si="11"/>
        <v>6113.7500705688144</v>
      </c>
      <c r="K48" s="42">
        <f t="shared" si="12"/>
        <v>6831.5917907555067</v>
      </c>
      <c r="L48" s="43">
        <f t="shared" si="13"/>
        <v>8405.6667120585444</v>
      </c>
      <c r="M48" s="41">
        <f t="shared" si="14"/>
        <v>-6113.7500705688144</v>
      </c>
      <c r="N48" s="42">
        <f t="shared" si="15"/>
        <v>-6831.5917907555067</v>
      </c>
      <c r="O48" s="43">
        <f t="shared" si="16"/>
        <v>-8405.6667120585444</v>
      </c>
    </row>
    <row r="49" spans="1:15" x14ac:dyDescent="0.55000000000000004">
      <c r="A49" s="7">
        <v>41</v>
      </c>
      <c r="B49" s="4">
        <v>41542</v>
      </c>
      <c r="C49" s="44">
        <v>2</v>
      </c>
      <c r="D49" s="54">
        <v>1.27</v>
      </c>
      <c r="E49" s="55">
        <v>1.5</v>
      </c>
      <c r="F49" s="56">
        <v>2</v>
      </c>
      <c r="G49" s="20">
        <f t="shared" si="18"/>
        <v>205209.44766032542</v>
      </c>
      <c r="H49" s="20">
        <f t="shared" si="19"/>
        <v>230828.10062331066</v>
      </c>
      <c r="I49" s="20">
        <f t="shared" si="20"/>
        <v>288090.21711128653</v>
      </c>
      <c r="J49" s="41">
        <f t="shared" si="11"/>
        <v>5930.3375684517505</v>
      </c>
      <c r="K49" s="42">
        <f t="shared" si="12"/>
        <v>6626.644037032841</v>
      </c>
      <c r="L49" s="43">
        <f t="shared" si="13"/>
        <v>8153.4967106967888</v>
      </c>
      <c r="M49" s="41">
        <f t="shared" si="14"/>
        <v>7531.5287119337236</v>
      </c>
      <c r="N49" s="42">
        <f t="shared" si="15"/>
        <v>9939.966055549261</v>
      </c>
      <c r="O49" s="43">
        <f t="shared" si="16"/>
        <v>16306.993421393578</v>
      </c>
    </row>
    <row r="50" spans="1:15" x14ac:dyDescent="0.55000000000000004">
      <c r="A50" s="7">
        <v>42</v>
      </c>
      <c r="B50" s="4">
        <v>41451</v>
      </c>
      <c r="C50" s="44">
        <v>1</v>
      </c>
      <c r="D50" s="54">
        <v>1.27</v>
      </c>
      <c r="E50" s="55">
        <v>1.5</v>
      </c>
      <c r="F50" s="56">
        <v>2</v>
      </c>
      <c r="G50" s="20">
        <f t="shared" si="18"/>
        <v>213027.92761618382</v>
      </c>
      <c r="H50" s="20">
        <f t="shared" si="19"/>
        <v>241215.36515135964</v>
      </c>
      <c r="I50" s="20">
        <f t="shared" si="20"/>
        <v>305375.63013796374</v>
      </c>
      <c r="J50" s="41">
        <f t="shared" si="11"/>
        <v>6156.2834298097623</v>
      </c>
      <c r="K50" s="42">
        <f t="shared" si="12"/>
        <v>6924.8430186993191</v>
      </c>
      <c r="L50" s="43">
        <f t="shared" si="13"/>
        <v>8642.706513338595</v>
      </c>
      <c r="M50" s="41">
        <f t="shared" si="14"/>
        <v>7818.4799558583982</v>
      </c>
      <c r="N50" s="42">
        <f t="shared" si="15"/>
        <v>10387.264528048978</v>
      </c>
      <c r="O50" s="43">
        <f t="shared" si="16"/>
        <v>17285.41302667719</v>
      </c>
    </row>
    <row r="51" spans="1:15" x14ac:dyDescent="0.55000000000000004">
      <c r="A51" s="7">
        <v>43</v>
      </c>
      <c r="B51" s="4">
        <v>41425</v>
      </c>
      <c r="C51" s="44">
        <v>2</v>
      </c>
      <c r="D51" s="54">
        <v>1.27</v>
      </c>
      <c r="E51" s="55">
        <v>1.5</v>
      </c>
      <c r="F51" s="74">
        <v>2</v>
      </c>
      <c r="G51" s="20">
        <f t="shared" si="18"/>
        <v>221144.29165836042</v>
      </c>
      <c r="H51" s="20">
        <f t="shared" si="19"/>
        <v>252070.05658317084</v>
      </c>
      <c r="I51" s="20">
        <f t="shared" si="20"/>
        <v>323698.16794624156</v>
      </c>
      <c r="J51" s="41">
        <f t="shared" si="11"/>
        <v>6390.8378284855144</v>
      </c>
      <c r="K51" s="42">
        <f t="shared" si="12"/>
        <v>7236.4609545407893</v>
      </c>
      <c r="L51" s="43">
        <f t="shared" si="13"/>
        <v>9161.2689041389112</v>
      </c>
      <c r="M51" s="41">
        <f t="shared" si="14"/>
        <v>8116.3640421766031</v>
      </c>
      <c r="N51" s="42">
        <f t="shared" si="15"/>
        <v>10854.691431811185</v>
      </c>
      <c r="O51" s="43">
        <f t="shared" si="16"/>
        <v>18322.537808277822</v>
      </c>
    </row>
    <row r="52" spans="1:15" x14ac:dyDescent="0.55000000000000004">
      <c r="A52" s="7">
        <v>44</v>
      </c>
      <c r="B52" s="4">
        <v>41388</v>
      </c>
      <c r="C52" s="44">
        <v>1</v>
      </c>
      <c r="D52" s="54">
        <v>-1</v>
      </c>
      <c r="E52" s="55">
        <v>-1</v>
      </c>
      <c r="F52" s="56">
        <v>-1</v>
      </c>
      <c r="G52" s="20">
        <f t="shared" si="18"/>
        <v>214509.96290860962</v>
      </c>
      <c r="H52" s="20">
        <f t="shared" si="19"/>
        <v>244507.95488567572</v>
      </c>
      <c r="I52" s="20">
        <f t="shared" si="20"/>
        <v>313987.2229078543</v>
      </c>
      <c r="J52" s="41">
        <f t="shared" si="11"/>
        <v>6634.3287497508127</v>
      </c>
      <c r="K52" s="42">
        <f t="shared" si="12"/>
        <v>7562.1016974951244</v>
      </c>
      <c r="L52" s="43">
        <f t="shared" si="13"/>
        <v>9710.9450383872463</v>
      </c>
      <c r="M52" s="41">
        <f t="shared" si="14"/>
        <v>-6634.3287497508127</v>
      </c>
      <c r="N52" s="42">
        <f t="shared" si="15"/>
        <v>-7562.1016974951244</v>
      </c>
      <c r="O52" s="43">
        <f t="shared" si="16"/>
        <v>-9710.9450383872463</v>
      </c>
    </row>
    <row r="53" spans="1:15" x14ac:dyDescent="0.55000000000000004">
      <c r="A53" s="7">
        <v>45</v>
      </c>
      <c r="B53" s="4">
        <v>41361</v>
      </c>
      <c r="C53" s="44">
        <v>2</v>
      </c>
      <c r="D53" s="54">
        <v>1.27</v>
      </c>
      <c r="E53" s="55">
        <v>1.5</v>
      </c>
      <c r="F53" s="56">
        <v>-1</v>
      </c>
      <c r="G53" s="20">
        <f t="shared" si="18"/>
        <v>222682.79249542765</v>
      </c>
      <c r="H53" s="20">
        <f t="shared" si="19"/>
        <v>255510.81285553111</v>
      </c>
      <c r="I53" s="20">
        <f t="shared" si="20"/>
        <v>304567.60622061865</v>
      </c>
      <c r="J53" s="41">
        <f t="shared" si="11"/>
        <v>6435.2988872582882</v>
      </c>
      <c r="K53" s="42">
        <f t="shared" si="12"/>
        <v>7335.2386465702712</v>
      </c>
      <c r="L53" s="43">
        <f t="shared" si="13"/>
        <v>9419.616687235628</v>
      </c>
      <c r="M53" s="41">
        <f t="shared" si="14"/>
        <v>8172.8295868180257</v>
      </c>
      <c r="N53" s="42">
        <f t="shared" si="15"/>
        <v>11002.857969855406</v>
      </c>
      <c r="O53" s="43">
        <f t="shared" si="16"/>
        <v>-9419.616687235628</v>
      </c>
    </row>
    <row r="54" spans="1:15" x14ac:dyDescent="0.55000000000000004">
      <c r="A54" s="7">
        <v>46</v>
      </c>
      <c r="B54" s="4">
        <v>41321</v>
      </c>
      <c r="C54" s="44">
        <v>1</v>
      </c>
      <c r="D54" s="54">
        <v>-1</v>
      </c>
      <c r="E54" s="55">
        <v>-1</v>
      </c>
      <c r="F54" s="56">
        <v>-1</v>
      </c>
      <c r="G54" s="20">
        <f t="shared" si="18"/>
        <v>216002.30872056482</v>
      </c>
      <c r="H54" s="20">
        <f t="shared" si="19"/>
        <v>247845.48846986517</v>
      </c>
      <c r="I54" s="20">
        <f t="shared" si="20"/>
        <v>295430.57803400006</v>
      </c>
      <c r="J54" s="41">
        <f t="shared" si="11"/>
        <v>6680.4837748628297</v>
      </c>
      <c r="K54" s="42">
        <f t="shared" si="12"/>
        <v>7665.3243856659328</v>
      </c>
      <c r="L54" s="43">
        <f t="shared" si="13"/>
        <v>9137.0281866185596</v>
      </c>
      <c r="M54" s="41">
        <f t="shared" si="14"/>
        <v>-6680.4837748628297</v>
      </c>
      <c r="N54" s="42">
        <f t="shared" si="15"/>
        <v>-7665.3243856659328</v>
      </c>
      <c r="O54" s="43">
        <f t="shared" si="16"/>
        <v>-9137.0281866185596</v>
      </c>
    </row>
    <row r="55" spans="1:15" x14ac:dyDescent="0.55000000000000004">
      <c r="A55" s="7">
        <v>47</v>
      </c>
      <c r="B55" s="4">
        <v>41169</v>
      </c>
      <c r="C55" s="44">
        <v>1</v>
      </c>
      <c r="D55" s="54">
        <v>1.27</v>
      </c>
      <c r="E55" s="55">
        <v>1.5</v>
      </c>
      <c r="F55" s="56">
        <v>2</v>
      </c>
      <c r="G55" s="20">
        <f t="shared" si="18"/>
        <v>224231.99668281834</v>
      </c>
      <c r="H55" s="20">
        <f t="shared" si="19"/>
        <v>258998.53545100911</v>
      </c>
      <c r="I55" s="20">
        <f t="shared" si="20"/>
        <v>313156.41271604004</v>
      </c>
      <c r="J55" s="41">
        <f t="shared" si="11"/>
        <v>6480.0692616169445</v>
      </c>
      <c r="K55" s="42">
        <f t="shared" si="12"/>
        <v>7435.3646540959553</v>
      </c>
      <c r="L55" s="43">
        <f t="shared" si="13"/>
        <v>8862.9173410200019</v>
      </c>
      <c r="M55" s="41">
        <f t="shared" si="14"/>
        <v>8229.6879622535198</v>
      </c>
      <c r="N55" s="42">
        <f t="shared" si="15"/>
        <v>11153.046981143932</v>
      </c>
      <c r="O55" s="43">
        <f t="shared" si="16"/>
        <v>17725.834682040004</v>
      </c>
    </row>
    <row r="56" spans="1:15" x14ac:dyDescent="0.55000000000000004">
      <c r="A56" s="7">
        <v>48</v>
      </c>
      <c r="B56" s="4">
        <v>41149</v>
      </c>
      <c r="C56" s="44">
        <v>2</v>
      </c>
      <c r="D56" s="54">
        <v>1.27</v>
      </c>
      <c r="E56" s="55">
        <v>1.5</v>
      </c>
      <c r="F56" s="56">
        <v>2</v>
      </c>
      <c r="G56" s="20">
        <f t="shared" si="18"/>
        <v>232775.23575643371</v>
      </c>
      <c r="H56" s="20">
        <f t="shared" si="19"/>
        <v>270653.46954630455</v>
      </c>
      <c r="I56" s="20">
        <f t="shared" si="20"/>
        <v>331945.79747900245</v>
      </c>
      <c r="J56" s="41">
        <f t="shared" si="11"/>
        <v>6726.9599004845495</v>
      </c>
      <c r="K56" s="42">
        <f t="shared" si="12"/>
        <v>7769.9560635302732</v>
      </c>
      <c r="L56" s="43">
        <f t="shared" si="13"/>
        <v>9394.6923814812017</v>
      </c>
      <c r="M56" s="41">
        <f t="shared" si="14"/>
        <v>8543.2390736153775</v>
      </c>
      <c r="N56" s="42">
        <f t="shared" si="15"/>
        <v>11654.93409529541</v>
      </c>
      <c r="O56" s="43">
        <f t="shared" si="16"/>
        <v>18789.384762962403</v>
      </c>
    </row>
    <row r="57" spans="1:15" x14ac:dyDescent="0.55000000000000004">
      <c r="A57" s="7">
        <v>49</v>
      </c>
      <c r="B57" s="4">
        <v>41079</v>
      </c>
      <c r="C57" s="44">
        <v>2</v>
      </c>
      <c r="D57" s="54">
        <v>-1</v>
      </c>
      <c r="E57" s="55">
        <v>-1</v>
      </c>
      <c r="F57" s="56">
        <v>-1</v>
      </c>
      <c r="G57" s="20">
        <f t="shared" si="18"/>
        <v>225791.97868374072</v>
      </c>
      <c r="H57" s="20">
        <f t="shared" si="19"/>
        <v>262533.86545991543</v>
      </c>
      <c r="I57" s="20">
        <f t="shared" si="20"/>
        <v>321987.42355463235</v>
      </c>
      <c r="J57" s="41">
        <f t="shared" si="11"/>
        <v>6983.2570726930107</v>
      </c>
      <c r="K57" s="42">
        <f t="shared" si="12"/>
        <v>8119.6040863891358</v>
      </c>
      <c r="L57" s="43">
        <f t="shared" si="13"/>
        <v>9958.3739243700729</v>
      </c>
      <c r="M57" s="41">
        <f t="shared" si="14"/>
        <v>-6983.2570726930107</v>
      </c>
      <c r="N57" s="42">
        <f t="shared" si="15"/>
        <v>-8119.6040863891358</v>
      </c>
      <c r="O57" s="43">
        <f t="shared" si="16"/>
        <v>-9958.3739243700729</v>
      </c>
    </row>
    <row r="58" spans="1:15" ht="18.5" thickBot="1" x14ac:dyDescent="0.6">
      <c r="A58" s="7">
        <v>50</v>
      </c>
      <c r="B58" s="5">
        <v>40915</v>
      </c>
      <c r="C58" s="48">
        <v>2</v>
      </c>
      <c r="D58" s="57">
        <v>1.27</v>
      </c>
      <c r="E58" s="58">
        <v>-1</v>
      </c>
      <c r="F58" s="59">
        <v>-1</v>
      </c>
      <c r="G58" s="20">
        <f t="shared" si="18"/>
        <v>234394.65307159122</v>
      </c>
      <c r="H58" s="20">
        <f t="shared" si="19"/>
        <v>254657.84949611797</v>
      </c>
      <c r="I58" s="20">
        <f t="shared" si="20"/>
        <v>312327.80084799335</v>
      </c>
      <c r="J58" s="41">
        <f t="shared" si="11"/>
        <v>6773.7593605122211</v>
      </c>
      <c r="K58" s="42">
        <f t="shared" si="12"/>
        <v>7876.0159637974621</v>
      </c>
      <c r="L58" s="43">
        <f t="shared" si="13"/>
        <v>9659.6227066389692</v>
      </c>
      <c r="M58" s="41">
        <f t="shared" si="14"/>
        <v>8602.6743878505204</v>
      </c>
      <c r="N58" s="42">
        <f t="shared" si="15"/>
        <v>-7876.0159637974621</v>
      </c>
      <c r="O58" s="43">
        <f t="shared" si="16"/>
        <v>-9659.6227066389692</v>
      </c>
    </row>
    <row r="59" spans="1:15" ht="18.5" thickBot="1" x14ac:dyDescent="0.6">
      <c r="A59" s="7"/>
      <c r="B59" s="86" t="s">
        <v>5</v>
      </c>
      <c r="C59" s="87"/>
      <c r="D59" s="1">
        <f>COUNTIF(D9:D58,1.27)</f>
        <v>35</v>
      </c>
      <c r="E59" s="1">
        <f>COUNTIF(E9:E58,1.5)</f>
        <v>33</v>
      </c>
      <c r="F59" s="6">
        <f>COUNTIF(F9:F58,2)</f>
        <v>30</v>
      </c>
      <c r="G59" s="66">
        <f>M59+G8</f>
        <v>234394.65307159128</v>
      </c>
      <c r="H59" s="18">
        <f>N59+H8</f>
        <v>254657.84949611785</v>
      </c>
      <c r="I59" s="19">
        <f>O59+I8</f>
        <v>312327.80084799335</v>
      </c>
      <c r="J59" s="63" t="s">
        <v>30</v>
      </c>
      <c r="K59" s="64">
        <f>B58-B9</f>
        <v>-4072</v>
      </c>
      <c r="L59" s="65" t="s">
        <v>31</v>
      </c>
      <c r="M59" s="75">
        <f>SUM(M9:M58)</f>
        <v>134394.65307159128</v>
      </c>
      <c r="N59" s="76">
        <f>SUM(N9:N58)</f>
        <v>154657.84949611785</v>
      </c>
      <c r="O59" s="77">
        <f>SUM(O9:O58)</f>
        <v>212327.80084799332</v>
      </c>
    </row>
    <row r="60" spans="1:15" ht="18.5" thickBot="1" x14ac:dyDescent="0.6">
      <c r="A60" s="7"/>
      <c r="B60" s="80" t="s">
        <v>6</v>
      </c>
      <c r="C60" s="81"/>
      <c r="D60" s="1">
        <f>COUNTIF(D9:D58,-1)</f>
        <v>15</v>
      </c>
      <c r="E60" s="1">
        <f>COUNTIF(E9:E58,-1)</f>
        <v>17</v>
      </c>
      <c r="F60" s="6">
        <f>COUNTIF(F9:F58,-1)</f>
        <v>20</v>
      </c>
      <c r="G60" s="78" t="s">
        <v>29</v>
      </c>
      <c r="H60" s="79"/>
      <c r="I60" s="85"/>
      <c r="J60" s="78" t="s">
        <v>32</v>
      </c>
      <c r="K60" s="79"/>
      <c r="L60" s="85"/>
      <c r="M60" s="7"/>
      <c r="O60" s="3"/>
    </row>
    <row r="61" spans="1:15" ht="18.5" thickBot="1" x14ac:dyDescent="0.6">
      <c r="A61" s="7"/>
      <c r="B61" s="80" t="s">
        <v>34</v>
      </c>
      <c r="C61" s="81"/>
      <c r="D61" s="1">
        <f>COUNTIF(D9:D58,0)</f>
        <v>0</v>
      </c>
      <c r="E61" s="1">
        <f>COUNTIF(E9:E58,0)</f>
        <v>0</v>
      </c>
      <c r="F61" s="1">
        <f>COUNTIF(F9:F58,0)</f>
        <v>0</v>
      </c>
      <c r="G61" s="70">
        <f>G59/G8</f>
        <v>2.3439465307159129</v>
      </c>
      <c r="H61" s="71">
        <f t="shared" ref="H61" si="21">H59/H8</f>
        <v>2.5465784949611785</v>
      </c>
      <c r="I61" s="72">
        <f>I59/I8</f>
        <v>3.1232780084799336</v>
      </c>
      <c r="J61" s="61">
        <f>(G61-100%)*30/K59</f>
        <v>-9.9013742439777487E-3</v>
      </c>
      <c r="K61" s="61">
        <f>(H61-100%)*30/K59</f>
        <v>-1.139424234991045E-2</v>
      </c>
      <c r="L61" s="62">
        <f>(I61-100%)*30/K59</f>
        <v>-1.5643010867975937E-2</v>
      </c>
      <c r="M61" s="8"/>
      <c r="N61" s="2"/>
      <c r="O61" s="9"/>
    </row>
    <row r="62" spans="1:15" ht="18.5" thickBot="1" x14ac:dyDescent="0.6">
      <c r="B62" s="78" t="s">
        <v>4</v>
      </c>
      <c r="C62" s="79"/>
      <c r="D62" s="73">
        <f t="shared" ref="D62:E62" si="22">D59/(D59+D60+D61)</f>
        <v>0.7</v>
      </c>
      <c r="E62" s="68">
        <f t="shared" si="22"/>
        <v>0.66</v>
      </c>
      <c r="F62" s="69">
        <f>F59/(F59+F60+F61)</f>
        <v>0.6</v>
      </c>
    </row>
    <row r="64" spans="1:15" x14ac:dyDescent="0.55000000000000004">
      <c r="D64" s="67"/>
      <c r="E64" s="67"/>
      <c r="F64" s="67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38:C1236"/>
  <sheetViews>
    <sheetView topLeftCell="C491" zoomScale="80" zoomScaleNormal="80" workbookViewId="0">
      <selection activeCell="C1237" sqref="C1237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>
    <row r="38" spans="1:1" x14ac:dyDescent="0.55000000000000004">
      <c r="A38" s="50">
        <v>2</v>
      </c>
    </row>
    <row r="63" spans="1:1" x14ac:dyDescent="0.55000000000000004">
      <c r="A63" s="50">
        <v>3</v>
      </c>
    </row>
    <row r="88" spans="1:1" x14ac:dyDescent="0.55000000000000004">
      <c r="A88" s="50">
        <v>4</v>
      </c>
    </row>
    <row r="113" spans="1:1" x14ac:dyDescent="0.55000000000000004">
      <c r="A113" s="50">
        <v>5</v>
      </c>
    </row>
    <row r="138" spans="1:1" x14ac:dyDescent="0.55000000000000004">
      <c r="A138" s="50">
        <v>6</v>
      </c>
    </row>
    <row r="163" spans="1:1" x14ac:dyDescent="0.55000000000000004">
      <c r="A163" s="50">
        <v>7</v>
      </c>
    </row>
    <row r="188" spans="1:1" x14ac:dyDescent="0.55000000000000004">
      <c r="A188" s="50">
        <v>8</v>
      </c>
    </row>
    <row r="189" spans="1:1" ht="23.5" x14ac:dyDescent="0.2">
      <c r="A189" s="50" ph="1"/>
    </row>
    <row r="212" spans="1:1" x14ac:dyDescent="0.55000000000000004">
      <c r="A212" s="50">
        <v>9</v>
      </c>
    </row>
    <row r="237" spans="3:3" x14ac:dyDescent="0.55000000000000004">
      <c r="C237" s="49">
        <v>10</v>
      </c>
    </row>
    <row r="262" spans="3:3" x14ac:dyDescent="0.55000000000000004">
      <c r="C262" s="49">
        <v>11</v>
      </c>
    </row>
    <row r="287" spans="3:3" x14ac:dyDescent="0.55000000000000004">
      <c r="C287" s="49">
        <v>12</v>
      </c>
    </row>
    <row r="312" spans="3:3" x14ac:dyDescent="0.55000000000000004">
      <c r="C312" s="49">
        <v>13</v>
      </c>
    </row>
    <row r="337" spans="3:3" x14ac:dyDescent="0.55000000000000004">
      <c r="C337" s="49">
        <v>14</v>
      </c>
    </row>
    <row r="362" spans="3:3" x14ac:dyDescent="0.55000000000000004">
      <c r="C362" s="49">
        <v>15</v>
      </c>
    </row>
    <row r="387" spans="3:3" x14ac:dyDescent="0.55000000000000004">
      <c r="C387" s="49">
        <v>16</v>
      </c>
    </row>
    <row r="412" spans="3:3" x14ac:dyDescent="0.55000000000000004">
      <c r="C412" s="49">
        <v>17</v>
      </c>
    </row>
    <row r="437" spans="3:3" x14ac:dyDescent="0.55000000000000004">
      <c r="C437" s="49">
        <v>18</v>
      </c>
    </row>
    <row r="462" spans="3:3" x14ac:dyDescent="0.55000000000000004">
      <c r="C462" s="49">
        <v>19</v>
      </c>
    </row>
    <row r="487" spans="3:3" x14ac:dyDescent="0.55000000000000004">
      <c r="C487" s="49">
        <v>20</v>
      </c>
    </row>
    <row r="512" spans="3:3" x14ac:dyDescent="0.55000000000000004">
      <c r="C512" s="49">
        <v>21</v>
      </c>
    </row>
    <row r="537" spans="3:3" x14ac:dyDescent="0.55000000000000004">
      <c r="C537" s="49">
        <v>22</v>
      </c>
    </row>
    <row r="562" spans="3:3" x14ac:dyDescent="0.55000000000000004">
      <c r="C562" s="49">
        <v>23</v>
      </c>
    </row>
    <row r="587" spans="3:3" x14ac:dyDescent="0.55000000000000004">
      <c r="C587" s="49">
        <v>24</v>
      </c>
    </row>
    <row r="612" spans="3:3" x14ac:dyDescent="0.55000000000000004">
      <c r="C612" s="49">
        <v>25</v>
      </c>
    </row>
    <row r="637" spans="3:3" x14ac:dyDescent="0.55000000000000004">
      <c r="C637" s="49">
        <v>26</v>
      </c>
    </row>
    <row r="662" spans="3:3" x14ac:dyDescent="0.55000000000000004">
      <c r="C662" s="49">
        <v>27</v>
      </c>
    </row>
    <row r="686" spans="3:3" x14ac:dyDescent="0.55000000000000004">
      <c r="C686" s="49">
        <v>28</v>
      </c>
    </row>
    <row r="711" spans="3:3" x14ac:dyDescent="0.55000000000000004">
      <c r="C711" s="49">
        <v>29</v>
      </c>
    </row>
    <row r="736" spans="3:3" x14ac:dyDescent="0.55000000000000004">
      <c r="C736" s="49">
        <v>30</v>
      </c>
    </row>
    <row r="761" spans="3:3" x14ac:dyDescent="0.55000000000000004">
      <c r="C761" s="49">
        <v>31</v>
      </c>
    </row>
    <row r="786" spans="3:3" x14ac:dyDescent="0.55000000000000004">
      <c r="C786" s="49">
        <v>32</v>
      </c>
    </row>
    <row r="811" spans="3:3" x14ac:dyDescent="0.55000000000000004">
      <c r="C811" s="49">
        <v>33</v>
      </c>
    </row>
    <row r="836" spans="3:3" x14ac:dyDescent="0.55000000000000004">
      <c r="C836" s="49">
        <v>34</v>
      </c>
    </row>
    <row r="861" spans="3:3" x14ac:dyDescent="0.55000000000000004">
      <c r="C861" s="49">
        <v>35</v>
      </c>
    </row>
    <row r="886" spans="3:3" x14ac:dyDescent="0.55000000000000004">
      <c r="C886" s="49">
        <v>36</v>
      </c>
    </row>
    <row r="911" spans="3:3" x14ac:dyDescent="0.55000000000000004">
      <c r="C911" s="49">
        <v>37</v>
      </c>
    </row>
    <row r="936" spans="3:3" x14ac:dyDescent="0.55000000000000004">
      <c r="C936" s="49">
        <v>38</v>
      </c>
    </row>
    <row r="961" spans="3:3" x14ac:dyDescent="0.55000000000000004">
      <c r="C961" s="49">
        <v>39</v>
      </c>
    </row>
    <row r="986" spans="3:3" x14ac:dyDescent="0.55000000000000004">
      <c r="C986" s="49">
        <v>40</v>
      </c>
    </row>
    <row r="1011" spans="3:3" x14ac:dyDescent="0.55000000000000004">
      <c r="C1011" s="49">
        <v>41</v>
      </c>
    </row>
    <row r="1036" spans="3:3" x14ac:dyDescent="0.55000000000000004">
      <c r="C1036" s="49">
        <v>42</v>
      </c>
    </row>
    <row r="1061" spans="3:3" x14ac:dyDescent="0.55000000000000004">
      <c r="C1061" s="49">
        <v>43</v>
      </c>
    </row>
    <row r="1086" spans="3:3" x14ac:dyDescent="0.55000000000000004">
      <c r="C1086" s="49">
        <v>44</v>
      </c>
    </row>
    <row r="1111" spans="3:3" x14ac:dyDescent="0.55000000000000004">
      <c r="C1111" s="49">
        <v>45</v>
      </c>
    </row>
    <row r="1136" spans="3:3" x14ac:dyDescent="0.55000000000000004">
      <c r="C1136" s="49">
        <v>46</v>
      </c>
    </row>
    <row r="1161" spans="3:3" x14ac:dyDescent="0.55000000000000004">
      <c r="C1161" s="49">
        <v>47</v>
      </c>
    </row>
    <row r="1186" spans="3:3" x14ac:dyDescent="0.55000000000000004">
      <c r="C1186" s="49">
        <v>48</v>
      </c>
    </row>
    <row r="1211" spans="3:3" x14ac:dyDescent="0.55000000000000004">
      <c r="C1211" s="49">
        <v>49</v>
      </c>
    </row>
    <row r="1236" spans="3:3" x14ac:dyDescent="0.55000000000000004">
      <c r="C1236" s="49">
        <v>50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opLeftCell="A16" zoomScale="145" zoomScaleSheetLayoutView="100" workbookViewId="0">
      <selection activeCell="A22" sqref="A22:J29"/>
    </sheetView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25</v>
      </c>
    </row>
    <row r="2" spans="1:10" x14ac:dyDescent="0.55000000000000004">
      <c r="A2" s="88" t="s">
        <v>38</v>
      </c>
      <c r="B2" s="89"/>
      <c r="C2" s="89"/>
      <c r="D2" s="89"/>
      <c r="E2" s="89"/>
      <c r="F2" s="89"/>
      <c r="G2" s="89"/>
      <c r="H2" s="89"/>
      <c r="I2" s="89"/>
      <c r="J2" s="89"/>
    </row>
    <row r="3" spans="1:10" x14ac:dyDescent="0.55000000000000004">
      <c r="A3" s="89"/>
      <c r="B3" s="89"/>
      <c r="C3" s="89"/>
      <c r="D3" s="89"/>
      <c r="E3" s="89"/>
      <c r="F3" s="89"/>
      <c r="G3" s="89"/>
      <c r="H3" s="89"/>
      <c r="I3" s="89"/>
      <c r="J3" s="89"/>
    </row>
    <row r="4" spans="1:10" x14ac:dyDescent="0.55000000000000004">
      <c r="A4" s="89"/>
      <c r="B4" s="89"/>
      <c r="C4" s="89"/>
      <c r="D4" s="89"/>
      <c r="E4" s="89"/>
      <c r="F4" s="89"/>
      <c r="G4" s="89"/>
      <c r="H4" s="89"/>
      <c r="I4" s="89"/>
      <c r="J4" s="89"/>
    </row>
    <row r="5" spans="1:10" x14ac:dyDescent="0.55000000000000004">
      <c r="A5" s="89"/>
      <c r="B5" s="89"/>
      <c r="C5" s="89"/>
      <c r="D5" s="89"/>
      <c r="E5" s="89"/>
      <c r="F5" s="89"/>
      <c r="G5" s="89"/>
      <c r="H5" s="89"/>
      <c r="I5" s="89"/>
      <c r="J5" s="89"/>
    </row>
    <row r="6" spans="1:10" x14ac:dyDescent="0.55000000000000004">
      <c r="A6" s="89"/>
      <c r="B6" s="89"/>
      <c r="C6" s="89"/>
      <c r="D6" s="89"/>
      <c r="E6" s="89"/>
      <c r="F6" s="89"/>
      <c r="G6" s="89"/>
      <c r="H6" s="89"/>
      <c r="I6" s="89"/>
      <c r="J6" s="89"/>
    </row>
    <row r="7" spans="1:10" x14ac:dyDescent="0.55000000000000004">
      <c r="A7" s="89"/>
      <c r="B7" s="89"/>
      <c r="C7" s="89"/>
      <c r="D7" s="89"/>
      <c r="E7" s="89"/>
      <c r="F7" s="89"/>
      <c r="G7" s="89"/>
      <c r="H7" s="89"/>
      <c r="I7" s="89"/>
      <c r="J7" s="89"/>
    </row>
    <row r="8" spans="1:10" x14ac:dyDescent="0.55000000000000004">
      <c r="A8" s="89"/>
      <c r="B8" s="89"/>
      <c r="C8" s="89"/>
      <c r="D8" s="89"/>
      <c r="E8" s="89"/>
      <c r="F8" s="89"/>
      <c r="G8" s="89"/>
      <c r="H8" s="89"/>
      <c r="I8" s="89"/>
      <c r="J8" s="89"/>
    </row>
    <row r="9" spans="1:10" x14ac:dyDescent="0.55000000000000004">
      <c r="A9" s="89"/>
      <c r="B9" s="89"/>
      <c r="C9" s="89"/>
      <c r="D9" s="89"/>
      <c r="E9" s="89"/>
      <c r="F9" s="89"/>
      <c r="G9" s="89"/>
      <c r="H9" s="89"/>
      <c r="I9" s="89"/>
      <c r="J9" s="89"/>
    </row>
    <row r="11" spans="1:10" x14ac:dyDescent="0.55000000000000004">
      <c r="A11" s="49" t="s">
        <v>26</v>
      </c>
    </row>
    <row r="12" spans="1:10" x14ac:dyDescent="0.55000000000000004">
      <c r="A12" s="90"/>
      <c r="B12" s="91"/>
      <c r="C12" s="91"/>
      <c r="D12" s="91"/>
      <c r="E12" s="91"/>
      <c r="F12" s="91"/>
      <c r="G12" s="91"/>
      <c r="H12" s="91"/>
      <c r="I12" s="91"/>
      <c r="J12" s="91"/>
    </row>
    <row r="13" spans="1:10" x14ac:dyDescent="0.55000000000000004">
      <c r="A13" s="91"/>
      <c r="B13" s="91"/>
      <c r="C13" s="91"/>
      <c r="D13" s="91"/>
      <c r="E13" s="91"/>
      <c r="F13" s="91"/>
      <c r="G13" s="91"/>
      <c r="H13" s="91"/>
      <c r="I13" s="91"/>
      <c r="J13" s="91"/>
    </row>
    <row r="14" spans="1:10" x14ac:dyDescent="0.55000000000000004">
      <c r="A14" s="91"/>
      <c r="B14" s="91"/>
      <c r="C14" s="91"/>
      <c r="D14" s="91"/>
      <c r="E14" s="91"/>
      <c r="F14" s="91"/>
      <c r="G14" s="91"/>
      <c r="H14" s="91"/>
      <c r="I14" s="91"/>
      <c r="J14" s="91"/>
    </row>
    <row r="15" spans="1:10" x14ac:dyDescent="0.55000000000000004">
      <c r="A15" s="91"/>
      <c r="B15" s="91"/>
      <c r="C15" s="91"/>
      <c r="D15" s="91"/>
      <c r="E15" s="91"/>
      <c r="F15" s="91"/>
      <c r="G15" s="91"/>
      <c r="H15" s="91"/>
      <c r="I15" s="91"/>
      <c r="J15" s="91"/>
    </row>
    <row r="16" spans="1:10" x14ac:dyDescent="0.55000000000000004">
      <c r="A16" s="91"/>
      <c r="B16" s="91"/>
      <c r="C16" s="91"/>
      <c r="D16" s="91"/>
      <c r="E16" s="91"/>
      <c r="F16" s="91"/>
      <c r="G16" s="91"/>
      <c r="H16" s="91"/>
      <c r="I16" s="91"/>
      <c r="J16" s="91"/>
    </row>
    <row r="17" spans="1:10" x14ac:dyDescent="0.55000000000000004">
      <c r="A17" s="91"/>
      <c r="B17" s="91"/>
      <c r="C17" s="91"/>
      <c r="D17" s="91"/>
      <c r="E17" s="91"/>
      <c r="F17" s="91"/>
      <c r="G17" s="91"/>
      <c r="H17" s="91"/>
      <c r="I17" s="91"/>
      <c r="J17" s="91"/>
    </row>
    <row r="18" spans="1:10" x14ac:dyDescent="0.55000000000000004">
      <c r="A18" s="91"/>
      <c r="B18" s="91"/>
      <c r="C18" s="91"/>
      <c r="D18" s="91"/>
      <c r="E18" s="91"/>
      <c r="F18" s="91"/>
      <c r="G18" s="91"/>
      <c r="H18" s="91"/>
      <c r="I18" s="91"/>
      <c r="J18" s="91"/>
    </row>
    <row r="19" spans="1:10" x14ac:dyDescent="0.55000000000000004">
      <c r="A19" s="91"/>
      <c r="B19" s="91"/>
      <c r="C19" s="91"/>
      <c r="D19" s="91"/>
      <c r="E19" s="91"/>
      <c r="F19" s="91"/>
      <c r="G19" s="91"/>
      <c r="H19" s="91"/>
      <c r="I19" s="91"/>
      <c r="J19" s="91"/>
    </row>
    <row r="21" spans="1:10" x14ac:dyDescent="0.55000000000000004">
      <c r="A21" s="49" t="s">
        <v>27</v>
      </c>
    </row>
    <row r="22" spans="1:10" x14ac:dyDescent="0.55000000000000004">
      <c r="A22" s="90" t="s">
        <v>39</v>
      </c>
      <c r="B22" s="90"/>
      <c r="C22" s="90"/>
      <c r="D22" s="90"/>
      <c r="E22" s="90"/>
      <c r="F22" s="90"/>
      <c r="G22" s="90"/>
      <c r="H22" s="90"/>
      <c r="I22" s="90"/>
      <c r="J22" s="90"/>
    </row>
    <row r="23" spans="1:10" x14ac:dyDescent="0.55000000000000004">
      <c r="A23" s="90"/>
      <c r="B23" s="90"/>
      <c r="C23" s="90"/>
      <c r="D23" s="90"/>
      <c r="E23" s="90"/>
      <c r="F23" s="90"/>
      <c r="G23" s="90"/>
      <c r="H23" s="90"/>
      <c r="I23" s="90"/>
      <c r="J23" s="90"/>
    </row>
    <row r="24" spans="1:10" x14ac:dyDescent="0.55000000000000004">
      <c r="A24" s="90"/>
      <c r="B24" s="90"/>
      <c r="C24" s="90"/>
      <c r="D24" s="90"/>
      <c r="E24" s="90"/>
      <c r="F24" s="90"/>
      <c r="G24" s="90"/>
      <c r="H24" s="90"/>
      <c r="I24" s="90"/>
      <c r="J24" s="90"/>
    </row>
    <row r="25" spans="1:10" x14ac:dyDescent="0.55000000000000004">
      <c r="A25" s="90"/>
      <c r="B25" s="90"/>
      <c r="C25" s="90"/>
      <c r="D25" s="90"/>
      <c r="E25" s="90"/>
      <c r="F25" s="90"/>
      <c r="G25" s="90"/>
      <c r="H25" s="90"/>
      <c r="I25" s="90"/>
      <c r="J25" s="90"/>
    </row>
    <row r="26" spans="1:10" x14ac:dyDescent="0.55000000000000004">
      <c r="A26" s="90"/>
      <c r="B26" s="90"/>
      <c r="C26" s="90"/>
      <c r="D26" s="90"/>
      <c r="E26" s="90"/>
      <c r="F26" s="90"/>
      <c r="G26" s="90"/>
      <c r="H26" s="90"/>
      <c r="I26" s="90"/>
      <c r="J26" s="90"/>
    </row>
    <row r="27" spans="1:10" x14ac:dyDescent="0.55000000000000004">
      <c r="A27" s="90"/>
      <c r="B27" s="90"/>
      <c r="C27" s="90"/>
      <c r="D27" s="90"/>
      <c r="E27" s="90"/>
      <c r="F27" s="90"/>
      <c r="G27" s="90"/>
      <c r="H27" s="90"/>
      <c r="I27" s="90"/>
      <c r="J27" s="90"/>
    </row>
    <row r="28" spans="1:10" x14ac:dyDescent="0.55000000000000004">
      <c r="A28" s="90"/>
      <c r="B28" s="90"/>
      <c r="C28" s="90"/>
      <c r="D28" s="90"/>
      <c r="E28" s="90"/>
      <c r="F28" s="90"/>
      <c r="G28" s="90"/>
      <c r="H28" s="90"/>
      <c r="I28" s="90"/>
      <c r="J28" s="90"/>
    </row>
    <row r="29" spans="1:10" x14ac:dyDescent="0.55000000000000004">
      <c r="A29" s="90"/>
      <c r="B29" s="90"/>
      <c r="C29" s="90"/>
      <c r="D29" s="90"/>
      <c r="E29" s="90"/>
      <c r="F29" s="90"/>
      <c r="G29" s="90"/>
      <c r="H29" s="90"/>
      <c r="I29" s="90"/>
      <c r="J29" s="90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D4" sqref="D4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8" max="8" width="15.58203125" customWidth="1"/>
  </cols>
  <sheetData>
    <row r="1" spans="1:8" x14ac:dyDescent="0.55000000000000004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55000000000000004">
      <c r="A4" s="35" t="s">
        <v>21</v>
      </c>
      <c r="B4" s="35" t="s">
        <v>37</v>
      </c>
      <c r="C4" s="35"/>
      <c r="D4" s="36">
        <v>45023</v>
      </c>
      <c r="E4" s="35"/>
      <c r="F4" s="36"/>
      <c r="G4" s="35"/>
      <c r="H4" s="36"/>
    </row>
    <row r="5" spans="1:8" x14ac:dyDescent="0.55000000000000004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55000000000000004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55000000000000004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55000000000000004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55000000000000004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55000000000000004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菅原雅広</cp:lastModifiedBy>
  <dcterms:created xsi:type="dcterms:W3CDTF">2020-09-18T03:10:57Z</dcterms:created>
  <dcterms:modified xsi:type="dcterms:W3CDTF">2023-04-07T07:39:09Z</dcterms:modified>
</cp:coreProperties>
</file>