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C:\Users\eggma\OneDrive\デスクトップ\フリスタFX\★トレード管理シート\"/>
    </mc:Choice>
  </mc:AlternateContent>
  <xr:revisionPtr revIDLastSave="0" documentId="13_ncr:1_{9C193721-E3BD-462B-940D-5DC087FB8B8C}" xr6:coauthVersionLast="47" xr6:coauthVersionMax="47" xr10:uidLastSave="{00000000-0000-0000-0000-000000000000}"/>
  <bookViews>
    <workbookView xWindow="-120" yWindow="-120" windowWidth="29040" windowHeight="15840" xr2:uid="{00000000-000D-0000-FFFF-FFFF00000000}"/>
  </bookViews>
  <sheets>
    <sheet name="検証シートDEMO" sheetId="9" r:id="rId1"/>
    <sheet name="画像（DEMO)" sheetId="11" r:id="rId2"/>
    <sheet name="検証シートEURUSD4H (2)" sheetId="8" r:id="rId3"/>
    <sheet name="画像（2）" sheetId="6" r:id="rId4"/>
    <sheet name="検証シートEURUSD4H（1）" sheetId="1" r:id="rId5"/>
    <sheet name="画像（1）" sheetId="10" r:id="rId6"/>
    <sheet name="気づき" sheetId="5" r:id="rId7"/>
    <sheet name="気づき (2)" sheetId="7" r:id="rId8"/>
    <sheet name="検証終了通貨" sheetId="2" r:id="rId9"/>
  </sheet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6" i="9" l="1"/>
  <c r="E63" i="9"/>
  <c r="E65" i="9"/>
  <c r="E64" i="9"/>
  <c r="F8" i="9"/>
  <c r="F9" i="9" s="1"/>
  <c r="F61" i="8"/>
  <c r="E61" i="8"/>
  <c r="D61" i="8"/>
  <c r="F60" i="8"/>
  <c r="E60" i="8"/>
  <c r="D60" i="8"/>
  <c r="K59" i="8"/>
  <c r="F59" i="8"/>
  <c r="F62" i="8" s="1"/>
  <c r="E59" i="8"/>
  <c r="E62" i="8" s="1"/>
  <c r="D59" i="8"/>
  <c r="D62" i="8" s="1"/>
  <c r="I8" i="8"/>
  <c r="L9" i="8" s="1"/>
  <c r="O9" i="8" s="1"/>
  <c r="H8" i="8"/>
  <c r="G8" i="8"/>
  <c r="F59" i="1"/>
  <c r="D59" i="1"/>
  <c r="J9" i="8" l="1"/>
  <c r="M9" i="8" s="1"/>
  <c r="G9" i="8"/>
  <c r="I9" i="8"/>
  <c r="K9" i="8"/>
  <c r="N9" i="8" s="1"/>
  <c r="D61" i="1"/>
  <c r="E61" i="1"/>
  <c r="F61" i="1"/>
  <c r="K59" i="1"/>
  <c r="E59" i="1"/>
  <c r="G10" i="9" l="1"/>
  <c r="H10" i="9" s="1"/>
  <c r="F10" i="9" s="1"/>
  <c r="L10" i="8"/>
  <c r="O10" i="8" s="1"/>
  <c r="H9" i="8"/>
  <c r="J10" i="8"/>
  <c r="M10" i="8" s="1"/>
  <c r="I8" i="1"/>
  <c r="H8" i="1"/>
  <c r="G8" i="1"/>
  <c r="F60" i="1"/>
  <c r="F62" i="1" s="1"/>
  <c r="E60" i="1"/>
  <c r="E62" i="1" s="1"/>
  <c r="D60" i="1"/>
  <c r="D62" i="1" s="1"/>
  <c r="G11" i="9" l="1"/>
  <c r="G10" i="8"/>
  <c r="K10" i="8"/>
  <c r="N10" i="8" s="1"/>
  <c r="H10" i="8"/>
  <c r="I10" i="8"/>
  <c r="J9" i="1"/>
  <c r="M9" i="1" s="1"/>
  <c r="K9" i="1"/>
  <c r="N9" i="1" s="1"/>
  <c r="L9" i="1"/>
  <c r="O9" i="1" s="1"/>
  <c r="F11" i="9" l="1"/>
  <c r="K11" i="8"/>
  <c r="N11" i="8" s="1"/>
  <c r="H11" i="8" s="1"/>
  <c r="J11" i="8"/>
  <c r="M11" i="8" s="1"/>
  <c r="L11" i="8"/>
  <c r="O11" i="8" s="1"/>
  <c r="G9" i="1"/>
  <c r="J10" i="1" s="1"/>
  <c r="M10" i="1" s="1"/>
  <c r="I9" i="1"/>
  <c r="L10" i="1" s="1"/>
  <c r="O10" i="1" s="1"/>
  <c r="H9" i="1"/>
  <c r="K10" i="1" s="1"/>
  <c r="N10" i="1" s="1"/>
  <c r="H10" i="1" s="1"/>
  <c r="G12" i="9" l="1"/>
  <c r="F12" i="9" s="1"/>
  <c r="K12" i="8"/>
  <c r="N12" i="8" s="1"/>
  <c r="H12" i="8"/>
  <c r="G11" i="8"/>
  <c r="I11" i="8"/>
  <c r="G10" i="1"/>
  <c r="J11" i="1" s="1"/>
  <c r="M11" i="1" s="1"/>
  <c r="I10" i="1"/>
  <c r="G17" i="9" l="1"/>
  <c r="F17" i="9" s="1"/>
  <c r="L12" i="8"/>
  <c r="O12" i="8" s="1"/>
  <c r="I12" i="8" s="1"/>
  <c r="J12" i="8"/>
  <c r="M12" i="8" s="1"/>
  <c r="G12" i="8"/>
  <c r="K13" i="8"/>
  <c r="N13" i="8" s="1"/>
  <c r="H13" i="8" s="1"/>
  <c r="L11" i="1"/>
  <c r="O11" i="1" s="1"/>
  <c r="G11" i="1"/>
  <c r="K11" i="1"/>
  <c r="N11" i="1" s="1"/>
  <c r="G18" i="9" l="1"/>
  <c r="F18" i="9" s="1"/>
  <c r="K14" i="8"/>
  <c r="N14" i="8" s="1"/>
  <c r="H14" i="8"/>
  <c r="L13" i="8"/>
  <c r="O13" i="8" s="1"/>
  <c r="I13" i="8"/>
  <c r="J13" i="8"/>
  <c r="M13" i="8" s="1"/>
  <c r="G13" i="8" s="1"/>
  <c r="H11" i="1"/>
  <c r="K12" i="1" s="1"/>
  <c r="N12" i="1" s="1"/>
  <c r="H12" i="1" s="1"/>
  <c r="I11" i="1"/>
  <c r="L12" i="1" s="1"/>
  <c r="O12" i="1" s="1"/>
  <c r="I12" i="1" s="1"/>
  <c r="J12" i="1"/>
  <c r="M12" i="1" s="1"/>
  <c r="G19" i="9" l="1"/>
  <c r="F19" i="9"/>
  <c r="F20" i="9" s="1"/>
  <c r="J14" i="8"/>
  <c r="M14" i="8" s="1"/>
  <c r="G14" i="8" s="1"/>
  <c r="K15" i="8"/>
  <c r="N15" i="8" s="1"/>
  <c r="H15" i="8" s="1"/>
  <c r="L14" i="8"/>
  <c r="O14" i="8" s="1"/>
  <c r="I14" i="8" s="1"/>
  <c r="G12" i="1"/>
  <c r="L13" i="1"/>
  <c r="O13" i="1" s="1"/>
  <c r="I13" i="1" s="1"/>
  <c r="K13" i="1"/>
  <c r="N13" i="1" s="1"/>
  <c r="G20" i="9" l="1"/>
  <c r="L15" i="8"/>
  <c r="O15" i="8" s="1"/>
  <c r="I15" i="8"/>
  <c r="K16" i="8"/>
  <c r="N16" i="8" s="1"/>
  <c r="H16" i="8"/>
  <c r="J15" i="8"/>
  <c r="M15" i="8" s="1"/>
  <c r="G15" i="8" s="1"/>
  <c r="L14" i="1"/>
  <c r="O14" i="1" s="1"/>
  <c r="I14" i="1" s="1"/>
  <c r="J13" i="1"/>
  <c r="M13" i="1" s="1"/>
  <c r="H13" i="1"/>
  <c r="G21" i="9" l="1"/>
  <c r="F21" i="9" s="1"/>
  <c r="J16" i="8"/>
  <c r="M16" i="8" s="1"/>
  <c r="G16" i="8" s="1"/>
  <c r="L16" i="8"/>
  <c r="O16" i="8" s="1"/>
  <c r="I16" i="8" s="1"/>
  <c r="K17" i="8"/>
  <c r="N17" i="8" s="1"/>
  <c r="H17" i="8" s="1"/>
  <c r="G13" i="1"/>
  <c r="J14" i="1" s="1"/>
  <c r="M14" i="1" s="1"/>
  <c r="G14" i="1" s="1"/>
  <c r="L15" i="1"/>
  <c r="O15" i="1" s="1"/>
  <c r="I15" i="1" s="1"/>
  <c r="K14" i="1"/>
  <c r="N14" i="1" s="1"/>
  <c r="G22" i="9" l="1"/>
  <c r="F22" i="9" s="1"/>
  <c r="K18" i="8"/>
  <c r="N18" i="8" s="1"/>
  <c r="H18" i="8"/>
  <c r="L17" i="8"/>
  <c r="O17" i="8" s="1"/>
  <c r="I17" i="8"/>
  <c r="J17" i="8"/>
  <c r="M17" i="8" s="1"/>
  <c r="G17" i="8" s="1"/>
  <c r="H14" i="1"/>
  <c r="K15" i="1" s="1"/>
  <c r="N15" i="1" s="1"/>
  <c r="H15" i="1" s="1"/>
  <c r="L16" i="1"/>
  <c r="O16" i="1" s="1"/>
  <c r="I16" i="1" s="1"/>
  <c r="J15" i="1"/>
  <c r="M15" i="1" s="1"/>
  <c r="G15" i="1" s="1"/>
  <c r="G23" i="9" l="1"/>
  <c r="F23" i="9" s="1"/>
  <c r="J18" i="8"/>
  <c r="M18" i="8" s="1"/>
  <c r="G18" i="8" s="1"/>
  <c r="K19" i="8"/>
  <c r="N19" i="8" s="1"/>
  <c r="H19" i="8" s="1"/>
  <c r="L18" i="8"/>
  <c r="O18" i="8" s="1"/>
  <c r="I18" i="8" s="1"/>
  <c r="J16" i="1"/>
  <c r="M16" i="1" s="1"/>
  <c r="G16" i="1" s="1"/>
  <c r="K16" i="1"/>
  <c r="N16" i="1" s="1"/>
  <c r="H16" i="1" s="1"/>
  <c r="L17" i="1"/>
  <c r="O17" i="1" s="1"/>
  <c r="I17" i="1" s="1"/>
  <c r="G24" i="9" l="1"/>
  <c r="F24" i="9" s="1"/>
  <c r="L19" i="8"/>
  <c r="O19" i="8" s="1"/>
  <c r="I19" i="8"/>
  <c r="K20" i="8"/>
  <c r="N20" i="8" s="1"/>
  <c r="H20" i="8"/>
  <c r="J19" i="8"/>
  <c r="M19" i="8" s="1"/>
  <c r="G19" i="8" s="1"/>
  <c r="L18" i="1"/>
  <c r="O18" i="1" s="1"/>
  <c r="I18" i="1" s="1"/>
  <c r="K17" i="1"/>
  <c r="N17" i="1" s="1"/>
  <c r="H17" i="1" s="1"/>
  <c r="J17" i="1"/>
  <c r="M17" i="1" s="1"/>
  <c r="G17" i="1" s="1"/>
  <c r="G25" i="9" l="1"/>
  <c r="H25" i="9" s="1"/>
  <c r="F25" i="9" s="1"/>
  <c r="J20" i="8"/>
  <c r="M20" i="8" s="1"/>
  <c r="G20" i="8"/>
  <c r="L20" i="8"/>
  <c r="O20" i="8" s="1"/>
  <c r="I20" i="8" s="1"/>
  <c r="K21" i="8"/>
  <c r="N21" i="8" s="1"/>
  <c r="H21" i="8" s="1"/>
  <c r="J18" i="1"/>
  <c r="M18" i="1" s="1"/>
  <c r="G18" i="1" s="1"/>
  <c r="K18" i="1"/>
  <c r="N18" i="1" s="1"/>
  <c r="H18" i="1" s="1"/>
  <c r="L19" i="1"/>
  <c r="O19" i="1" s="1"/>
  <c r="I19" i="1" s="1"/>
  <c r="G26" i="9" l="1"/>
  <c r="H26" i="9" s="1"/>
  <c r="F26" i="9" s="1"/>
  <c r="K22" i="8"/>
  <c r="N22" i="8" s="1"/>
  <c r="H22" i="8"/>
  <c r="L21" i="8"/>
  <c r="O21" i="8" s="1"/>
  <c r="I21" i="8"/>
  <c r="J21" i="8"/>
  <c r="M21" i="8" s="1"/>
  <c r="G21" i="8" s="1"/>
  <c r="L20" i="1"/>
  <c r="O20" i="1" s="1"/>
  <c r="I20" i="1" s="1"/>
  <c r="K19" i="1"/>
  <c r="N19" i="1" s="1"/>
  <c r="H19" i="1" s="1"/>
  <c r="J19" i="1"/>
  <c r="M19" i="1" s="1"/>
  <c r="G19" i="1" s="1"/>
  <c r="G27" i="9" l="1"/>
  <c r="H27" i="9" s="1"/>
  <c r="F27" i="9" s="1"/>
  <c r="J22" i="8"/>
  <c r="M22" i="8" s="1"/>
  <c r="G22" i="8"/>
  <c r="K23" i="8"/>
  <c r="N23" i="8" s="1"/>
  <c r="H23" i="8" s="1"/>
  <c r="L22" i="8"/>
  <c r="O22" i="8" s="1"/>
  <c r="I22" i="8" s="1"/>
  <c r="J20" i="1"/>
  <c r="M20" i="1" s="1"/>
  <c r="G20" i="1" s="1"/>
  <c r="K20" i="1"/>
  <c r="N20" i="1" s="1"/>
  <c r="H20" i="1" s="1"/>
  <c r="L21" i="1"/>
  <c r="O21" i="1" s="1"/>
  <c r="I21" i="1" s="1"/>
  <c r="G28" i="9" l="1"/>
  <c r="H28" i="9" s="1"/>
  <c r="F28" i="9" s="1"/>
  <c r="L23" i="8"/>
  <c r="O23" i="8" s="1"/>
  <c r="I23" i="8"/>
  <c r="K24" i="8"/>
  <c r="N24" i="8" s="1"/>
  <c r="H24" i="8"/>
  <c r="J23" i="8"/>
  <c r="M23" i="8" s="1"/>
  <c r="G23" i="8" s="1"/>
  <c r="L22" i="1"/>
  <c r="O22" i="1" s="1"/>
  <c r="I22" i="1" s="1"/>
  <c r="K21" i="1"/>
  <c r="N21" i="1" s="1"/>
  <c r="H21" i="1" s="1"/>
  <c r="J21" i="1"/>
  <c r="M21" i="1" s="1"/>
  <c r="G21" i="1" s="1"/>
  <c r="G29" i="9" l="1"/>
  <c r="H29" i="9" s="1"/>
  <c r="F29" i="9" s="1"/>
  <c r="J24" i="8"/>
  <c r="M24" i="8" s="1"/>
  <c r="G24" i="8"/>
  <c r="L24" i="8"/>
  <c r="O24" i="8" s="1"/>
  <c r="I24" i="8" s="1"/>
  <c r="K25" i="8"/>
  <c r="N25" i="8" s="1"/>
  <c r="H25" i="8" s="1"/>
  <c r="J22" i="1"/>
  <c r="M22" i="1" s="1"/>
  <c r="G22" i="1" s="1"/>
  <c r="K22" i="1"/>
  <c r="N22" i="1" s="1"/>
  <c r="H22" i="1" s="1"/>
  <c r="L23" i="1"/>
  <c r="O23" i="1" s="1"/>
  <c r="I23" i="1" s="1"/>
  <c r="G30" i="9" l="1"/>
  <c r="H30" i="9" s="1"/>
  <c r="F30" i="9" s="1"/>
  <c r="K26" i="8"/>
  <c r="N26" i="8" s="1"/>
  <c r="H26" i="8"/>
  <c r="L25" i="8"/>
  <c r="O25" i="8" s="1"/>
  <c r="I25" i="8"/>
  <c r="J25" i="8"/>
  <c r="M25" i="8" s="1"/>
  <c r="G25" i="8" s="1"/>
  <c r="L24" i="1"/>
  <c r="O24" i="1" s="1"/>
  <c r="I24" i="1" s="1"/>
  <c r="K23" i="1"/>
  <c r="N23" i="1" s="1"/>
  <c r="H23" i="1" s="1"/>
  <c r="J23" i="1"/>
  <c r="M23" i="1" s="1"/>
  <c r="G23" i="1" s="1"/>
  <c r="G31" i="9" l="1"/>
  <c r="H31" i="9" s="1"/>
  <c r="F31" i="9" s="1"/>
  <c r="J26" i="8"/>
  <c r="M26" i="8" s="1"/>
  <c r="G26" i="8"/>
  <c r="K27" i="8"/>
  <c r="N27" i="8" s="1"/>
  <c r="H27" i="8" s="1"/>
  <c r="L26" i="8"/>
  <c r="O26" i="8" s="1"/>
  <c r="I26" i="8" s="1"/>
  <c r="J24" i="1"/>
  <c r="M24" i="1" s="1"/>
  <c r="G24" i="1" s="1"/>
  <c r="K24" i="1"/>
  <c r="N24" i="1" s="1"/>
  <c r="H24" i="1" s="1"/>
  <c r="L25" i="1"/>
  <c r="O25" i="1" s="1"/>
  <c r="I25" i="1" s="1"/>
  <c r="G32" i="9" l="1"/>
  <c r="H32" i="9" s="1"/>
  <c r="F32" i="9" s="1"/>
  <c r="L27" i="8"/>
  <c r="O27" i="8" s="1"/>
  <c r="I27" i="8"/>
  <c r="K28" i="8"/>
  <c r="N28" i="8" s="1"/>
  <c r="H28" i="8"/>
  <c r="J27" i="8"/>
  <c r="M27" i="8" s="1"/>
  <c r="G27" i="8" s="1"/>
  <c r="L26" i="1"/>
  <c r="O26" i="1" s="1"/>
  <c r="I26" i="1" s="1"/>
  <c r="K25" i="1"/>
  <c r="N25" i="1" s="1"/>
  <c r="H25" i="1" s="1"/>
  <c r="J25" i="1"/>
  <c r="M25" i="1" s="1"/>
  <c r="G25" i="1" s="1"/>
  <c r="G33" i="9" l="1"/>
  <c r="H33" i="9" s="1"/>
  <c r="F33" i="9" s="1"/>
  <c r="J28" i="8"/>
  <c r="M28" i="8" s="1"/>
  <c r="G28" i="8"/>
  <c r="L28" i="8"/>
  <c r="O28" i="8" s="1"/>
  <c r="I28" i="8" s="1"/>
  <c r="K29" i="8"/>
  <c r="N29" i="8" s="1"/>
  <c r="H29" i="8" s="1"/>
  <c r="J26" i="1"/>
  <c r="M26" i="1" s="1"/>
  <c r="G26" i="1" s="1"/>
  <c r="K26" i="1"/>
  <c r="N26" i="1" s="1"/>
  <c r="H26" i="1" s="1"/>
  <c r="L27" i="1"/>
  <c r="O27" i="1" s="1"/>
  <c r="I27" i="1" s="1"/>
  <c r="G34" i="9" l="1"/>
  <c r="H34" i="9"/>
  <c r="F34" i="9" s="1"/>
  <c r="K30" i="8"/>
  <c r="N30" i="8" s="1"/>
  <c r="H30" i="8"/>
  <c r="L29" i="8"/>
  <c r="O29" i="8" s="1"/>
  <c r="I29" i="8"/>
  <c r="J29" i="8"/>
  <c r="M29" i="8" s="1"/>
  <c r="G29" i="8" s="1"/>
  <c r="L28" i="1"/>
  <c r="O28" i="1" s="1"/>
  <c r="I28" i="1" s="1"/>
  <c r="K27" i="1"/>
  <c r="N27" i="1" s="1"/>
  <c r="H27" i="1" s="1"/>
  <c r="J27" i="1"/>
  <c r="M27" i="1" s="1"/>
  <c r="G27" i="1" s="1"/>
  <c r="G35" i="9" l="1"/>
  <c r="H35" i="9" s="1"/>
  <c r="F35" i="9" s="1"/>
  <c r="J30" i="8"/>
  <c r="M30" i="8" s="1"/>
  <c r="G30" i="8"/>
  <c r="K31" i="8"/>
  <c r="N31" i="8" s="1"/>
  <c r="H31" i="8" s="1"/>
  <c r="L30" i="8"/>
  <c r="O30" i="8" s="1"/>
  <c r="I30" i="8" s="1"/>
  <c r="J28" i="1"/>
  <c r="M28" i="1" s="1"/>
  <c r="G28" i="1" s="1"/>
  <c r="K28" i="1"/>
  <c r="N28" i="1" s="1"/>
  <c r="H28" i="1" s="1"/>
  <c r="L29" i="1"/>
  <c r="O29" i="1" s="1"/>
  <c r="I29" i="1" s="1"/>
  <c r="G36" i="9" l="1"/>
  <c r="H36" i="9" s="1"/>
  <c r="F36" i="9" s="1"/>
  <c r="L31" i="8"/>
  <c r="O31" i="8" s="1"/>
  <c r="I31" i="8"/>
  <c r="K32" i="8"/>
  <c r="N32" i="8" s="1"/>
  <c r="H32" i="8"/>
  <c r="J31" i="8"/>
  <c r="M31" i="8" s="1"/>
  <c r="G31" i="8" s="1"/>
  <c r="L30" i="1"/>
  <c r="O30" i="1" s="1"/>
  <c r="I30" i="1" s="1"/>
  <c r="K29" i="1"/>
  <c r="N29" i="1" s="1"/>
  <c r="H29" i="1" s="1"/>
  <c r="J29" i="1"/>
  <c r="M29" i="1" s="1"/>
  <c r="G29" i="1" s="1"/>
  <c r="G37" i="9" l="1"/>
  <c r="H37" i="9" s="1"/>
  <c r="F37" i="9" s="1"/>
  <c r="J32" i="8"/>
  <c r="M32" i="8" s="1"/>
  <c r="G32" i="8"/>
  <c r="L32" i="8"/>
  <c r="O32" i="8" s="1"/>
  <c r="I32" i="8" s="1"/>
  <c r="K33" i="8"/>
  <c r="N33" i="8" s="1"/>
  <c r="H33" i="8" s="1"/>
  <c r="J30" i="1"/>
  <c r="M30" i="1" s="1"/>
  <c r="G30" i="1" s="1"/>
  <c r="K30" i="1"/>
  <c r="N30" i="1" s="1"/>
  <c r="H30" i="1" s="1"/>
  <c r="L31" i="1"/>
  <c r="O31" i="1" s="1"/>
  <c r="I31" i="1" s="1"/>
  <c r="G38" i="9" l="1"/>
  <c r="H38" i="9" s="1"/>
  <c r="F38" i="9" s="1"/>
  <c r="K34" i="8"/>
  <c r="N34" i="8" s="1"/>
  <c r="H34" i="8"/>
  <c r="L33" i="8"/>
  <c r="O33" i="8" s="1"/>
  <c r="I33" i="8"/>
  <c r="J33" i="8"/>
  <c r="M33" i="8" s="1"/>
  <c r="G33" i="8" s="1"/>
  <c r="L32" i="1"/>
  <c r="O32" i="1" s="1"/>
  <c r="I32" i="1" s="1"/>
  <c r="K31" i="1"/>
  <c r="N31" i="1" s="1"/>
  <c r="H31" i="1" s="1"/>
  <c r="J31" i="1"/>
  <c r="M31" i="1" s="1"/>
  <c r="G31" i="1" s="1"/>
  <c r="G39" i="9" l="1"/>
  <c r="H39" i="9"/>
  <c r="F39" i="9" s="1"/>
  <c r="J34" i="8"/>
  <c r="M34" i="8" s="1"/>
  <c r="G34" i="8"/>
  <c r="K35" i="8"/>
  <c r="N35" i="8" s="1"/>
  <c r="H35" i="8" s="1"/>
  <c r="L34" i="8"/>
  <c r="O34" i="8" s="1"/>
  <c r="I34" i="8" s="1"/>
  <c r="J32" i="1"/>
  <c r="M32" i="1" s="1"/>
  <c r="G32" i="1" s="1"/>
  <c r="K32" i="1"/>
  <c r="N32" i="1" s="1"/>
  <c r="H32" i="1" s="1"/>
  <c r="L33" i="1"/>
  <c r="O33" i="1" s="1"/>
  <c r="I33" i="1" s="1"/>
  <c r="G40" i="9" l="1"/>
  <c r="H40" i="9" s="1"/>
  <c r="F40" i="9" s="1"/>
  <c r="L35" i="8"/>
  <c r="O35" i="8" s="1"/>
  <c r="I35" i="8"/>
  <c r="K36" i="8"/>
  <c r="N36" i="8" s="1"/>
  <c r="H36" i="8"/>
  <c r="J35" i="8"/>
  <c r="M35" i="8" s="1"/>
  <c r="G35" i="8" s="1"/>
  <c r="L34" i="1"/>
  <c r="O34" i="1" s="1"/>
  <c r="I34" i="1" s="1"/>
  <c r="K33" i="1"/>
  <c r="N33" i="1" s="1"/>
  <c r="H33" i="1" s="1"/>
  <c r="J33" i="1"/>
  <c r="M33" i="1" s="1"/>
  <c r="G33" i="1" s="1"/>
  <c r="G41" i="9" l="1"/>
  <c r="H41" i="9"/>
  <c r="F41" i="9" s="1"/>
  <c r="J36" i="8"/>
  <c r="M36" i="8" s="1"/>
  <c r="G36" i="8" s="1"/>
  <c r="L36" i="8"/>
  <c r="O36" i="8" s="1"/>
  <c r="I36" i="8" s="1"/>
  <c r="K37" i="8"/>
  <c r="N37" i="8" s="1"/>
  <c r="H37" i="8" s="1"/>
  <c r="J34" i="1"/>
  <c r="M34" i="1" s="1"/>
  <c r="G34" i="1" s="1"/>
  <c r="K34" i="1"/>
  <c r="N34" i="1" s="1"/>
  <c r="H34" i="1" s="1"/>
  <c r="L35" i="1"/>
  <c r="O35" i="1" s="1"/>
  <c r="I35" i="1" s="1"/>
  <c r="G42" i="9" l="1"/>
  <c r="H42" i="9" s="1"/>
  <c r="F42" i="9" s="1"/>
  <c r="K38" i="8"/>
  <c r="N38" i="8" s="1"/>
  <c r="H38" i="8" s="1"/>
  <c r="L37" i="8"/>
  <c r="O37" i="8" s="1"/>
  <c r="I37" i="8" s="1"/>
  <c r="J37" i="8"/>
  <c r="M37" i="8" s="1"/>
  <c r="G37" i="8" s="1"/>
  <c r="L36" i="1"/>
  <c r="O36" i="1" s="1"/>
  <c r="I36" i="1" s="1"/>
  <c r="K35" i="1"/>
  <c r="N35" i="1" s="1"/>
  <c r="H35" i="1" s="1"/>
  <c r="J35" i="1"/>
  <c r="M35" i="1" s="1"/>
  <c r="G35" i="1" s="1"/>
  <c r="G43" i="9" l="1"/>
  <c r="H43" i="9" s="1"/>
  <c r="F43" i="9" s="1"/>
  <c r="J38" i="8"/>
  <c r="M38" i="8" s="1"/>
  <c r="G38" i="8"/>
  <c r="L38" i="8"/>
  <c r="O38" i="8" s="1"/>
  <c r="I38" i="8" s="1"/>
  <c r="K39" i="8"/>
  <c r="N39" i="8" s="1"/>
  <c r="H39" i="8" s="1"/>
  <c r="J36" i="1"/>
  <c r="M36" i="1" s="1"/>
  <c r="G36" i="1" s="1"/>
  <c r="K36" i="1"/>
  <c r="N36" i="1" s="1"/>
  <c r="H36" i="1" s="1"/>
  <c r="L37" i="1"/>
  <c r="O37" i="1" s="1"/>
  <c r="I37" i="1" s="1"/>
  <c r="G44" i="9" l="1"/>
  <c r="H44" i="9" s="1"/>
  <c r="F44" i="9" s="1"/>
  <c r="K40" i="8"/>
  <c r="N40" i="8" s="1"/>
  <c r="H40" i="8"/>
  <c r="L39" i="8"/>
  <c r="O39" i="8" s="1"/>
  <c r="I39" i="8"/>
  <c r="J39" i="8"/>
  <c r="M39" i="8" s="1"/>
  <c r="G39" i="8" s="1"/>
  <c r="L38" i="1"/>
  <c r="O38" i="1" s="1"/>
  <c r="I38" i="1" s="1"/>
  <c r="K37" i="1"/>
  <c r="N37" i="1" s="1"/>
  <c r="H37" i="1" s="1"/>
  <c r="J37" i="1"/>
  <c r="M37" i="1" s="1"/>
  <c r="G37" i="1" s="1"/>
  <c r="G45" i="9" l="1"/>
  <c r="H45" i="9" s="1"/>
  <c r="F45" i="9" s="1"/>
  <c r="J40" i="8"/>
  <c r="M40" i="8" s="1"/>
  <c r="G40" i="8" s="1"/>
  <c r="K41" i="8"/>
  <c r="N41" i="8" s="1"/>
  <c r="H41" i="8" s="1"/>
  <c r="L40" i="8"/>
  <c r="O40" i="8" s="1"/>
  <c r="I40" i="8" s="1"/>
  <c r="J38" i="1"/>
  <c r="M38" i="1" s="1"/>
  <c r="G38" i="1" s="1"/>
  <c r="K38" i="1"/>
  <c r="N38" i="1" s="1"/>
  <c r="H38" i="1" s="1"/>
  <c r="L39" i="1"/>
  <c r="O39" i="1" s="1"/>
  <c r="I39" i="1" s="1"/>
  <c r="G46" i="9" l="1"/>
  <c r="H46" i="9" s="1"/>
  <c r="F46" i="9" s="1"/>
  <c r="K42" i="8"/>
  <c r="N42" i="8" s="1"/>
  <c r="H42" i="8" s="1"/>
  <c r="L41" i="8"/>
  <c r="O41" i="8" s="1"/>
  <c r="I41" i="8"/>
  <c r="J41" i="8"/>
  <c r="M41" i="8" s="1"/>
  <c r="G41" i="8" s="1"/>
  <c r="L40" i="1"/>
  <c r="O40" i="1" s="1"/>
  <c r="I40" i="1" s="1"/>
  <c r="K39" i="1"/>
  <c r="N39" i="1" s="1"/>
  <c r="H39" i="1" s="1"/>
  <c r="J39" i="1"/>
  <c r="M39" i="1" s="1"/>
  <c r="G39" i="1" s="1"/>
  <c r="G47" i="9" l="1"/>
  <c r="H47" i="9" s="1"/>
  <c r="F47" i="9" s="1"/>
  <c r="J42" i="8"/>
  <c r="M42" i="8" s="1"/>
  <c r="G42" i="8"/>
  <c r="K43" i="8"/>
  <c r="N43" i="8" s="1"/>
  <c r="H43" i="8" s="1"/>
  <c r="L42" i="8"/>
  <c r="O42" i="8" s="1"/>
  <c r="I42" i="8" s="1"/>
  <c r="J40" i="1"/>
  <c r="M40" i="1" s="1"/>
  <c r="G40" i="1" s="1"/>
  <c r="K40" i="1"/>
  <c r="N40" i="1" s="1"/>
  <c r="H40" i="1" s="1"/>
  <c r="L41" i="1"/>
  <c r="O41" i="1" s="1"/>
  <c r="I41" i="1" s="1"/>
  <c r="G48" i="9" l="1"/>
  <c r="H48" i="9" s="1"/>
  <c r="F48" i="9" s="1"/>
  <c r="L43" i="8"/>
  <c r="O43" i="8" s="1"/>
  <c r="I43" i="8"/>
  <c r="K44" i="8"/>
  <c r="N44" i="8" s="1"/>
  <c r="H44" i="8"/>
  <c r="J43" i="8"/>
  <c r="M43" i="8" s="1"/>
  <c r="G43" i="8" s="1"/>
  <c r="L42" i="1"/>
  <c r="O42" i="1" s="1"/>
  <c r="I42" i="1" s="1"/>
  <c r="L43" i="1" s="1"/>
  <c r="O43" i="1" s="1"/>
  <c r="I43" i="1" s="1"/>
  <c r="L44" i="1" s="1"/>
  <c r="O44" i="1" s="1"/>
  <c r="I44" i="1" s="1"/>
  <c r="K41" i="1"/>
  <c r="N41" i="1" s="1"/>
  <c r="H41" i="1" s="1"/>
  <c r="J41" i="1"/>
  <c r="M41" i="1" s="1"/>
  <c r="G41" i="1" s="1"/>
  <c r="G49" i="9" l="1"/>
  <c r="H49" i="9" s="1"/>
  <c r="F49" i="9" s="1"/>
  <c r="J44" i="8"/>
  <c r="M44" i="8" s="1"/>
  <c r="G44" i="8"/>
  <c r="L44" i="8"/>
  <c r="O44" i="8" s="1"/>
  <c r="I44" i="8" s="1"/>
  <c r="K45" i="8"/>
  <c r="N45" i="8" s="1"/>
  <c r="H45" i="8" s="1"/>
  <c r="K42" i="1"/>
  <c r="N42" i="1" s="1"/>
  <c r="H42" i="1" s="1"/>
  <c r="K43" i="1" s="1"/>
  <c r="N43" i="1" s="1"/>
  <c r="H43" i="1" s="1"/>
  <c r="J42" i="1"/>
  <c r="M42" i="1" s="1"/>
  <c r="G42" i="1" s="1"/>
  <c r="L45" i="1"/>
  <c r="O45" i="1" s="1"/>
  <c r="I45" i="1" s="1"/>
  <c r="G50" i="9" l="1"/>
  <c r="H50" i="9" s="1"/>
  <c r="F50" i="9" s="1"/>
  <c r="K46" i="8"/>
  <c r="N46" i="8" s="1"/>
  <c r="H46" i="8"/>
  <c r="L45" i="8"/>
  <c r="O45" i="8" s="1"/>
  <c r="I45" i="8"/>
  <c r="J45" i="8"/>
  <c r="M45" i="8" s="1"/>
  <c r="G45" i="8" s="1"/>
  <c r="J43" i="1"/>
  <c r="M43" i="1" s="1"/>
  <c r="G43" i="1" s="1"/>
  <c r="K44" i="1"/>
  <c r="N44" i="1" s="1"/>
  <c r="H44" i="1" s="1"/>
  <c r="K45" i="1" s="1"/>
  <c r="N45" i="1" s="1"/>
  <c r="H45" i="1" s="1"/>
  <c r="L46" i="1"/>
  <c r="O46" i="1" s="1"/>
  <c r="I46" i="1" s="1"/>
  <c r="G51" i="9" l="1"/>
  <c r="H51" i="9" s="1"/>
  <c r="F51" i="9" s="1"/>
  <c r="J46" i="8"/>
  <c r="M46" i="8" s="1"/>
  <c r="G46" i="8"/>
  <c r="K47" i="8"/>
  <c r="N47" i="8" s="1"/>
  <c r="H47" i="8" s="1"/>
  <c r="L46" i="8"/>
  <c r="O46" i="8" s="1"/>
  <c r="I46" i="8" s="1"/>
  <c r="J44" i="1"/>
  <c r="M44" i="1" s="1"/>
  <c r="G44" i="1" s="1"/>
  <c r="K46" i="1"/>
  <c r="N46" i="1" s="1"/>
  <c r="H46" i="1" s="1"/>
  <c r="K47" i="1" s="1"/>
  <c r="N47" i="1" s="1"/>
  <c r="H47" i="1" s="1"/>
  <c r="L47" i="1"/>
  <c r="O47" i="1" s="1"/>
  <c r="I47" i="1" s="1"/>
  <c r="G52" i="9" l="1"/>
  <c r="H52" i="9" s="1"/>
  <c r="F52" i="9" s="1"/>
  <c r="L47" i="8"/>
  <c r="O47" i="8" s="1"/>
  <c r="I47" i="8"/>
  <c r="K48" i="8"/>
  <c r="N48" i="8" s="1"/>
  <c r="H48" i="8"/>
  <c r="J47" i="8"/>
  <c r="M47" i="8" s="1"/>
  <c r="G47" i="8" s="1"/>
  <c r="J45" i="1"/>
  <c r="M45" i="1" s="1"/>
  <c r="G45" i="1" s="1"/>
  <c r="K48" i="1"/>
  <c r="N48" i="1" s="1"/>
  <c r="H48" i="1" s="1"/>
  <c r="L48" i="1"/>
  <c r="O48" i="1" s="1"/>
  <c r="I48" i="1" s="1"/>
  <c r="G53" i="9" l="1"/>
  <c r="H53" i="9" s="1"/>
  <c r="F53" i="9" s="1"/>
  <c r="J48" i="8"/>
  <c r="M48" i="8" s="1"/>
  <c r="G48" i="8"/>
  <c r="L48" i="8"/>
  <c r="O48" i="8" s="1"/>
  <c r="I48" i="8" s="1"/>
  <c r="K49" i="8"/>
  <c r="N49" i="8" s="1"/>
  <c r="H49" i="8" s="1"/>
  <c r="J46" i="1"/>
  <c r="M46" i="1" s="1"/>
  <c r="G46" i="1" s="1"/>
  <c r="K49" i="1"/>
  <c r="N49" i="1" s="1"/>
  <c r="H49" i="1" s="1"/>
  <c r="L49" i="1"/>
  <c r="O49" i="1" s="1"/>
  <c r="I49" i="1" s="1"/>
  <c r="G54" i="9" l="1"/>
  <c r="H54" i="9" s="1"/>
  <c r="F54" i="9" s="1"/>
  <c r="K50" i="8"/>
  <c r="N50" i="8" s="1"/>
  <c r="H50" i="8"/>
  <c r="L49" i="8"/>
  <c r="O49" i="8" s="1"/>
  <c r="I49" i="8"/>
  <c r="J49" i="8"/>
  <c r="M49" i="8" s="1"/>
  <c r="G49" i="8" s="1"/>
  <c r="J47" i="1"/>
  <c r="M47" i="1" s="1"/>
  <c r="G47" i="1" s="1"/>
  <c r="K50" i="1"/>
  <c r="N50" i="1" s="1"/>
  <c r="H50" i="1" s="1"/>
  <c r="L50" i="1"/>
  <c r="O50" i="1" s="1"/>
  <c r="I50" i="1" s="1"/>
  <c r="G55" i="9" l="1"/>
  <c r="H55" i="9" s="1"/>
  <c r="F55" i="9" s="1"/>
  <c r="J50" i="8"/>
  <c r="M50" i="8" s="1"/>
  <c r="G50" i="8"/>
  <c r="K51" i="8"/>
  <c r="N51" i="8" s="1"/>
  <c r="H51" i="8" s="1"/>
  <c r="I50" i="8"/>
  <c r="L50" i="8"/>
  <c r="O50" i="8" s="1"/>
  <c r="J48" i="1"/>
  <c r="M48" i="1" s="1"/>
  <c r="G48" i="1" s="1"/>
  <c r="K51" i="1"/>
  <c r="N51" i="1" s="1"/>
  <c r="H51" i="1" s="1"/>
  <c r="L51" i="1"/>
  <c r="O51" i="1" s="1"/>
  <c r="I51" i="1" s="1"/>
  <c r="G56" i="9" l="1"/>
  <c r="H56" i="9" s="1"/>
  <c r="F56" i="9" s="1"/>
  <c r="K52" i="8"/>
  <c r="N52" i="8" s="1"/>
  <c r="H52" i="8"/>
  <c r="L51" i="8"/>
  <c r="O51" i="8" s="1"/>
  <c r="I51" i="8"/>
  <c r="J51" i="8"/>
  <c r="M51" i="8" s="1"/>
  <c r="G51" i="8" s="1"/>
  <c r="J49" i="1"/>
  <c r="M49" i="1" s="1"/>
  <c r="G49" i="1" s="1"/>
  <c r="K52" i="1"/>
  <c r="N52" i="1" s="1"/>
  <c r="H52" i="1" s="1"/>
  <c r="L52" i="1"/>
  <c r="O52" i="1" s="1"/>
  <c r="I52" i="1" s="1"/>
  <c r="G57" i="9" l="1"/>
  <c r="H57" i="9" s="1"/>
  <c r="F57" i="9" s="1"/>
  <c r="J52" i="8"/>
  <c r="M52" i="8" s="1"/>
  <c r="G52" i="8"/>
  <c r="K53" i="8"/>
  <c r="N53" i="8" s="1"/>
  <c r="H53" i="8" s="1"/>
  <c r="L52" i="8"/>
  <c r="O52" i="8" s="1"/>
  <c r="I52" i="8" s="1"/>
  <c r="J50" i="1"/>
  <c r="M50" i="1" s="1"/>
  <c r="G50" i="1" s="1"/>
  <c r="K53" i="1"/>
  <c r="N53" i="1" s="1"/>
  <c r="H53" i="1" s="1"/>
  <c r="L53" i="1"/>
  <c r="O53" i="1" s="1"/>
  <c r="I53" i="1" s="1"/>
  <c r="G58" i="9" l="1"/>
  <c r="H58" i="9" s="1"/>
  <c r="F58" i="9" s="1"/>
  <c r="L53" i="8"/>
  <c r="O53" i="8" s="1"/>
  <c r="I53" i="8"/>
  <c r="K54" i="8"/>
  <c r="N54" i="8" s="1"/>
  <c r="H54" i="8"/>
  <c r="J53" i="8"/>
  <c r="M53" i="8" s="1"/>
  <c r="G53" i="8" s="1"/>
  <c r="J51" i="1"/>
  <c r="M51" i="1" s="1"/>
  <c r="G51" i="1" s="1"/>
  <c r="K54" i="1"/>
  <c r="N54" i="1" s="1"/>
  <c r="H54" i="1" s="1"/>
  <c r="L54" i="1"/>
  <c r="O54" i="1" s="1"/>
  <c r="I54" i="1" s="1"/>
  <c r="G59" i="9" l="1"/>
  <c r="H59" i="9" s="1"/>
  <c r="F59" i="9" s="1"/>
  <c r="J54" i="8"/>
  <c r="M54" i="8" s="1"/>
  <c r="G54" i="8"/>
  <c r="L54" i="8"/>
  <c r="O54" i="8" s="1"/>
  <c r="I54" i="8" s="1"/>
  <c r="K55" i="8"/>
  <c r="N55" i="8" s="1"/>
  <c r="H55" i="8" s="1"/>
  <c r="J52" i="1"/>
  <c r="M52" i="1" s="1"/>
  <c r="G52" i="1" s="1"/>
  <c r="K55" i="1"/>
  <c r="N55" i="1" s="1"/>
  <c r="H55" i="1" s="1"/>
  <c r="L55" i="1"/>
  <c r="O55" i="1" s="1"/>
  <c r="I55" i="1" s="1"/>
  <c r="G60" i="9" l="1"/>
  <c r="H60" i="9" s="1"/>
  <c r="F60" i="9" s="1"/>
  <c r="K56" i="8"/>
  <c r="N56" i="8" s="1"/>
  <c r="H56" i="8"/>
  <c r="L55" i="8"/>
  <c r="O55" i="8" s="1"/>
  <c r="I55" i="8"/>
  <c r="J55" i="8"/>
  <c r="M55" i="8" s="1"/>
  <c r="G55" i="8" s="1"/>
  <c r="J53" i="1"/>
  <c r="M53" i="1" s="1"/>
  <c r="G53" i="1" s="1"/>
  <c r="K56" i="1"/>
  <c r="N56" i="1" s="1"/>
  <c r="H56" i="1" s="1"/>
  <c r="L56" i="1"/>
  <c r="O56" i="1" s="1"/>
  <c r="I56" i="1" s="1"/>
  <c r="G61" i="9" l="1"/>
  <c r="H61" i="9" s="1"/>
  <c r="F61" i="9" s="1"/>
  <c r="J56" i="8"/>
  <c r="M56" i="8" s="1"/>
  <c r="G56" i="8"/>
  <c r="K57" i="8"/>
  <c r="N57" i="8" s="1"/>
  <c r="H57" i="8" s="1"/>
  <c r="L56" i="8"/>
  <c r="O56" i="8" s="1"/>
  <c r="I56" i="8" s="1"/>
  <c r="J54" i="1"/>
  <c r="M54" i="1" s="1"/>
  <c r="G54" i="1" s="1"/>
  <c r="K57" i="1"/>
  <c r="N57" i="1" s="1"/>
  <c r="H57" i="1" s="1"/>
  <c r="L57" i="1"/>
  <c r="O57" i="1" s="1"/>
  <c r="I57" i="1" s="1"/>
  <c r="G62" i="9" l="1"/>
  <c r="H62" i="9" s="1"/>
  <c r="L57" i="8"/>
  <c r="O57" i="8" s="1"/>
  <c r="I57" i="8"/>
  <c r="K58" i="8"/>
  <c r="N58" i="8" s="1"/>
  <c r="N59" i="8" s="1"/>
  <c r="H59" i="8" s="1"/>
  <c r="H61" i="8" s="1"/>
  <c r="K61" i="8" s="1"/>
  <c r="H58" i="8"/>
  <c r="J57" i="8"/>
  <c r="M57" i="8" s="1"/>
  <c r="G57" i="8" s="1"/>
  <c r="J55" i="1"/>
  <c r="M55" i="1" s="1"/>
  <c r="G55" i="1" s="1"/>
  <c r="K58" i="1"/>
  <c r="N58" i="1" s="1"/>
  <c r="L58" i="1"/>
  <c r="O58" i="1" s="1"/>
  <c r="H63" i="9" l="1"/>
  <c r="F63" i="9" s="1"/>
  <c r="F65" i="9" s="1"/>
  <c r="G65" i="9" s="1"/>
  <c r="F62" i="9"/>
  <c r="J58" i="8"/>
  <c r="M58" i="8" s="1"/>
  <c r="M59" i="8" s="1"/>
  <c r="G59" i="8" s="1"/>
  <c r="G61" i="8" s="1"/>
  <c r="J61" i="8" s="1"/>
  <c r="G58" i="8"/>
  <c r="L58" i="8"/>
  <c r="O58" i="8" s="1"/>
  <c r="O59" i="8" s="1"/>
  <c r="I59" i="8" s="1"/>
  <c r="I61" i="8" s="1"/>
  <c r="L61" i="8" s="1"/>
  <c r="H58" i="1"/>
  <c r="N59" i="1"/>
  <c r="H59" i="1" s="1"/>
  <c r="I58" i="1"/>
  <c r="O59" i="1"/>
  <c r="I59" i="1" s="1"/>
  <c r="I61" i="1" s="1"/>
  <c r="J56" i="1"/>
  <c r="M56" i="1" s="1"/>
  <c r="G56" i="1" s="1"/>
  <c r="I58" i="8" l="1"/>
  <c r="H61" i="1"/>
  <c r="K61" i="1" s="1"/>
  <c r="L61" i="1"/>
  <c r="J57" i="1"/>
  <c r="M57" i="1" s="1"/>
  <c r="G57" i="1" s="1"/>
  <c r="J58" i="1" l="1"/>
  <c r="M58" i="1" s="1"/>
  <c r="G58" i="1" l="1"/>
  <c r="M59" i="1"/>
  <c r="G59" i="1" s="1"/>
  <c r="G61" i="1" s="1"/>
  <c r="J61" i="1" s="1"/>
</calcChain>
</file>

<file path=xl/sharedStrings.xml><?xml version="1.0" encoding="utf-8"?>
<sst xmlns="http://schemas.openxmlformats.org/spreadsheetml/2006/main" count="462" uniqueCount="223">
  <si>
    <t>No.</t>
    <phoneticPr fontId="1"/>
  </si>
  <si>
    <t>エントリー</t>
    <phoneticPr fontId="1"/>
  </si>
  <si>
    <t>日付</t>
    <rPh sb="0" eb="2">
      <t>ヒヅケ</t>
    </rPh>
    <phoneticPr fontId="1"/>
  </si>
  <si>
    <t>残金（円)</t>
    <rPh sb="0" eb="2">
      <t>ザンキン</t>
    </rPh>
    <rPh sb="3" eb="4">
      <t>エン</t>
    </rPh>
    <phoneticPr fontId="1"/>
  </si>
  <si>
    <t>勝率</t>
    <rPh sb="0" eb="2">
      <t>ショウリツ</t>
    </rPh>
    <phoneticPr fontId="1"/>
  </si>
  <si>
    <t>勝数</t>
    <rPh sb="0" eb="1">
      <t>カ</t>
    </rPh>
    <rPh sb="1" eb="2">
      <t>スウ</t>
    </rPh>
    <phoneticPr fontId="1"/>
  </si>
  <si>
    <t>負数</t>
    <rPh sb="0" eb="1">
      <t>マ</t>
    </rPh>
    <rPh sb="1" eb="2">
      <t>スウ</t>
    </rPh>
    <phoneticPr fontId="1"/>
  </si>
  <si>
    <t>通貨ペア</t>
    <rPh sb="0" eb="2">
      <t>ツウカ</t>
    </rPh>
    <phoneticPr fontId="1"/>
  </si>
  <si>
    <t>時間足</t>
    <rPh sb="0" eb="2">
      <t>ジカン</t>
    </rPh>
    <rPh sb="2" eb="3">
      <t>アシ</t>
    </rPh>
    <phoneticPr fontId="1"/>
  </si>
  <si>
    <t>EURUSD</t>
    <phoneticPr fontId="1"/>
  </si>
  <si>
    <t>当初</t>
    <rPh sb="0" eb="2">
      <t>トウショ</t>
    </rPh>
    <phoneticPr fontId="1"/>
  </si>
  <si>
    <t>当初資金</t>
    <rPh sb="0" eb="2">
      <t>トウショ</t>
    </rPh>
    <rPh sb="2" eb="4">
      <t>シキン</t>
    </rPh>
    <phoneticPr fontId="1"/>
  </si>
  <si>
    <t>エントリー理由</t>
    <rPh sb="5" eb="7">
      <t>リユウ</t>
    </rPh>
    <phoneticPr fontId="1"/>
  </si>
  <si>
    <t>決済理由</t>
    <rPh sb="0" eb="2">
      <t>ケッサイ</t>
    </rPh>
    <rPh sb="2" eb="4">
      <t>リユウ</t>
    </rPh>
    <phoneticPr fontId="1"/>
  </si>
  <si>
    <t>10MA・20MAの両方の上側にキャンドルがあれば買い方向、下側なら売り方向。MAに触れてPB出現でエントリー待ち、PB高値or安値ブレイクでエントリー。</t>
  </si>
  <si>
    <t>検証終了通貨</t>
    <rPh sb="0" eb="2">
      <t>ケンショウ</t>
    </rPh>
    <rPh sb="2" eb="4">
      <t>シュウリョウ</t>
    </rPh>
    <rPh sb="4" eb="6">
      <t>ツウカ</t>
    </rPh>
    <phoneticPr fontId="5"/>
  </si>
  <si>
    <t>ルール</t>
    <phoneticPr fontId="5"/>
  </si>
  <si>
    <t>通貨ペア</t>
    <rPh sb="0" eb="2">
      <t>ツウカ</t>
    </rPh>
    <phoneticPr fontId="5"/>
  </si>
  <si>
    <t>日足</t>
    <rPh sb="0" eb="2">
      <t>ヒアシ</t>
    </rPh>
    <phoneticPr fontId="5"/>
  </si>
  <si>
    <t>終了日</t>
    <rPh sb="0" eb="3">
      <t>シュウリョウビ</t>
    </rPh>
    <phoneticPr fontId="5"/>
  </si>
  <si>
    <t>4Ｈ足</t>
    <rPh sb="2" eb="3">
      <t>アシ</t>
    </rPh>
    <phoneticPr fontId="5"/>
  </si>
  <si>
    <t>１Ｈ足</t>
    <rPh sb="2" eb="3">
      <t>アシ</t>
    </rPh>
    <phoneticPr fontId="5"/>
  </si>
  <si>
    <t>PB</t>
    <phoneticPr fontId="5"/>
  </si>
  <si>
    <t>EUR/USD</t>
    <phoneticPr fontId="5"/>
  </si>
  <si>
    <t>4H足</t>
    <rPh sb="2" eb="3">
      <t>アシ</t>
    </rPh>
    <phoneticPr fontId="1"/>
  </si>
  <si>
    <t>損失上限（リスク3%）</t>
    <rPh sb="0" eb="2">
      <t>ソンシツ</t>
    </rPh>
    <rPh sb="2" eb="4">
      <t>ジョウゲン</t>
    </rPh>
    <phoneticPr fontId="1"/>
  </si>
  <si>
    <t>損益額</t>
    <rPh sb="0" eb="2">
      <t>ソンエキ</t>
    </rPh>
    <rPh sb="2" eb="3">
      <t>ガク</t>
    </rPh>
    <phoneticPr fontId="1"/>
  </si>
  <si>
    <r>
      <rPr>
        <b/>
        <sz val="11"/>
        <color theme="1"/>
        <rFont val="游ゴシック"/>
        <family val="3"/>
        <charset val="128"/>
        <scheme val="minor"/>
      </rPr>
      <t>決済</t>
    </r>
    <r>
      <rPr>
        <b/>
        <sz val="9"/>
        <color theme="1"/>
        <rFont val="游ゴシック"/>
        <family val="3"/>
        <charset val="128"/>
        <scheme val="minor"/>
      </rPr>
      <t>(利確:1.27~2, 損切:-1,引分:0)</t>
    </r>
    <rPh sb="0" eb="2">
      <t>ケッサイ</t>
    </rPh>
    <rPh sb="3" eb="4">
      <t>リ</t>
    </rPh>
    <rPh sb="4" eb="5">
      <t>カク</t>
    </rPh>
    <rPh sb="14" eb="16">
      <t>ソンギリ</t>
    </rPh>
    <rPh sb="20" eb="22">
      <t>ヒキワケ</t>
    </rPh>
    <phoneticPr fontId="1"/>
  </si>
  <si>
    <t>気付き　質問</t>
  </si>
  <si>
    <t>感想</t>
  </si>
  <si>
    <t>今後</t>
  </si>
  <si>
    <t>買い1／売り2</t>
    <rPh sb="0" eb="1">
      <t>カ</t>
    </rPh>
    <rPh sb="4" eb="5">
      <t>ウ</t>
    </rPh>
    <phoneticPr fontId="1"/>
  </si>
  <si>
    <t>利益率</t>
    <rPh sb="0" eb="2">
      <t>リエキ</t>
    </rPh>
    <rPh sb="2" eb="3">
      <t>リツ</t>
    </rPh>
    <phoneticPr fontId="1"/>
  </si>
  <si>
    <t>期間</t>
    <rPh sb="0" eb="2">
      <t>キカン</t>
    </rPh>
    <phoneticPr fontId="1"/>
  </si>
  <si>
    <t>日</t>
    <rPh sb="0" eb="1">
      <t>ヒ</t>
    </rPh>
    <phoneticPr fontId="1"/>
  </si>
  <si>
    <t>月利</t>
    <rPh sb="0" eb="2">
      <t>ゲツリ</t>
    </rPh>
    <phoneticPr fontId="1"/>
  </si>
  <si>
    <t>フィボナッチターゲット1.27, 1.5, 2.0で決済(黄色で塗りつぶしたところはフィボナッチターゲット5までとれている）</t>
    <rPh sb="29" eb="31">
      <t>キイロ</t>
    </rPh>
    <rPh sb="32" eb="33">
      <t>ヌ</t>
    </rPh>
    <phoneticPr fontId="1"/>
  </si>
  <si>
    <t>引分</t>
    <rPh sb="0" eb="2">
      <t>ヒキワケ</t>
    </rPh>
    <phoneticPr fontId="1"/>
  </si>
  <si>
    <t>PB</t>
    <phoneticPr fontId="1"/>
  </si>
  <si>
    <t>備考</t>
    <rPh sb="0" eb="2">
      <t>ビコウ</t>
    </rPh>
    <phoneticPr fontId="1"/>
  </si>
  <si>
    <t>2020/1/10/19:00</t>
    <phoneticPr fontId="1"/>
  </si>
  <si>
    <t>2020/1/23/3:00</t>
    <phoneticPr fontId="1"/>
  </si>
  <si>
    <t>2020/1/23/11:00</t>
    <phoneticPr fontId="1"/>
  </si>
  <si>
    <t>2020/2/20/11:00</t>
    <phoneticPr fontId="1"/>
  </si>
  <si>
    <t>2020/2/20/15:00</t>
    <phoneticPr fontId="1"/>
  </si>
  <si>
    <t>PBのヒゲが短かかったかも。</t>
    <rPh sb="6" eb="7">
      <t>ミジカ</t>
    </rPh>
    <phoneticPr fontId="1"/>
  </si>
  <si>
    <t>MA20・MA10がクロスするPBの場合は決済の様子を見てもいいかも。</t>
    <rPh sb="18" eb="20">
      <t>バアイ</t>
    </rPh>
    <rPh sb="21" eb="23">
      <t>ケッサイ</t>
    </rPh>
    <rPh sb="24" eb="26">
      <t>ヨウス</t>
    </rPh>
    <rPh sb="27" eb="28">
      <t>ミ</t>
    </rPh>
    <phoneticPr fontId="1"/>
  </si>
  <si>
    <t>2020/3/18/23:00</t>
    <phoneticPr fontId="1"/>
  </si>
  <si>
    <t>2020/3/19/3:00</t>
    <phoneticPr fontId="1"/>
  </si>
  <si>
    <t>2020/3/31/15:00</t>
    <phoneticPr fontId="1"/>
  </si>
  <si>
    <t>2020/4/1/7:00</t>
    <phoneticPr fontId="1"/>
  </si>
  <si>
    <t>2020/4/6/11:00</t>
    <phoneticPr fontId="1"/>
  </si>
  <si>
    <t>2020/4/6/15:00</t>
    <phoneticPr fontId="1"/>
  </si>
  <si>
    <t>売値を更新時にエントリー同一時間足内で損切があったので検証として-1とした。足一つは飛ばしてエントリーでもよいのか。</t>
    <rPh sb="0" eb="2">
      <t>ウリネ</t>
    </rPh>
    <rPh sb="3" eb="6">
      <t>コウシンジ</t>
    </rPh>
    <rPh sb="12" eb="14">
      <t>ドウイツ</t>
    </rPh>
    <rPh sb="14" eb="16">
      <t>ジカン</t>
    </rPh>
    <rPh sb="16" eb="17">
      <t>アシ</t>
    </rPh>
    <rPh sb="17" eb="18">
      <t>ナイ</t>
    </rPh>
    <rPh sb="19" eb="21">
      <t>ソンギリ</t>
    </rPh>
    <rPh sb="27" eb="29">
      <t>ケンショウ</t>
    </rPh>
    <rPh sb="38" eb="39">
      <t>アシ</t>
    </rPh>
    <rPh sb="39" eb="40">
      <t>ヒト</t>
    </rPh>
    <rPh sb="42" eb="43">
      <t>ト</t>
    </rPh>
    <phoneticPr fontId="1"/>
  </si>
  <si>
    <t>同上。実態が更新されるのを確認するには足一つスルーか。</t>
    <rPh sb="0" eb="2">
      <t>ドウジョウ</t>
    </rPh>
    <rPh sb="3" eb="5">
      <t>ジッタイ</t>
    </rPh>
    <rPh sb="6" eb="8">
      <t>コウシン</t>
    </rPh>
    <rPh sb="13" eb="15">
      <t>カクニン</t>
    </rPh>
    <rPh sb="19" eb="20">
      <t>アシ</t>
    </rPh>
    <rPh sb="20" eb="21">
      <t>ヒト</t>
    </rPh>
    <phoneticPr fontId="1"/>
  </si>
  <si>
    <t>2020/4/9/7:00</t>
    <phoneticPr fontId="1"/>
  </si>
  <si>
    <t>2020/4/9/11:00</t>
    <phoneticPr fontId="1"/>
  </si>
  <si>
    <t>2020/7/14/7:00</t>
    <phoneticPr fontId="1"/>
  </si>
  <si>
    <t>前回トレードからの時間経過あり。複数の通貨ペアでのトレードが必要の理由かも。</t>
    <rPh sb="0" eb="2">
      <t>ゼンカイ</t>
    </rPh>
    <rPh sb="9" eb="13">
      <t>ジカンケイカ</t>
    </rPh>
    <rPh sb="16" eb="18">
      <t>フクスウ</t>
    </rPh>
    <rPh sb="19" eb="21">
      <t>ツウカ</t>
    </rPh>
    <rPh sb="30" eb="32">
      <t>ヒツヨウ</t>
    </rPh>
    <rPh sb="33" eb="35">
      <t>リユウ</t>
    </rPh>
    <phoneticPr fontId="1"/>
  </si>
  <si>
    <t>2020/7/14/11:00</t>
    <phoneticPr fontId="1"/>
  </si>
  <si>
    <t>2020/7/28/15:00</t>
    <phoneticPr fontId="1"/>
  </si>
  <si>
    <t>2020/7/29/7:00</t>
    <phoneticPr fontId="1"/>
  </si>
  <si>
    <t>2020/8/26/19:00</t>
    <phoneticPr fontId="1"/>
  </si>
  <si>
    <t>2020/8/26/23:00</t>
    <phoneticPr fontId="1"/>
  </si>
  <si>
    <t>2020/8/27/11:00</t>
    <phoneticPr fontId="1"/>
  </si>
  <si>
    <t>2020/8/27/15:00</t>
    <phoneticPr fontId="1"/>
  </si>
  <si>
    <t>2020/9/1/23:00</t>
    <phoneticPr fontId="1"/>
  </si>
  <si>
    <t>2020/9/2/3:00</t>
    <phoneticPr fontId="1"/>
  </si>
  <si>
    <t>2020/9/4/19:00</t>
    <phoneticPr fontId="1"/>
  </si>
  <si>
    <t>2020/9/7/3:00</t>
    <phoneticPr fontId="1"/>
  </si>
  <si>
    <t>2020/9/7/7:00</t>
    <phoneticPr fontId="1"/>
  </si>
  <si>
    <t>2020/9/7/11:00</t>
    <phoneticPr fontId="1"/>
  </si>
  <si>
    <t>2020/9/8/3:00</t>
    <phoneticPr fontId="1"/>
  </si>
  <si>
    <t>PBでエントリー条件を満たすケースを追うと何日もエントリーできない状況があるので、複数の通貨ペアを巡回したほうがエントリー機会を増やすことに繋がるのでは？</t>
    <rPh sb="8" eb="10">
      <t>ジョウケン</t>
    </rPh>
    <rPh sb="11" eb="12">
      <t>ミ</t>
    </rPh>
    <rPh sb="18" eb="19">
      <t>オ</t>
    </rPh>
    <rPh sb="21" eb="23">
      <t>ナンニチ</t>
    </rPh>
    <rPh sb="33" eb="35">
      <t>ジョウキョウ</t>
    </rPh>
    <rPh sb="41" eb="43">
      <t>フクスウ</t>
    </rPh>
    <rPh sb="44" eb="46">
      <t>ツウカ</t>
    </rPh>
    <rPh sb="49" eb="51">
      <t>ジュンカイ</t>
    </rPh>
    <rPh sb="61" eb="63">
      <t>キカイ</t>
    </rPh>
    <rPh sb="64" eb="65">
      <t>フ</t>
    </rPh>
    <rPh sb="70" eb="71">
      <t>ツナ</t>
    </rPh>
    <phoneticPr fontId="1"/>
  </si>
  <si>
    <t>リアル口座もMT4をダウンロードした口座にしようと思うがいかがでしょうか。</t>
    <rPh sb="3" eb="5">
      <t>コウザ</t>
    </rPh>
    <rPh sb="18" eb="20">
      <t>コウザ</t>
    </rPh>
    <rPh sb="25" eb="26">
      <t>オモ</t>
    </rPh>
    <phoneticPr fontId="1"/>
  </si>
  <si>
    <t>13-16</t>
    <phoneticPr fontId="1"/>
  </si>
  <si>
    <t>2020/10/12/7:00</t>
    <phoneticPr fontId="1"/>
  </si>
  <si>
    <t>2020/10/12/11:00</t>
    <phoneticPr fontId="1"/>
  </si>
  <si>
    <t>2020/11/4/15:00</t>
    <phoneticPr fontId="1"/>
  </si>
  <si>
    <t>1.PBの次のローソク足が損切・利確ともに超えている場合の検証はどちらになりますか。検証なので損切にしておいたほうがよいでしょうか。　　　　　　　　　　　　　　　　　　　　　　　　　　　　　　　　　　　　　　　　　　　　　　　　　2.リスクリワード比を1：2以上に伸ばすにはどうしたら良いのでしょうか。検証では1：2以上延びることは少ないようにおもうので、エントリーする際に損切りと利確値の両方を決めてエントリーを考えていますが、それだと1：2以上は伸びようがありません。まだ検証途中ですが気になったので質問させていただきました。すごく伸びそうな場合はエントリー時損切設定のみで確定は成り行き見守りでしょうか。                                  3.PBのあとのエントリーは次のローソク足の完成を見てからか、それともPBのあとのすぐの値動きをみるのでしょうか。</t>
    <rPh sb="5" eb="6">
      <t>ツギ</t>
    </rPh>
    <rPh sb="11" eb="12">
      <t>アシ</t>
    </rPh>
    <rPh sb="13" eb="15">
      <t>ソンキリ</t>
    </rPh>
    <rPh sb="16" eb="18">
      <t>リカク</t>
    </rPh>
    <rPh sb="21" eb="22">
      <t>コ</t>
    </rPh>
    <rPh sb="26" eb="28">
      <t>バアイ</t>
    </rPh>
    <rPh sb="29" eb="31">
      <t>ケンショウ</t>
    </rPh>
    <rPh sb="42" eb="44">
      <t>ケンショウ</t>
    </rPh>
    <rPh sb="47" eb="49">
      <t>ソンキリ</t>
    </rPh>
    <rPh sb="124" eb="125">
      <t>ヒ</t>
    </rPh>
    <rPh sb="129" eb="131">
      <t>イジョウ</t>
    </rPh>
    <rPh sb="132" eb="133">
      <t>ノ</t>
    </rPh>
    <rPh sb="142" eb="143">
      <t>ヨ</t>
    </rPh>
    <rPh sb="151" eb="153">
      <t>ケンショウ</t>
    </rPh>
    <rPh sb="158" eb="160">
      <t>イジョウ</t>
    </rPh>
    <rPh sb="160" eb="161">
      <t>ノ</t>
    </rPh>
    <rPh sb="166" eb="167">
      <t>スク</t>
    </rPh>
    <rPh sb="185" eb="186">
      <t>サイ</t>
    </rPh>
    <rPh sb="187" eb="189">
      <t>ソンギ</t>
    </rPh>
    <rPh sb="191" eb="193">
      <t>リカク</t>
    </rPh>
    <rPh sb="193" eb="194">
      <t>チ</t>
    </rPh>
    <rPh sb="195" eb="197">
      <t>リョウホウ</t>
    </rPh>
    <rPh sb="198" eb="199">
      <t>キ</t>
    </rPh>
    <rPh sb="207" eb="208">
      <t>カンガ</t>
    </rPh>
    <rPh sb="222" eb="224">
      <t>イジョウ</t>
    </rPh>
    <rPh sb="225" eb="226">
      <t>ノ</t>
    </rPh>
    <rPh sb="238" eb="240">
      <t>ケンショウ</t>
    </rPh>
    <rPh sb="240" eb="242">
      <t>トチュウ</t>
    </rPh>
    <rPh sb="245" eb="246">
      <t>キ</t>
    </rPh>
    <rPh sb="252" eb="254">
      <t>シツモン</t>
    </rPh>
    <rPh sb="268" eb="269">
      <t>ノ</t>
    </rPh>
    <rPh sb="273" eb="275">
      <t>バアイ</t>
    </rPh>
    <rPh sb="281" eb="282">
      <t>ジ</t>
    </rPh>
    <rPh sb="282" eb="284">
      <t>ソンキリ</t>
    </rPh>
    <rPh sb="284" eb="286">
      <t>セッテイ</t>
    </rPh>
    <rPh sb="289" eb="291">
      <t>カクテイ</t>
    </rPh>
    <rPh sb="292" eb="293">
      <t>ナ</t>
    </rPh>
    <rPh sb="294" eb="295">
      <t>ユ</t>
    </rPh>
    <rPh sb="296" eb="298">
      <t>ミマモ</t>
    </rPh>
    <rPh sb="353" eb="354">
      <t>ツギ</t>
    </rPh>
    <rPh sb="359" eb="360">
      <t>アシ</t>
    </rPh>
    <rPh sb="361" eb="363">
      <t>カンセイ</t>
    </rPh>
    <rPh sb="364" eb="365">
      <t>ミ</t>
    </rPh>
    <rPh sb="383" eb="385">
      <t>ネウゴ</t>
    </rPh>
    <phoneticPr fontId="1"/>
  </si>
  <si>
    <t>2020/11/4/19:00</t>
    <phoneticPr fontId="1"/>
  </si>
  <si>
    <t>2020/11/13/3:00</t>
    <phoneticPr fontId="1"/>
  </si>
  <si>
    <t>2020/11/13/7:00</t>
    <phoneticPr fontId="1"/>
  </si>
  <si>
    <t>フラッグ終わりか。</t>
    <rPh sb="4" eb="5">
      <t>オ</t>
    </rPh>
    <phoneticPr fontId="1"/>
  </si>
  <si>
    <t>2020/11/23/3:00</t>
    <phoneticPr fontId="1"/>
  </si>
  <si>
    <t>2020/11/23/7:00</t>
    <phoneticPr fontId="1"/>
  </si>
  <si>
    <t>レンジから抜けてないPB</t>
    <rPh sb="5" eb="6">
      <t>ヌ</t>
    </rPh>
    <phoneticPr fontId="1"/>
  </si>
  <si>
    <t>2020/12/4/15:00</t>
    <phoneticPr fontId="1"/>
  </si>
  <si>
    <t>2020/12/4/19:00</t>
    <phoneticPr fontId="1"/>
  </si>
  <si>
    <t>2020/12/15/3:00</t>
    <phoneticPr fontId="1"/>
  </si>
  <si>
    <t>実態が高値更新するのを確認するにはローソク足一つ待つのか？</t>
    <rPh sb="0" eb="2">
      <t>ジッタイ</t>
    </rPh>
    <rPh sb="3" eb="5">
      <t>タカネ</t>
    </rPh>
    <rPh sb="5" eb="7">
      <t>コウシン</t>
    </rPh>
    <rPh sb="11" eb="13">
      <t>カクニン</t>
    </rPh>
    <rPh sb="21" eb="22">
      <t>アシ</t>
    </rPh>
    <rPh sb="22" eb="23">
      <t>ヒト</t>
    </rPh>
    <rPh sb="24" eb="25">
      <t>マ</t>
    </rPh>
    <phoneticPr fontId="1"/>
  </si>
  <si>
    <t>2020/12/15/7:00</t>
    <phoneticPr fontId="1"/>
  </si>
  <si>
    <t>2020/12/24/3:00</t>
    <phoneticPr fontId="1"/>
  </si>
  <si>
    <t>フラッグ終わり付近の逆PB。どうみるか。</t>
    <rPh sb="4" eb="5">
      <t>オ</t>
    </rPh>
    <rPh sb="7" eb="9">
      <t>フキン</t>
    </rPh>
    <rPh sb="10" eb="11">
      <t>ギャク</t>
    </rPh>
    <phoneticPr fontId="1"/>
  </si>
  <si>
    <t>2020/12/24/7:00</t>
    <phoneticPr fontId="1"/>
  </si>
  <si>
    <t>2021/1/14/23:00</t>
    <phoneticPr fontId="1"/>
  </si>
  <si>
    <t>2021/1/15/3:00</t>
    <phoneticPr fontId="1"/>
  </si>
  <si>
    <t>2021/1/25/11:00</t>
    <phoneticPr fontId="1"/>
  </si>
  <si>
    <t>2021/1/25/15:00</t>
    <phoneticPr fontId="1"/>
  </si>
  <si>
    <t>2021/1/26/23:00</t>
    <phoneticPr fontId="1"/>
  </si>
  <si>
    <t>フラッグ終わりの逆PB。上ヒゲは高値更新だがローソク足一つ待てばキャンセル当然。教訓として。</t>
    <rPh sb="4" eb="5">
      <t>オ</t>
    </rPh>
    <rPh sb="8" eb="9">
      <t>ギャク</t>
    </rPh>
    <rPh sb="12" eb="13">
      <t>ウエ</t>
    </rPh>
    <rPh sb="16" eb="20">
      <t>タカネコウシン</t>
    </rPh>
    <rPh sb="26" eb="27">
      <t>アシ</t>
    </rPh>
    <rPh sb="27" eb="28">
      <t>ヒト</t>
    </rPh>
    <rPh sb="29" eb="30">
      <t>マ</t>
    </rPh>
    <rPh sb="37" eb="39">
      <t>トウゼン</t>
    </rPh>
    <rPh sb="40" eb="42">
      <t>キョウクン</t>
    </rPh>
    <phoneticPr fontId="1"/>
  </si>
  <si>
    <t>2021/1/26/3:00</t>
    <phoneticPr fontId="1"/>
  </si>
  <si>
    <t>24-26</t>
    <phoneticPr fontId="1"/>
  </si>
  <si>
    <t>2021/3/10/11:00</t>
    <phoneticPr fontId="1"/>
  </si>
  <si>
    <t>2021/3/10/19:00</t>
    <phoneticPr fontId="1"/>
  </si>
  <si>
    <t>ローソク足１本スルーでエントリー</t>
    <rPh sb="4" eb="5">
      <t>アシ</t>
    </rPh>
    <rPh sb="6" eb="7">
      <t>ホン</t>
    </rPh>
    <phoneticPr fontId="1"/>
  </si>
  <si>
    <t xml:space="preserve">質問の回答
1　確実にやるなら検証ソフト等利用して、リアルの動きを再現させるやり方があります。
陰線陽線で値動きが予想できそうならそれで進めますが、そうでないなら見送りでいいかと思います。
2　1:2以上あるトレードを考えるのであれば、伸びるところを狙う必要があり、それが分かるようになるにはトレーニングありきです。単純の損切を小さくすれば簡単に1:2にできますが、勝率が下がります。なので、これもバランスが必要です。
3　条件成立のPBが出たら指値で取引できます。なので次足のローソク足確定ではないです。
質問の回答
1　確実にやるなら検証ソフト等利用して、リアルの動きを再現させるやり方があります。
陰線陽線で値動きが予想できそうならそれで進めますが、そうでないなら見送りでいいかと思います。
</t>
    <phoneticPr fontId="1"/>
  </si>
  <si>
    <t xml:space="preserve">感想の回答
その通りです。
</t>
    <phoneticPr fontId="1"/>
  </si>
  <si>
    <t>今後の回答
おまかせしています。やりやすいもので進めていけばいいと思います。
ーーーーーーーー
画像21条件成立と思います。PBとMAの位置関係をご確認ください。</t>
    <phoneticPr fontId="1"/>
  </si>
  <si>
    <t>2021/3/29/3:00</t>
    <phoneticPr fontId="1"/>
  </si>
  <si>
    <t>2021/3/29/7:00</t>
    <phoneticPr fontId="1"/>
  </si>
  <si>
    <t>2021/4/25/15:00</t>
    <phoneticPr fontId="1"/>
  </si>
  <si>
    <t>2021/4/25/19:00</t>
    <phoneticPr fontId="1"/>
  </si>
  <si>
    <t>2022/2/11/12:00</t>
    <phoneticPr fontId="1"/>
  </si>
  <si>
    <t>2022/2/11/16:00</t>
    <phoneticPr fontId="1"/>
  </si>
  <si>
    <t>2022/2/28/16:00</t>
    <phoneticPr fontId="1"/>
  </si>
  <si>
    <t>2022/3/1/0:00</t>
    <phoneticPr fontId="1"/>
  </si>
  <si>
    <t>2022/3/1/8:00</t>
    <phoneticPr fontId="1"/>
  </si>
  <si>
    <t>2022/3/1/12:00</t>
    <phoneticPr fontId="1"/>
  </si>
  <si>
    <t>2022/3/11/16:00</t>
    <phoneticPr fontId="1"/>
  </si>
  <si>
    <t>2022/3/11/20:00</t>
    <phoneticPr fontId="1"/>
  </si>
  <si>
    <t>2022/4/18/0:00</t>
    <phoneticPr fontId="1"/>
  </si>
  <si>
    <t>2022/4/18/4:00</t>
    <phoneticPr fontId="1"/>
  </si>
  <si>
    <t>2022/5/2/16:00</t>
    <phoneticPr fontId="1"/>
  </si>
  <si>
    <t>2022/5/3/8:00</t>
    <phoneticPr fontId="1"/>
  </si>
  <si>
    <t>2022/5/4/16:00</t>
    <phoneticPr fontId="1"/>
  </si>
  <si>
    <t>ゆるいフラッグ初期は見送りが良いか。</t>
    <rPh sb="7" eb="9">
      <t>ショキ</t>
    </rPh>
    <rPh sb="10" eb="12">
      <t>ミオク</t>
    </rPh>
    <rPh sb="14" eb="15">
      <t>ヨ</t>
    </rPh>
    <phoneticPr fontId="1"/>
  </si>
  <si>
    <t>2022/5/11/16:00</t>
    <phoneticPr fontId="1"/>
  </si>
  <si>
    <t>結果これは取れている。上記３つとこのPBの違いを見極められたら・・・</t>
    <rPh sb="0" eb="2">
      <t>ケッカ</t>
    </rPh>
    <rPh sb="5" eb="6">
      <t>ト</t>
    </rPh>
    <rPh sb="11" eb="13">
      <t>ジョウキ</t>
    </rPh>
    <rPh sb="21" eb="22">
      <t>チガ</t>
    </rPh>
    <rPh sb="24" eb="26">
      <t>ミキワ</t>
    </rPh>
    <phoneticPr fontId="1"/>
  </si>
  <si>
    <t>2022/5/2/20:00</t>
    <phoneticPr fontId="1"/>
  </si>
  <si>
    <t>2022/5/1/16:00</t>
    <phoneticPr fontId="1"/>
  </si>
  <si>
    <t>損切状況が先ならキャンセル。</t>
    <rPh sb="0" eb="2">
      <t>ソンキリ</t>
    </rPh>
    <rPh sb="2" eb="4">
      <t>ジョウキョウ</t>
    </rPh>
    <rPh sb="5" eb="6">
      <t>サキ</t>
    </rPh>
    <phoneticPr fontId="1"/>
  </si>
  <si>
    <t>35-38</t>
    <phoneticPr fontId="1"/>
  </si>
  <si>
    <t>2022/5/31/20:00</t>
    <phoneticPr fontId="1"/>
  </si>
  <si>
    <t>2022/6/1/4:00</t>
    <phoneticPr fontId="1"/>
  </si>
  <si>
    <t>2022/6/8/8:00</t>
    <phoneticPr fontId="1"/>
  </si>
  <si>
    <t>2022/6/8/12:00</t>
    <phoneticPr fontId="1"/>
  </si>
  <si>
    <t>損切りのあと下げている。見極め重要。デモトレ必須。</t>
    <rPh sb="0" eb="2">
      <t>ソンギ</t>
    </rPh>
    <rPh sb="6" eb="7">
      <t>サ</t>
    </rPh>
    <rPh sb="12" eb="14">
      <t>ミキワ</t>
    </rPh>
    <rPh sb="15" eb="17">
      <t>ジュウヨウ</t>
    </rPh>
    <rPh sb="22" eb="24">
      <t>ヒッス</t>
    </rPh>
    <phoneticPr fontId="1"/>
  </si>
  <si>
    <t>39-40</t>
    <phoneticPr fontId="1"/>
  </si>
  <si>
    <t>2022/7/14/4:00</t>
    <phoneticPr fontId="1"/>
  </si>
  <si>
    <t>2022/7/14/8:00</t>
    <phoneticPr fontId="1"/>
  </si>
  <si>
    <t>2022/7/14/12:00</t>
    <phoneticPr fontId="1"/>
  </si>
  <si>
    <t>2022/7/15/8:00</t>
    <phoneticPr fontId="1"/>
  </si>
  <si>
    <t>2022/7/15/12:00</t>
    <phoneticPr fontId="1"/>
  </si>
  <si>
    <t>41-43</t>
    <phoneticPr fontId="1"/>
  </si>
  <si>
    <t>2022/7/27/12:00</t>
    <phoneticPr fontId="1"/>
  </si>
  <si>
    <t>2022/7/27/16:00</t>
    <phoneticPr fontId="1"/>
  </si>
  <si>
    <t>2022/8/3/12:00</t>
    <phoneticPr fontId="1"/>
  </si>
  <si>
    <t>2022/8/3/16:00</t>
    <phoneticPr fontId="1"/>
  </si>
  <si>
    <t>2022/8/4/4:00</t>
    <phoneticPr fontId="1"/>
  </si>
  <si>
    <t>2022/8/4/20:00</t>
    <phoneticPr fontId="1"/>
  </si>
  <si>
    <t>2022/8/5/20:00</t>
    <phoneticPr fontId="1"/>
  </si>
  <si>
    <t>2022/8/6/0:00</t>
    <phoneticPr fontId="1"/>
  </si>
  <si>
    <t>44-47</t>
    <phoneticPr fontId="1"/>
  </si>
  <si>
    <t>2022/8/18/12:00</t>
    <phoneticPr fontId="1"/>
  </si>
  <si>
    <t>2022/8/18/16:00</t>
    <phoneticPr fontId="1"/>
  </si>
  <si>
    <t>2022/9/16/20:00</t>
    <phoneticPr fontId="1"/>
  </si>
  <si>
    <t>2022/9/17/0:00</t>
    <phoneticPr fontId="1"/>
  </si>
  <si>
    <t>2022/9/20/16:00</t>
    <phoneticPr fontId="1"/>
  </si>
  <si>
    <t>49-50</t>
    <phoneticPr fontId="1"/>
  </si>
  <si>
    <t>勝率が低い。上げて利益率を100％まで持っていきたい。原状でも利益率は50％前後あるのでこのシステムはすごいと思う。ただし該当PBｘ５０で981日（2年7ヶ月）は長すぎる。同利益率を毎月上げるには30通貨ペアが必要。あるいは15ペアにしてD1とD4の両方とするか。10ペアにしてD1.D4.H1とするか。　　　　　　　　</t>
    <rPh sb="0" eb="2">
      <t>ショウリツ</t>
    </rPh>
    <rPh sb="3" eb="4">
      <t>ヒク</t>
    </rPh>
    <rPh sb="6" eb="7">
      <t>ア</t>
    </rPh>
    <rPh sb="9" eb="12">
      <t>リエキリツ</t>
    </rPh>
    <rPh sb="19" eb="20">
      <t>モ</t>
    </rPh>
    <rPh sb="27" eb="29">
      <t>ゲンジョウ</t>
    </rPh>
    <rPh sb="31" eb="34">
      <t>リエキリツ</t>
    </rPh>
    <rPh sb="38" eb="40">
      <t>ゼンゴ</t>
    </rPh>
    <rPh sb="55" eb="56">
      <t>オモ</t>
    </rPh>
    <rPh sb="61" eb="63">
      <t>ガイトウ</t>
    </rPh>
    <rPh sb="72" eb="73">
      <t>ニチ</t>
    </rPh>
    <rPh sb="75" eb="76">
      <t>ネン</t>
    </rPh>
    <rPh sb="78" eb="79">
      <t>ゲツ</t>
    </rPh>
    <rPh sb="81" eb="82">
      <t>ナガ</t>
    </rPh>
    <rPh sb="125" eb="127">
      <t>リョウホウ</t>
    </rPh>
    <phoneticPr fontId="1"/>
  </si>
  <si>
    <t>勝率を上げる工夫とエントリー機会を増やす工夫が必要かと思う。カリキュラム⑥の検証は引き続き継続するとしてカリキュラム⑦に進もうと思う。</t>
    <phoneticPr fontId="1"/>
  </si>
  <si>
    <t>1.この検証はトレンド等を気にぜずPBのみでやっているが、前後の文脈を読まないとPBだけでは勝率は上がらないと思われる。PBがどこに現れるのかも重要かと思う。　　　　　　　　　　　　　　　　　　　　　　　　　　　　　　2.踊場に入った直後のPBは取りにくい。終わり付近のPBは取れるが、いつがレンジの終わりかの判断ができるようにしたい。　　　　　　　　　　　　　　　　　　　　　　　　　　　　　　　　　　　　　　　　　　　　　　　　　　　　　　　3.条件合致PBの全てにエントリーした場合のリスクリワード比1.27/1.5/2それぞれの平均勝率は概略どれくらいでしょうか。</t>
    <rPh sb="4" eb="6">
      <t>ケンショウ</t>
    </rPh>
    <rPh sb="11" eb="12">
      <t>トウ</t>
    </rPh>
    <rPh sb="13" eb="14">
      <t>キ</t>
    </rPh>
    <rPh sb="29" eb="31">
      <t>ゼンゴ</t>
    </rPh>
    <rPh sb="32" eb="34">
      <t>ブンミャク</t>
    </rPh>
    <rPh sb="35" eb="36">
      <t>ヨ</t>
    </rPh>
    <rPh sb="46" eb="48">
      <t>ショウリツ</t>
    </rPh>
    <rPh sb="49" eb="50">
      <t>ア</t>
    </rPh>
    <rPh sb="55" eb="56">
      <t>オモ</t>
    </rPh>
    <rPh sb="66" eb="67">
      <t>アラワ</t>
    </rPh>
    <rPh sb="72" eb="74">
      <t>ジュウヨウ</t>
    </rPh>
    <rPh sb="76" eb="77">
      <t>オモ</t>
    </rPh>
    <rPh sb="111" eb="113">
      <t>オドリバ</t>
    </rPh>
    <rPh sb="114" eb="115">
      <t>ハイ</t>
    </rPh>
    <rPh sb="117" eb="119">
      <t>チョクゴ</t>
    </rPh>
    <rPh sb="123" eb="124">
      <t>ト</t>
    </rPh>
    <rPh sb="129" eb="130">
      <t>オ</t>
    </rPh>
    <rPh sb="132" eb="134">
      <t>フキン</t>
    </rPh>
    <rPh sb="138" eb="139">
      <t>ト</t>
    </rPh>
    <rPh sb="150" eb="151">
      <t>オ</t>
    </rPh>
    <rPh sb="155" eb="157">
      <t>ハンダン</t>
    </rPh>
    <rPh sb="252" eb="253">
      <t>ヒ</t>
    </rPh>
    <rPh sb="273" eb="275">
      <t>ガイリャク</t>
    </rPh>
    <phoneticPr fontId="1"/>
  </si>
  <si>
    <t>-</t>
    <phoneticPr fontId="1"/>
  </si>
  <si>
    <t>通貨ペア</t>
    <phoneticPr fontId="1"/>
  </si>
  <si>
    <t>※初回ご操作による損失：▲-3,024JPY</t>
    <rPh sb="1" eb="3">
      <t>ショカイ</t>
    </rPh>
    <rPh sb="4" eb="6">
      <t>ソウサ</t>
    </rPh>
    <rPh sb="9" eb="11">
      <t>ソンシツ</t>
    </rPh>
    <phoneticPr fontId="1"/>
  </si>
  <si>
    <t>GBPUSD/H4</t>
    <phoneticPr fontId="1"/>
  </si>
  <si>
    <t>時間足</t>
    <rPh sb="0" eb="3">
      <t>ジカンアシ</t>
    </rPh>
    <phoneticPr fontId="1"/>
  </si>
  <si>
    <t>2023/5/16/8:00</t>
    <phoneticPr fontId="1"/>
  </si>
  <si>
    <t>2023/5/16/13:57</t>
    <phoneticPr fontId="1"/>
  </si>
  <si>
    <t>EURJPY/H4</t>
    <phoneticPr fontId="1"/>
  </si>
  <si>
    <t>2023/5/16/14:28</t>
    <phoneticPr fontId="1"/>
  </si>
  <si>
    <t>2023/5/16/12:00</t>
    <phoneticPr fontId="1"/>
  </si>
  <si>
    <t>スナイプ</t>
    <phoneticPr fontId="1"/>
  </si>
  <si>
    <t>2023/5/16/15:50</t>
    <phoneticPr fontId="1"/>
  </si>
  <si>
    <t>ﾌﾟﾗｲｽｱｸｼｮﾝ</t>
    <phoneticPr fontId="1"/>
  </si>
  <si>
    <t>ｴﾝﾄﾘｰ根拠</t>
    <rPh sb="5" eb="7">
      <t>コンキョ</t>
    </rPh>
    <phoneticPr fontId="1"/>
  </si>
  <si>
    <t>ﾁｬｰﾄﾊﾟﾀｰﾝ</t>
    <phoneticPr fontId="1"/>
  </si>
  <si>
    <t>決済</t>
    <rPh sb="0" eb="2">
      <t>ケッサイ</t>
    </rPh>
    <phoneticPr fontId="1"/>
  </si>
  <si>
    <t>損失上限</t>
    <rPh sb="0" eb="2">
      <t>ソンシツ</t>
    </rPh>
    <rPh sb="2" eb="4">
      <t>ジョウゲン</t>
    </rPh>
    <phoneticPr fontId="1"/>
  </si>
  <si>
    <t>　</t>
    <phoneticPr fontId="1"/>
  </si>
  <si>
    <t>5/2の谷底に到達せず反発してのPBなのでH4で反転、D1で上トレンドなので買いとしたが、ダウントレンド中のPBは要見送り。またチャートパターンを見誤り。リスク設定も間違い％ではなく固定10000。以降訂正。</t>
    <rPh sb="4" eb="6">
      <t>タニゾコ</t>
    </rPh>
    <rPh sb="7" eb="9">
      <t>トウタツ</t>
    </rPh>
    <rPh sb="11" eb="13">
      <t>ハンパツ</t>
    </rPh>
    <rPh sb="24" eb="26">
      <t>ハンテン</t>
    </rPh>
    <rPh sb="30" eb="31">
      <t>ウエ</t>
    </rPh>
    <rPh sb="38" eb="39">
      <t>カ</t>
    </rPh>
    <rPh sb="52" eb="53">
      <t>チュウ</t>
    </rPh>
    <rPh sb="57" eb="58">
      <t>ヨウ</t>
    </rPh>
    <rPh sb="58" eb="60">
      <t>ミオク</t>
    </rPh>
    <rPh sb="73" eb="75">
      <t>ミアヤマ</t>
    </rPh>
    <rPh sb="80" eb="82">
      <t>セッテイ</t>
    </rPh>
    <rPh sb="83" eb="85">
      <t>マチガ</t>
    </rPh>
    <rPh sb="91" eb="93">
      <t>コテイ</t>
    </rPh>
    <rPh sb="99" eb="101">
      <t>イコウ</t>
    </rPh>
    <rPh sb="101" eb="103">
      <t>テイセイ</t>
    </rPh>
    <phoneticPr fontId="1"/>
  </si>
  <si>
    <t>CHFJPY/H4</t>
    <phoneticPr fontId="1"/>
  </si>
  <si>
    <t>2023/5/17/10:27</t>
    <phoneticPr fontId="1"/>
  </si>
  <si>
    <t>2023/5/17/12:00</t>
    <phoneticPr fontId="1"/>
  </si>
  <si>
    <t>上トレンド中のMAサポレジPBなので買い。直前の高値にラインを引くべきだったか。M30を張り付いて見ていたら怖くなって途中下がったところで怖くなり利確してしまったが結果その後も伸びた。PBエントリーを信頼するには検証が少なかったかもしれない。</t>
    <rPh sb="0" eb="1">
      <t>ウエ</t>
    </rPh>
    <rPh sb="5" eb="6">
      <t>チュウ</t>
    </rPh>
    <rPh sb="18" eb="19">
      <t>カ</t>
    </rPh>
    <rPh sb="21" eb="23">
      <t>チョクゼン</t>
    </rPh>
    <rPh sb="24" eb="26">
      <t>タカネ</t>
    </rPh>
    <rPh sb="31" eb="32">
      <t>ヒ</t>
    </rPh>
    <rPh sb="44" eb="45">
      <t>ハ</t>
    </rPh>
    <rPh sb="46" eb="47">
      <t>ツ</t>
    </rPh>
    <rPh sb="49" eb="50">
      <t>ミ</t>
    </rPh>
    <rPh sb="54" eb="55">
      <t>コワ</t>
    </rPh>
    <rPh sb="59" eb="61">
      <t>トチュウ</t>
    </rPh>
    <rPh sb="61" eb="62">
      <t>サ</t>
    </rPh>
    <rPh sb="69" eb="70">
      <t>コワ</t>
    </rPh>
    <rPh sb="73" eb="75">
      <t>リカク</t>
    </rPh>
    <rPh sb="82" eb="84">
      <t>ケッカ</t>
    </rPh>
    <rPh sb="86" eb="87">
      <t>ゴ</t>
    </rPh>
    <rPh sb="88" eb="89">
      <t>ノ</t>
    </rPh>
    <rPh sb="100" eb="102">
      <t>シンライ</t>
    </rPh>
    <rPh sb="106" eb="108">
      <t>ケンショウ</t>
    </rPh>
    <rPh sb="109" eb="110">
      <t>スク</t>
    </rPh>
    <phoneticPr fontId="1"/>
  </si>
  <si>
    <t>※スワップ等あるので実際の確定金額とは違う。</t>
    <rPh sb="5" eb="6">
      <t>トウ</t>
    </rPh>
    <rPh sb="10" eb="12">
      <t>ジッサイ</t>
    </rPh>
    <rPh sb="13" eb="15">
      <t>カクテイ</t>
    </rPh>
    <rPh sb="15" eb="17">
      <t>キンガク</t>
    </rPh>
    <rPh sb="19" eb="20">
      <t>チガ</t>
    </rPh>
    <phoneticPr fontId="1"/>
  </si>
  <si>
    <t>買い指示あり。←信じていたので放ったらかしにできた。</t>
    <rPh sb="0" eb="1">
      <t>カ</t>
    </rPh>
    <rPh sb="2" eb="4">
      <t>シジ</t>
    </rPh>
    <rPh sb="8" eb="9">
      <t>シン</t>
    </rPh>
    <rPh sb="15" eb="16">
      <t>ホ</t>
    </rPh>
    <phoneticPr fontId="1"/>
  </si>
  <si>
    <t>ダブルボトムのあとのMAサポレジのPBなので買い。笹田さん分析動画参照。やはり途中で利確ラインを1.27から1.5へ上げ、損切りも上げた。３の後でのエントリーではないので損益額は違う。</t>
    <rPh sb="22" eb="23">
      <t>カ</t>
    </rPh>
    <rPh sb="25" eb="27">
      <t>ササダ</t>
    </rPh>
    <rPh sb="29" eb="31">
      <t>ブンセキ</t>
    </rPh>
    <rPh sb="31" eb="33">
      <t>ドウガ</t>
    </rPh>
    <rPh sb="33" eb="35">
      <t>サンショウ</t>
    </rPh>
    <rPh sb="39" eb="41">
      <t>トチュウ</t>
    </rPh>
    <rPh sb="42" eb="44">
      <t>リカク</t>
    </rPh>
    <rPh sb="58" eb="59">
      <t>ア</t>
    </rPh>
    <rPh sb="61" eb="63">
      <t>ソンギ</t>
    </rPh>
    <rPh sb="65" eb="66">
      <t>ア</t>
    </rPh>
    <rPh sb="71" eb="72">
      <t>アト</t>
    </rPh>
    <rPh sb="85" eb="88">
      <t>ソンエキガク</t>
    </rPh>
    <rPh sb="89" eb="90">
      <t>チガ</t>
    </rPh>
    <phoneticPr fontId="1"/>
  </si>
  <si>
    <t>検証不足：PBにてエントリーしているが自分の中でシステム化できていない。やはり勝率が悪いとメンタルに良くないので先ずは勝率。検証ソフト導入して効率的に自分のライフスタイルにあったシステムを決めたい。デモトレは自分のメンタル検証のために同時進行とする。</t>
    <rPh sb="0" eb="2">
      <t>ケンショウ</t>
    </rPh>
    <rPh sb="2" eb="4">
      <t>ブソク</t>
    </rPh>
    <rPh sb="19" eb="21">
      <t>ジブン</t>
    </rPh>
    <rPh sb="22" eb="23">
      <t>ナカ</t>
    </rPh>
    <rPh sb="28" eb="29">
      <t>カ</t>
    </rPh>
    <rPh sb="39" eb="41">
      <t>ショウリツ</t>
    </rPh>
    <rPh sb="42" eb="43">
      <t>ワル</t>
    </rPh>
    <rPh sb="50" eb="51">
      <t>ヨ</t>
    </rPh>
    <rPh sb="56" eb="57">
      <t>マ</t>
    </rPh>
    <rPh sb="59" eb="61">
      <t>ショウリツ</t>
    </rPh>
    <rPh sb="62" eb="64">
      <t>ケンショウ</t>
    </rPh>
    <rPh sb="67" eb="69">
      <t>ドウニュウ</t>
    </rPh>
    <rPh sb="71" eb="74">
      <t>コウリツテキ</t>
    </rPh>
    <rPh sb="75" eb="77">
      <t>ジブン</t>
    </rPh>
    <rPh sb="94" eb="95">
      <t>キ</t>
    </rPh>
    <rPh sb="104" eb="106">
      <t>ジブン</t>
    </rPh>
    <rPh sb="111" eb="113">
      <t>ケンショウ</t>
    </rPh>
    <rPh sb="117" eb="119">
      <t>ドウジ</t>
    </rPh>
    <rPh sb="119" eb="121">
      <t>シンコウ</t>
    </rPh>
    <phoneticPr fontId="1"/>
  </si>
  <si>
    <t>H4にてレンジが終わってトレンド発生時、MAをサポレジとして１バウンドめにピンバーがでてヒゲトップブレイクでエントリーと一旦決める。</t>
    <rPh sb="8" eb="9">
      <t>オ</t>
    </rPh>
    <rPh sb="16" eb="18">
      <t>ハッセイ</t>
    </rPh>
    <rPh sb="18" eb="19">
      <t>ジ</t>
    </rPh>
    <rPh sb="60" eb="62">
      <t>イッタン</t>
    </rPh>
    <rPh sb="62" eb="63">
      <t>キ</t>
    </rPh>
    <phoneticPr fontId="1"/>
  </si>
  <si>
    <t>エントリーしたものに張り付いていると見逃す。まずはメンタル的に勝率優先なので1.27で決めて結果それがどこまで伸びたかを検証。</t>
    <rPh sb="10" eb="11">
      <t>ハ</t>
    </rPh>
    <rPh sb="12" eb="13">
      <t>ツ</t>
    </rPh>
    <rPh sb="18" eb="20">
      <t>ミノガ</t>
    </rPh>
    <rPh sb="29" eb="30">
      <t>テキ</t>
    </rPh>
    <rPh sb="31" eb="33">
      <t>ショウリツ</t>
    </rPh>
    <rPh sb="33" eb="35">
      <t>ユウセン</t>
    </rPh>
    <rPh sb="43" eb="44">
      <t>キ</t>
    </rPh>
    <rPh sb="46" eb="48">
      <t>ケッカ</t>
    </rPh>
    <rPh sb="55" eb="56">
      <t>ノ</t>
    </rPh>
    <rPh sb="60" eb="62">
      <t>ケンショウ</t>
    </rPh>
    <phoneticPr fontId="1"/>
  </si>
  <si>
    <t>↑この条件で（参考１）GPBJPY/H4･2023/5/16/8:00･PBで1.5、および（参考２）USDJPY/H4･2023/5/16/12:00･EBで2取れている。</t>
    <rPh sb="3" eb="5">
      <t>ジョウケン</t>
    </rPh>
    <rPh sb="7" eb="9">
      <t>サンコウ</t>
    </rPh>
    <rPh sb="47" eb="49">
      <t>サンコウ</t>
    </rPh>
    <rPh sb="81" eb="82">
      <t>ト</t>
    </rPh>
    <phoneticPr fontId="1"/>
  </si>
  <si>
    <t>参考１</t>
    <rPh sb="0" eb="2">
      <t>サンコウ</t>
    </rPh>
    <phoneticPr fontId="1"/>
  </si>
  <si>
    <t>参考２</t>
    <rPh sb="0" eb="2">
      <t>サンコウ</t>
    </rPh>
    <phoneticPr fontId="1"/>
  </si>
  <si>
    <t>USDJPY/M30</t>
    <phoneticPr fontId="1"/>
  </si>
  <si>
    <t>2023/5/18/4:30</t>
    <phoneticPr fontId="1"/>
  </si>
  <si>
    <t>売り指示あり。慌てて損切りと利確の位置を逆にし即解除。慌てたらだめ。結局再エントリーしたが最悪の位置。どちらにしても損切り。慌てた分損失拡大。冷静でない状態でもエントリーはキャンセルしたほうがいい。要メンタル。スナイプは検証済みのシステムなのでDEMOから外す。</t>
    <rPh sb="0" eb="1">
      <t>ウ</t>
    </rPh>
    <rPh sb="2" eb="4">
      <t>シジ</t>
    </rPh>
    <rPh sb="7" eb="8">
      <t>アワ</t>
    </rPh>
    <rPh sb="10" eb="12">
      <t>ソンギ</t>
    </rPh>
    <rPh sb="14" eb="16">
      <t>リカク</t>
    </rPh>
    <rPh sb="17" eb="19">
      <t>イチ</t>
    </rPh>
    <rPh sb="20" eb="21">
      <t>ギャク</t>
    </rPh>
    <rPh sb="23" eb="26">
      <t>ソクカイジョ</t>
    </rPh>
    <rPh sb="27" eb="28">
      <t>アワ</t>
    </rPh>
    <rPh sb="34" eb="36">
      <t>ケッキョク</t>
    </rPh>
    <rPh sb="36" eb="37">
      <t>サイ</t>
    </rPh>
    <rPh sb="45" eb="47">
      <t>サイアク</t>
    </rPh>
    <rPh sb="48" eb="50">
      <t>イチ</t>
    </rPh>
    <rPh sb="58" eb="60">
      <t>ソンギ</t>
    </rPh>
    <rPh sb="62" eb="63">
      <t>アワ</t>
    </rPh>
    <rPh sb="65" eb="66">
      <t>ブン</t>
    </rPh>
    <rPh sb="66" eb="68">
      <t>ソンシツ</t>
    </rPh>
    <rPh sb="68" eb="70">
      <t>カクダイ</t>
    </rPh>
    <rPh sb="71" eb="73">
      <t>レイセイ</t>
    </rPh>
    <rPh sb="76" eb="78">
      <t>ジョウタイ</t>
    </rPh>
    <rPh sb="99" eb="100">
      <t>ヨウ</t>
    </rPh>
    <rPh sb="110" eb="112">
      <t>ケンショウ</t>
    </rPh>
    <rPh sb="112" eb="113">
      <t>ズ</t>
    </rPh>
    <rPh sb="128" eb="129">
      <t>ハズ</t>
    </rPh>
    <phoneticPr fontId="1"/>
  </si>
  <si>
    <t>2023/5/23/16:15</t>
    <phoneticPr fontId="1"/>
  </si>
  <si>
    <t>2023/5/23/16:00</t>
    <phoneticPr fontId="1"/>
  </si>
  <si>
    <t>トレンド終わりにダブルトップを作る気配の直後の急伸。MAラインとも乖離があり急落を想定。M30に落として頂点直後にエントリー。直前の下値で利確を狙ったが、その一つ前の小さな谷での反転の可能性も視野に入れていたのでその挙動で利確。結果その位置が底値だった。更に下がってダブルトップとなればその後の動きで再エントリー検討。</t>
    <rPh sb="4" eb="5">
      <t>オ</t>
    </rPh>
    <rPh sb="15" eb="16">
      <t>ツク</t>
    </rPh>
    <rPh sb="17" eb="19">
      <t>ケハイ</t>
    </rPh>
    <rPh sb="20" eb="22">
      <t>チョクゴ</t>
    </rPh>
    <rPh sb="23" eb="25">
      <t>キュウシン</t>
    </rPh>
    <rPh sb="33" eb="35">
      <t>カイリ</t>
    </rPh>
    <rPh sb="38" eb="40">
      <t>キュウラク</t>
    </rPh>
    <rPh sb="41" eb="43">
      <t>ソウテイ</t>
    </rPh>
    <rPh sb="48" eb="49">
      <t>オ</t>
    </rPh>
    <rPh sb="52" eb="54">
      <t>チョウテン</t>
    </rPh>
    <rPh sb="54" eb="56">
      <t>チョクゴ</t>
    </rPh>
    <rPh sb="63" eb="65">
      <t>チョクゼン</t>
    </rPh>
    <rPh sb="66" eb="68">
      <t>シタネ</t>
    </rPh>
    <rPh sb="69" eb="71">
      <t>リカク</t>
    </rPh>
    <rPh sb="72" eb="73">
      <t>ネラ</t>
    </rPh>
    <rPh sb="79" eb="80">
      <t>ヒト</t>
    </rPh>
    <rPh sb="81" eb="82">
      <t>マエ</t>
    </rPh>
    <rPh sb="83" eb="84">
      <t>チイ</t>
    </rPh>
    <rPh sb="86" eb="87">
      <t>タニ</t>
    </rPh>
    <rPh sb="89" eb="91">
      <t>ハンテン</t>
    </rPh>
    <rPh sb="92" eb="95">
      <t>カノウセイ</t>
    </rPh>
    <rPh sb="96" eb="98">
      <t>シヤ</t>
    </rPh>
    <rPh sb="99" eb="100">
      <t>イ</t>
    </rPh>
    <rPh sb="108" eb="110">
      <t>キョドウ</t>
    </rPh>
    <rPh sb="111" eb="113">
      <t>リカク</t>
    </rPh>
    <rPh sb="114" eb="116">
      <t>ケッカ</t>
    </rPh>
    <rPh sb="118" eb="120">
      <t>イチ</t>
    </rPh>
    <rPh sb="121" eb="123">
      <t>ソコネ</t>
    </rPh>
    <rPh sb="127" eb="128">
      <t>サラ</t>
    </rPh>
    <rPh sb="129" eb="130">
      <t>サ</t>
    </rPh>
    <rPh sb="145" eb="146">
      <t>ゴ</t>
    </rPh>
    <rPh sb="147" eb="148">
      <t>ウゴ</t>
    </rPh>
    <rPh sb="150" eb="151">
      <t>サイ</t>
    </rPh>
    <rPh sb="156" eb="158">
      <t>ケントウ</t>
    </rPh>
    <phoneticPr fontId="1"/>
  </si>
  <si>
    <t>写真取り忘れ</t>
    <rPh sb="0" eb="2">
      <t>シャシン</t>
    </rPh>
    <rPh sb="2" eb="3">
      <t>ト</t>
    </rPh>
    <rPh sb="4" eb="5">
      <t>ワス</t>
    </rPh>
    <phoneticPr fontId="1"/>
  </si>
  <si>
    <t>2023/5/23/17:00</t>
    <phoneticPr fontId="1"/>
  </si>
  <si>
    <t>誤操作。指値エントリーがうまく機能しない。←BID／ASKの認識の不備。MT4に両方表示させるようにした。デイトレのほうが自分に向いているのか？</t>
    <rPh sb="0" eb="3">
      <t>ゴソウサ</t>
    </rPh>
    <rPh sb="4" eb="6">
      <t>サシネ</t>
    </rPh>
    <rPh sb="15" eb="17">
      <t>キノウ</t>
    </rPh>
    <rPh sb="30" eb="32">
      <t>ニンシキ</t>
    </rPh>
    <rPh sb="33" eb="35">
      <t>フビ</t>
    </rPh>
    <rPh sb="40" eb="42">
      <t>リョウホウ</t>
    </rPh>
    <rPh sb="42" eb="44">
      <t>ヒョウジ</t>
    </rPh>
    <rPh sb="61" eb="63">
      <t>ジブン</t>
    </rPh>
    <rPh sb="64" eb="65">
      <t>ム</t>
    </rPh>
    <phoneticPr fontId="1"/>
  </si>
  <si>
    <t>2023/5/24/11:00</t>
    <phoneticPr fontId="1"/>
  </si>
  <si>
    <t>AUDUSD</t>
    <phoneticPr fontId="1"/>
  </si>
  <si>
    <t>2023/5/24/11:06</t>
    <phoneticPr fontId="1"/>
  </si>
  <si>
    <t>D1-H4のトレンドと逆方向に急激に伸びているローソク足の戻りを狙うのを試す。デモなので実験。損切1％で試す。</t>
    <rPh sb="11" eb="14">
      <t>ギャクホウコウ</t>
    </rPh>
    <rPh sb="15" eb="17">
      <t>キュウゲキ</t>
    </rPh>
    <rPh sb="18" eb="19">
      <t>ノ</t>
    </rPh>
    <rPh sb="27" eb="28">
      <t>アシ</t>
    </rPh>
    <rPh sb="29" eb="30">
      <t>モド</t>
    </rPh>
    <rPh sb="32" eb="33">
      <t>ネラ</t>
    </rPh>
    <rPh sb="36" eb="37">
      <t>タメ</t>
    </rPh>
    <rPh sb="44" eb="46">
      <t>ジッケン</t>
    </rPh>
    <rPh sb="47" eb="49">
      <t>ソンキリ</t>
    </rPh>
    <rPh sb="52" eb="53">
      <t>タメ</t>
    </rPh>
    <phoneticPr fontId="1"/>
  </si>
  <si>
    <t>2023/5/24/11:47</t>
    <phoneticPr fontId="1"/>
  </si>
  <si>
    <t>2023/5/24/12:07</t>
    <phoneticPr fontId="1"/>
  </si>
  <si>
    <t>2023/5/24/12:06</t>
    <phoneticPr fontId="1"/>
  </si>
  <si>
    <t>USDCAD</t>
    <phoneticPr fontId="1"/>
  </si>
  <si>
    <t>2023/5/24/12:08</t>
    <phoneticPr fontId="1"/>
  </si>
  <si>
    <t>GBPJPY</t>
    <phoneticPr fontId="1"/>
  </si>
  <si>
    <t>2023/5/24/13:08</t>
    <phoneticPr fontId="1"/>
  </si>
  <si>
    <t>D1-H4のトレンドと逆方向に急激に伸びているローソク足の戻りを狙うのを試す。サポートラインに到達する前に焦ってエントリー→損切り。下記再エントリー。</t>
    <rPh sb="11" eb="14">
      <t>ギャクホウコウ</t>
    </rPh>
    <rPh sb="15" eb="17">
      <t>キュウゲキ</t>
    </rPh>
    <rPh sb="18" eb="19">
      <t>ノ</t>
    </rPh>
    <rPh sb="27" eb="28">
      <t>アシ</t>
    </rPh>
    <rPh sb="29" eb="30">
      <t>モド</t>
    </rPh>
    <rPh sb="32" eb="33">
      <t>ネラ</t>
    </rPh>
    <rPh sb="36" eb="37">
      <t>タメ</t>
    </rPh>
    <rPh sb="47" eb="49">
      <t>トウタツ</t>
    </rPh>
    <rPh sb="51" eb="52">
      <t>マエ</t>
    </rPh>
    <rPh sb="53" eb="54">
      <t>アセ</t>
    </rPh>
    <rPh sb="62" eb="64">
      <t>ソンギ</t>
    </rPh>
    <rPh sb="66" eb="68">
      <t>カキ</t>
    </rPh>
    <rPh sb="68" eb="69">
      <t>サイ</t>
    </rPh>
    <phoneticPr fontId="1"/>
  </si>
  <si>
    <t>2023/5/24/13:11</t>
    <phoneticPr fontId="1"/>
  </si>
  <si>
    <t>D1-H4のトレンドと順方向に急激に伸びているローソク足の戻りを狙うのを試す。やはり戻り圧力は弱い。上に抜けたらエントリー検討しても可。</t>
    <rPh sb="11" eb="12">
      <t>ジュン</t>
    </rPh>
    <rPh sb="15" eb="17">
      <t>キュウゲキ</t>
    </rPh>
    <rPh sb="18" eb="19">
      <t>ノ</t>
    </rPh>
    <rPh sb="27" eb="28">
      <t>アシ</t>
    </rPh>
    <rPh sb="29" eb="30">
      <t>モド</t>
    </rPh>
    <rPh sb="32" eb="33">
      <t>ネラ</t>
    </rPh>
    <rPh sb="36" eb="37">
      <t>タメ</t>
    </rPh>
    <rPh sb="42" eb="43">
      <t>モド</t>
    </rPh>
    <rPh sb="44" eb="46">
      <t>アツリョク</t>
    </rPh>
    <rPh sb="47" eb="48">
      <t>ヨワ</t>
    </rPh>
    <rPh sb="50" eb="51">
      <t>ウエ</t>
    </rPh>
    <rPh sb="52" eb="53">
      <t>ヌ</t>
    </rPh>
    <rPh sb="61" eb="63">
      <t>ケントウ</t>
    </rPh>
    <rPh sb="66" eb="67">
      <t>カ</t>
    </rPh>
    <phoneticPr fontId="1"/>
  </si>
  <si>
    <t>誤操作。まだMT4の操作がよく分からず。</t>
    <rPh sb="0" eb="3">
      <t>ゴソウサ</t>
    </rPh>
    <rPh sb="10" eb="12">
      <t>ソウサ</t>
    </rPh>
    <rPh sb="15" eb="16">
      <t>ワ</t>
    </rPh>
    <phoneticPr fontId="1"/>
  </si>
  <si>
    <t>※誤操作は引き分けにカウント</t>
    <rPh sb="1" eb="4">
      <t>ゴソウサ</t>
    </rPh>
    <rPh sb="5" eb="6">
      <t>ヒ</t>
    </rPh>
    <rPh sb="7" eb="8">
      <t>ワ</t>
    </rPh>
    <phoneticPr fontId="1"/>
  </si>
  <si>
    <t>2023/5/24/16:34</t>
    <phoneticPr fontId="1"/>
  </si>
  <si>
    <t>上記11の焦りの反省でサポートライン近くまでエントリーを我慢できた。ただ笹田先生の著書「鉄壁FX」P99の単なるブレイク狙いなのかも。しかし今回大きな２つの利益はこの方法なので検証したいと思う。</t>
    <rPh sb="0" eb="2">
      <t>ジョウキ</t>
    </rPh>
    <rPh sb="5" eb="6">
      <t>アセ</t>
    </rPh>
    <rPh sb="8" eb="10">
      <t>ハンセイ</t>
    </rPh>
    <rPh sb="18" eb="19">
      <t>チカ</t>
    </rPh>
    <rPh sb="28" eb="30">
      <t>ガマン</t>
    </rPh>
    <rPh sb="36" eb="38">
      <t>ササダ</t>
    </rPh>
    <rPh sb="38" eb="40">
      <t>センセイ</t>
    </rPh>
    <rPh sb="41" eb="43">
      <t>チョショ</t>
    </rPh>
    <rPh sb="44" eb="46">
      <t>テッペキ</t>
    </rPh>
    <rPh sb="53" eb="55">
      <t>タンア</t>
    </rPh>
    <rPh sb="60" eb="61">
      <t>ネラ</t>
    </rPh>
    <rPh sb="70" eb="72">
      <t>コンカイ</t>
    </rPh>
    <rPh sb="72" eb="73">
      <t>オオ</t>
    </rPh>
    <rPh sb="78" eb="80">
      <t>リエキ</t>
    </rPh>
    <rPh sb="83" eb="85">
      <t>ホウホウ</t>
    </rPh>
    <rPh sb="88" eb="90">
      <t>ケンショウ</t>
    </rPh>
    <rPh sb="94" eb="95">
      <t>オモ</t>
    </rPh>
    <phoneticPr fontId="1"/>
  </si>
  <si>
    <t>約1週間のデモ。FT5を買ったので一旦PB、水平ラインのサポレジ、上記6＆12のシステム、スナイプ等の検証をしたい。</t>
    <rPh sb="0" eb="1">
      <t>ヤク</t>
    </rPh>
    <rPh sb="2" eb="4">
      <t>シュウカン</t>
    </rPh>
    <rPh sb="12" eb="13">
      <t>カ</t>
    </rPh>
    <rPh sb="17" eb="19">
      <t>イッタン</t>
    </rPh>
    <rPh sb="22" eb="24">
      <t>スイヘイ</t>
    </rPh>
    <rPh sb="33" eb="35">
      <t>ジョウキ</t>
    </rPh>
    <rPh sb="49" eb="50">
      <t>トウ</t>
    </rPh>
    <rPh sb="51" eb="53">
      <t>ケンショウ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</si>
</sst>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yyyy/m/d;@"/>
    <numFmt numFmtId="177" formatCode="#,##0_);[Red]\(#,##0\)"/>
    <numFmt numFmtId="178" formatCode="#,##0_ "/>
    <numFmt numFmtId="179" formatCode="0.0%"/>
    <numFmt numFmtId="183" formatCode="0.00_ "/>
  </numFmts>
  <fonts count="14" x14ac:knownFonts="1">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3"/>
      <charset val="128"/>
      <scheme val="minor"/>
    </font>
    <font>
      <b/>
      <sz val="14"/>
      <color indexed="8"/>
      <name val="ＭＳ Ｐゴシック"/>
      <family val="3"/>
      <charset val="128"/>
    </font>
    <font>
      <sz val="6"/>
      <name val="ＭＳ Ｐゴシック"/>
      <family val="3"/>
      <charset val="128"/>
    </font>
    <font>
      <sz val="14"/>
      <color indexed="8"/>
      <name val="ＭＳ Ｐゴシック"/>
      <family val="3"/>
      <charset val="128"/>
    </font>
    <font>
      <b/>
      <sz val="14"/>
      <color rgb="FFFF0000"/>
      <name val="ＭＳ Ｐゴシック"/>
      <family val="3"/>
      <charset val="128"/>
    </font>
    <font>
      <sz val="11"/>
      <color theme="1"/>
      <name val="游ゴシック"/>
      <family val="2"/>
      <charset val="128"/>
      <scheme val="minor"/>
    </font>
    <font>
      <b/>
      <sz val="9"/>
      <color theme="1"/>
      <name val="游ゴシック"/>
      <family val="3"/>
      <charset val="128"/>
      <scheme val="minor"/>
    </font>
    <font>
      <sz val="11"/>
      <color indexed="8"/>
      <name val="ＭＳ Ｐゴシック"/>
      <family val="3"/>
      <charset val="128"/>
    </font>
    <font>
      <b/>
      <sz val="12"/>
      <color indexed="8"/>
      <name val="ＭＳ Ｐゴシック"/>
      <family val="3"/>
      <charset val="128"/>
    </font>
    <font>
      <sz val="11"/>
      <name val="游ゴシック"/>
      <family val="2"/>
      <charset val="128"/>
      <scheme val="minor"/>
    </font>
    <font>
      <b/>
      <sz val="11"/>
      <name val="游ゴシック"/>
      <family val="3"/>
      <charset val="128"/>
      <scheme val="minor"/>
    </font>
  </fonts>
  <fills count="4">
    <fill>
      <patternFill patternType="none"/>
    </fill>
    <fill>
      <patternFill patternType="gray125"/>
    </fill>
    <fill>
      <patternFill patternType="solid">
        <fgColor theme="8" tint="0.39997558519241921"/>
        <bgColor indexed="64"/>
      </patternFill>
    </fill>
    <fill>
      <patternFill patternType="solid">
        <fgColor rgb="FFFFFF00"/>
        <bgColor indexed="64"/>
      </patternFill>
    </fill>
  </fills>
  <borders count="17">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38" fontId="8" fillId="0" borderId="0" applyFont="0" applyFill="0" applyBorder="0" applyAlignment="0" applyProtection="0">
      <alignment vertical="center"/>
    </xf>
    <xf numFmtId="0" fontId="10" fillId="0" borderId="0">
      <alignment vertical="center"/>
    </xf>
    <xf numFmtId="9" fontId="8" fillId="0" borderId="0" applyFont="0" applyFill="0" applyBorder="0" applyAlignment="0" applyProtection="0">
      <alignment vertical="center"/>
    </xf>
  </cellStyleXfs>
  <cellXfs count="116">
    <xf numFmtId="0" fontId="0" fillId="0" borderId="0" xfId="0">
      <alignment vertical="center"/>
    </xf>
    <xf numFmtId="0" fontId="2" fillId="0" borderId="0" xfId="0" applyFont="1">
      <alignment vertical="center"/>
    </xf>
    <xf numFmtId="0" fontId="0" fillId="0" borderId="1" xfId="0" applyBorder="1">
      <alignment vertical="center"/>
    </xf>
    <xf numFmtId="0" fontId="0" fillId="0" borderId="9" xfId="0" applyBorder="1">
      <alignment vertical="center"/>
    </xf>
    <xf numFmtId="176" fontId="0" fillId="0" borderId="12" xfId="0" applyNumberFormat="1" applyBorder="1">
      <alignment vertical="center"/>
    </xf>
    <xf numFmtId="176" fontId="0" fillId="0" borderId="11" xfId="0" applyNumberFormat="1" applyBorder="1">
      <alignment vertical="center"/>
    </xf>
    <xf numFmtId="0" fontId="2" fillId="0" borderId="9" xfId="0" applyFont="1" applyBorder="1">
      <alignment vertical="center"/>
    </xf>
    <xf numFmtId="0" fontId="0" fillId="0" borderId="8" xfId="0" applyBorder="1">
      <alignment vertical="center"/>
    </xf>
    <xf numFmtId="0" fontId="0" fillId="0" borderId="6" xfId="0" applyBorder="1">
      <alignment vertical="center"/>
    </xf>
    <xf numFmtId="0" fontId="0" fillId="0" borderId="7" xfId="0" applyBorder="1">
      <alignment vertical="center"/>
    </xf>
    <xf numFmtId="0" fontId="0" fillId="0" borderId="2" xfId="0" applyBorder="1">
      <alignment vertical="center"/>
    </xf>
    <xf numFmtId="0" fontId="2" fillId="0" borderId="13" xfId="0" applyFont="1" applyBorder="1">
      <alignment vertical="center"/>
    </xf>
    <xf numFmtId="0" fontId="2" fillId="0" borderId="14" xfId="0" applyFont="1" applyBorder="1">
      <alignment vertical="center"/>
    </xf>
    <xf numFmtId="0" fontId="2" fillId="0" borderId="15" xfId="0" applyFont="1" applyBorder="1">
      <alignment vertical="center"/>
    </xf>
    <xf numFmtId="0" fontId="2" fillId="0" borderId="4" xfId="0" applyFont="1" applyBorder="1">
      <alignment vertical="center"/>
    </xf>
    <xf numFmtId="0" fontId="2" fillId="0" borderId="3" xfId="0" applyFont="1" applyBorder="1">
      <alignment vertical="center"/>
    </xf>
    <xf numFmtId="0" fontId="2" fillId="0" borderId="5" xfId="0" applyFont="1" applyBorder="1">
      <alignment vertical="center"/>
    </xf>
    <xf numFmtId="177" fontId="3" fillId="0" borderId="13" xfId="0" applyNumberFormat="1" applyFont="1" applyBorder="1">
      <alignment vertical="center"/>
    </xf>
    <xf numFmtId="177" fontId="0" fillId="0" borderId="14" xfId="0" applyNumberFormat="1" applyBorder="1">
      <alignment vertical="center"/>
    </xf>
    <xf numFmtId="177" fontId="0" fillId="0" borderId="15" xfId="0" applyNumberFormat="1" applyBorder="1">
      <alignment vertical="center"/>
    </xf>
    <xf numFmtId="177" fontId="0" fillId="0" borderId="0" xfId="0" applyNumberFormat="1">
      <alignment vertical="center"/>
    </xf>
    <xf numFmtId="176" fontId="0" fillId="0" borderId="10" xfId="0" applyNumberFormat="1" applyBorder="1">
      <alignment vertical="center"/>
    </xf>
    <xf numFmtId="0" fontId="2" fillId="0" borderId="10" xfId="0" applyFont="1" applyBorder="1">
      <alignmen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11" xfId="0" applyFont="1" applyBorder="1">
      <alignment vertical="center"/>
    </xf>
    <xf numFmtId="0" fontId="3" fillId="0" borderId="2" xfId="0" applyFont="1" applyBorder="1">
      <alignment vertical="center"/>
    </xf>
    <xf numFmtId="178" fontId="0" fillId="0" borderId="0" xfId="0" applyNumberFormat="1">
      <alignment vertical="center"/>
    </xf>
    <xf numFmtId="0" fontId="4" fillId="0" borderId="0" xfId="0" applyFont="1" applyAlignment="1">
      <alignment horizontal="left" vertical="center"/>
    </xf>
    <xf numFmtId="0" fontId="6" fillId="0" borderId="0" xfId="0" applyFont="1">
      <alignment vertical="center"/>
    </xf>
    <xf numFmtId="0" fontId="6"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4" fillId="2" borderId="16" xfId="0" applyFont="1" applyFill="1" applyBorder="1" applyAlignment="1">
      <alignment horizontal="center" vertical="center"/>
    </xf>
    <xf numFmtId="0" fontId="7" fillId="2" borderId="16" xfId="0" applyFont="1" applyFill="1" applyBorder="1" applyAlignment="1">
      <alignment horizontal="center" vertical="center"/>
    </xf>
    <xf numFmtId="0" fontId="4" fillId="0" borderId="16" xfId="0" applyFont="1" applyBorder="1" applyAlignment="1">
      <alignment horizontal="center" vertical="center"/>
    </xf>
    <xf numFmtId="14" fontId="7" fillId="0" borderId="16" xfId="0" applyNumberFormat="1" applyFont="1" applyBorder="1" applyAlignment="1">
      <alignment horizontal="center" vertical="center"/>
    </xf>
    <xf numFmtId="0" fontId="7" fillId="0" borderId="16" xfId="0" applyFont="1" applyBorder="1" applyAlignment="1">
      <alignment horizontal="center" vertical="center"/>
    </xf>
    <xf numFmtId="38" fontId="0" fillId="0" borderId="3" xfId="1" applyFont="1" applyBorder="1">
      <alignment vertical="center"/>
    </xf>
    <xf numFmtId="38" fontId="0" fillId="0" borderId="4" xfId="1" applyFont="1" applyBorder="1">
      <alignment vertical="center"/>
    </xf>
    <xf numFmtId="38" fontId="0" fillId="0" borderId="5" xfId="1" applyFont="1" applyBorder="1">
      <alignment vertical="center"/>
    </xf>
    <xf numFmtId="38" fontId="0" fillId="0" borderId="8" xfId="1" applyFont="1" applyBorder="1">
      <alignment vertical="center"/>
    </xf>
    <xf numFmtId="38" fontId="0" fillId="0" borderId="0" xfId="1" applyFont="1" applyBorder="1">
      <alignment vertical="center"/>
    </xf>
    <xf numFmtId="38" fontId="0" fillId="0" borderId="9" xfId="1" applyFont="1" applyBorder="1">
      <alignment vertical="center"/>
    </xf>
    <xf numFmtId="0" fontId="0" fillId="0" borderId="8" xfId="0" applyBorder="1" applyAlignment="1">
      <alignment horizontal="center" vertical="center"/>
    </xf>
    <xf numFmtId="0" fontId="9" fillId="0" borderId="3" xfId="0" applyFont="1" applyBorder="1" applyAlignment="1">
      <alignment horizontal="lef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10" fillId="0" borderId="0" xfId="2">
      <alignment vertical="center"/>
    </xf>
    <xf numFmtId="0" fontId="11" fillId="0" borderId="0" xfId="2" applyFont="1" applyAlignment="1">
      <alignment horizontal="center" vertical="center"/>
    </xf>
    <xf numFmtId="0" fontId="12" fillId="0" borderId="3" xfId="0" applyFont="1" applyBorder="1">
      <alignment vertical="center"/>
    </xf>
    <xf numFmtId="0" fontId="12" fillId="0" borderId="4" xfId="0" applyFont="1" applyBorder="1">
      <alignment vertical="center"/>
    </xf>
    <xf numFmtId="0" fontId="12" fillId="0" borderId="5" xfId="0" applyFont="1" applyBorder="1">
      <alignment vertical="center"/>
    </xf>
    <xf numFmtId="0" fontId="12" fillId="0" borderId="8" xfId="0" applyFont="1" applyBorder="1">
      <alignment vertical="center"/>
    </xf>
    <xf numFmtId="0" fontId="12" fillId="0" borderId="0" xfId="0" applyFont="1">
      <alignment vertical="center"/>
    </xf>
    <xf numFmtId="0" fontId="12" fillId="0" borderId="9" xfId="0" applyFont="1" applyBorder="1">
      <alignment vertical="center"/>
    </xf>
    <xf numFmtId="0" fontId="12" fillId="0" borderId="6" xfId="0" applyFont="1" applyBorder="1">
      <alignment vertical="center"/>
    </xf>
    <xf numFmtId="0" fontId="12" fillId="0" borderId="1" xfId="0" applyFont="1" applyBorder="1">
      <alignment vertical="center"/>
    </xf>
    <xf numFmtId="0" fontId="9" fillId="0" borderId="11" xfId="0" applyFont="1" applyBorder="1">
      <alignment vertical="center"/>
    </xf>
    <xf numFmtId="179" fontId="2" fillId="0" borderId="13" xfId="3" applyNumberFormat="1" applyFont="1" applyBorder="1">
      <alignment vertical="center"/>
    </xf>
    <xf numFmtId="179" fontId="2" fillId="0" borderId="2" xfId="3" applyNumberFormat="1" applyFont="1" applyBorder="1">
      <alignment vertical="center"/>
    </xf>
    <xf numFmtId="0" fontId="2" fillId="0" borderId="2" xfId="0" applyFont="1" applyBorder="1" applyAlignment="1">
      <alignment horizontal="center" vertical="center"/>
    </xf>
    <xf numFmtId="38" fontId="13" fillId="0" borderId="13" xfId="1" applyFont="1" applyFill="1" applyBorder="1">
      <alignment vertical="center"/>
    </xf>
    <xf numFmtId="0" fontId="13" fillId="0" borderId="15" xfId="0" applyFont="1" applyBorder="1">
      <alignment vertical="center"/>
    </xf>
    <xf numFmtId="177" fontId="0" fillId="0" borderId="13" xfId="0" applyNumberFormat="1" applyBorder="1">
      <alignment vertical="center"/>
    </xf>
    <xf numFmtId="9" fontId="2" fillId="0" borderId="0" xfId="0" applyNumberFormat="1" applyFont="1">
      <alignment vertical="center"/>
    </xf>
    <xf numFmtId="9" fontId="2" fillId="0" borderId="14" xfId="0" applyNumberFormat="1" applyFont="1" applyBorder="1">
      <alignment vertical="center"/>
    </xf>
    <xf numFmtId="9" fontId="2" fillId="0" borderId="15" xfId="0" applyNumberFormat="1" applyFont="1" applyBorder="1">
      <alignment vertical="center"/>
    </xf>
    <xf numFmtId="9" fontId="2" fillId="0" borderId="13" xfId="3" applyFont="1" applyBorder="1">
      <alignment vertical="center"/>
    </xf>
    <xf numFmtId="9" fontId="2" fillId="0" borderId="14" xfId="3" applyFont="1" applyBorder="1">
      <alignment vertical="center"/>
    </xf>
    <xf numFmtId="9" fontId="2" fillId="0" borderId="15" xfId="3" applyFont="1" applyBorder="1">
      <alignment vertical="center"/>
    </xf>
    <xf numFmtId="9" fontId="2" fillId="0" borderId="13" xfId="0" applyNumberFormat="1" applyFont="1" applyBorder="1">
      <alignment vertical="center"/>
    </xf>
    <xf numFmtId="38" fontId="0" fillId="0" borderId="13" xfId="0" applyNumberFormat="1" applyBorder="1">
      <alignment vertical="center"/>
    </xf>
    <xf numFmtId="38" fontId="0" fillId="0" borderId="14" xfId="0" applyNumberFormat="1" applyBorder="1">
      <alignment vertical="center"/>
    </xf>
    <xf numFmtId="38" fontId="0" fillId="0" borderId="15" xfId="0" applyNumberFormat="1" applyBorder="1">
      <alignment vertical="center"/>
    </xf>
    <xf numFmtId="14" fontId="0" fillId="0" borderId="0" xfId="0" applyNumberFormat="1">
      <alignment vertical="center"/>
    </xf>
    <xf numFmtId="0" fontId="12" fillId="3" borderId="9" xfId="0" applyFont="1" applyFill="1" applyBorder="1">
      <alignment vertical="center"/>
    </xf>
    <xf numFmtId="0" fontId="2" fillId="0" borderId="13" xfId="0" applyFont="1" applyBorder="1" applyAlignment="1">
      <alignment horizontal="center" vertical="center"/>
    </xf>
    <xf numFmtId="0" fontId="0" fillId="0" borderId="13" xfId="0" applyBorder="1" applyAlignment="1">
      <alignment horizontal="center" vertical="center"/>
    </xf>
    <xf numFmtId="0" fontId="12" fillId="3" borderId="7" xfId="0" applyFont="1" applyFill="1" applyBorder="1">
      <alignment vertical="center"/>
    </xf>
    <xf numFmtId="0" fontId="2" fillId="0" borderId="3" xfId="0" applyFont="1" applyBorder="1" applyAlignment="1">
      <alignment horizontal="left" vertical="center"/>
    </xf>
    <xf numFmtId="0" fontId="2" fillId="0" borderId="2" xfId="0" applyFont="1" applyBorder="1">
      <alignment vertical="center"/>
    </xf>
    <xf numFmtId="177" fontId="3" fillId="0" borderId="2" xfId="0" applyNumberFormat="1" applyFont="1" applyBorder="1">
      <alignment vertical="center"/>
    </xf>
    <xf numFmtId="177" fontId="0" fillId="0" borderId="12" xfId="0" applyNumberFormat="1" applyBorder="1">
      <alignment vertical="center"/>
    </xf>
    <xf numFmtId="177" fontId="0" fillId="0" borderId="11" xfId="0" applyNumberFormat="1" applyBorder="1">
      <alignment vertical="center"/>
    </xf>
    <xf numFmtId="38" fontId="0" fillId="0" borderId="10" xfId="1" applyFont="1" applyBorder="1">
      <alignment vertical="center"/>
    </xf>
    <xf numFmtId="38" fontId="0" fillId="0" borderId="12" xfId="1" applyFont="1" applyBorder="1">
      <alignment vertical="center"/>
    </xf>
    <xf numFmtId="38" fontId="0" fillId="0" borderId="2" xfId="0" applyNumberFormat="1" applyBorder="1">
      <alignment vertical="center"/>
    </xf>
    <xf numFmtId="0" fontId="0" fillId="0" borderId="12" xfId="0" applyBorder="1">
      <alignment vertical="center"/>
    </xf>
    <xf numFmtId="0" fontId="0" fillId="0" borderId="11" xfId="0" applyBorder="1">
      <alignment vertical="center"/>
    </xf>
    <xf numFmtId="9" fontId="2" fillId="0" borderId="2" xfId="0" applyNumberFormat="1" applyFont="1" applyBorder="1">
      <alignment vertical="center"/>
    </xf>
    <xf numFmtId="14" fontId="2" fillId="0" borderId="0" xfId="0" applyNumberFormat="1" applyFont="1">
      <alignment vertical="center"/>
    </xf>
    <xf numFmtId="0" fontId="0" fillId="3" borderId="8" xfId="0" applyFill="1" applyBorder="1">
      <alignment vertical="center"/>
    </xf>
    <xf numFmtId="176" fontId="0" fillId="3" borderId="12" xfId="0" applyNumberFormat="1" applyFill="1" applyBorder="1">
      <alignment vertical="center"/>
    </xf>
    <xf numFmtId="0" fontId="0" fillId="3" borderId="8" xfId="0" applyFill="1" applyBorder="1" applyAlignment="1">
      <alignment horizontal="center" vertical="center"/>
    </xf>
    <xf numFmtId="0" fontId="12" fillId="3" borderId="8" xfId="0" applyFont="1" applyFill="1" applyBorder="1">
      <alignment vertical="center"/>
    </xf>
    <xf numFmtId="177" fontId="0" fillId="3" borderId="12" xfId="0" applyNumberFormat="1" applyFill="1" applyBorder="1">
      <alignment vertical="center"/>
    </xf>
    <xf numFmtId="38" fontId="0" fillId="3" borderId="8" xfId="1" applyFont="1" applyFill="1" applyBorder="1">
      <alignment vertical="center"/>
    </xf>
    <xf numFmtId="38" fontId="0" fillId="3" borderId="12" xfId="1" applyFont="1" applyFill="1" applyBorder="1">
      <alignment vertical="center"/>
    </xf>
    <xf numFmtId="14" fontId="3" fillId="0" borderId="0" xfId="0" applyNumberFormat="1" applyFont="1">
      <alignment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10" fillId="0" borderId="0" xfId="2" applyAlignment="1">
      <alignment horizontal="left" vertical="top" wrapText="1"/>
    </xf>
    <xf numFmtId="0" fontId="10" fillId="0" borderId="0" xfId="2" applyAlignment="1">
      <alignment horizontal="left" vertical="top"/>
    </xf>
    <xf numFmtId="0" fontId="10" fillId="0" borderId="0" xfId="2" applyAlignment="1">
      <alignment vertical="top" wrapText="1"/>
    </xf>
    <xf numFmtId="0" fontId="10" fillId="0" borderId="0" xfId="2" applyAlignment="1">
      <alignment vertical="top"/>
    </xf>
    <xf numFmtId="183" fontId="11" fillId="0" borderId="0" xfId="2" applyNumberFormat="1" applyFont="1" applyAlignment="1">
      <alignment horizontal="center" vertical="center"/>
    </xf>
  </cellXfs>
  <cellStyles count="4">
    <cellStyle name="パーセント" xfId="3" builtinId="5"/>
    <cellStyle name="桁区切り" xfId="1" builtinId="6"/>
    <cellStyle name="標準" xfId="0" builtinId="0"/>
    <cellStyle name="標準 2" xfId="2" xr:uid="{CD78C7D8-3A45-4776-9D09-8317F16108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_rels/drawing3.xml.rels><?xml version="1.0" encoding="UTF-8" standalone="yes"?>
<Relationships xmlns="http://schemas.openxmlformats.org/package/2006/relationships"><Relationship Id="rId8" Type="http://schemas.openxmlformats.org/officeDocument/2006/relationships/image" Target="../media/image17.png"/><Relationship Id="rId13" Type="http://schemas.openxmlformats.org/officeDocument/2006/relationships/image" Target="../media/image22.png"/><Relationship Id="rId18" Type="http://schemas.openxmlformats.org/officeDocument/2006/relationships/image" Target="../media/image27.png"/><Relationship Id="rId26" Type="http://schemas.openxmlformats.org/officeDocument/2006/relationships/image" Target="../media/image35.png"/><Relationship Id="rId3" Type="http://schemas.openxmlformats.org/officeDocument/2006/relationships/image" Target="../media/image12.png"/><Relationship Id="rId21" Type="http://schemas.openxmlformats.org/officeDocument/2006/relationships/image" Target="../media/image30.png"/><Relationship Id="rId7" Type="http://schemas.openxmlformats.org/officeDocument/2006/relationships/image" Target="../media/image16.png"/><Relationship Id="rId12" Type="http://schemas.openxmlformats.org/officeDocument/2006/relationships/image" Target="../media/image21.png"/><Relationship Id="rId17" Type="http://schemas.openxmlformats.org/officeDocument/2006/relationships/image" Target="../media/image26.png"/><Relationship Id="rId25" Type="http://schemas.openxmlformats.org/officeDocument/2006/relationships/image" Target="../media/image34.png"/><Relationship Id="rId2" Type="http://schemas.openxmlformats.org/officeDocument/2006/relationships/image" Target="../media/image11.png"/><Relationship Id="rId16" Type="http://schemas.openxmlformats.org/officeDocument/2006/relationships/image" Target="../media/image25.png"/><Relationship Id="rId20" Type="http://schemas.openxmlformats.org/officeDocument/2006/relationships/image" Target="../media/image29.png"/><Relationship Id="rId29" Type="http://schemas.openxmlformats.org/officeDocument/2006/relationships/image" Target="../media/image38.png"/><Relationship Id="rId1" Type="http://schemas.openxmlformats.org/officeDocument/2006/relationships/image" Target="../media/image10.png"/><Relationship Id="rId6" Type="http://schemas.openxmlformats.org/officeDocument/2006/relationships/image" Target="../media/image15.png"/><Relationship Id="rId11" Type="http://schemas.openxmlformats.org/officeDocument/2006/relationships/image" Target="../media/image20.png"/><Relationship Id="rId24" Type="http://schemas.openxmlformats.org/officeDocument/2006/relationships/image" Target="../media/image33.png"/><Relationship Id="rId5" Type="http://schemas.openxmlformats.org/officeDocument/2006/relationships/image" Target="../media/image14.png"/><Relationship Id="rId15" Type="http://schemas.openxmlformats.org/officeDocument/2006/relationships/image" Target="../media/image24.png"/><Relationship Id="rId23" Type="http://schemas.openxmlformats.org/officeDocument/2006/relationships/image" Target="../media/image32.png"/><Relationship Id="rId28" Type="http://schemas.openxmlformats.org/officeDocument/2006/relationships/image" Target="../media/image37.png"/><Relationship Id="rId10" Type="http://schemas.openxmlformats.org/officeDocument/2006/relationships/image" Target="../media/image19.png"/><Relationship Id="rId19" Type="http://schemas.openxmlformats.org/officeDocument/2006/relationships/image" Target="../media/image28.png"/><Relationship Id="rId31" Type="http://schemas.openxmlformats.org/officeDocument/2006/relationships/image" Target="../media/image40.png"/><Relationship Id="rId4" Type="http://schemas.openxmlformats.org/officeDocument/2006/relationships/image" Target="../media/image13.png"/><Relationship Id="rId9" Type="http://schemas.openxmlformats.org/officeDocument/2006/relationships/image" Target="../media/image18.png"/><Relationship Id="rId14" Type="http://schemas.openxmlformats.org/officeDocument/2006/relationships/image" Target="../media/image23.png"/><Relationship Id="rId22" Type="http://schemas.openxmlformats.org/officeDocument/2006/relationships/image" Target="../media/image31.png"/><Relationship Id="rId27" Type="http://schemas.openxmlformats.org/officeDocument/2006/relationships/image" Target="../media/image36.png"/><Relationship Id="rId30" Type="http://schemas.openxmlformats.org/officeDocument/2006/relationships/image" Target="../media/image39.png"/></Relationships>
</file>

<file path=xl/drawings/drawing1.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a16="http://schemas.microsoft.com/office/drawing/2014/main" id="{73BE98AF-594F-483F-94BD-41B7618AFE70}"/>
            </a:ext>
          </a:extLst>
        </xdr:cNvPr>
        <xdr:cNvSpPr>
          <a:spLocks noChangeArrowheads="1"/>
        </xdr:cNvSpPr>
      </xdr:nvSpPr>
      <xdr:spPr bwMode="auto">
        <a:xfrm rot="856518">
          <a:off x="5459730" y="2428875"/>
          <a:ext cx="527685" cy="927735"/>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a16="http://schemas.microsoft.com/office/drawing/2014/main" id="{274504EE-D6A7-47D8-8EA9-3681D896F570}"/>
            </a:ext>
          </a:extLst>
        </xdr:cNvPr>
        <xdr:cNvSpPr>
          <a:spLocks noChangeArrowheads="1"/>
        </xdr:cNvSpPr>
      </xdr:nvSpPr>
      <xdr:spPr bwMode="auto">
        <a:xfrm>
          <a:off x="6141720" y="109651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a16="http://schemas.microsoft.com/office/drawing/2014/main" id="{43CA6A47-3F06-41AD-A4C8-034436A72ED2}"/>
            </a:ext>
          </a:extLst>
        </xdr:cNvPr>
        <xdr:cNvSpPr>
          <a:spLocks noChangeArrowheads="1"/>
        </xdr:cNvSpPr>
      </xdr:nvSpPr>
      <xdr:spPr bwMode="auto">
        <a:xfrm>
          <a:off x="6362700" y="56407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a16="http://schemas.microsoft.com/office/drawing/2014/main" id="{9233C864-32E3-4BEF-A6BA-026327874B93}"/>
            </a:ext>
          </a:extLst>
        </xdr:cNvPr>
        <xdr:cNvSpPr>
          <a:spLocks noChangeArrowheads="1"/>
        </xdr:cNvSpPr>
      </xdr:nvSpPr>
      <xdr:spPr bwMode="auto">
        <a:xfrm>
          <a:off x="8281035" y="1400365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a16="http://schemas.microsoft.com/office/drawing/2014/main" id="{7EB2DF97-E2AB-467E-A4C3-13DB406CDEA2}"/>
            </a:ext>
          </a:extLst>
        </xdr:cNvPr>
        <xdr:cNvSpPr>
          <a:spLocks noChangeArrowheads="1"/>
        </xdr:cNvSpPr>
      </xdr:nvSpPr>
      <xdr:spPr bwMode="auto">
        <a:xfrm>
          <a:off x="3924300" y="2478786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a16="http://schemas.microsoft.com/office/drawing/2014/main" id="{545F5A85-3B69-4C67-ABDC-08EA274C4C39}"/>
            </a:ext>
          </a:extLst>
        </xdr:cNvPr>
        <xdr:cNvSpPr>
          <a:spLocks noChangeArrowheads="1"/>
        </xdr:cNvSpPr>
      </xdr:nvSpPr>
      <xdr:spPr bwMode="auto">
        <a:xfrm>
          <a:off x="4436745" y="244621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a16="http://schemas.microsoft.com/office/drawing/2014/main" id="{3B0F3F19-B407-4D0E-B5B2-8C3DC3BA8745}"/>
            </a:ext>
          </a:extLst>
        </xdr:cNvPr>
        <xdr:cNvSpPr>
          <a:spLocks noChangeArrowheads="1"/>
        </xdr:cNvSpPr>
      </xdr:nvSpPr>
      <xdr:spPr bwMode="auto">
        <a:xfrm>
          <a:off x="4851491" y="2427351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a16="http://schemas.microsoft.com/office/drawing/2014/main" id="{9B988AFD-3002-41E1-916D-A32495564D0F}"/>
            </a:ext>
          </a:extLst>
        </xdr:cNvPr>
        <xdr:cNvSpPr>
          <a:spLocks noChangeArrowheads="1"/>
        </xdr:cNvSpPr>
      </xdr:nvSpPr>
      <xdr:spPr bwMode="auto">
        <a:xfrm>
          <a:off x="5002530" y="19025235"/>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a16="http://schemas.microsoft.com/office/drawing/2014/main" id="{872DA5AD-FF79-414C-A2CA-EB9EECE5C2AB}"/>
            </a:ext>
          </a:extLst>
        </xdr:cNvPr>
        <xdr:cNvSpPr>
          <a:spLocks noChangeArrowheads="1"/>
        </xdr:cNvSpPr>
      </xdr:nvSpPr>
      <xdr:spPr bwMode="auto">
        <a:xfrm>
          <a:off x="5819775" y="186347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179</xdr:row>
      <xdr:rowOff>144780</xdr:rowOff>
    </xdr:from>
    <xdr:ext cx="18531" cy="210820"/>
    <xdr:sp macro="" textlink="">
      <xdr:nvSpPr>
        <xdr:cNvPr id="11" name="正方形/長方形 22">
          <a:extLst>
            <a:ext uri="{FF2B5EF4-FFF2-40B4-BE49-F238E27FC236}">
              <a16:creationId xmlns:a16="http://schemas.microsoft.com/office/drawing/2014/main" id="{8415C3F1-AAD7-42F7-AD00-E039DA8900DC}"/>
            </a:ext>
          </a:extLst>
        </xdr:cNvPr>
        <xdr:cNvSpPr>
          <a:spLocks noChangeArrowheads="1"/>
        </xdr:cNvSpPr>
      </xdr:nvSpPr>
      <xdr:spPr bwMode="auto">
        <a:xfrm>
          <a:off x="7783830" y="323583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181</xdr:row>
      <xdr:rowOff>22860</xdr:rowOff>
    </xdr:from>
    <xdr:ext cx="18531" cy="156518"/>
    <xdr:sp macro="" textlink="">
      <xdr:nvSpPr>
        <xdr:cNvPr id="12" name="正方形/長方形 23">
          <a:extLst>
            <a:ext uri="{FF2B5EF4-FFF2-40B4-BE49-F238E27FC236}">
              <a16:creationId xmlns:a16="http://schemas.microsoft.com/office/drawing/2014/main" id="{AF8D9FDC-6FC3-459C-8B95-0819157A0313}"/>
            </a:ext>
          </a:extLst>
        </xdr:cNvPr>
        <xdr:cNvSpPr>
          <a:spLocks noChangeArrowheads="1"/>
        </xdr:cNvSpPr>
      </xdr:nvSpPr>
      <xdr:spPr bwMode="auto">
        <a:xfrm>
          <a:off x="9671685" y="325983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224</xdr:row>
      <xdr:rowOff>68580</xdr:rowOff>
    </xdr:from>
    <xdr:ext cx="20848" cy="209122"/>
    <xdr:sp macro="" textlink="">
      <xdr:nvSpPr>
        <xdr:cNvPr id="13" name="正方形/長方形 27">
          <a:extLst>
            <a:ext uri="{FF2B5EF4-FFF2-40B4-BE49-F238E27FC236}">
              <a16:creationId xmlns:a16="http://schemas.microsoft.com/office/drawing/2014/main" id="{F5DADFC2-F79D-45D2-83F1-40DE7CDD3016}"/>
            </a:ext>
          </a:extLst>
        </xdr:cNvPr>
        <xdr:cNvSpPr>
          <a:spLocks noChangeArrowheads="1"/>
        </xdr:cNvSpPr>
      </xdr:nvSpPr>
      <xdr:spPr bwMode="auto">
        <a:xfrm>
          <a:off x="9382125" y="40426005"/>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275</xdr:row>
      <xdr:rowOff>175260</xdr:rowOff>
    </xdr:from>
    <xdr:ext cx="20848" cy="210384"/>
    <xdr:sp macro="" textlink="">
      <xdr:nvSpPr>
        <xdr:cNvPr id="14" name="正方形/長方形 9">
          <a:extLst>
            <a:ext uri="{FF2B5EF4-FFF2-40B4-BE49-F238E27FC236}">
              <a16:creationId xmlns:a16="http://schemas.microsoft.com/office/drawing/2014/main" id="{294131DB-7B84-4D8E-AECA-F71BF2DC1234}"/>
            </a:ext>
          </a:extLst>
        </xdr:cNvPr>
        <xdr:cNvSpPr>
          <a:spLocks noChangeArrowheads="1"/>
        </xdr:cNvSpPr>
      </xdr:nvSpPr>
      <xdr:spPr bwMode="auto">
        <a:xfrm>
          <a:off x="5238750" y="4976241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267</xdr:row>
      <xdr:rowOff>175260</xdr:rowOff>
    </xdr:from>
    <xdr:ext cx="18531" cy="210820"/>
    <xdr:sp macro="" textlink="">
      <xdr:nvSpPr>
        <xdr:cNvPr id="15" name="正方形/長方形 11">
          <a:extLst>
            <a:ext uri="{FF2B5EF4-FFF2-40B4-BE49-F238E27FC236}">
              <a16:creationId xmlns:a16="http://schemas.microsoft.com/office/drawing/2014/main" id="{50B876A6-10B5-41E6-BDE7-FC77BED8BCA4}"/>
            </a:ext>
          </a:extLst>
        </xdr:cNvPr>
        <xdr:cNvSpPr>
          <a:spLocks noChangeArrowheads="1"/>
        </xdr:cNvSpPr>
      </xdr:nvSpPr>
      <xdr:spPr bwMode="auto">
        <a:xfrm>
          <a:off x="7479030" y="4831461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315</xdr:row>
      <xdr:rowOff>68580</xdr:rowOff>
    </xdr:from>
    <xdr:ext cx="18531" cy="156518"/>
    <xdr:sp macro="" textlink="">
      <xdr:nvSpPr>
        <xdr:cNvPr id="16" name="正方形/長方形 13">
          <a:extLst>
            <a:ext uri="{FF2B5EF4-FFF2-40B4-BE49-F238E27FC236}">
              <a16:creationId xmlns:a16="http://schemas.microsoft.com/office/drawing/2014/main" id="{1A33148D-D1DF-4808-8D78-97724DC2E118}"/>
            </a:ext>
          </a:extLst>
        </xdr:cNvPr>
        <xdr:cNvSpPr>
          <a:spLocks noChangeArrowheads="1"/>
        </xdr:cNvSpPr>
      </xdr:nvSpPr>
      <xdr:spPr bwMode="auto">
        <a:xfrm>
          <a:off x="6089741" y="5689473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330</xdr:row>
      <xdr:rowOff>104775</xdr:rowOff>
    </xdr:from>
    <xdr:ext cx="184731" cy="264560"/>
    <xdr:sp macro="" textlink="">
      <xdr:nvSpPr>
        <xdr:cNvPr id="17" name="テキスト ボックス 15">
          <a:extLst>
            <a:ext uri="{FF2B5EF4-FFF2-40B4-BE49-F238E27FC236}">
              <a16:creationId xmlns:a16="http://schemas.microsoft.com/office/drawing/2014/main" id="{8E4E6301-F28D-450A-A8E0-9DA0116FA04E}"/>
            </a:ext>
          </a:extLst>
        </xdr:cNvPr>
        <xdr:cNvSpPr txBox="1"/>
      </xdr:nvSpPr>
      <xdr:spPr>
        <a:xfrm>
          <a:off x="7582045" y="5964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308</xdr:row>
      <xdr:rowOff>68580</xdr:rowOff>
    </xdr:from>
    <xdr:ext cx="18531" cy="156518"/>
    <xdr:sp macro="" textlink="">
      <xdr:nvSpPr>
        <xdr:cNvPr id="18" name="正方形/長方形 16">
          <a:extLst>
            <a:ext uri="{FF2B5EF4-FFF2-40B4-BE49-F238E27FC236}">
              <a16:creationId xmlns:a16="http://schemas.microsoft.com/office/drawing/2014/main" id="{67C9939A-4CD4-4858-856C-9448F018F9AF}"/>
            </a:ext>
          </a:extLst>
        </xdr:cNvPr>
        <xdr:cNvSpPr>
          <a:spLocks noChangeArrowheads="1"/>
        </xdr:cNvSpPr>
      </xdr:nvSpPr>
      <xdr:spPr bwMode="auto">
        <a:xfrm>
          <a:off x="9128760" y="55627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356</xdr:row>
      <xdr:rowOff>144780</xdr:rowOff>
    </xdr:from>
    <xdr:ext cx="18531" cy="156518"/>
    <xdr:sp macro="" textlink="">
      <xdr:nvSpPr>
        <xdr:cNvPr id="19" name="正方形/長方形 19">
          <a:extLst>
            <a:ext uri="{FF2B5EF4-FFF2-40B4-BE49-F238E27FC236}">
              <a16:creationId xmlns:a16="http://schemas.microsoft.com/office/drawing/2014/main" id="{AFE19C7A-F812-4F21-8B81-23EA91AF5F6A}"/>
            </a:ext>
          </a:extLst>
        </xdr:cNvPr>
        <xdr:cNvSpPr>
          <a:spLocks noChangeArrowheads="1"/>
        </xdr:cNvSpPr>
      </xdr:nvSpPr>
      <xdr:spPr bwMode="auto">
        <a:xfrm>
          <a:off x="4490085" y="64390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356</xdr:row>
      <xdr:rowOff>160020</xdr:rowOff>
    </xdr:from>
    <xdr:ext cx="18531" cy="208690"/>
    <xdr:sp macro="" textlink="">
      <xdr:nvSpPr>
        <xdr:cNvPr id="20" name="正方形/長方形 20">
          <a:extLst>
            <a:ext uri="{FF2B5EF4-FFF2-40B4-BE49-F238E27FC236}">
              <a16:creationId xmlns:a16="http://schemas.microsoft.com/office/drawing/2014/main" id="{7BD4E4F5-E3D8-429F-ACCC-B306B19DBEB2}"/>
            </a:ext>
          </a:extLst>
        </xdr:cNvPr>
        <xdr:cNvSpPr>
          <a:spLocks noChangeArrowheads="1"/>
        </xdr:cNvSpPr>
      </xdr:nvSpPr>
      <xdr:spPr bwMode="auto">
        <a:xfrm>
          <a:off x="5545455" y="64406145"/>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399</xdr:row>
      <xdr:rowOff>175260</xdr:rowOff>
    </xdr:from>
    <xdr:ext cx="20848" cy="210820"/>
    <xdr:sp macro="" textlink="">
      <xdr:nvSpPr>
        <xdr:cNvPr id="21" name="正方形/長方形 24">
          <a:extLst>
            <a:ext uri="{FF2B5EF4-FFF2-40B4-BE49-F238E27FC236}">
              <a16:creationId xmlns:a16="http://schemas.microsoft.com/office/drawing/2014/main" id="{CF610E27-1C97-4EAA-8AF6-AF5731F545B0}"/>
            </a:ext>
          </a:extLst>
        </xdr:cNvPr>
        <xdr:cNvSpPr>
          <a:spLocks noChangeArrowheads="1"/>
        </xdr:cNvSpPr>
      </xdr:nvSpPr>
      <xdr:spPr bwMode="auto">
        <a:xfrm>
          <a:off x="5591175" y="722033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404</xdr:row>
      <xdr:rowOff>160020</xdr:rowOff>
    </xdr:from>
    <xdr:ext cx="18531" cy="209085"/>
    <xdr:sp macro="" textlink="">
      <xdr:nvSpPr>
        <xdr:cNvPr id="22" name="正方形/長方形 25">
          <a:extLst>
            <a:ext uri="{FF2B5EF4-FFF2-40B4-BE49-F238E27FC236}">
              <a16:creationId xmlns:a16="http://schemas.microsoft.com/office/drawing/2014/main" id="{475D5DE0-B81F-4E9B-BAEE-E3DF13B357C7}"/>
            </a:ext>
          </a:extLst>
        </xdr:cNvPr>
        <xdr:cNvSpPr>
          <a:spLocks noChangeArrowheads="1"/>
        </xdr:cNvSpPr>
      </xdr:nvSpPr>
      <xdr:spPr bwMode="auto">
        <a:xfrm>
          <a:off x="6936105" y="73092945"/>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407</xdr:row>
      <xdr:rowOff>144780</xdr:rowOff>
    </xdr:from>
    <xdr:ext cx="18531" cy="210820"/>
    <xdr:sp macro="" textlink="">
      <xdr:nvSpPr>
        <xdr:cNvPr id="23" name="正方形/長方形 28">
          <a:extLst>
            <a:ext uri="{FF2B5EF4-FFF2-40B4-BE49-F238E27FC236}">
              <a16:creationId xmlns:a16="http://schemas.microsoft.com/office/drawing/2014/main" id="{70529325-767B-4AD1-AD96-E15E41B3D402}"/>
            </a:ext>
          </a:extLst>
        </xdr:cNvPr>
        <xdr:cNvSpPr>
          <a:spLocks noChangeArrowheads="1"/>
        </xdr:cNvSpPr>
      </xdr:nvSpPr>
      <xdr:spPr bwMode="auto">
        <a:xfrm>
          <a:off x="7479030" y="736206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409</xdr:row>
      <xdr:rowOff>106680</xdr:rowOff>
    </xdr:from>
    <xdr:ext cx="18531" cy="156518"/>
    <xdr:sp macro="" textlink="">
      <xdr:nvSpPr>
        <xdr:cNvPr id="24" name="正方形/長方形 29">
          <a:extLst>
            <a:ext uri="{FF2B5EF4-FFF2-40B4-BE49-F238E27FC236}">
              <a16:creationId xmlns:a16="http://schemas.microsoft.com/office/drawing/2014/main" id="{AD12DAC5-BF08-4B58-AA4C-D9C93911E5E8}"/>
            </a:ext>
          </a:extLst>
        </xdr:cNvPr>
        <xdr:cNvSpPr>
          <a:spLocks noChangeArrowheads="1"/>
        </xdr:cNvSpPr>
      </xdr:nvSpPr>
      <xdr:spPr bwMode="auto">
        <a:xfrm>
          <a:off x="7745730" y="739444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1</xdr:col>
      <xdr:colOff>0</xdr:colOff>
      <xdr:row>0</xdr:row>
      <xdr:rowOff>0</xdr:rowOff>
    </xdr:from>
    <xdr:to>
      <xdr:col>13</xdr:col>
      <xdr:colOff>409575</xdr:colOff>
      <xdr:row>24</xdr:row>
      <xdr:rowOff>28575</xdr:rowOff>
    </xdr:to>
    <xdr:pic>
      <xdr:nvPicPr>
        <xdr:cNvPr id="26" name="図 25">
          <a:extLst>
            <a:ext uri="{FF2B5EF4-FFF2-40B4-BE49-F238E27FC236}">
              <a16:creationId xmlns:a16="http://schemas.microsoft.com/office/drawing/2014/main" id="{F5891CC5-C3C4-CDE5-790E-DA5CEC185D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0550" y="0"/>
          <a:ext cx="7772400" cy="4371975"/>
        </a:xfrm>
        <a:prstGeom prst="rect">
          <a:avLst/>
        </a:prstGeom>
      </xdr:spPr>
    </xdr:pic>
    <xdr:clientData/>
  </xdr:twoCellAnchor>
  <xdr:twoCellAnchor editAs="oneCell">
    <xdr:from>
      <xdr:col>1</xdr:col>
      <xdr:colOff>0</xdr:colOff>
      <xdr:row>25</xdr:row>
      <xdr:rowOff>0</xdr:rowOff>
    </xdr:from>
    <xdr:to>
      <xdr:col>13</xdr:col>
      <xdr:colOff>409575</xdr:colOff>
      <xdr:row>49</xdr:row>
      <xdr:rowOff>28575</xdr:rowOff>
    </xdr:to>
    <xdr:pic>
      <xdr:nvPicPr>
        <xdr:cNvPr id="28" name="図 27">
          <a:extLst>
            <a:ext uri="{FF2B5EF4-FFF2-40B4-BE49-F238E27FC236}">
              <a16:creationId xmlns:a16="http://schemas.microsoft.com/office/drawing/2014/main" id="{6D6C3189-4219-F9CF-8B40-CA2FBD47F04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90550" y="4524375"/>
          <a:ext cx="7772400" cy="4371975"/>
        </a:xfrm>
        <a:prstGeom prst="rect">
          <a:avLst/>
        </a:prstGeom>
      </xdr:spPr>
    </xdr:pic>
    <xdr:clientData/>
  </xdr:twoCellAnchor>
  <xdr:twoCellAnchor editAs="oneCell">
    <xdr:from>
      <xdr:col>1</xdr:col>
      <xdr:colOff>0</xdr:colOff>
      <xdr:row>50</xdr:row>
      <xdr:rowOff>0</xdr:rowOff>
    </xdr:from>
    <xdr:to>
      <xdr:col>13</xdr:col>
      <xdr:colOff>409575</xdr:colOff>
      <xdr:row>74</xdr:row>
      <xdr:rowOff>28575</xdr:rowOff>
    </xdr:to>
    <xdr:pic>
      <xdr:nvPicPr>
        <xdr:cNvPr id="30" name="図 29">
          <a:extLst>
            <a:ext uri="{FF2B5EF4-FFF2-40B4-BE49-F238E27FC236}">
              <a16:creationId xmlns:a16="http://schemas.microsoft.com/office/drawing/2014/main" id="{A874C2F7-5A60-EFD2-285C-811729B14C4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90550" y="9048750"/>
          <a:ext cx="7772400" cy="4371975"/>
        </a:xfrm>
        <a:prstGeom prst="rect">
          <a:avLst/>
        </a:prstGeom>
      </xdr:spPr>
    </xdr:pic>
    <xdr:clientData/>
  </xdr:twoCellAnchor>
  <xdr:twoCellAnchor editAs="oneCell">
    <xdr:from>
      <xdr:col>1</xdr:col>
      <xdr:colOff>0</xdr:colOff>
      <xdr:row>75</xdr:row>
      <xdr:rowOff>0</xdr:rowOff>
    </xdr:from>
    <xdr:to>
      <xdr:col>13</xdr:col>
      <xdr:colOff>409575</xdr:colOff>
      <xdr:row>99</xdr:row>
      <xdr:rowOff>28575</xdr:rowOff>
    </xdr:to>
    <xdr:pic>
      <xdr:nvPicPr>
        <xdr:cNvPr id="32" name="図 31">
          <a:extLst>
            <a:ext uri="{FF2B5EF4-FFF2-40B4-BE49-F238E27FC236}">
              <a16:creationId xmlns:a16="http://schemas.microsoft.com/office/drawing/2014/main" id="{AD8AF5FD-C7B7-F45E-26C2-14B44CA042A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90550" y="13573125"/>
          <a:ext cx="7772400" cy="4371975"/>
        </a:xfrm>
        <a:prstGeom prst="rect">
          <a:avLst/>
        </a:prstGeom>
      </xdr:spPr>
    </xdr:pic>
    <xdr:clientData/>
  </xdr:twoCellAnchor>
  <xdr:twoCellAnchor editAs="oneCell">
    <xdr:from>
      <xdr:col>1</xdr:col>
      <xdr:colOff>0</xdr:colOff>
      <xdr:row>100</xdr:row>
      <xdr:rowOff>0</xdr:rowOff>
    </xdr:from>
    <xdr:to>
      <xdr:col>13</xdr:col>
      <xdr:colOff>409575</xdr:colOff>
      <xdr:row>124</xdr:row>
      <xdr:rowOff>28575</xdr:rowOff>
    </xdr:to>
    <xdr:pic>
      <xdr:nvPicPr>
        <xdr:cNvPr id="34" name="図 33">
          <a:extLst>
            <a:ext uri="{FF2B5EF4-FFF2-40B4-BE49-F238E27FC236}">
              <a16:creationId xmlns:a16="http://schemas.microsoft.com/office/drawing/2014/main" id="{C73D9442-E00D-DB34-5E55-D4E8F58B6BDA}"/>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90550" y="18097500"/>
          <a:ext cx="7772400" cy="4371975"/>
        </a:xfrm>
        <a:prstGeom prst="rect">
          <a:avLst/>
        </a:prstGeom>
      </xdr:spPr>
    </xdr:pic>
    <xdr:clientData/>
  </xdr:twoCellAnchor>
  <xdr:twoCellAnchor editAs="oneCell">
    <xdr:from>
      <xdr:col>1</xdr:col>
      <xdr:colOff>0</xdr:colOff>
      <xdr:row>126</xdr:row>
      <xdr:rowOff>0</xdr:rowOff>
    </xdr:from>
    <xdr:to>
      <xdr:col>13</xdr:col>
      <xdr:colOff>409575</xdr:colOff>
      <xdr:row>150</xdr:row>
      <xdr:rowOff>28575</xdr:rowOff>
    </xdr:to>
    <xdr:pic>
      <xdr:nvPicPr>
        <xdr:cNvPr id="27" name="図 26">
          <a:extLst>
            <a:ext uri="{FF2B5EF4-FFF2-40B4-BE49-F238E27FC236}">
              <a16:creationId xmlns:a16="http://schemas.microsoft.com/office/drawing/2014/main" id="{737ED98C-17B5-8BBE-57E0-B4E557481A4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90550" y="22802850"/>
          <a:ext cx="7772400" cy="4371975"/>
        </a:xfrm>
        <a:prstGeom prst="rect">
          <a:avLst/>
        </a:prstGeom>
      </xdr:spPr>
    </xdr:pic>
    <xdr:clientData/>
  </xdr:twoCellAnchor>
  <xdr:twoCellAnchor editAs="oneCell">
    <xdr:from>
      <xdr:col>1</xdr:col>
      <xdr:colOff>0</xdr:colOff>
      <xdr:row>151</xdr:row>
      <xdr:rowOff>0</xdr:rowOff>
    </xdr:from>
    <xdr:to>
      <xdr:col>13</xdr:col>
      <xdr:colOff>409575</xdr:colOff>
      <xdr:row>175</xdr:row>
      <xdr:rowOff>28575</xdr:rowOff>
    </xdr:to>
    <xdr:pic>
      <xdr:nvPicPr>
        <xdr:cNvPr id="31" name="図 30">
          <a:extLst>
            <a:ext uri="{FF2B5EF4-FFF2-40B4-BE49-F238E27FC236}">
              <a16:creationId xmlns:a16="http://schemas.microsoft.com/office/drawing/2014/main" id="{9248A177-BB6B-948F-193E-5D406DE65AA3}"/>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590550" y="27327225"/>
          <a:ext cx="7772400" cy="4371975"/>
        </a:xfrm>
        <a:prstGeom prst="rect">
          <a:avLst/>
        </a:prstGeom>
      </xdr:spPr>
    </xdr:pic>
    <xdr:clientData/>
  </xdr:twoCellAnchor>
  <xdr:twoCellAnchor editAs="oneCell">
    <xdr:from>
      <xdr:col>1</xdr:col>
      <xdr:colOff>0</xdr:colOff>
      <xdr:row>176</xdr:row>
      <xdr:rowOff>0</xdr:rowOff>
    </xdr:from>
    <xdr:to>
      <xdr:col>13</xdr:col>
      <xdr:colOff>409575</xdr:colOff>
      <xdr:row>200</xdr:row>
      <xdr:rowOff>28575</xdr:rowOff>
    </xdr:to>
    <xdr:pic>
      <xdr:nvPicPr>
        <xdr:cNvPr id="35" name="図 34">
          <a:extLst>
            <a:ext uri="{FF2B5EF4-FFF2-40B4-BE49-F238E27FC236}">
              <a16:creationId xmlns:a16="http://schemas.microsoft.com/office/drawing/2014/main" id="{BC6FFD05-EF4E-FDDA-17A5-FE84FDD77726}"/>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590550" y="31851600"/>
          <a:ext cx="7772400" cy="4371975"/>
        </a:xfrm>
        <a:prstGeom prst="rect">
          <a:avLst/>
        </a:prstGeom>
      </xdr:spPr>
    </xdr:pic>
    <xdr:clientData/>
  </xdr:twoCellAnchor>
  <xdr:twoCellAnchor editAs="oneCell">
    <xdr:from>
      <xdr:col>1</xdr:col>
      <xdr:colOff>0</xdr:colOff>
      <xdr:row>201</xdr:row>
      <xdr:rowOff>0</xdr:rowOff>
    </xdr:from>
    <xdr:to>
      <xdr:col>13</xdr:col>
      <xdr:colOff>409575</xdr:colOff>
      <xdr:row>225</xdr:row>
      <xdr:rowOff>28575</xdr:rowOff>
    </xdr:to>
    <xdr:pic>
      <xdr:nvPicPr>
        <xdr:cNvPr id="37" name="図 36">
          <a:extLst>
            <a:ext uri="{FF2B5EF4-FFF2-40B4-BE49-F238E27FC236}">
              <a16:creationId xmlns:a16="http://schemas.microsoft.com/office/drawing/2014/main" id="{E35830D5-E899-EEC3-F9FC-519EDFDB2544}"/>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90550" y="36375975"/>
          <a:ext cx="7772400" cy="43719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a16="http://schemas.microsoft.com/office/drawing/2014/main" id="{807E1551-A7FE-4B2B-8BD2-1A9EEA7DC199}"/>
            </a:ext>
          </a:extLst>
        </xdr:cNvPr>
        <xdr:cNvSpPr>
          <a:spLocks noChangeArrowheads="1"/>
        </xdr:cNvSpPr>
      </xdr:nvSpPr>
      <xdr:spPr bwMode="auto">
        <a:xfrm rot="856518">
          <a:off x="5364480" y="2453640"/>
          <a:ext cx="525780" cy="937260"/>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a16="http://schemas.microsoft.com/office/drawing/2014/main" id="{ECC4C193-ADB4-470E-8B1A-3CF12632E866}"/>
            </a:ext>
          </a:extLst>
        </xdr:cNvPr>
        <xdr:cNvSpPr>
          <a:spLocks noChangeArrowheads="1"/>
        </xdr:cNvSpPr>
      </xdr:nvSpPr>
      <xdr:spPr bwMode="auto">
        <a:xfrm>
          <a:off x="6042660" y="110794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a16="http://schemas.microsoft.com/office/drawing/2014/main" id="{CE595B1E-BDDB-4D34-AC4E-9F805EDA7964}"/>
            </a:ext>
          </a:extLst>
        </xdr:cNvPr>
        <xdr:cNvSpPr>
          <a:spLocks noChangeArrowheads="1"/>
        </xdr:cNvSpPr>
      </xdr:nvSpPr>
      <xdr:spPr bwMode="auto">
        <a:xfrm>
          <a:off x="6263640" y="569976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a16="http://schemas.microsoft.com/office/drawing/2014/main" id="{41017E77-4AFF-481C-8F70-7DF0B0D8F7AD}"/>
            </a:ext>
          </a:extLst>
        </xdr:cNvPr>
        <xdr:cNvSpPr>
          <a:spLocks noChangeArrowheads="1"/>
        </xdr:cNvSpPr>
      </xdr:nvSpPr>
      <xdr:spPr bwMode="auto">
        <a:xfrm>
          <a:off x="8176260" y="1415034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a16="http://schemas.microsoft.com/office/drawing/2014/main" id="{2B7F2513-716F-4657-AD2B-EB6DA7A3F7D6}"/>
            </a:ext>
          </a:extLst>
        </xdr:cNvPr>
        <xdr:cNvSpPr>
          <a:spLocks noChangeArrowheads="1"/>
        </xdr:cNvSpPr>
      </xdr:nvSpPr>
      <xdr:spPr bwMode="auto">
        <a:xfrm>
          <a:off x="3832860" y="2504694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a16="http://schemas.microsoft.com/office/drawing/2014/main" id="{AC6F7D77-18C6-42A1-8C11-9E4D13BC71C5}"/>
            </a:ext>
          </a:extLst>
        </xdr:cNvPr>
        <xdr:cNvSpPr>
          <a:spLocks noChangeArrowheads="1"/>
        </xdr:cNvSpPr>
      </xdr:nvSpPr>
      <xdr:spPr bwMode="auto">
        <a:xfrm>
          <a:off x="4343400" y="247192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a16="http://schemas.microsoft.com/office/drawing/2014/main" id="{9892F898-5CE1-4B94-8A9A-D905175BF9CC}"/>
            </a:ext>
          </a:extLst>
        </xdr:cNvPr>
        <xdr:cNvSpPr>
          <a:spLocks noChangeArrowheads="1"/>
        </xdr:cNvSpPr>
      </xdr:nvSpPr>
      <xdr:spPr bwMode="auto">
        <a:xfrm>
          <a:off x="4758146" y="245287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a16="http://schemas.microsoft.com/office/drawing/2014/main" id="{845B2ED7-55D0-4FB8-8528-7E037606B9DA}"/>
            </a:ext>
          </a:extLst>
        </xdr:cNvPr>
        <xdr:cNvSpPr>
          <a:spLocks noChangeArrowheads="1"/>
        </xdr:cNvSpPr>
      </xdr:nvSpPr>
      <xdr:spPr bwMode="auto">
        <a:xfrm>
          <a:off x="4907280" y="19225260"/>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a16="http://schemas.microsoft.com/office/drawing/2014/main" id="{CA04D5F8-3EEC-48D4-949D-50B446FF53AD}"/>
            </a:ext>
          </a:extLst>
        </xdr:cNvPr>
        <xdr:cNvSpPr>
          <a:spLocks noChangeArrowheads="1"/>
        </xdr:cNvSpPr>
      </xdr:nvSpPr>
      <xdr:spPr bwMode="auto">
        <a:xfrm>
          <a:off x="5722620" y="1882902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a16="http://schemas.microsoft.com/office/drawing/2014/main" id="{F322E9FD-AF18-42EC-BDF1-A035AE634F9B}"/>
            </a:ext>
          </a:extLst>
        </xdr:cNvPr>
        <xdr:cNvSpPr>
          <a:spLocks noChangeArrowheads="1"/>
        </xdr:cNvSpPr>
      </xdr:nvSpPr>
      <xdr:spPr bwMode="auto">
        <a:xfrm>
          <a:off x="7680960" y="3269742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a16="http://schemas.microsoft.com/office/drawing/2014/main" id="{93D0F979-B7B7-473C-BEDD-461D0DFE7B18}"/>
            </a:ext>
          </a:extLst>
        </xdr:cNvPr>
        <xdr:cNvSpPr>
          <a:spLocks noChangeArrowheads="1"/>
        </xdr:cNvSpPr>
      </xdr:nvSpPr>
      <xdr:spPr bwMode="auto">
        <a:xfrm>
          <a:off x="9563100" y="329412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a16="http://schemas.microsoft.com/office/drawing/2014/main" id="{088E49E8-0FCF-4541-A2CA-2092E9D97F4B}"/>
            </a:ext>
          </a:extLst>
        </xdr:cNvPr>
        <xdr:cNvSpPr>
          <a:spLocks noChangeArrowheads="1"/>
        </xdr:cNvSpPr>
      </xdr:nvSpPr>
      <xdr:spPr bwMode="auto">
        <a:xfrm>
          <a:off x="9273540" y="4085082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0384"/>
    <xdr:sp macro="" textlink="">
      <xdr:nvSpPr>
        <xdr:cNvPr id="14" name="正方形/長方形 9">
          <a:extLst>
            <a:ext uri="{FF2B5EF4-FFF2-40B4-BE49-F238E27FC236}">
              <a16:creationId xmlns:a16="http://schemas.microsoft.com/office/drawing/2014/main" id="{4610F084-7BC8-4D8E-AB60-5F79A24F2250}"/>
            </a:ext>
          </a:extLst>
        </xdr:cNvPr>
        <xdr:cNvSpPr>
          <a:spLocks noChangeArrowheads="1"/>
        </xdr:cNvSpPr>
      </xdr:nvSpPr>
      <xdr:spPr bwMode="auto">
        <a:xfrm>
          <a:off x="5143500" y="5028438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0820"/>
    <xdr:sp macro="" textlink="">
      <xdr:nvSpPr>
        <xdr:cNvPr id="15" name="正方形/長方形 11">
          <a:extLst>
            <a:ext uri="{FF2B5EF4-FFF2-40B4-BE49-F238E27FC236}">
              <a16:creationId xmlns:a16="http://schemas.microsoft.com/office/drawing/2014/main" id="{DE5FD452-1484-4D6C-8D9B-B8BB18808C89}"/>
            </a:ext>
          </a:extLst>
        </xdr:cNvPr>
        <xdr:cNvSpPr>
          <a:spLocks noChangeArrowheads="1"/>
        </xdr:cNvSpPr>
      </xdr:nvSpPr>
      <xdr:spPr bwMode="auto">
        <a:xfrm>
          <a:off x="7376160" y="4882134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6518"/>
    <xdr:sp macro="" textlink="">
      <xdr:nvSpPr>
        <xdr:cNvPr id="16" name="正方形/長方形 13">
          <a:extLst>
            <a:ext uri="{FF2B5EF4-FFF2-40B4-BE49-F238E27FC236}">
              <a16:creationId xmlns:a16="http://schemas.microsoft.com/office/drawing/2014/main" id="{80D7BDD7-3AC9-4C9C-B38F-1521E9708808}"/>
            </a:ext>
          </a:extLst>
        </xdr:cNvPr>
        <xdr:cNvSpPr>
          <a:spLocks noChangeArrowheads="1"/>
        </xdr:cNvSpPr>
      </xdr:nvSpPr>
      <xdr:spPr bwMode="auto">
        <a:xfrm>
          <a:off x="5992586" y="5749290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4560"/>
    <xdr:sp macro="" textlink="">
      <xdr:nvSpPr>
        <xdr:cNvPr id="17" name="テキスト ボックス 15">
          <a:extLst>
            <a:ext uri="{FF2B5EF4-FFF2-40B4-BE49-F238E27FC236}">
              <a16:creationId xmlns:a16="http://schemas.microsoft.com/office/drawing/2014/main" id="{C658E11D-DA75-4827-97E5-F679A30145EF}"/>
            </a:ext>
          </a:extLst>
        </xdr:cNvPr>
        <xdr:cNvSpPr txBox="1"/>
      </xdr:nvSpPr>
      <xdr:spPr>
        <a:xfrm>
          <a:off x="7479175" y="6027229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6518"/>
    <xdr:sp macro="" textlink="">
      <xdr:nvSpPr>
        <xdr:cNvPr id="18" name="正方形/長方形 16">
          <a:extLst>
            <a:ext uri="{FF2B5EF4-FFF2-40B4-BE49-F238E27FC236}">
              <a16:creationId xmlns:a16="http://schemas.microsoft.com/office/drawing/2014/main" id="{BD612AF5-0220-4B00-8D84-5FF17E8E7F61}"/>
            </a:ext>
          </a:extLst>
        </xdr:cNvPr>
        <xdr:cNvSpPr>
          <a:spLocks noChangeArrowheads="1"/>
        </xdr:cNvSpPr>
      </xdr:nvSpPr>
      <xdr:spPr bwMode="auto">
        <a:xfrm>
          <a:off x="9022080" y="5621274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6518"/>
    <xdr:sp macro="" textlink="">
      <xdr:nvSpPr>
        <xdr:cNvPr id="19" name="正方形/長方形 19">
          <a:extLst>
            <a:ext uri="{FF2B5EF4-FFF2-40B4-BE49-F238E27FC236}">
              <a16:creationId xmlns:a16="http://schemas.microsoft.com/office/drawing/2014/main" id="{B8F88D7C-F9BC-431F-98F3-74EAE2A5AAED}"/>
            </a:ext>
          </a:extLst>
        </xdr:cNvPr>
        <xdr:cNvSpPr>
          <a:spLocks noChangeArrowheads="1"/>
        </xdr:cNvSpPr>
      </xdr:nvSpPr>
      <xdr:spPr bwMode="auto">
        <a:xfrm>
          <a:off x="4396740" y="650671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08690"/>
    <xdr:sp macro="" textlink="">
      <xdr:nvSpPr>
        <xdr:cNvPr id="20" name="正方形/長方形 20">
          <a:extLst>
            <a:ext uri="{FF2B5EF4-FFF2-40B4-BE49-F238E27FC236}">
              <a16:creationId xmlns:a16="http://schemas.microsoft.com/office/drawing/2014/main" id="{D57A13ED-E583-48D7-B706-36143E3C8B56}"/>
            </a:ext>
          </a:extLst>
        </xdr:cNvPr>
        <xdr:cNvSpPr>
          <a:spLocks noChangeArrowheads="1"/>
        </xdr:cNvSpPr>
      </xdr:nvSpPr>
      <xdr:spPr bwMode="auto">
        <a:xfrm>
          <a:off x="5448300" y="65082420"/>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0820"/>
    <xdr:sp macro="" textlink="">
      <xdr:nvSpPr>
        <xdr:cNvPr id="21" name="正方形/長方形 24">
          <a:extLst>
            <a:ext uri="{FF2B5EF4-FFF2-40B4-BE49-F238E27FC236}">
              <a16:creationId xmlns:a16="http://schemas.microsoft.com/office/drawing/2014/main" id="{DF17369B-89D3-4238-BAB7-6732DE6C3A49}"/>
            </a:ext>
          </a:extLst>
        </xdr:cNvPr>
        <xdr:cNvSpPr>
          <a:spLocks noChangeArrowheads="1"/>
        </xdr:cNvSpPr>
      </xdr:nvSpPr>
      <xdr:spPr bwMode="auto">
        <a:xfrm>
          <a:off x="5494020" y="7296150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09085"/>
    <xdr:sp macro="" textlink="">
      <xdr:nvSpPr>
        <xdr:cNvPr id="22" name="正方形/長方形 25">
          <a:extLst>
            <a:ext uri="{FF2B5EF4-FFF2-40B4-BE49-F238E27FC236}">
              <a16:creationId xmlns:a16="http://schemas.microsoft.com/office/drawing/2014/main" id="{D691EBC3-328F-4026-9556-6712B72D5FB3}"/>
            </a:ext>
          </a:extLst>
        </xdr:cNvPr>
        <xdr:cNvSpPr>
          <a:spLocks noChangeArrowheads="1"/>
        </xdr:cNvSpPr>
      </xdr:nvSpPr>
      <xdr:spPr bwMode="auto">
        <a:xfrm>
          <a:off x="6835140" y="73860660"/>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0820"/>
    <xdr:sp macro="" textlink="">
      <xdr:nvSpPr>
        <xdr:cNvPr id="23" name="正方形/長方形 28">
          <a:extLst>
            <a:ext uri="{FF2B5EF4-FFF2-40B4-BE49-F238E27FC236}">
              <a16:creationId xmlns:a16="http://schemas.microsoft.com/office/drawing/2014/main" id="{739F3FE8-DB84-4726-8DAA-542A5183E315}"/>
            </a:ext>
          </a:extLst>
        </xdr:cNvPr>
        <xdr:cNvSpPr>
          <a:spLocks noChangeArrowheads="1"/>
        </xdr:cNvSpPr>
      </xdr:nvSpPr>
      <xdr:spPr bwMode="auto">
        <a:xfrm>
          <a:off x="7376160" y="7439406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6518"/>
    <xdr:sp macro="" textlink="">
      <xdr:nvSpPr>
        <xdr:cNvPr id="24" name="正方形/長方形 29">
          <a:extLst>
            <a:ext uri="{FF2B5EF4-FFF2-40B4-BE49-F238E27FC236}">
              <a16:creationId xmlns:a16="http://schemas.microsoft.com/office/drawing/2014/main" id="{DAF55A35-9EEC-4368-9BAB-D1112E982A08}"/>
            </a:ext>
          </a:extLst>
        </xdr:cNvPr>
        <xdr:cNvSpPr>
          <a:spLocks noChangeArrowheads="1"/>
        </xdr:cNvSpPr>
      </xdr:nvSpPr>
      <xdr:spPr bwMode="auto">
        <a:xfrm>
          <a:off x="7642860" y="7472172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a16="http://schemas.microsoft.com/office/drawing/2014/main" id="{43C04EB3-571D-4F96-AB18-EDDAC643DFF2}"/>
            </a:ext>
          </a:extLst>
        </xdr:cNvPr>
        <xdr:cNvSpPr>
          <a:spLocks noChangeArrowheads="1"/>
        </xdr:cNvSpPr>
      </xdr:nvSpPr>
      <xdr:spPr bwMode="auto">
        <a:xfrm rot="856518">
          <a:off x="5459730" y="2428875"/>
          <a:ext cx="527685" cy="927735"/>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a16="http://schemas.microsoft.com/office/drawing/2014/main" id="{27522A69-CBB5-42C2-84A3-DE61296B9A88}"/>
            </a:ext>
          </a:extLst>
        </xdr:cNvPr>
        <xdr:cNvSpPr>
          <a:spLocks noChangeArrowheads="1"/>
        </xdr:cNvSpPr>
      </xdr:nvSpPr>
      <xdr:spPr bwMode="auto">
        <a:xfrm>
          <a:off x="6141720" y="109651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a16="http://schemas.microsoft.com/office/drawing/2014/main" id="{8E89A78D-D07A-4327-92F4-72644D82D61E}"/>
            </a:ext>
          </a:extLst>
        </xdr:cNvPr>
        <xdr:cNvSpPr>
          <a:spLocks noChangeArrowheads="1"/>
        </xdr:cNvSpPr>
      </xdr:nvSpPr>
      <xdr:spPr bwMode="auto">
        <a:xfrm>
          <a:off x="6362700" y="56407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a16="http://schemas.microsoft.com/office/drawing/2014/main" id="{F789E645-DFFF-4497-9A2C-F361DC2148CE}"/>
            </a:ext>
          </a:extLst>
        </xdr:cNvPr>
        <xdr:cNvSpPr>
          <a:spLocks noChangeArrowheads="1"/>
        </xdr:cNvSpPr>
      </xdr:nvSpPr>
      <xdr:spPr bwMode="auto">
        <a:xfrm>
          <a:off x="8281035" y="1400365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a16="http://schemas.microsoft.com/office/drawing/2014/main" id="{69550921-A116-40A0-86F4-8C0FADA89B7F}"/>
            </a:ext>
          </a:extLst>
        </xdr:cNvPr>
        <xdr:cNvSpPr>
          <a:spLocks noChangeArrowheads="1"/>
        </xdr:cNvSpPr>
      </xdr:nvSpPr>
      <xdr:spPr bwMode="auto">
        <a:xfrm>
          <a:off x="3924300" y="2478786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a16="http://schemas.microsoft.com/office/drawing/2014/main" id="{C3326647-4A42-40B9-AF90-EAA0542A44BA}"/>
            </a:ext>
          </a:extLst>
        </xdr:cNvPr>
        <xdr:cNvSpPr>
          <a:spLocks noChangeArrowheads="1"/>
        </xdr:cNvSpPr>
      </xdr:nvSpPr>
      <xdr:spPr bwMode="auto">
        <a:xfrm>
          <a:off x="4436745" y="244621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a16="http://schemas.microsoft.com/office/drawing/2014/main" id="{6F6CC161-C3AF-4B4F-8DCF-6EE44B5B834C}"/>
            </a:ext>
          </a:extLst>
        </xdr:cNvPr>
        <xdr:cNvSpPr>
          <a:spLocks noChangeArrowheads="1"/>
        </xdr:cNvSpPr>
      </xdr:nvSpPr>
      <xdr:spPr bwMode="auto">
        <a:xfrm>
          <a:off x="4851491" y="2427351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a16="http://schemas.microsoft.com/office/drawing/2014/main" id="{94A27EE9-9ADB-4665-A91E-511AB1F31252}"/>
            </a:ext>
          </a:extLst>
        </xdr:cNvPr>
        <xdr:cNvSpPr>
          <a:spLocks noChangeArrowheads="1"/>
        </xdr:cNvSpPr>
      </xdr:nvSpPr>
      <xdr:spPr bwMode="auto">
        <a:xfrm>
          <a:off x="5002530" y="19025235"/>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a16="http://schemas.microsoft.com/office/drawing/2014/main" id="{BAC7E56B-6793-4A47-8A61-1C70FACC6083}"/>
            </a:ext>
          </a:extLst>
        </xdr:cNvPr>
        <xdr:cNvSpPr>
          <a:spLocks noChangeArrowheads="1"/>
        </xdr:cNvSpPr>
      </xdr:nvSpPr>
      <xdr:spPr bwMode="auto">
        <a:xfrm>
          <a:off x="5819775" y="186347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a16="http://schemas.microsoft.com/office/drawing/2014/main" id="{6B9E1BF8-69AB-47AA-976C-1BB98B529FCE}"/>
            </a:ext>
          </a:extLst>
        </xdr:cNvPr>
        <xdr:cNvSpPr>
          <a:spLocks noChangeArrowheads="1"/>
        </xdr:cNvSpPr>
      </xdr:nvSpPr>
      <xdr:spPr bwMode="auto">
        <a:xfrm>
          <a:off x="7783830" y="323583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a16="http://schemas.microsoft.com/office/drawing/2014/main" id="{687E780E-F0D9-45DF-947F-CC28C17B807E}"/>
            </a:ext>
          </a:extLst>
        </xdr:cNvPr>
        <xdr:cNvSpPr>
          <a:spLocks noChangeArrowheads="1"/>
        </xdr:cNvSpPr>
      </xdr:nvSpPr>
      <xdr:spPr bwMode="auto">
        <a:xfrm>
          <a:off x="9671685" y="325983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a16="http://schemas.microsoft.com/office/drawing/2014/main" id="{1F402089-7EC9-4936-A6BF-D7C7078E6FE1}"/>
            </a:ext>
          </a:extLst>
        </xdr:cNvPr>
        <xdr:cNvSpPr>
          <a:spLocks noChangeArrowheads="1"/>
        </xdr:cNvSpPr>
      </xdr:nvSpPr>
      <xdr:spPr bwMode="auto">
        <a:xfrm>
          <a:off x="9382125" y="40426005"/>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0384"/>
    <xdr:sp macro="" textlink="">
      <xdr:nvSpPr>
        <xdr:cNvPr id="14" name="正方形/長方形 9">
          <a:extLst>
            <a:ext uri="{FF2B5EF4-FFF2-40B4-BE49-F238E27FC236}">
              <a16:creationId xmlns:a16="http://schemas.microsoft.com/office/drawing/2014/main" id="{D5FD164F-4D93-4331-9075-1C586B6B9B0C}"/>
            </a:ext>
          </a:extLst>
        </xdr:cNvPr>
        <xdr:cNvSpPr>
          <a:spLocks noChangeArrowheads="1"/>
        </xdr:cNvSpPr>
      </xdr:nvSpPr>
      <xdr:spPr bwMode="auto">
        <a:xfrm>
          <a:off x="5238750" y="4976241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0820"/>
    <xdr:sp macro="" textlink="">
      <xdr:nvSpPr>
        <xdr:cNvPr id="15" name="正方形/長方形 11">
          <a:extLst>
            <a:ext uri="{FF2B5EF4-FFF2-40B4-BE49-F238E27FC236}">
              <a16:creationId xmlns:a16="http://schemas.microsoft.com/office/drawing/2014/main" id="{8EA2303B-E840-43C0-B541-F2DE64F7B551}"/>
            </a:ext>
          </a:extLst>
        </xdr:cNvPr>
        <xdr:cNvSpPr>
          <a:spLocks noChangeArrowheads="1"/>
        </xdr:cNvSpPr>
      </xdr:nvSpPr>
      <xdr:spPr bwMode="auto">
        <a:xfrm>
          <a:off x="7479030" y="4831461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6518"/>
    <xdr:sp macro="" textlink="">
      <xdr:nvSpPr>
        <xdr:cNvPr id="16" name="正方形/長方形 13">
          <a:extLst>
            <a:ext uri="{FF2B5EF4-FFF2-40B4-BE49-F238E27FC236}">
              <a16:creationId xmlns:a16="http://schemas.microsoft.com/office/drawing/2014/main" id="{BA7FD6A5-7C50-4CB6-87A6-7BDCDB164497}"/>
            </a:ext>
          </a:extLst>
        </xdr:cNvPr>
        <xdr:cNvSpPr>
          <a:spLocks noChangeArrowheads="1"/>
        </xdr:cNvSpPr>
      </xdr:nvSpPr>
      <xdr:spPr bwMode="auto">
        <a:xfrm>
          <a:off x="6089741" y="5689473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4560"/>
    <xdr:sp macro="" textlink="">
      <xdr:nvSpPr>
        <xdr:cNvPr id="17" name="テキスト ボックス 15">
          <a:extLst>
            <a:ext uri="{FF2B5EF4-FFF2-40B4-BE49-F238E27FC236}">
              <a16:creationId xmlns:a16="http://schemas.microsoft.com/office/drawing/2014/main" id="{92ED36C8-BCEC-4934-886F-84DA920C7A71}"/>
            </a:ext>
          </a:extLst>
        </xdr:cNvPr>
        <xdr:cNvSpPr txBox="1"/>
      </xdr:nvSpPr>
      <xdr:spPr>
        <a:xfrm>
          <a:off x="7582045" y="5964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6518"/>
    <xdr:sp macro="" textlink="">
      <xdr:nvSpPr>
        <xdr:cNvPr id="18" name="正方形/長方形 16">
          <a:extLst>
            <a:ext uri="{FF2B5EF4-FFF2-40B4-BE49-F238E27FC236}">
              <a16:creationId xmlns:a16="http://schemas.microsoft.com/office/drawing/2014/main" id="{DAC1B287-6F05-4060-9D74-692128C92028}"/>
            </a:ext>
          </a:extLst>
        </xdr:cNvPr>
        <xdr:cNvSpPr>
          <a:spLocks noChangeArrowheads="1"/>
        </xdr:cNvSpPr>
      </xdr:nvSpPr>
      <xdr:spPr bwMode="auto">
        <a:xfrm>
          <a:off x="9128760" y="55627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6518"/>
    <xdr:sp macro="" textlink="">
      <xdr:nvSpPr>
        <xdr:cNvPr id="19" name="正方形/長方形 19">
          <a:extLst>
            <a:ext uri="{FF2B5EF4-FFF2-40B4-BE49-F238E27FC236}">
              <a16:creationId xmlns:a16="http://schemas.microsoft.com/office/drawing/2014/main" id="{3987E746-2F06-41C8-99AC-39884B914CA1}"/>
            </a:ext>
          </a:extLst>
        </xdr:cNvPr>
        <xdr:cNvSpPr>
          <a:spLocks noChangeArrowheads="1"/>
        </xdr:cNvSpPr>
      </xdr:nvSpPr>
      <xdr:spPr bwMode="auto">
        <a:xfrm>
          <a:off x="4490085" y="64390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08690"/>
    <xdr:sp macro="" textlink="">
      <xdr:nvSpPr>
        <xdr:cNvPr id="20" name="正方形/長方形 20">
          <a:extLst>
            <a:ext uri="{FF2B5EF4-FFF2-40B4-BE49-F238E27FC236}">
              <a16:creationId xmlns:a16="http://schemas.microsoft.com/office/drawing/2014/main" id="{E876DAA1-970F-4BDF-9184-E4EB17867BE3}"/>
            </a:ext>
          </a:extLst>
        </xdr:cNvPr>
        <xdr:cNvSpPr>
          <a:spLocks noChangeArrowheads="1"/>
        </xdr:cNvSpPr>
      </xdr:nvSpPr>
      <xdr:spPr bwMode="auto">
        <a:xfrm>
          <a:off x="5545455" y="64406145"/>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0820"/>
    <xdr:sp macro="" textlink="">
      <xdr:nvSpPr>
        <xdr:cNvPr id="21" name="正方形/長方形 24">
          <a:extLst>
            <a:ext uri="{FF2B5EF4-FFF2-40B4-BE49-F238E27FC236}">
              <a16:creationId xmlns:a16="http://schemas.microsoft.com/office/drawing/2014/main" id="{7FE8AE04-B589-4B4B-9B23-C39D406C1132}"/>
            </a:ext>
          </a:extLst>
        </xdr:cNvPr>
        <xdr:cNvSpPr>
          <a:spLocks noChangeArrowheads="1"/>
        </xdr:cNvSpPr>
      </xdr:nvSpPr>
      <xdr:spPr bwMode="auto">
        <a:xfrm>
          <a:off x="5591175" y="722033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09085"/>
    <xdr:sp macro="" textlink="">
      <xdr:nvSpPr>
        <xdr:cNvPr id="22" name="正方形/長方形 25">
          <a:extLst>
            <a:ext uri="{FF2B5EF4-FFF2-40B4-BE49-F238E27FC236}">
              <a16:creationId xmlns:a16="http://schemas.microsoft.com/office/drawing/2014/main" id="{3814B7FF-5ADE-4E03-BC30-40855321B081}"/>
            </a:ext>
          </a:extLst>
        </xdr:cNvPr>
        <xdr:cNvSpPr>
          <a:spLocks noChangeArrowheads="1"/>
        </xdr:cNvSpPr>
      </xdr:nvSpPr>
      <xdr:spPr bwMode="auto">
        <a:xfrm>
          <a:off x="6936105" y="73092945"/>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0820"/>
    <xdr:sp macro="" textlink="">
      <xdr:nvSpPr>
        <xdr:cNvPr id="23" name="正方形/長方形 28">
          <a:extLst>
            <a:ext uri="{FF2B5EF4-FFF2-40B4-BE49-F238E27FC236}">
              <a16:creationId xmlns:a16="http://schemas.microsoft.com/office/drawing/2014/main" id="{478AD30C-FDE8-44E2-B5E6-B524C588AF75}"/>
            </a:ext>
          </a:extLst>
        </xdr:cNvPr>
        <xdr:cNvSpPr>
          <a:spLocks noChangeArrowheads="1"/>
        </xdr:cNvSpPr>
      </xdr:nvSpPr>
      <xdr:spPr bwMode="auto">
        <a:xfrm>
          <a:off x="7479030" y="736206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6518"/>
    <xdr:sp macro="" textlink="">
      <xdr:nvSpPr>
        <xdr:cNvPr id="24" name="正方形/長方形 29">
          <a:extLst>
            <a:ext uri="{FF2B5EF4-FFF2-40B4-BE49-F238E27FC236}">
              <a16:creationId xmlns:a16="http://schemas.microsoft.com/office/drawing/2014/main" id="{247D0B76-B15D-46FF-A82E-10F9278245ED}"/>
            </a:ext>
          </a:extLst>
        </xdr:cNvPr>
        <xdr:cNvSpPr>
          <a:spLocks noChangeArrowheads="1"/>
        </xdr:cNvSpPr>
      </xdr:nvSpPr>
      <xdr:spPr bwMode="auto">
        <a:xfrm>
          <a:off x="7745730" y="739444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1</xdr:col>
      <xdr:colOff>0</xdr:colOff>
      <xdr:row>0</xdr:row>
      <xdr:rowOff>0</xdr:rowOff>
    </xdr:from>
    <xdr:to>
      <xdr:col>13</xdr:col>
      <xdr:colOff>414338</xdr:colOff>
      <xdr:row>24</xdr:row>
      <xdr:rowOff>85725</xdr:rowOff>
    </xdr:to>
    <xdr:pic>
      <xdr:nvPicPr>
        <xdr:cNvPr id="25" name="図 24">
          <a:extLst>
            <a:ext uri="{FF2B5EF4-FFF2-40B4-BE49-F238E27FC236}">
              <a16:creationId xmlns:a16="http://schemas.microsoft.com/office/drawing/2014/main" id="{49839BB3-FB65-4015-A8E9-745B5DD631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0550" y="0"/>
          <a:ext cx="7777163" cy="4429125"/>
        </a:xfrm>
        <a:prstGeom prst="rect">
          <a:avLst/>
        </a:prstGeom>
      </xdr:spPr>
    </xdr:pic>
    <xdr:clientData/>
  </xdr:twoCellAnchor>
  <xdr:twoCellAnchor editAs="oneCell">
    <xdr:from>
      <xdr:col>1</xdr:col>
      <xdr:colOff>0</xdr:colOff>
      <xdr:row>25</xdr:row>
      <xdr:rowOff>0</xdr:rowOff>
    </xdr:from>
    <xdr:to>
      <xdr:col>13</xdr:col>
      <xdr:colOff>414338</xdr:colOff>
      <xdr:row>49</xdr:row>
      <xdr:rowOff>85725</xdr:rowOff>
    </xdr:to>
    <xdr:pic>
      <xdr:nvPicPr>
        <xdr:cNvPr id="26" name="図 25">
          <a:extLst>
            <a:ext uri="{FF2B5EF4-FFF2-40B4-BE49-F238E27FC236}">
              <a16:creationId xmlns:a16="http://schemas.microsoft.com/office/drawing/2014/main" id="{6942E961-E0F4-4B3E-88F6-74A3FB950D7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90550" y="4524375"/>
          <a:ext cx="7777163" cy="4429125"/>
        </a:xfrm>
        <a:prstGeom prst="rect">
          <a:avLst/>
        </a:prstGeom>
      </xdr:spPr>
    </xdr:pic>
    <xdr:clientData/>
  </xdr:twoCellAnchor>
  <xdr:twoCellAnchor editAs="oneCell">
    <xdr:from>
      <xdr:col>1</xdr:col>
      <xdr:colOff>0</xdr:colOff>
      <xdr:row>50</xdr:row>
      <xdr:rowOff>0</xdr:rowOff>
    </xdr:from>
    <xdr:to>
      <xdr:col>13</xdr:col>
      <xdr:colOff>414338</xdr:colOff>
      <xdr:row>74</xdr:row>
      <xdr:rowOff>85725</xdr:rowOff>
    </xdr:to>
    <xdr:pic>
      <xdr:nvPicPr>
        <xdr:cNvPr id="27" name="図 26">
          <a:extLst>
            <a:ext uri="{FF2B5EF4-FFF2-40B4-BE49-F238E27FC236}">
              <a16:creationId xmlns:a16="http://schemas.microsoft.com/office/drawing/2014/main" id="{114FC707-C22A-447A-B835-6180CFB238D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90550" y="9048750"/>
          <a:ext cx="7777163" cy="4429125"/>
        </a:xfrm>
        <a:prstGeom prst="rect">
          <a:avLst/>
        </a:prstGeom>
      </xdr:spPr>
    </xdr:pic>
    <xdr:clientData/>
  </xdr:twoCellAnchor>
  <xdr:twoCellAnchor editAs="oneCell">
    <xdr:from>
      <xdr:col>1</xdr:col>
      <xdr:colOff>0</xdr:colOff>
      <xdr:row>75</xdr:row>
      <xdr:rowOff>0</xdr:rowOff>
    </xdr:from>
    <xdr:to>
      <xdr:col>13</xdr:col>
      <xdr:colOff>414338</xdr:colOff>
      <xdr:row>99</xdr:row>
      <xdr:rowOff>85725</xdr:rowOff>
    </xdr:to>
    <xdr:pic>
      <xdr:nvPicPr>
        <xdr:cNvPr id="28" name="図 27">
          <a:extLst>
            <a:ext uri="{FF2B5EF4-FFF2-40B4-BE49-F238E27FC236}">
              <a16:creationId xmlns:a16="http://schemas.microsoft.com/office/drawing/2014/main" id="{8D534F9B-1C7A-4E23-BA4E-BF06B9695E9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90550" y="13573125"/>
          <a:ext cx="7777163" cy="4429125"/>
        </a:xfrm>
        <a:prstGeom prst="rect">
          <a:avLst/>
        </a:prstGeom>
      </xdr:spPr>
    </xdr:pic>
    <xdr:clientData/>
  </xdr:twoCellAnchor>
  <xdr:twoCellAnchor editAs="oneCell">
    <xdr:from>
      <xdr:col>1</xdr:col>
      <xdr:colOff>0</xdr:colOff>
      <xdr:row>100</xdr:row>
      <xdr:rowOff>0</xdr:rowOff>
    </xdr:from>
    <xdr:to>
      <xdr:col>13</xdr:col>
      <xdr:colOff>414338</xdr:colOff>
      <xdr:row>124</xdr:row>
      <xdr:rowOff>85725</xdr:rowOff>
    </xdr:to>
    <xdr:pic>
      <xdr:nvPicPr>
        <xdr:cNvPr id="29" name="図 28">
          <a:extLst>
            <a:ext uri="{FF2B5EF4-FFF2-40B4-BE49-F238E27FC236}">
              <a16:creationId xmlns:a16="http://schemas.microsoft.com/office/drawing/2014/main" id="{B415116A-E0E7-4B04-8DCE-84106FAAA666}"/>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90550" y="18097500"/>
          <a:ext cx="7777163" cy="4429125"/>
        </a:xfrm>
        <a:prstGeom prst="rect">
          <a:avLst/>
        </a:prstGeom>
      </xdr:spPr>
    </xdr:pic>
    <xdr:clientData/>
  </xdr:twoCellAnchor>
  <xdr:twoCellAnchor editAs="oneCell">
    <xdr:from>
      <xdr:col>1</xdr:col>
      <xdr:colOff>0</xdr:colOff>
      <xdr:row>125</xdr:row>
      <xdr:rowOff>0</xdr:rowOff>
    </xdr:from>
    <xdr:to>
      <xdr:col>13</xdr:col>
      <xdr:colOff>414338</xdr:colOff>
      <xdr:row>149</xdr:row>
      <xdr:rowOff>85725</xdr:rowOff>
    </xdr:to>
    <xdr:pic>
      <xdr:nvPicPr>
        <xdr:cNvPr id="30" name="図 29">
          <a:extLst>
            <a:ext uri="{FF2B5EF4-FFF2-40B4-BE49-F238E27FC236}">
              <a16:creationId xmlns:a16="http://schemas.microsoft.com/office/drawing/2014/main" id="{7153B46B-14B7-46F6-A74E-EEE08A45B42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90550" y="22621875"/>
          <a:ext cx="7777163" cy="4429125"/>
        </a:xfrm>
        <a:prstGeom prst="rect">
          <a:avLst/>
        </a:prstGeom>
      </xdr:spPr>
    </xdr:pic>
    <xdr:clientData/>
  </xdr:twoCellAnchor>
  <xdr:twoCellAnchor editAs="oneCell">
    <xdr:from>
      <xdr:col>1</xdr:col>
      <xdr:colOff>0</xdr:colOff>
      <xdr:row>150</xdr:row>
      <xdr:rowOff>0</xdr:rowOff>
    </xdr:from>
    <xdr:to>
      <xdr:col>13</xdr:col>
      <xdr:colOff>414338</xdr:colOff>
      <xdr:row>174</xdr:row>
      <xdr:rowOff>85725</xdr:rowOff>
    </xdr:to>
    <xdr:pic>
      <xdr:nvPicPr>
        <xdr:cNvPr id="31" name="図 30">
          <a:extLst>
            <a:ext uri="{FF2B5EF4-FFF2-40B4-BE49-F238E27FC236}">
              <a16:creationId xmlns:a16="http://schemas.microsoft.com/office/drawing/2014/main" id="{E56EF079-BFD7-4A05-BC54-D5C49B26956C}"/>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590550" y="27146250"/>
          <a:ext cx="7777163" cy="4429125"/>
        </a:xfrm>
        <a:prstGeom prst="rect">
          <a:avLst/>
        </a:prstGeom>
      </xdr:spPr>
    </xdr:pic>
    <xdr:clientData/>
  </xdr:twoCellAnchor>
  <xdr:twoCellAnchor editAs="oneCell">
    <xdr:from>
      <xdr:col>1</xdr:col>
      <xdr:colOff>0</xdr:colOff>
      <xdr:row>175</xdr:row>
      <xdr:rowOff>0</xdr:rowOff>
    </xdr:from>
    <xdr:to>
      <xdr:col>13</xdr:col>
      <xdr:colOff>414338</xdr:colOff>
      <xdr:row>199</xdr:row>
      <xdr:rowOff>85725</xdr:rowOff>
    </xdr:to>
    <xdr:pic>
      <xdr:nvPicPr>
        <xdr:cNvPr id="32" name="図 31">
          <a:extLst>
            <a:ext uri="{FF2B5EF4-FFF2-40B4-BE49-F238E27FC236}">
              <a16:creationId xmlns:a16="http://schemas.microsoft.com/office/drawing/2014/main" id="{7030219E-AECF-4E01-81EC-4362DD55B9E2}"/>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590550" y="31670625"/>
          <a:ext cx="7777163" cy="4429125"/>
        </a:xfrm>
        <a:prstGeom prst="rect">
          <a:avLst/>
        </a:prstGeom>
      </xdr:spPr>
    </xdr:pic>
    <xdr:clientData/>
  </xdr:twoCellAnchor>
  <xdr:twoCellAnchor editAs="oneCell">
    <xdr:from>
      <xdr:col>1</xdr:col>
      <xdr:colOff>0</xdr:colOff>
      <xdr:row>200</xdr:row>
      <xdr:rowOff>0</xdr:rowOff>
    </xdr:from>
    <xdr:to>
      <xdr:col>13</xdr:col>
      <xdr:colOff>414338</xdr:colOff>
      <xdr:row>224</xdr:row>
      <xdr:rowOff>85725</xdr:rowOff>
    </xdr:to>
    <xdr:pic>
      <xdr:nvPicPr>
        <xdr:cNvPr id="33" name="図 32">
          <a:extLst>
            <a:ext uri="{FF2B5EF4-FFF2-40B4-BE49-F238E27FC236}">
              <a16:creationId xmlns:a16="http://schemas.microsoft.com/office/drawing/2014/main" id="{74BE29B2-1AC6-4C59-93A1-2CE66151BEA1}"/>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90550" y="36195000"/>
          <a:ext cx="7777163" cy="4429125"/>
        </a:xfrm>
        <a:prstGeom prst="rect">
          <a:avLst/>
        </a:prstGeom>
      </xdr:spPr>
    </xdr:pic>
    <xdr:clientData/>
  </xdr:twoCellAnchor>
  <xdr:twoCellAnchor editAs="oneCell">
    <xdr:from>
      <xdr:col>1</xdr:col>
      <xdr:colOff>0</xdr:colOff>
      <xdr:row>225</xdr:row>
      <xdr:rowOff>0</xdr:rowOff>
    </xdr:from>
    <xdr:to>
      <xdr:col>13</xdr:col>
      <xdr:colOff>414338</xdr:colOff>
      <xdr:row>249</xdr:row>
      <xdr:rowOff>85725</xdr:rowOff>
    </xdr:to>
    <xdr:pic>
      <xdr:nvPicPr>
        <xdr:cNvPr id="34" name="図 33">
          <a:extLst>
            <a:ext uri="{FF2B5EF4-FFF2-40B4-BE49-F238E27FC236}">
              <a16:creationId xmlns:a16="http://schemas.microsoft.com/office/drawing/2014/main" id="{65AA43C9-D585-46C9-802C-EC931BA9A18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590550" y="40719375"/>
          <a:ext cx="7777163" cy="4429125"/>
        </a:xfrm>
        <a:prstGeom prst="rect">
          <a:avLst/>
        </a:prstGeom>
      </xdr:spPr>
    </xdr:pic>
    <xdr:clientData/>
  </xdr:twoCellAnchor>
  <xdr:twoCellAnchor editAs="oneCell">
    <xdr:from>
      <xdr:col>1</xdr:col>
      <xdr:colOff>0</xdr:colOff>
      <xdr:row>250</xdr:row>
      <xdr:rowOff>0</xdr:rowOff>
    </xdr:from>
    <xdr:to>
      <xdr:col>13</xdr:col>
      <xdr:colOff>414338</xdr:colOff>
      <xdr:row>274</xdr:row>
      <xdr:rowOff>85725</xdr:rowOff>
    </xdr:to>
    <xdr:pic>
      <xdr:nvPicPr>
        <xdr:cNvPr id="35" name="図 34">
          <a:extLst>
            <a:ext uri="{FF2B5EF4-FFF2-40B4-BE49-F238E27FC236}">
              <a16:creationId xmlns:a16="http://schemas.microsoft.com/office/drawing/2014/main" id="{DEA0B6A8-6D32-4FE1-9267-CF5C16881219}"/>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590550" y="45243750"/>
          <a:ext cx="7777163" cy="4429125"/>
        </a:xfrm>
        <a:prstGeom prst="rect">
          <a:avLst/>
        </a:prstGeom>
      </xdr:spPr>
    </xdr:pic>
    <xdr:clientData/>
  </xdr:twoCellAnchor>
  <xdr:twoCellAnchor editAs="oneCell">
    <xdr:from>
      <xdr:col>1</xdr:col>
      <xdr:colOff>0</xdr:colOff>
      <xdr:row>275</xdr:row>
      <xdr:rowOff>0</xdr:rowOff>
    </xdr:from>
    <xdr:to>
      <xdr:col>13</xdr:col>
      <xdr:colOff>414338</xdr:colOff>
      <xdr:row>299</xdr:row>
      <xdr:rowOff>85725</xdr:rowOff>
    </xdr:to>
    <xdr:pic>
      <xdr:nvPicPr>
        <xdr:cNvPr id="36" name="図 35">
          <a:extLst>
            <a:ext uri="{FF2B5EF4-FFF2-40B4-BE49-F238E27FC236}">
              <a16:creationId xmlns:a16="http://schemas.microsoft.com/office/drawing/2014/main" id="{AE8AC9B0-64B0-42E3-9275-28E05D935662}"/>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590550" y="49768125"/>
          <a:ext cx="7777163" cy="4429125"/>
        </a:xfrm>
        <a:prstGeom prst="rect">
          <a:avLst/>
        </a:prstGeom>
      </xdr:spPr>
    </xdr:pic>
    <xdr:clientData/>
  </xdr:twoCellAnchor>
  <xdr:twoCellAnchor editAs="oneCell">
    <xdr:from>
      <xdr:col>1</xdr:col>
      <xdr:colOff>0</xdr:colOff>
      <xdr:row>300</xdr:row>
      <xdr:rowOff>0</xdr:rowOff>
    </xdr:from>
    <xdr:to>
      <xdr:col>13</xdr:col>
      <xdr:colOff>414338</xdr:colOff>
      <xdr:row>324</xdr:row>
      <xdr:rowOff>85725</xdr:rowOff>
    </xdr:to>
    <xdr:pic>
      <xdr:nvPicPr>
        <xdr:cNvPr id="37" name="図 36">
          <a:extLst>
            <a:ext uri="{FF2B5EF4-FFF2-40B4-BE49-F238E27FC236}">
              <a16:creationId xmlns:a16="http://schemas.microsoft.com/office/drawing/2014/main" id="{9364E1A0-492D-416C-85CB-1DE737B21A44}"/>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590550" y="54292500"/>
          <a:ext cx="7777163" cy="4429125"/>
        </a:xfrm>
        <a:prstGeom prst="rect">
          <a:avLst/>
        </a:prstGeom>
      </xdr:spPr>
    </xdr:pic>
    <xdr:clientData/>
  </xdr:twoCellAnchor>
  <xdr:twoCellAnchor editAs="oneCell">
    <xdr:from>
      <xdr:col>1</xdr:col>
      <xdr:colOff>0</xdr:colOff>
      <xdr:row>325</xdr:row>
      <xdr:rowOff>0</xdr:rowOff>
    </xdr:from>
    <xdr:to>
      <xdr:col>13</xdr:col>
      <xdr:colOff>414338</xdr:colOff>
      <xdr:row>349</xdr:row>
      <xdr:rowOff>85725</xdr:rowOff>
    </xdr:to>
    <xdr:pic>
      <xdr:nvPicPr>
        <xdr:cNvPr id="38" name="図 37">
          <a:extLst>
            <a:ext uri="{FF2B5EF4-FFF2-40B4-BE49-F238E27FC236}">
              <a16:creationId xmlns:a16="http://schemas.microsoft.com/office/drawing/2014/main" id="{2B6B77ED-165D-4771-A079-1E3466DE23E3}"/>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590550" y="58816875"/>
          <a:ext cx="7777163" cy="4429125"/>
        </a:xfrm>
        <a:prstGeom prst="rect">
          <a:avLst/>
        </a:prstGeom>
      </xdr:spPr>
    </xdr:pic>
    <xdr:clientData/>
  </xdr:twoCellAnchor>
  <xdr:twoCellAnchor editAs="oneCell">
    <xdr:from>
      <xdr:col>1</xdr:col>
      <xdr:colOff>0</xdr:colOff>
      <xdr:row>350</xdr:row>
      <xdr:rowOff>0</xdr:rowOff>
    </xdr:from>
    <xdr:to>
      <xdr:col>13</xdr:col>
      <xdr:colOff>414338</xdr:colOff>
      <xdr:row>374</xdr:row>
      <xdr:rowOff>85725</xdr:rowOff>
    </xdr:to>
    <xdr:pic>
      <xdr:nvPicPr>
        <xdr:cNvPr id="39" name="図 38">
          <a:extLst>
            <a:ext uri="{FF2B5EF4-FFF2-40B4-BE49-F238E27FC236}">
              <a16:creationId xmlns:a16="http://schemas.microsoft.com/office/drawing/2014/main" id="{B39801A5-099C-4C62-B6C1-79FDEED33005}"/>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590550" y="63341250"/>
          <a:ext cx="7777163" cy="4429125"/>
        </a:xfrm>
        <a:prstGeom prst="rect">
          <a:avLst/>
        </a:prstGeom>
      </xdr:spPr>
    </xdr:pic>
    <xdr:clientData/>
  </xdr:twoCellAnchor>
  <xdr:twoCellAnchor editAs="oneCell">
    <xdr:from>
      <xdr:col>1</xdr:col>
      <xdr:colOff>0</xdr:colOff>
      <xdr:row>375</xdr:row>
      <xdr:rowOff>0</xdr:rowOff>
    </xdr:from>
    <xdr:to>
      <xdr:col>13</xdr:col>
      <xdr:colOff>414338</xdr:colOff>
      <xdr:row>399</xdr:row>
      <xdr:rowOff>85725</xdr:rowOff>
    </xdr:to>
    <xdr:pic>
      <xdr:nvPicPr>
        <xdr:cNvPr id="40" name="図 39">
          <a:extLst>
            <a:ext uri="{FF2B5EF4-FFF2-40B4-BE49-F238E27FC236}">
              <a16:creationId xmlns:a16="http://schemas.microsoft.com/office/drawing/2014/main" id="{F4E264A2-6098-4CDE-AB96-3E820003157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590550" y="67865625"/>
          <a:ext cx="7777163" cy="4429125"/>
        </a:xfrm>
        <a:prstGeom prst="rect">
          <a:avLst/>
        </a:prstGeom>
      </xdr:spPr>
    </xdr:pic>
    <xdr:clientData/>
  </xdr:twoCellAnchor>
  <xdr:twoCellAnchor editAs="oneCell">
    <xdr:from>
      <xdr:col>1</xdr:col>
      <xdr:colOff>0</xdr:colOff>
      <xdr:row>400</xdr:row>
      <xdr:rowOff>0</xdr:rowOff>
    </xdr:from>
    <xdr:to>
      <xdr:col>13</xdr:col>
      <xdr:colOff>414338</xdr:colOff>
      <xdr:row>424</xdr:row>
      <xdr:rowOff>85725</xdr:rowOff>
    </xdr:to>
    <xdr:pic>
      <xdr:nvPicPr>
        <xdr:cNvPr id="41" name="図 40">
          <a:extLst>
            <a:ext uri="{FF2B5EF4-FFF2-40B4-BE49-F238E27FC236}">
              <a16:creationId xmlns:a16="http://schemas.microsoft.com/office/drawing/2014/main" id="{4E747E11-D130-42AE-B98A-0882428019BB}"/>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590550" y="72390000"/>
          <a:ext cx="7777163" cy="4429125"/>
        </a:xfrm>
        <a:prstGeom prst="rect">
          <a:avLst/>
        </a:prstGeom>
      </xdr:spPr>
    </xdr:pic>
    <xdr:clientData/>
  </xdr:twoCellAnchor>
  <xdr:twoCellAnchor editAs="oneCell">
    <xdr:from>
      <xdr:col>1</xdr:col>
      <xdr:colOff>0</xdr:colOff>
      <xdr:row>425</xdr:row>
      <xdr:rowOff>0</xdr:rowOff>
    </xdr:from>
    <xdr:to>
      <xdr:col>13</xdr:col>
      <xdr:colOff>414338</xdr:colOff>
      <xdr:row>449</xdr:row>
      <xdr:rowOff>85725</xdr:rowOff>
    </xdr:to>
    <xdr:pic>
      <xdr:nvPicPr>
        <xdr:cNvPr id="42" name="図 41">
          <a:extLst>
            <a:ext uri="{FF2B5EF4-FFF2-40B4-BE49-F238E27FC236}">
              <a16:creationId xmlns:a16="http://schemas.microsoft.com/office/drawing/2014/main" id="{FB2A17F6-E9B5-4781-AD02-DDB0BD3DC652}"/>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590550" y="76914375"/>
          <a:ext cx="7777163" cy="4429125"/>
        </a:xfrm>
        <a:prstGeom prst="rect">
          <a:avLst/>
        </a:prstGeom>
      </xdr:spPr>
    </xdr:pic>
    <xdr:clientData/>
  </xdr:twoCellAnchor>
  <xdr:twoCellAnchor editAs="oneCell">
    <xdr:from>
      <xdr:col>1</xdr:col>
      <xdr:colOff>0</xdr:colOff>
      <xdr:row>450</xdr:row>
      <xdr:rowOff>0</xdr:rowOff>
    </xdr:from>
    <xdr:to>
      <xdr:col>13</xdr:col>
      <xdr:colOff>414338</xdr:colOff>
      <xdr:row>474</xdr:row>
      <xdr:rowOff>85725</xdr:rowOff>
    </xdr:to>
    <xdr:pic>
      <xdr:nvPicPr>
        <xdr:cNvPr id="43" name="図 42">
          <a:extLst>
            <a:ext uri="{FF2B5EF4-FFF2-40B4-BE49-F238E27FC236}">
              <a16:creationId xmlns:a16="http://schemas.microsoft.com/office/drawing/2014/main" id="{8457B863-7A8D-4D5B-92D3-33A4588F1AB1}"/>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590550" y="81438750"/>
          <a:ext cx="7777163" cy="4429125"/>
        </a:xfrm>
        <a:prstGeom prst="rect">
          <a:avLst/>
        </a:prstGeom>
      </xdr:spPr>
    </xdr:pic>
    <xdr:clientData/>
  </xdr:twoCellAnchor>
  <xdr:twoCellAnchor editAs="oneCell">
    <xdr:from>
      <xdr:col>1</xdr:col>
      <xdr:colOff>0</xdr:colOff>
      <xdr:row>475</xdr:row>
      <xdr:rowOff>0</xdr:rowOff>
    </xdr:from>
    <xdr:to>
      <xdr:col>13</xdr:col>
      <xdr:colOff>414338</xdr:colOff>
      <xdr:row>499</xdr:row>
      <xdr:rowOff>85725</xdr:rowOff>
    </xdr:to>
    <xdr:pic>
      <xdr:nvPicPr>
        <xdr:cNvPr id="44" name="図 43">
          <a:extLst>
            <a:ext uri="{FF2B5EF4-FFF2-40B4-BE49-F238E27FC236}">
              <a16:creationId xmlns:a16="http://schemas.microsoft.com/office/drawing/2014/main" id="{4274EA63-7A03-4157-85A7-3A58BA6D916B}"/>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590550" y="85963125"/>
          <a:ext cx="7777163" cy="4429125"/>
        </a:xfrm>
        <a:prstGeom prst="rect">
          <a:avLst/>
        </a:prstGeom>
      </xdr:spPr>
    </xdr:pic>
    <xdr:clientData/>
  </xdr:twoCellAnchor>
  <xdr:twoCellAnchor editAs="oneCell">
    <xdr:from>
      <xdr:col>1</xdr:col>
      <xdr:colOff>0</xdr:colOff>
      <xdr:row>500</xdr:row>
      <xdr:rowOff>0</xdr:rowOff>
    </xdr:from>
    <xdr:to>
      <xdr:col>13</xdr:col>
      <xdr:colOff>414338</xdr:colOff>
      <xdr:row>524</xdr:row>
      <xdr:rowOff>85725</xdr:rowOff>
    </xdr:to>
    <xdr:pic>
      <xdr:nvPicPr>
        <xdr:cNvPr id="45" name="図 44">
          <a:extLst>
            <a:ext uri="{FF2B5EF4-FFF2-40B4-BE49-F238E27FC236}">
              <a16:creationId xmlns:a16="http://schemas.microsoft.com/office/drawing/2014/main" id="{8A9989A3-1C37-420C-BD95-6B1F30C99CEB}"/>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590550" y="90487500"/>
          <a:ext cx="7777163" cy="4429125"/>
        </a:xfrm>
        <a:prstGeom prst="rect">
          <a:avLst/>
        </a:prstGeom>
      </xdr:spPr>
    </xdr:pic>
    <xdr:clientData/>
  </xdr:twoCellAnchor>
  <xdr:twoCellAnchor editAs="oneCell">
    <xdr:from>
      <xdr:col>1</xdr:col>
      <xdr:colOff>0</xdr:colOff>
      <xdr:row>525</xdr:row>
      <xdr:rowOff>0</xdr:rowOff>
    </xdr:from>
    <xdr:to>
      <xdr:col>13</xdr:col>
      <xdr:colOff>414338</xdr:colOff>
      <xdr:row>549</xdr:row>
      <xdr:rowOff>85725</xdr:rowOff>
    </xdr:to>
    <xdr:pic>
      <xdr:nvPicPr>
        <xdr:cNvPr id="46" name="図 45">
          <a:extLst>
            <a:ext uri="{FF2B5EF4-FFF2-40B4-BE49-F238E27FC236}">
              <a16:creationId xmlns:a16="http://schemas.microsoft.com/office/drawing/2014/main" id="{AE11D652-976F-44EE-992C-6A7BF6A62EE3}"/>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590550" y="95011875"/>
          <a:ext cx="7777163" cy="4429125"/>
        </a:xfrm>
        <a:prstGeom prst="rect">
          <a:avLst/>
        </a:prstGeom>
      </xdr:spPr>
    </xdr:pic>
    <xdr:clientData/>
  </xdr:twoCellAnchor>
  <xdr:twoCellAnchor editAs="oneCell">
    <xdr:from>
      <xdr:col>1</xdr:col>
      <xdr:colOff>0</xdr:colOff>
      <xdr:row>550</xdr:row>
      <xdr:rowOff>0</xdr:rowOff>
    </xdr:from>
    <xdr:to>
      <xdr:col>13</xdr:col>
      <xdr:colOff>414338</xdr:colOff>
      <xdr:row>574</xdr:row>
      <xdr:rowOff>85725</xdr:rowOff>
    </xdr:to>
    <xdr:pic>
      <xdr:nvPicPr>
        <xdr:cNvPr id="47" name="図 46">
          <a:extLst>
            <a:ext uri="{FF2B5EF4-FFF2-40B4-BE49-F238E27FC236}">
              <a16:creationId xmlns:a16="http://schemas.microsoft.com/office/drawing/2014/main" id="{B5815434-99B0-4297-96C6-A21287630FA9}"/>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590550" y="99536250"/>
          <a:ext cx="7777163" cy="4429125"/>
        </a:xfrm>
        <a:prstGeom prst="rect">
          <a:avLst/>
        </a:prstGeom>
      </xdr:spPr>
    </xdr:pic>
    <xdr:clientData/>
  </xdr:twoCellAnchor>
  <xdr:twoCellAnchor editAs="oneCell">
    <xdr:from>
      <xdr:col>1</xdr:col>
      <xdr:colOff>0</xdr:colOff>
      <xdr:row>575</xdr:row>
      <xdr:rowOff>0</xdr:rowOff>
    </xdr:from>
    <xdr:to>
      <xdr:col>13</xdr:col>
      <xdr:colOff>414338</xdr:colOff>
      <xdr:row>599</xdr:row>
      <xdr:rowOff>85725</xdr:rowOff>
    </xdr:to>
    <xdr:pic>
      <xdr:nvPicPr>
        <xdr:cNvPr id="48" name="図 47">
          <a:extLst>
            <a:ext uri="{FF2B5EF4-FFF2-40B4-BE49-F238E27FC236}">
              <a16:creationId xmlns:a16="http://schemas.microsoft.com/office/drawing/2014/main" id="{0341B8B7-2BB2-42D2-A967-92444A9DEBE2}"/>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590550" y="104060625"/>
          <a:ext cx="7777163" cy="4429125"/>
        </a:xfrm>
        <a:prstGeom prst="rect">
          <a:avLst/>
        </a:prstGeom>
      </xdr:spPr>
    </xdr:pic>
    <xdr:clientData/>
  </xdr:twoCellAnchor>
  <xdr:twoCellAnchor editAs="oneCell">
    <xdr:from>
      <xdr:col>1</xdr:col>
      <xdr:colOff>0</xdr:colOff>
      <xdr:row>600</xdr:row>
      <xdr:rowOff>0</xdr:rowOff>
    </xdr:from>
    <xdr:to>
      <xdr:col>13</xdr:col>
      <xdr:colOff>414338</xdr:colOff>
      <xdr:row>624</xdr:row>
      <xdr:rowOff>85725</xdr:rowOff>
    </xdr:to>
    <xdr:pic>
      <xdr:nvPicPr>
        <xdr:cNvPr id="49" name="図 48">
          <a:extLst>
            <a:ext uri="{FF2B5EF4-FFF2-40B4-BE49-F238E27FC236}">
              <a16:creationId xmlns:a16="http://schemas.microsoft.com/office/drawing/2014/main" id="{BC1FA839-AAD2-44D3-B762-E6364907E7E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590550" y="108585000"/>
          <a:ext cx="7777163" cy="4429125"/>
        </a:xfrm>
        <a:prstGeom prst="rect">
          <a:avLst/>
        </a:prstGeom>
      </xdr:spPr>
    </xdr:pic>
    <xdr:clientData/>
  </xdr:twoCellAnchor>
  <xdr:twoCellAnchor editAs="oneCell">
    <xdr:from>
      <xdr:col>1</xdr:col>
      <xdr:colOff>0</xdr:colOff>
      <xdr:row>625</xdr:row>
      <xdr:rowOff>0</xdr:rowOff>
    </xdr:from>
    <xdr:to>
      <xdr:col>13</xdr:col>
      <xdr:colOff>414338</xdr:colOff>
      <xdr:row>649</xdr:row>
      <xdr:rowOff>85725</xdr:rowOff>
    </xdr:to>
    <xdr:pic>
      <xdr:nvPicPr>
        <xdr:cNvPr id="50" name="図 49">
          <a:extLst>
            <a:ext uri="{FF2B5EF4-FFF2-40B4-BE49-F238E27FC236}">
              <a16:creationId xmlns:a16="http://schemas.microsoft.com/office/drawing/2014/main" id="{81A66FA4-75D3-4ED2-A2BB-B77BA04C8D88}"/>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590550" y="113109375"/>
          <a:ext cx="7777163" cy="4429125"/>
        </a:xfrm>
        <a:prstGeom prst="rect">
          <a:avLst/>
        </a:prstGeom>
      </xdr:spPr>
    </xdr:pic>
    <xdr:clientData/>
  </xdr:twoCellAnchor>
  <xdr:twoCellAnchor editAs="oneCell">
    <xdr:from>
      <xdr:col>1</xdr:col>
      <xdr:colOff>0</xdr:colOff>
      <xdr:row>650</xdr:row>
      <xdr:rowOff>0</xdr:rowOff>
    </xdr:from>
    <xdr:to>
      <xdr:col>13</xdr:col>
      <xdr:colOff>414338</xdr:colOff>
      <xdr:row>674</xdr:row>
      <xdr:rowOff>85725</xdr:rowOff>
    </xdr:to>
    <xdr:pic>
      <xdr:nvPicPr>
        <xdr:cNvPr id="51" name="図 50">
          <a:extLst>
            <a:ext uri="{FF2B5EF4-FFF2-40B4-BE49-F238E27FC236}">
              <a16:creationId xmlns:a16="http://schemas.microsoft.com/office/drawing/2014/main" id="{292104B5-8B5C-433F-836D-2051D8324C3E}"/>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590550" y="117633750"/>
          <a:ext cx="7777163" cy="4429125"/>
        </a:xfrm>
        <a:prstGeom prst="rect">
          <a:avLst/>
        </a:prstGeom>
      </xdr:spPr>
    </xdr:pic>
    <xdr:clientData/>
  </xdr:twoCellAnchor>
  <xdr:twoCellAnchor editAs="oneCell">
    <xdr:from>
      <xdr:col>1</xdr:col>
      <xdr:colOff>0</xdr:colOff>
      <xdr:row>675</xdr:row>
      <xdr:rowOff>0</xdr:rowOff>
    </xdr:from>
    <xdr:to>
      <xdr:col>13</xdr:col>
      <xdr:colOff>414338</xdr:colOff>
      <xdr:row>699</xdr:row>
      <xdr:rowOff>85725</xdr:rowOff>
    </xdr:to>
    <xdr:pic>
      <xdr:nvPicPr>
        <xdr:cNvPr id="52" name="図 51">
          <a:extLst>
            <a:ext uri="{FF2B5EF4-FFF2-40B4-BE49-F238E27FC236}">
              <a16:creationId xmlns:a16="http://schemas.microsoft.com/office/drawing/2014/main" id="{E9CABCF3-CE28-4E33-87B2-3679FB24DF47}"/>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590550" y="122158125"/>
          <a:ext cx="7777163" cy="4429125"/>
        </a:xfrm>
        <a:prstGeom prst="rect">
          <a:avLst/>
        </a:prstGeom>
      </xdr:spPr>
    </xdr:pic>
    <xdr:clientData/>
  </xdr:twoCellAnchor>
  <xdr:twoCellAnchor editAs="oneCell">
    <xdr:from>
      <xdr:col>1</xdr:col>
      <xdr:colOff>0</xdr:colOff>
      <xdr:row>700</xdr:row>
      <xdr:rowOff>0</xdr:rowOff>
    </xdr:from>
    <xdr:to>
      <xdr:col>13</xdr:col>
      <xdr:colOff>414338</xdr:colOff>
      <xdr:row>724</xdr:row>
      <xdr:rowOff>85725</xdr:rowOff>
    </xdr:to>
    <xdr:pic>
      <xdr:nvPicPr>
        <xdr:cNvPr id="53" name="図 52">
          <a:extLst>
            <a:ext uri="{FF2B5EF4-FFF2-40B4-BE49-F238E27FC236}">
              <a16:creationId xmlns:a16="http://schemas.microsoft.com/office/drawing/2014/main" id="{FD281F21-4631-4305-AA25-45513A137567}"/>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590550" y="126682500"/>
          <a:ext cx="7777163" cy="4429125"/>
        </a:xfrm>
        <a:prstGeom prst="rect">
          <a:avLst/>
        </a:prstGeom>
      </xdr:spPr>
    </xdr:pic>
    <xdr:clientData/>
  </xdr:twoCellAnchor>
  <xdr:twoCellAnchor editAs="oneCell">
    <xdr:from>
      <xdr:col>1</xdr:col>
      <xdr:colOff>0</xdr:colOff>
      <xdr:row>725</xdr:row>
      <xdr:rowOff>0</xdr:rowOff>
    </xdr:from>
    <xdr:to>
      <xdr:col>13</xdr:col>
      <xdr:colOff>414338</xdr:colOff>
      <xdr:row>749</xdr:row>
      <xdr:rowOff>85725</xdr:rowOff>
    </xdr:to>
    <xdr:pic>
      <xdr:nvPicPr>
        <xdr:cNvPr id="54" name="図 53">
          <a:extLst>
            <a:ext uri="{FF2B5EF4-FFF2-40B4-BE49-F238E27FC236}">
              <a16:creationId xmlns:a16="http://schemas.microsoft.com/office/drawing/2014/main" id="{67575FDF-315C-4EB3-8C96-856858332007}"/>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590550" y="131206875"/>
          <a:ext cx="7777163" cy="4429125"/>
        </a:xfrm>
        <a:prstGeom prst="rect">
          <a:avLst/>
        </a:prstGeom>
      </xdr:spPr>
    </xdr:pic>
    <xdr:clientData/>
  </xdr:twoCellAnchor>
  <xdr:twoCellAnchor editAs="oneCell">
    <xdr:from>
      <xdr:col>1</xdr:col>
      <xdr:colOff>0</xdr:colOff>
      <xdr:row>750</xdr:row>
      <xdr:rowOff>0</xdr:rowOff>
    </xdr:from>
    <xdr:to>
      <xdr:col>13</xdr:col>
      <xdr:colOff>414338</xdr:colOff>
      <xdr:row>774</xdr:row>
      <xdr:rowOff>85725</xdr:rowOff>
    </xdr:to>
    <xdr:pic>
      <xdr:nvPicPr>
        <xdr:cNvPr id="55" name="図 54">
          <a:extLst>
            <a:ext uri="{FF2B5EF4-FFF2-40B4-BE49-F238E27FC236}">
              <a16:creationId xmlns:a16="http://schemas.microsoft.com/office/drawing/2014/main" id="{9B27E16E-BD40-4836-8388-6A01A0445E36}"/>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590550" y="135731250"/>
          <a:ext cx="7777163" cy="4429125"/>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0F794-152F-447D-9141-D1850D58C472}">
  <dimension ref="A1:K68"/>
  <sheetViews>
    <sheetView tabSelected="1" zoomScaleNormal="100" workbookViewId="0">
      <pane xSplit="1" ySplit="8" topLeftCell="B15" activePane="bottomRight" state="frozen"/>
      <selection pane="topRight" activeCell="B1" sqref="B1"/>
      <selection pane="bottomLeft" activeCell="A9" sqref="A9"/>
      <selection pane="bottomRight" activeCell="I27" sqref="I27"/>
    </sheetView>
  </sheetViews>
  <sheetFormatPr defaultRowHeight="18.75" x14ac:dyDescent="0.4"/>
  <cols>
    <col min="1" max="1" width="4.875" customWidth="1"/>
    <col min="2" max="2" width="12.75" bestFit="1" customWidth="1"/>
    <col min="3" max="3" width="17.375" bestFit="1" customWidth="1"/>
    <col min="4" max="4" width="10.625" customWidth="1"/>
    <col min="5" max="8" width="14.875" customWidth="1"/>
    <col min="9" max="9" width="16.25" style="76" bestFit="1" customWidth="1"/>
    <col min="10" max="10" width="12" customWidth="1"/>
    <col min="11" max="11" width="10.5" bestFit="1" customWidth="1"/>
  </cols>
  <sheetData>
    <row r="1" spans="1:11" x14ac:dyDescent="0.4">
      <c r="A1" s="1" t="s">
        <v>7</v>
      </c>
      <c r="B1" s="1"/>
      <c r="D1" t="s">
        <v>163</v>
      </c>
    </row>
    <row r="2" spans="1:11" x14ac:dyDescent="0.4">
      <c r="A2" s="1" t="s">
        <v>8</v>
      </c>
      <c r="B2" s="1"/>
      <c r="D2" t="s">
        <v>24</v>
      </c>
    </row>
    <row r="3" spans="1:11" x14ac:dyDescent="0.4">
      <c r="A3" s="1" t="s">
        <v>11</v>
      </c>
      <c r="B3" s="1"/>
      <c r="D3" s="27">
        <v>996976</v>
      </c>
      <c r="E3" t="s">
        <v>165</v>
      </c>
    </row>
    <row r="4" spans="1:11" x14ac:dyDescent="0.4">
      <c r="A4" s="1" t="s">
        <v>12</v>
      </c>
      <c r="B4" s="1"/>
      <c r="D4" s="27" t="s">
        <v>14</v>
      </c>
    </row>
    <row r="5" spans="1:11" ht="19.5" thickBot="1" x14ac:dyDescent="0.45">
      <c r="A5" s="1" t="s">
        <v>13</v>
      </c>
      <c r="B5" s="1"/>
      <c r="D5" s="27" t="s">
        <v>36</v>
      </c>
    </row>
    <row r="6" spans="1:11" ht="19.5" thickBot="1" x14ac:dyDescent="0.45">
      <c r="A6" s="22" t="s">
        <v>0</v>
      </c>
      <c r="B6" s="22" t="s">
        <v>164</v>
      </c>
      <c r="C6" s="22" t="s">
        <v>1</v>
      </c>
      <c r="D6" s="22" t="s">
        <v>1</v>
      </c>
      <c r="E6" s="81" t="s">
        <v>178</v>
      </c>
      <c r="F6" s="62" t="s">
        <v>3</v>
      </c>
      <c r="G6" s="78" t="s">
        <v>179</v>
      </c>
      <c r="H6" s="62" t="s">
        <v>26</v>
      </c>
      <c r="I6" s="76" t="s">
        <v>1</v>
      </c>
      <c r="J6" t="s">
        <v>176</v>
      </c>
    </row>
    <row r="7" spans="1:11" ht="19.5" thickBot="1" x14ac:dyDescent="0.45">
      <c r="A7" s="25"/>
      <c r="B7" s="25" t="s">
        <v>167</v>
      </c>
      <c r="C7" s="25" t="s">
        <v>2</v>
      </c>
      <c r="D7" s="59" t="s">
        <v>31</v>
      </c>
      <c r="E7" s="11">
        <v>1.27</v>
      </c>
      <c r="F7" s="82" t="s">
        <v>163</v>
      </c>
      <c r="G7" s="72">
        <v>0.03</v>
      </c>
      <c r="H7" s="82">
        <v>1.27</v>
      </c>
      <c r="I7" s="76" t="s">
        <v>2</v>
      </c>
      <c r="J7" t="s">
        <v>175</v>
      </c>
      <c r="K7" t="s">
        <v>177</v>
      </c>
    </row>
    <row r="8" spans="1:11" ht="19.5" thickBot="1" x14ac:dyDescent="0.45">
      <c r="A8" s="26" t="s">
        <v>10</v>
      </c>
      <c r="B8" s="26"/>
      <c r="C8" s="10"/>
      <c r="D8" s="46"/>
      <c r="E8" s="15"/>
      <c r="F8" s="83">
        <f>D3</f>
        <v>996976</v>
      </c>
      <c r="G8" s="79" t="s">
        <v>180</v>
      </c>
      <c r="H8" s="46"/>
      <c r="I8" s="92" t="s">
        <v>186</v>
      </c>
    </row>
    <row r="9" spans="1:11" x14ac:dyDescent="0.4">
      <c r="A9" s="7">
        <v>1</v>
      </c>
      <c r="B9" s="7" t="s">
        <v>166</v>
      </c>
      <c r="C9" s="21" t="s">
        <v>169</v>
      </c>
      <c r="D9" s="47">
        <v>1</v>
      </c>
      <c r="E9" s="51">
        <v>-1</v>
      </c>
      <c r="F9" s="84">
        <f>IF(E9="","",F8+H9)</f>
        <v>986936</v>
      </c>
      <c r="G9" s="38">
        <v>10000</v>
      </c>
      <c r="H9" s="86">
        <v>-10040</v>
      </c>
      <c r="I9" s="76" t="s">
        <v>168</v>
      </c>
      <c r="J9" s="20" t="s">
        <v>38</v>
      </c>
      <c r="K9" s="20" t="s">
        <v>181</v>
      </c>
    </row>
    <row r="10" spans="1:11" x14ac:dyDescent="0.4">
      <c r="A10" s="7">
        <v>2</v>
      </c>
      <c r="B10" s="7" t="s">
        <v>170</v>
      </c>
      <c r="C10" s="4" t="s">
        <v>171</v>
      </c>
      <c r="D10" s="44">
        <v>1</v>
      </c>
      <c r="E10" s="54">
        <v>1</v>
      </c>
      <c r="F10" s="84">
        <f>IF(E10="","",F9+H10)</f>
        <v>1016544.08</v>
      </c>
      <c r="G10" s="41">
        <f>IF(F9="","",F9*0.03)</f>
        <v>29608.079999999998</v>
      </c>
      <c r="H10" s="87">
        <f>IF(E10="","",G10*E10)</f>
        <v>29608.079999999998</v>
      </c>
      <c r="I10" s="76" t="s">
        <v>168</v>
      </c>
      <c r="J10" s="20" t="s">
        <v>38</v>
      </c>
      <c r="K10" s="20" t="s">
        <v>185</v>
      </c>
    </row>
    <row r="11" spans="1:11" x14ac:dyDescent="0.4">
      <c r="A11" s="7">
        <v>3</v>
      </c>
      <c r="B11" s="7" t="s">
        <v>195</v>
      </c>
      <c r="C11" s="4" t="s">
        <v>174</v>
      </c>
      <c r="D11" s="44">
        <v>1</v>
      </c>
      <c r="E11" s="54">
        <v>1</v>
      </c>
      <c r="F11" s="84">
        <f>IF(E11="","",F10+H11)</f>
        <v>1036213.08</v>
      </c>
      <c r="G11" s="41">
        <f>IF(F10="","",F10*0.03)</f>
        <v>30496.322399999997</v>
      </c>
      <c r="H11" s="87">
        <v>19669</v>
      </c>
      <c r="I11" s="76" t="s">
        <v>172</v>
      </c>
      <c r="J11" s="20" t="s">
        <v>173</v>
      </c>
      <c r="K11" s="20" t="s">
        <v>187</v>
      </c>
    </row>
    <row r="12" spans="1:11" x14ac:dyDescent="0.4">
      <c r="A12" s="7">
        <v>4</v>
      </c>
      <c r="B12" s="7" t="s">
        <v>182</v>
      </c>
      <c r="C12" s="4" t="s">
        <v>183</v>
      </c>
      <c r="D12" s="44">
        <v>1</v>
      </c>
      <c r="E12" s="54">
        <v>1</v>
      </c>
      <c r="F12" s="84">
        <f>IF(E12="","",F11+H12)</f>
        <v>1065517.08</v>
      </c>
      <c r="G12" s="41">
        <f>IF(F11="","",F11*0.03)</f>
        <v>31086.392399999997</v>
      </c>
      <c r="H12" s="87">
        <v>29304</v>
      </c>
      <c r="I12" s="76" t="s">
        <v>184</v>
      </c>
      <c r="J12" s="20" t="s">
        <v>38</v>
      </c>
      <c r="K12" s="20" t="s">
        <v>188</v>
      </c>
    </row>
    <row r="13" spans="1:11" x14ac:dyDescent="0.4">
      <c r="A13" s="7"/>
      <c r="B13" s="93"/>
      <c r="C13" s="94"/>
      <c r="D13" s="95"/>
      <c r="E13" s="96"/>
      <c r="F13" s="97"/>
      <c r="G13" s="98"/>
      <c r="H13" s="99"/>
      <c r="I13" s="76" t="s">
        <v>189</v>
      </c>
      <c r="J13" s="20"/>
      <c r="K13" s="20"/>
    </row>
    <row r="14" spans="1:11" x14ac:dyDescent="0.4">
      <c r="A14" s="7"/>
      <c r="B14" s="93"/>
      <c r="C14" s="94"/>
      <c r="D14" s="95"/>
      <c r="E14" s="96"/>
      <c r="F14" s="97"/>
      <c r="G14" s="98"/>
      <c r="H14" s="99"/>
      <c r="I14" s="92" t="s">
        <v>190</v>
      </c>
      <c r="J14" s="20"/>
      <c r="K14" s="20"/>
    </row>
    <row r="15" spans="1:11" x14ac:dyDescent="0.4">
      <c r="A15" s="7"/>
      <c r="B15" s="93"/>
      <c r="C15" s="94"/>
      <c r="D15" s="95"/>
      <c r="E15" s="96"/>
      <c r="F15" s="97"/>
      <c r="G15" s="98"/>
      <c r="H15" s="99"/>
      <c r="I15" s="92" t="s">
        <v>192</v>
      </c>
      <c r="J15" s="20"/>
      <c r="K15" s="20"/>
    </row>
    <row r="16" spans="1:11" x14ac:dyDescent="0.4">
      <c r="A16" s="7"/>
      <c r="B16" s="93"/>
      <c r="C16" s="94"/>
      <c r="D16" s="95"/>
      <c r="E16" s="96"/>
      <c r="F16" s="97"/>
      <c r="G16" s="98"/>
      <c r="H16" s="99"/>
      <c r="I16" s="100" t="s">
        <v>191</v>
      </c>
      <c r="J16" s="20"/>
      <c r="K16" s="20"/>
    </row>
    <row r="17" spans="1:11" x14ac:dyDescent="0.4">
      <c r="A17" s="7">
        <v>5</v>
      </c>
      <c r="B17" s="7" t="s">
        <v>195</v>
      </c>
      <c r="C17" s="4" t="s">
        <v>196</v>
      </c>
      <c r="D17" s="44">
        <v>2</v>
      </c>
      <c r="E17" s="54">
        <v>-1</v>
      </c>
      <c r="F17" s="84">
        <f>IF(E17="","",F12+H17)</f>
        <v>1034628.0800000001</v>
      </c>
      <c r="G17" s="41">
        <f>IF(F12="","",F12*0.03)</f>
        <v>31965.5124</v>
      </c>
      <c r="H17" s="87">
        <v>-30889</v>
      </c>
      <c r="I17" s="76" t="s">
        <v>196</v>
      </c>
      <c r="J17" s="20" t="s">
        <v>173</v>
      </c>
      <c r="K17" s="20" t="s">
        <v>197</v>
      </c>
    </row>
    <row r="18" spans="1:11" x14ac:dyDescent="0.4">
      <c r="A18" s="7">
        <v>6</v>
      </c>
      <c r="B18" s="7" t="s">
        <v>195</v>
      </c>
      <c r="C18" s="4" t="s">
        <v>198</v>
      </c>
      <c r="D18" s="44">
        <v>2</v>
      </c>
      <c r="E18" s="54">
        <v>1</v>
      </c>
      <c r="F18" s="84">
        <f t="shared" ref="F18:F62" si="0">IF(E18="","",F17+H18)</f>
        <v>1201332.08</v>
      </c>
      <c r="G18" s="41">
        <f t="shared" ref="G18:G62" si="1">IF(F17="","",F17*0.03)</f>
        <v>31038.842400000001</v>
      </c>
      <c r="H18" s="87">
        <v>166704</v>
      </c>
      <c r="I18" s="76" t="s">
        <v>199</v>
      </c>
      <c r="J18" s="20" t="s">
        <v>177</v>
      </c>
      <c r="K18" s="20" t="s">
        <v>200</v>
      </c>
    </row>
    <row r="19" spans="1:11" x14ac:dyDescent="0.4">
      <c r="A19" s="7">
        <v>7</v>
      </c>
      <c r="B19" s="7" t="s">
        <v>9</v>
      </c>
      <c r="C19" s="4" t="s">
        <v>202</v>
      </c>
      <c r="D19" s="44">
        <v>2</v>
      </c>
      <c r="E19" s="54">
        <v>0</v>
      </c>
      <c r="F19" s="84">
        <f t="shared" si="0"/>
        <v>1173397.08</v>
      </c>
      <c r="G19" s="41">
        <f t="shared" si="1"/>
        <v>36039.962400000004</v>
      </c>
      <c r="H19" s="87">
        <v>-27935</v>
      </c>
      <c r="I19" s="76" t="s">
        <v>199</v>
      </c>
      <c r="J19" s="20" t="s">
        <v>177</v>
      </c>
      <c r="K19" s="20" t="s">
        <v>203</v>
      </c>
    </row>
    <row r="20" spans="1:11" x14ac:dyDescent="0.4">
      <c r="A20" s="7">
        <v>8</v>
      </c>
      <c r="B20" s="7" t="s">
        <v>205</v>
      </c>
      <c r="C20" s="4" t="s">
        <v>210</v>
      </c>
      <c r="D20" s="44">
        <v>1</v>
      </c>
      <c r="E20" s="54">
        <v>1</v>
      </c>
      <c r="F20" s="84">
        <f t="shared" si="0"/>
        <v>1180916.08</v>
      </c>
      <c r="G20" s="41">
        <f t="shared" si="1"/>
        <v>35201.912400000001</v>
      </c>
      <c r="H20" s="87">
        <v>7519</v>
      </c>
      <c r="I20" s="76" t="s">
        <v>206</v>
      </c>
      <c r="J20" s="20" t="s">
        <v>177</v>
      </c>
      <c r="K20" s="20" t="s">
        <v>207</v>
      </c>
    </row>
    <row r="21" spans="1:11" x14ac:dyDescent="0.4">
      <c r="A21" s="7">
        <v>9</v>
      </c>
      <c r="B21" s="7" t="s">
        <v>211</v>
      </c>
      <c r="C21" s="4" t="s">
        <v>209</v>
      </c>
      <c r="D21" s="44">
        <v>2</v>
      </c>
      <c r="E21" s="54">
        <v>0</v>
      </c>
      <c r="F21" s="84">
        <f t="shared" si="0"/>
        <v>1180750.08</v>
      </c>
      <c r="G21" s="41">
        <f t="shared" si="1"/>
        <v>35427.482400000001</v>
      </c>
      <c r="H21" s="87">
        <v>-166</v>
      </c>
      <c r="I21" s="76" t="s">
        <v>208</v>
      </c>
      <c r="J21" s="20" t="s">
        <v>177</v>
      </c>
      <c r="K21" s="20" t="s">
        <v>218</v>
      </c>
    </row>
    <row r="22" spans="1:11" x14ac:dyDescent="0.4">
      <c r="A22" s="7">
        <v>10</v>
      </c>
      <c r="B22" s="7" t="s">
        <v>211</v>
      </c>
      <c r="C22" s="4" t="s">
        <v>212</v>
      </c>
      <c r="D22" s="44">
        <v>2</v>
      </c>
      <c r="E22" s="54">
        <v>-1</v>
      </c>
      <c r="F22" s="84">
        <f t="shared" si="0"/>
        <v>1167588.08</v>
      </c>
      <c r="G22" s="41">
        <f t="shared" si="1"/>
        <v>35422.502399999998</v>
      </c>
      <c r="H22" s="87">
        <v>-13162</v>
      </c>
      <c r="I22" s="76" t="s">
        <v>204</v>
      </c>
      <c r="J22" s="20" t="s">
        <v>177</v>
      </c>
      <c r="K22" s="20" t="s">
        <v>217</v>
      </c>
    </row>
    <row r="23" spans="1:11" x14ac:dyDescent="0.4">
      <c r="A23" s="7">
        <v>11</v>
      </c>
      <c r="B23" s="7" t="s">
        <v>213</v>
      </c>
      <c r="C23" s="4" t="s">
        <v>214</v>
      </c>
      <c r="D23" s="44">
        <v>1</v>
      </c>
      <c r="E23" s="54">
        <v>-1</v>
      </c>
      <c r="F23" s="84">
        <f t="shared" si="0"/>
        <v>1155234.08</v>
      </c>
      <c r="G23" s="41">
        <f t="shared" si="1"/>
        <v>35027.642400000004</v>
      </c>
      <c r="H23" s="87">
        <v>-12354</v>
      </c>
      <c r="I23" s="76" t="s">
        <v>214</v>
      </c>
      <c r="J23" s="20" t="s">
        <v>177</v>
      </c>
      <c r="K23" s="20" t="s">
        <v>215</v>
      </c>
    </row>
    <row r="24" spans="1:11" x14ac:dyDescent="0.4">
      <c r="A24" s="7">
        <v>12</v>
      </c>
      <c r="B24" s="7" t="s">
        <v>213</v>
      </c>
      <c r="C24" s="4" t="s">
        <v>216</v>
      </c>
      <c r="D24" s="44">
        <v>1</v>
      </c>
      <c r="E24" s="54">
        <v>1</v>
      </c>
      <c r="F24" s="84">
        <f t="shared" si="0"/>
        <v>1264397.08</v>
      </c>
      <c r="G24" s="41">
        <f t="shared" si="1"/>
        <v>34657.022400000002</v>
      </c>
      <c r="H24" s="87">
        <v>109163</v>
      </c>
      <c r="I24" s="76" t="s">
        <v>220</v>
      </c>
      <c r="J24" s="20" t="s">
        <v>177</v>
      </c>
      <c r="K24" s="20" t="s">
        <v>221</v>
      </c>
    </row>
    <row r="25" spans="1:11" x14ac:dyDescent="0.4">
      <c r="A25" s="7">
        <v>13</v>
      </c>
      <c r="B25" s="7"/>
      <c r="C25" s="4"/>
      <c r="D25" s="44"/>
      <c r="E25" s="54"/>
      <c r="F25" s="84" t="str">
        <f t="shared" si="0"/>
        <v/>
      </c>
      <c r="G25" s="41">
        <f t="shared" si="1"/>
        <v>37931.912400000001</v>
      </c>
      <c r="H25" s="87" t="str">
        <f t="shared" ref="H18:H62" si="2">IF(E25="","",G25*E25)</f>
        <v/>
      </c>
      <c r="J25" s="20"/>
      <c r="K25" s="20"/>
    </row>
    <row r="26" spans="1:11" x14ac:dyDescent="0.4">
      <c r="A26" s="7">
        <v>14</v>
      </c>
      <c r="B26" s="93"/>
      <c r="C26" s="94"/>
      <c r="D26" s="95"/>
      <c r="E26" s="96"/>
      <c r="F26" s="97" t="str">
        <f t="shared" si="0"/>
        <v/>
      </c>
      <c r="G26" s="98" t="str">
        <f t="shared" si="1"/>
        <v/>
      </c>
      <c r="H26" s="99" t="str">
        <f t="shared" si="2"/>
        <v/>
      </c>
      <c r="I26" s="76" t="s">
        <v>222</v>
      </c>
      <c r="J26" s="20"/>
      <c r="K26" s="20"/>
    </row>
    <row r="27" spans="1:11" x14ac:dyDescent="0.4">
      <c r="A27" s="7">
        <v>15</v>
      </c>
      <c r="B27" s="7"/>
      <c r="C27" s="4"/>
      <c r="D27" s="44"/>
      <c r="E27" s="54"/>
      <c r="F27" s="84" t="str">
        <f t="shared" si="0"/>
        <v/>
      </c>
      <c r="G27" s="41" t="str">
        <f t="shared" si="1"/>
        <v/>
      </c>
      <c r="H27" s="87" t="str">
        <f t="shared" si="2"/>
        <v/>
      </c>
      <c r="J27" s="20"/>
      <c r="K27" s="20"/>
    </row>
    <row r="28" spans="1:11" x14ac:dyDescent="0.4">
      <c r="A28" s="7">
        <v>16</v>
      </c>
      <c r="B28" s="7"/>
      <c r="C28" s="4"/>
      <c r="D28" s="44"/>
      <c r="E28" s="54"/>
      <c r="F28" s="84" t="str">
        <f t="shared" si="0"/>
        <v/>
      </c>
      <c r="G28" s="41" t="str">
        <f t="shared" si="1"/>
        <v/>
      </c>
      <c r="H28" s="87" t="str">
        <f t="shared" si="2"/>
        <v/>
      </c>
      <c r="J28" s="20"/>
      <c r="K28" s="20"/>
    </row>
    <row r="29" spans="1:11" x14ac:dyDescent="0.4">
      <c r="A29" s="7">
        <v>17</v>
      </c>
      <c r="B29" s="7"/>
      <c r="C29" s="4"/>
      <c r="D29" s="44"/>
      <c r="E29" s="54"/>
      <c r="F29" s="84" t="str">
        <f t="shared" si="0"/>
        <v/>
      </c>
      <c r="G29" s="41" t="str">
        <f t="shared" si="1"/>
        <v/>
      </c>
      <c r="H29" s="87" t="str">
        <f t="shared" si="2"/>
        <v/>
      </c>
      <c r="J29" s="20"/>
      <c r="K29" s="20"/>
    </row>
    <row r="30" spans="1:11" x14ac:dyDescent="0.4">
      <c r="A30" s="7">
        <v>18</v>
      </c>
      <c r="B30" s="7"/>
      <c r="C30" s="4"/>
      <c r="D30" s="44"/>
      <c r="E30" s="54"/>
      <c r="F30" s="84" t="str">
        <f t="shared" si="0"/>
        <v/>
      </c>
      <c r="G30" s="41" t="str">
        <f t="shared" si="1"/>
        <v/>
      </c>
      <c r="H30" s="87" t="str">
        <f t="shared" si="2"/>
        <v/>
      </c>
      <c r="J30" s="20"/>
      <c r="K30" s="20"/>
    </row>
    <row r="31" spans="1:11" x14ac:dyDescent="0.4">
      <c r="A31" s="7">
        <v>19</v>
      </c>
      <c r="B31" s="7"/>
      <c r="C31" s="4"/>
      <c r="D31" s="44"/>
      <c r="E31" s="54"/>
      <c r="F31" s="84" t="str">
        <f t="shared" si="0"/>
        <v/>
      </c>
      <c r="G31" s="41" t="str">
        <f t="shared" si="1"/>
        <v/>
      </c>
      <c r="H31" s="87" t="str">
        <f t="shared" si="2"/>
        <v/>
      </c>
      <c r="J31" s="20"/>
      <c r="K31" s="20"/>
    </row>
    <row r="32" spans="1:11" x14ac:dyDescent="0.4">
      <c r="A32" s="7">
        <v>20</v>
      </c>
      <c r="B32" s="7"/>
      <c r="C32" s="4"/>
      <c r="D32" s="44"/>
      <c r="E32" s="54"/>
      <c r="F32" s="84" t="str">
        <f t="shared" si="0"/>
        <v/>
      </c>
      <c r="G32" s="41" t="str">
        <f t="shared" si="1"/>
        <v/>
      </c>
      <c r="H32" s="87" t="str">
        <f t="shared" si="2"/>
        <v/>
      </c>
      <c r="J32" s="20"/>
      <c r="K32" s="20"/>
    </row>
    <row r="33" spans="1:11" x14ac:dyDescent="0.4">
      <c r="A33" s="7">
        <v>21</v>
      </c>
      <c r="B33" s="7"/>
      <c r="C33" s="4"/>
      <c r="D33" s="44"/>
      <c r="E33" s="54"/>
      <c r="F33" s="84" t="str">
        <f t="shared" si="0"/>
        <v/>
      </c>
      <c r="G33" s="41" t="str">
        <f t="shared" si="1"/>
        <v/>
      </c>
      <c r="H33" s="87" t="str">
        <f t="shared" si="2"/>
        <v/>
      </c>
      <c r="J33" s="20"/>
      <c r="K33" s="20"/>
    </row>
    <row r="34" spans="1:11" x14ac:dyDescent="0.4">
      <c r="A34" s="7">
        <v>22</v>
      </c>
      <c r="B34" s="7"/>
      <c r="C34" s="4"/>
      <c r="D34" s="44"/>
      <c r="E34" s="54"/>
      <c r="F34" s="84" t="str">
        <f t="shared" si="0"/>
        <v/>
      </c>
      <c r="G34" s="41" t="str">
        <f t="shared" si="1"/>
        <v/>
      </c>
      <c r="H34" s="87" t="str">
        <f t="shared" si="2"/>
        <v/>
      </c>
      <c r="J34" s="20"/>
      <c r="K34" s="20"/>
    </row>
    <row r="35" spans="1:11" x14ac:dyDescent="0.4">
      <c r="A35" s="7">
        <v>23</v>
      </c>
      <c r="B35" s="7"/>
      <c r="C35" s="4"/>
      <c r="D35" s="44"/>
      <c r="E35" s="54"/>
      <c r="F35" s="84" t="str">
        <f t="shared" si="0"/>
        <v/>
      </c>
      <c r="G35" s="41" t="str">
        <f t="shared" si="1"/>
        <v/>
      </c>
      <c r="H35" s="87" t="str">
        <f t="shared" si="2"/>
        <v/>
      </c>
      <c r="J35" s="20"/>
      <c r="K35" s="20"/>
    </row>
    <row r="36" spans="1:11" x14ac:dyDescent="0.4">
      <c r="A36" s="7">
        <v>24</v>
      </c>
      <c r="B36" s="7"/>
      <c r="C36" s="4"/>
      <c r="D36" s="44"/>
      <c r="E36" s="54"/>
      <c r="F36" s="84" t="str">
        <f t="shared" si="0"/>
        <v/>
      </c>
      <c r="G36" s="41" t="str">
        <f t="shared" si="1"/>
        <v/>
      </c>
      <c r="H36" s="87" t="str">
        <f t="shared" si="2"/>
        <v/>
      </c>
      <c r="J36" s="20"/>
      <c r="K36" s="20"/>
    </row>
    <row r="37" spans="1:11" x14ac:dyDescent="0.4">
      <c r="A37" s="7">
        <v>25</v>
      </c>
      <c r="B37" s="7"/>
      <c r="C37" s="4"/>
      <c r="D37" s="44"/>
      <c r="E37" s="54"/>
      <c r="F37" s="84" t="str">
        <f t="shared" si="0"/>
        <v/>
      </c>
      <c r="G37" s="41" t="str">
        <f t="shared" si="1"/>
        <v/>
      </c>
      <c r="H37" s="87" t="str">
        <f t="shared" si="2"/>
        <v/>
      </c>
      <c r="J37" s="20"/>
      <c r="K37" s="20"/>
    </row>
    <row r="38" spans="1:11" x14ac:dyDescent="0.4">
      <c r="A38" s="7">
        <v>26</v>
      </c>
      <c r="B38" s="7"/>
      <c r="C38" s="4"/>
      <c r="D38" s="44"/>
      <c r="E38" s="54"/>
      <c r="F38" s="84" t="str">
        <f t="shared" si="0"/>
        <v/>
      </c>
      <c r="G38" s="41" t="str">
        <f t="shared" si="1"/>
        <v/>
      </c>
      <c r="H38" s="87" t="str">
        <f t="shared" si="2"/>
        <v/>
      </c>
      <c r="J38" s="20"/>
      <c r="K38" s="20"/>
    </row>
    <row r="39" spans="1:11" x14ac:dyDescent="0.4">
      <c r="A39" s="7">
        <v>27</v>
      </c>
      <c r="B39" s="7"/>
      <c r="C39" s="4"/>
      <c r="D39" s="44"/>
      <c r="E39" s="54"/>
      <c r="F39" s="84" t="str">
        <f t="shared" si="0"/>
        <v/>
      </c>
      <c r="G39" s="41" t="str">
        <f t="shared" si="1"/>
        <v/>
      </c>
      <c r="H39" s="87" t="str">
        <f t="shared" si="2"/>
        <v/>
      </c>
      <c r="J39" s="20"/>
      <c r="K39" s="20"/>
    </row>
    <row r="40" spans="1:11" x14ac:dyDescent="0.4">
      <c r="A40" s="7">
        <v>28</v>
      </c>
      <c r="B40" s="7"/>
      <c r="C40" s="4"/>
      <c r="D40" s="44"/>
      <c r="E40" s="54"/>
      <c r="F40" s="84" t="str">
        <f t="shared" si="0"/>
        <v/>
      </c>
      <c r="G40" s="41" t="str">
        <f t="shared" si="1"/>
        <v/>
      </c>
      <c r="H40" s="87" t="str">
        <f t="shared" si="2"/>
        <v/>
      </c>
      <c r="J40" s="20"/>
      <c r="K40" s="20"/>
    </row>
    <row r="41" spans="1:11" x14ac:dyDescent="0.4">
      <c r="A41" s="7">
        <v>29</v>
      </c>
      <c r="B41" s="7"/>
      <c r="C41" s="4"/>
      <c r="D41" s="44"/>
      <c r="E41" s="54"/>
      <c r="F41" s="84" t="str">
        <f t="shared" si="0"/>
        <v/>
      </c>
      <c r="G41" s="41" t="str">
        <f t="shared" si="1"/>
        <v/>
      </c>
      <c r="H41" s="87" t="str">
        <f t="shared" si="2"/>
        <v/>
      </c>
      <c r="J41" s="20"/>
      <c r="K41" s="20"/>
    </row>
    <row r="42" spans="1:11" x14ac:dyDescent="0.4">
      <c r="A42" s="7">
        <v>30</v>
      </c>
      <c r="B42" s="7"/>
      <c r="C42" s="4"/>
      <c r="D42" s="44"/>
      <c r="E42" s="54"/>
      <c r="F42" s="84" t="str">
        <f t="shared" si="0"/>
        <v/>
      </c>
      <c r="G42" s="41" t="str">
        <f t="shared" si="1"/>
        <v/>
      </c>
      <c r="H42" s="87" t="str">
        <f t="shared" si="2"/>
        <v/>
      </c>
      <c r="J42" s="20"/>
      <c r="K42" s="20"/>
    </row>
    <row r="43" spans="1:11" x14ac:dyDescent="0.4">
      <c r="A43" s="7">
        <v>31</v>
      </c>
      <c r="B43" s="7"/>
      <c r="C43" s="4"/>
      <c r="D43" s="44"/>
      <c r="E43" s="54"/>
      <c r="F43" s="84" t="str">
        <f t="shared" si="0"/>
        <v/>
      </c>
      <c r="G43" s="41" t="str">
        <f t="shared" si="1"/>
        <v/>
      </c>
      <c r="H43" s="87" t="str">
        <f t="shared" si="2"/>
        <v/>
      </c>
      <c r="J43" s="20"/>
      <c r="K43" s="20"/>
    </row>
    <row r="44" spans="1:11" x14ac:dyDescent="0.4">
      <c r="A44" s="7">
        <v>32</v>
      </c>
      <c r="B44" s="7"/>
      <c r="C44" s="4"/>
      <c r="D44" s="44"/>
      <c r="E44" s="54"/>
      <c r="F44" s="84" t="str">
        <f t="shared" si="0"/>
        <v/>
      </c>
      <c r="G44" s="41" t="str">
        <f t="shared" si="1"/>
        <v/>
      </c>
      <c r="H44" s="87" t="str">
        <f t="shared" si="2"/>
        <v/>
      </c>
      <c r="J44" s="20"/>
      <c r="K44" s="20"/>
    </row>
    <row r="45" spans="1:11" x14ac:dyDescent="0.4">
      <c r="A45" s="7">
        <v>33</v>
      </c>
      <c r="B45" s="7"/>
      <c r="C45" s="4"/>
      <c r="D45" s="44"/>
      <c r="E45" s="54"/>
      <c r="F45" s="84" t="str">
        <f t="shared" si="0"/>
        <v/>
      </c>
      <c r="G45" s="41" t="str">
        <f t="shared" si="1"/>
        <v/>
      </c>
      <c r="H45" s="87" t="str">
        <f t="shared" si="2"/>
        <v/>
      </c>
      <c r="J45" s="20"/>
      <c r="K45" s="20"/>
    </row>
    <row r="46" spans="1:11" x14ac:dyDescent="0.4">
      <c r="A46" s="7">
        <v>34</v>
      </c>
      <c r="B46" s="7"/>
      <c r="C46" s="4"/>
      <c r="D46" s="44"/>
      <c r="E46" s="54"/>
      <c r="F46" s="84" t="str">
        <f t="shared" si="0"/>
        <v/>
      </c>
      <c r="G46" s="41" t="str">
        <f t="shared" si="1"/>
        <v/>
      </c>
      <c r="H46" s="87" t="str">
        <f t="shared" si="2"/>
        <v/>
      </c>
      <c r="J46" s="20"/>
      <c r="K46" s="20"/>
    </row>
    <row r="47" spans="1:11" x14ac:dyDescent="0.4">
      <c r="A47">
        <v>35</v>
      </c>
      <c r="C47" s="4"/>
      <c r="D47" s="44"/>
      <c r="E47" s="54"/>
      <c r="F47" s="84" t="str">
        <f t="shared" si="0"/>
        <v/>
      </c>
      <c r="G47" s="41" t="str">
        <f t="shared" si="1"/>
        <v/>
      </c>
      <c r="H47" s="87" t="str">
        <f t="shared" si="2"/>
        <v/>
      </c>
    </row>
    <row r="48" spans="1:11" x14ac:dyDescent="0.4">
      <c r="A48" s="7">
        <v>36</v>
      </c>
      <c r="B48" s="7"/>
      <c r="C48" s="4"/>
      <c r="D48" s="44"/>
      <c r="E48" s="54"/>
      <c r="F48" s="84" t="str">
        <f t="shared" si="0"/>
        <v/>
      </c>
      <c r="G48" s="41" t="str">
        <f t="shared" si="1"/>
        <v/>
      </c>
      <c r="H48" s="87" t="str">
        <f t="shared" si="2"/>
        <v/>
      </c>
    </row>
    <row r="49" spans="1:8" x14ac:dyDescent="0.4">
      <c r="A49" s="7">
        <v>37</v>
      </c>
      <c r="B49" s="7"/>
      <c r="C49" s="4"/>
      <c r="D49" s="44"/>
      <c r="E49" s="54"/>
      <c r="F49" s="84" t="str">
        <f t="shared" si="0"/>
        <v/>
      </c>
      <c r="G49" s="41" t="str">
        <f t="shared" si="1"/>
        <v/>
      </c>
      <c r="H49" s="87" t="str">
        <f t="shared" si="2"/>
        <v/>
      </c>
    </row>
    <row r="50" spans="1:8" x14ac:dyDescent="0.4">
      <c r="A50" s="7">
        <v>38</v>
      </c>
      <c r="B50" s="7"/>
      <c r="C50" s="4"/>
      <c r="D50" s="44"/>
      <c r="E50" s="54"/>
      <c r="F50" s="84" t="str">
        <f t="shared" si="0"/>
        <v/>
      </c>
      <c r="G50" s="41" t="str">
        <f t="shared" si="1"/>
        <v/>
      </c>
      <c r="H50" s="87" t="str">
        <f t="shared" si="2"/>
        <v/>
      </c>
    </row>
    <row r="51" spans="1:8" x14ac:dyDescent="0.4">
      <c r="A51" s="7">
        <v>39</v>
      </c>
      <c r="B51" s="7"/>
      <c r="C51" s="4"/>
      <c r="D51" s="44"/>
      <c r="E51" s="54"/>
      <c r="F51" s="84" t="str">
        <f t="shared" si="0"/>
        <v/>
      </c>
      <c r="G51" s="41" t="str">
        <f t="shared" si="1"/>
        <v/>
      </c>
      <c r="H51" s="87" t="str">
        <f t="shared" si="2"/>
        <v/>
      </c>
    </row>
    <row r="52" spans="1:8" x14ac:dyDescent="0.4">
      <c r="A52" s="7">
        <v>40</v>
      </c>
      <c r="B52" s="7"/>
      <c r="C52" s="4"/>
      <c r="D52" s="44"/>
      <c r="E52" s="54"/>
      <c r="F52" s="84" t="str">
        <f t="shared" si="0"/>
        <v/>
      </c>
      <c r="G52" s="41" t="str">
        <f t="shared" si="1"/>
        <v/>
      </c>
      <c r="H52" s="87" t="str">
        <f t="shared" si="2"/>
        <v/>
      </c>
    </row>
    <row r="53" spans="1:8" x14ac:dyDescent="0.4">
      <c r="A53" s="7">
        <v>41</v>
      </c>
      <c r="B53" s="7"/>
      <c r="C53" s="4"/>
      <c r="D53" s="44"/>
      <c r="E53" s="54"/>
      <c r="F53" s="84" t="str">
        <f t="shared" si="0"/>
        <v/>
      </c>
      <c r="G53" s="41" t="str">
        <f t="shared" si="1"/>
        <v/>
      </c>
      <c r="H53" s="87" t="str">
        <f t="shared" si="2"/>
        <v/>
      </c>
    </row>
    <row r="54" spans="1:8" x14ac:dyDescent="0.4">
      <c r="A54" s="7">
        <v>42</v>
      </c>
      <c r="B54" s="7"/>
      <c r="C54" s="4"/>
      <c r="D54" s="44"/>
      <c r="E54" s="54"/>
      <c r="F54" s="84" t="str">
        <f t="shared" si="0"/>
        <v/>
      </c>
      <c r="G54" s="41" t="str">
        <f t="shared" si="1"/>
        <v/>
      </c>
      <c r="H54" s="87" t="str">
        <f t="shared" si="2"/>
        <v/>
      </c>
    </row>
    <row r="55" spans="1:8" x14ac:dyDescent="0.4">
      <c r="A55" s="7">
        <v>43</v>
      </c>
      <c r="B55" s="7"/>
      <c r="C55" s="4"/>
      <c r="D55" s="44"/>
      <c r="E55" s="54"/>
      <c r="F55" s="84" t="str">
        <f t="shared" si="0"/>
        <v/>
      </c>
      <c r="G55" s="41" t="str">
        <f t="shared" si="1"/>
        <v/>
      </c>
      <c r="H55" s="87" t="str">
        <f t="shared" si="2"/>
        <v/>
      </c>
    </row>
    <row r="56" spans="1:8" x14ac:dyDescent="0.4">
      <c r="A56" s="7">
        <v>44</v>
      </c>
      <c r="B56" s="7"/>
      <c r="C56" s="4"/>
      <c r="D56" s="44"/>
      <c r="E56" s="54"/>
      <c r="F56" s="84" t="str">
        <f t="shared" si="0"/>
        <v/>
      </c>
      <c r="G56" s="41" t="str">
        <f t="shared" si="1"/>
        <v/>
      </c>
      <c r="H56" s="87" t="str">
        <f t="shared" si="2"/>
        <v/>
      </c>
    </row>
    <row r="57" spans="1:8" x14ac:dyDescent="0.4">
      <c r="A57" s="7">
        <v>45</v>
      </c>
      <c r="B57" s="7"/>
      <c r="C57" s="4"/>
      <c r="D57" s="44"/>
      <c r="E57" s="54"/>
      <c r="F57" s="84" t="str">
        <f t="shared" si="0"/>
        <v/>
      </c>
      <c r="G57" s="41" t="str">
        <f t="shared" si="1"/>
        <v/>
      </c>
      <c r="H57" s="87" t="str">
        <f t="shared" si="2"/>
        <v/>
      </c>
    </row>
    <row r="58" spans="1:8" x14ac:dyDescent="0.4">
      <c r="A58" s="7">
        <v>46</v>
      </c>
      <c r="B58" s="7"/>
      <c r="C58" s="4"/>
      <c r="D58" s="44"/>
      <c r="E58" s="54"/>
      <c r="F58" s="84" t="str">
        <f t="shared" si="0"/>
        <v/>
      </c>
      <c r="G58" s="41" t="str">
        <f t="shared" si="1"/>
        <v/>
      </c>
      <c r="H58" s="87" t="str">
        <f t="shared" si="2"/>
        <v/>
      </c>
    </row>
    <row r="59" spans="1:8" x14ac:dyDescent="0.4">
      <c r="A59" s="7">
        <v>47</v>
      </c>
      <c r="B59" s="7"/>
      <c r="C59" s="4"/>
      <c r="D59" s="44"/>
      <c r="E59" s="54"/>
      <c r="F59" s="84" t="str">
        <f t="shared" si="0"/>
        <v/>
      </c>
      <c r="G59" s="41" t="str">
        <f t="shared" si="1"/>
        <v/>
      </c>
      <c r="H59" s="87" t="str">
        <f t="shared" si="2"/>
        <v/>
      </c>
    </row>
    <row r="60" spans="1:8" x14ac:dyDescent="0.4">
      <c r="A60" s="7">
        <v>48</v>
      </c>
      <c r="B60" s="7"/>
      <c r="C60" s="4"/>
      <c r="D60" s="44"/>
      <c r="E60" s="54"/>
      <c r="F60" s="84" t="str">
        <f t="shared" si="0"/>
        <v/>
      </c>
      <c r="G60" s="41" t="str">
        <f t="shared" si="1"/>
        <v/>
      </c>
      <c r="H60" s="87" t="str">
        <f t="shared" si="2"/>
        <v/>
      </c>
    </row>
    <row r="61" spans="1:8" x14ac:dyDescent="0.4">
      <c r="A61" s="7">
        <v>49</v>
      </c>
      <c r="B61" s="7"/>
      <c r="C61" s="4"/>
      <c r="D61" s="44"/>
      <c r="E61" s="54"/>
      <c r="F61" s="84" t="str">
        <f t="shared" si="0"/>
        <v/>
      </c>
      <c r="G61" s="41" t="str">
        <f t="shared" si="1"/>
        <v/>
      </c>
      <c r="H61" s="87" t="str">
        <f t="shared" si="2"/>
        <v/>
      </c>
    </row>
    <row r="62" spans="1:8" ht="19.5" thickBot="1" x14ac:dyDescent="0.45">
      <c r="A62" s="7">
        <v>50</v>
      </c>
      <c r="B62" s="7"/>
      <c r="C62" s="5"/>
      <c r="D62" s="48"/>
      <c r="E62" s="57"/>
      <c r="F62" s="85" t="str">
        <f t="shared" si="0"/>
        <v/>
      </c>
      <c r="G62" s="41" t="str">
        <f t="shared" si="1"/>
        <v/>
      </c>
      <c r="H62" s="87" t="str">
        <f t="shared" si="2"/>
        <v/>
      </c>
    </row>
    <row r="63" spans="1:8" ht="19.5" thickBot="1" x14ac:dyDescent="0.45">
      <c r="A63" s="7"/>
      <c r="B63" s="7"/>
      <c r="C63" s="105" t="s">
        <v>5</v>
      </c>
      <c r="D63" s="106"/>
      <c r="E63" s="1">
        <f>COUNTIF(E9:E62,1)</f>
        <v>6</v>
      </c>
      <c r="F63" s="65">
        <f>H63+F8</f>
        <v>1264397.08</v>
      </c>
      <c r="G63" s="62" t="s">
        <v>33</v>
      </c>
      <c r="H63" s="88">
        <f>SUM(H9:H62)</f>
        <v>267421.08</v>
      </c>
    </row>
    <row r="64" spans="1:8" ht="19.5" thickBot="1" x14ac:dyDescent="0.45">
      <c r="A64" s="7"/>
      <c r="B64" s="7"/>
      <c r="C64" s="101" t="s">
        <v>6</v>
      </c>
      <c r="D64" s="102"/>
      <c r="E64" s="1">
        <f>COUNTIF(E9:E62,-1)</f>
        <v>4</v>
      </c>
      <c r="F64" s="78" t="s">
        <v>32</v>
      </c>
      <c r="G64" s="78" t="s">
        <v>35</v>
      </c>
      <c r="H64" s="89"/>
    </row>
    <row r="65" spans="1:8" ht="19.5" thickBot="1" x14ac:dyDescent="0.45">
      <c r="A65" s="7"/>
      <c r="B65" s="7"/>
      <c r="C65" s="101" t="s">
        <v>37</v>
      </c>
      <c r="D65" s="102"/>
      <c r="E65" s="1">
        <f>COUNTIF(E9:E62,0)</f>
        <v>2</v>
      </c>
      <c r="F65" s="69">
        <f>F63/F8</f>
        <v>1.2682322142157887</v>
      </c>
      <c r="G65" s="60">
        <f>(F65-100%)*30/8</f>
        <v>1.0058708033092076</v>
      </c>
      <c r="H65" s="90"/>
    </row>
    <row r="66" spans="1:8" ht="19.5" thickBot="1" x14ac:dyDescent="0.45">
      <c r="C66" s="103" t="s">
        <v>4</v>
      </c>
      <c r="D66" s="104"/>
      <c r="E66" s="91">
        <f>E63/(E63+E64+E65)</f>
        <v>0.5</v>
      </c>
    </row>
    <row r="67" spans="1:8" x14ac:dyDescent="0.4">
      <c r="C67" t="s">
        <v>219</v>
      </c>
    </row>
    <row r="68" spans="1:8" x14ac:dyDescent="0.4">
      <c r="E68" s="66"/>
    </row>
  </sheetData>
  <mergeCells count="4">
    <mergeCell ref="C64:D64"/>
    <mergeCell ref="C65:D65"/>
    <mergeCell ref="C66:D66"/>
    <mergeCell ref="C63:D63"/>
  </mergeCells>
  <phoneticPr fontId="1"/>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2946A-24A7-4F58-A03A-FEC15694E2B5}">
  <dimension ref="A1:B752"/>
  <sheetViews>
    <sheetView topLeftCell="A196" zoomScaleNormal="100" workbookViewId="0">
      <selection activeCell="P209" sqref="P209"/>
    </sheetView>
  </sheetViews>
  <sheetFormatPr defaultColWidth="8.125" defaultRowHeight="14.25" x14ac:dyDescent="0.4"/>
  <cols>
    <col min="1" max="1" width="7.75" style="50" customWidth="1"/>
    <col min="2" max="2" width="7.25" style="49" customWidth="1"/>
    <col min="3" max="256" width="8.125" style="49"/>
    <col min="257" max="257" width="6.625" style="49" customWidth="1"/>
    <col min="258" max="258" width="7.25" style="49" customWidth="1"/>
    <col min="259" max="512" width="8.125" style="49"/>
    <col min="513" max="513" width="6.625" style="49" customWidth="1"/>
    <col min="514" max="514" width="7.25" style="49" customWidth="1"/>
    <col min="515" max="768" width="8.125" style="49"/>
    <col min="769" max="769" width="6.625" style="49" customWidth="1"/>
    <col min="770" max="770" width="7.25" style="49" customWidth="1"/>
    <col min="771" max="1024" width="8.125" style="49"/>
    <col min="1025" max="1025" width="6.625" style="49" customWidth="1"/>
    <col min="1026" max="1026" width="7.25" style="49" customWidth="1"/>
    <col min="1027" max="1280" width="8.125" style="49"/>
    <col min="1281" max="1281" width="6.625" style="49" customWidth="1"/>
    <col min="1282" max="1282" width="7.25" style="49" customWidth="1"/>
    <col min="1283" max="1536" width="8.125" style="49"/>
    <col min="1537" max="1537" width="6.625" style="49" customWidth="1"/>
    <col min="1538" max="1538" width="7.25" style="49" customWidth="1"/>
    <col min="1539" max="1792" width="8.125" style="49"/>
    <col min="1793" max="1793" width="6.625" style="49" customWidth="1"/>
    <col min="1794" max="1794" width="7.25" style="49" customWidth="1"/>
    <col min="1795" max="2048" width="8.125" style="49"/>
    <col min="2049" max="2049" width="6.625" style="49" customWidth="1"/>
    <col min="2050" max="2050" width="7.25" style="49" customWidth="1"/>
    <col min="2051" max="2304" width="8.125" style="49"/>
    <col min="2305" max="2305" width="6.625" style="49" customWidth="1"/>
    <col min="2306" max="2306" width="7.25" style="49" customWidth="1"/>
    <col min="2307" max="2560" width="8.125" style="49"/>
    <col min="2561" max="2561" width="6.625" style="49" customWidth="1"/>
    <col min="2562" max="2562" width="7.25" style="49" customWidth="1"/>
    <col min="2563" max="2816" width="8.125" style="49"/>
    <col min="2817" max="2817" width="6.625" style="49" customWidth="1"/>
    <col min="2818" max="2818" width="7.25" style="49" customWidth="1"/>
    <col min="2819" max="3072" width="8.125" style="49"/>
    <col min="3073" max="3073" width="6.625" style="49" customWidth="1"/>
    <col min="3074" max="3074" width="7.25" style="49" customWidth="1"/>
    <col min="3075" max="3328" width="8.125" style="49"/>
    <col min="3329" max="3329" width="6.625" style="49" customWidth="1"/>
    <col min="3330" max="3330" width="7.25" style="49" customWidth="1"/>
    <col min="3331" max="3584" width="8.125" style="49"/>
    <col min="3585" max="3585" width="6.625" style="49" customWidth="1"/>
    <col min="3586" max="3586" width="7.25" style="49" customWidth="1"/>
    <col min="3587" max="3840" width="8.125" style="49"/>
    <col min="3841" max="3841" width="6.625" style="49" customWidth="1"/>
    <col min="3842" max="3842" width="7.25" style="49" customWidth="1"/>
    <col min="3843" max="4096" width="8.125" style="49"/>
    <col min="4097" max="4097" width="6.625" style="49" customWidth="1"/>
    <col min="4098" max="4098" width="7.25" style="49" customWidth="1"/>
    <col min="4099" max="4352" width="8.125" style="49"/>
    <col min="4353" max="4353" width="6.625" style="49" customWidth="1"/>
    <col min="4354" max="4354" width="7.25" style="49" customWidth="1"/>
    <col min="4355" max="4608" width="8.125" style="49"/>
    <col min="4609" max="4609" width="6.625" style="49" customWidth="1"/>
    <col min="4610" max="4610" width="7.25" style="49" customWidth="1"/>
    <col min="4611" max="4864" width="8.125" style="49"/>
    <col min="4865" max="4865" width="6.625" style="49" customWidth="1"/>
    <col min="4866" max="4866" width="7.25" style="49" customWidth="1"/>
    <col min="4867" max="5120" width="8.125" style="49"/>
    <col min="5121" max="5121" width="6.625" style="49" customWidth="1"/>
    <col min="5122" max="5122" width="7.25" style="49" customWidth="1"/>
    <col min="5123" max="5376" width="8.125" style="49"/>
    <col min="5377" max="5377" width="6.625" style="49" customWidth="1"/>
    <col min="5378" max="5378" width="7.25" style="49" customWidth="1"/>
    <col min="5379" max="5632" width="8.125" style="49"/>
    <col min="5633" max="5633" width="6.625" style="49" customWidth="1"/>
    <col min="5634" max="5634" width="7.25" style="49" customWidth="1"/>
    <col min="5635" max="5888" width="8.125" style="49"/>
    <col min="5889" max="5889" width="6.625" style="49" customWidth="1"/>
    <col min="5890" max="5890" width="7.25" style="49" customWidth="1"/>
    <col min="5891" max="6144" width="8.125" style="49"/>
    <col min="6145" max="6145" width="6.625" style="49" customWidth="1"/>
    <col min="6146" max="6146" width="7.25" style="49" customWidth="1"/>
    <col min="6147" max="6400" width="8.125" style="49"/>
    <col min="6401" max="6401" width="6.625" style="49" customWidth="1"/>
    <col min="6402" max="6402" width="7.25" style="49" customWidth="1"/>
    <col min="6403" max="6656" width="8.125" style="49"/>
    <col min="6657" max="6657" width="6.625" style="49" customWidth="1"/>
    <col min="6658" max="6658" width="7.25" style="49" customWidth="1"/>
    <col min="6659" max="6912" width="8.125" style="49"/>
    <col min="6913" max="6913" width="6.625" style="49" customWidth="1"/>
    <col min="6914" max="6914" width="7.25" style="49" customWidth="1"/>
    <col min="6915" max="7168" width="8.125" style="49"/>
    <col min="7169" max="7169" width="6.625" style="49" customWidth="1"/>
    <col min="7170" max="7170" width="7.25" style="49" customWidth="1"/>
    <col min="7171" max="7424" width="8.125" style="49"/>
    <col min="7425" max="7425" width="6.625" style="49" customWidth="1"/>
    <col min="7426" max="7426" width="7.25" style="49" customWidth="1"/>
    <col min="7427" max="7680" width="8.125" style="49"/>
    <col min="7681" max="7681" width="6.625" style="49" customWidth="1"/>
    <col min="7682" max="7682" width="7.25" style="49" customWidth="1"/>
    <col min="7683" max="7936" width="8.125" style="49"/>
    <col min="7937" max="7937" width="6.625" style="49" customWidth="1"/>
    <col min="7938" max="7938" width="7.25" style="49" customWidth="1"/>
    <col min="7939" max="8192" width="8.125" style="49"/>
    <col min="8193" max="8193" width="6.625" style="49" customWidth="1"/>
    <col min="8194" max="8194" width="7.25" style="49" customWidth="1"/>
    <col min="8195" max="8448" width="8.125" style="49"/>
    <col min="8449" max="8449" width="6.625" style="49" customWidth="1"/>
    <col min="8450" max="8450" width="7.25" style="49" customWidth="1"/>
    <col min="8451" max="8704" width="8.125" style="49"/>
    <col min="8705" max="8705" width="6.625" style="49" customWidth="1"/>
    <col min="8706" max="8706" width="7.25" style="49" customWidth="1"/>
    <col min="8707" max="8960" width="8.125" style="49"/>
    <col min="8961" max="8961" width="6.625" style="49" customWidth="1"/>
    <col min="8962" max="8962" width="7.25" style="49" customWidth="1"/>
    <col min="8963" max="9216" width="8.125" style="49"/>
    <col min="9217" max="9217" width="6.625" style="49" customWidth="1"/>
    <col min="9218" max="9218" width="7.25" style="49" customWidth="1"/>
    <col min="9219" max="9472" width="8.125" style="49"/>
    <col min="9473" max="9473" width="6.625" style="49" customWidth="1"/>
    <col min="9474" max="9474" width="7.25" style="49" customWidth="1"/>
    <col min="9475" max="9728" width="8.125" style="49"/>
    <col min="9729" max="9729" width="6.625" style="49" customWidth="1"/>
    <col min="9730" max="9730" width="7.25" style="49" customWidth="1"/>
    <col min="9731" max="9984" width="8.125" style="49"/>
    <col min="9985" max="9985" width="6.625" style="49" customWidth="1"/>
    <col min="9986" max="9986" width="7.25" style="49" customWidth="1"/>
    <col min="9987" max="10240" width="8.125" style="49"/>
    <col min="10241" max="10241" width="6.625" style="49" customWidth="1"/>
    <col min="10242" max="10242" width="7.25" style="49" customWidth="1"/>
    <col min="10243" max="10496" width="8.125" style="49"/>
    <col min="10497" max="10497" width="6.625" style="49" customWidth="1"/>
    <col min="10498" max="10498" width="7.25" style="49" customWidth="1"/>
    <col min="10499" max="10752" width="8.125" style="49"/>
    <col min="10753" max="10753" width="6.625" style="49" customWidth="1"/>
    <col min="10754" max="10754" width="7.25" style="49" customWidth="1"/>
    <col min="10755" max="11008" width="8.125" style="49"/>
    <col min="11009" max="11009" width="6.625" style="49" customWidth="1"/>
    <col min="11010" max="11010" width="7.25" style="49" customWidth="1"/>
    <col min="11011" max="11264" width="8.125" style="49"/>
    <col min="11265" max="11265" width="6.625" style="49" customWidth="1"/>
    <col min="11266" max="11266" width="7.25" style="49" customWidth="1"/>
    <col min="11267" max="11520" width="8.125" style="49"/>
    <col min="11521" max="11521" width="6.625" style="49" customWidth="1"/>
    <col min="11522" max="11522" width="7.25" style="49" customWidth="1"/>
    <col min="11523" max="11776" width="8.125" style="49"/>
    <col min="11777" max="11777" width="6.625" style="49" customWidth="1"/>
    <col min="11778" max="11778" width="7.25" style="49" customWidth="1"/>
    <col min="11779" max="12032" width="8.125" style="49"/>
    <col min="12033" max="12033" width="6.625" style="49" customWidth="1"/>
    <col min="12034" max="12034" width="7.25" style="49" customWidth="1"/>
    <col min="12035" max="12288" width="8.125" style="49"/>
    <col min="12289" max="12289" width="6.625" style="49" customWidth="1"/>
    <col min="12290" max="12290" width="7.25" style="49" customWidth="1"/>
    <col min="12291" max="12544" width="8.125" style="49"/>
    <col min="12545" max="12545" width="6.625" style="49" customWidth="1"/>
    <col min="12546" max="12546" width="7.25" style="49" customWidth="1"/>
    <col min="12547" max="12800" width="8.125" style="49"/>
    <col min="12801" max="12801" width="6.625" style="49" customWidth="1"/>
    <col min="12802" max="12802" width="7.25" style="49" customWidth="1"/>
    <col min="12803" max="13056" width="8.125" style="49"/>
    <col min="13057" max="13057" width="6.625" style="49" customWidth="1"/>
    <col min="13058" max="13058" width="7.25" style="49" customWidth="1"/>
    <col min="13059" max="13312" width="8.125" style="49"/>
    <col min="13313" max="13313" width="6.625" style="49" customWidth="1"/>
    <col min="13314" max="13314" width="7.25" style="49" customWidth="1"/>
    <col min="13315" max="13568" width="8.125" style="49"/>
    <col min="13569" max="13569" width="6.625" style="49" customWidth="1"/>
    <col min="13570" max="13570" width="7.25" style="49" customWidth="1"/>
    <col min="13571" max="13824" width="8.125" style="49"/>
    <col min="13825" max="13825" width="6.625" style="49" customWidth="1"/>
    <col min="13826" max="13826" width="7.25" style="49" customWidth="1"/>
    <col min="13827" max="14080" width="8.125" style="49"/>
    <col min="14081" max="14081" width="6.625" style="49" customWidth="1"/>
    <col min="14082" max="14082" width="7.25" style="49" customWidth="1"/>
    <col min="14083" max="14336" width="8.125" style="49"/>
    <col min="14337" max="14337" width="6.625" style="49" customWidth="1"/>
    <col min="14338" max="14338" width="7.25" style="49" customWidth="1"/>
    <col min="14339" max="14592" width="8.125" style="49"/>
    <col min="14593" max="14593" width="6.625" style="49" customWidth="1"/>
    <col min="14594" max="14594" width="7.25" style="49" customWidth="1"/>
    <col min="14595" max="14848" width="8.125" style="49"/>
    <col min="14849" max="14849" width="6.625" style="49" customWidth="1"/>
    <col min="14850" max="14850" width="7.25" style="49" customWidth="1"/>
    <col min="14851" max="15104" width="8.125" style="49"/>
    <col min="15105" max="15105" width="6.625" style="49" customWidth="1"/>
    <col min="15106" max="15106" width="7.25" style="49" customWidth="1"/>
    <col min="15107" max="15360" width="8.125" style="49"/>
    <col min="15361" max="15361" width="6.625" style="49" customWidth="1"/>
    <col min="15362" max="15362" width="7.25" style="49" customWidth="1"/>
    <col min="15363" max="15616" width="8.125" style="49"/>
    <col min="15617" max="15617" width="6.625" style="49" customWidth="1"/>
    <col min="15618" max="15618" width="7.25" style="49" customWidth="1"/>
    <col min="15619" max="15872" width="8.125" style="49"/>
    <col min="15873" max="15873" width="6.625" style="49" customWidth="1"/>
    <col min="15874" max="15874" width="7.25" style="49" customWidth="1"/>
    <col min="15875" max="16128" width="8.125" style="49"/>
    <col min="16129" max="16129" width="6.625" style="49" customWidth="1"/>
    <col min="16130" max="16130" width="7.25" style="49" customWidth="1"/>
    <col min="16131" max="16384" width="8.125" style="49"/>
  </cols>
  <sheetData>
    <row r="1" spans="1:1" x14ac:dyDescent="0.4">
      <c r="A1" s="50">
        <v>1</v>
      </c>
    </row>
    <row r="26" spans="1:1" x14ac:dyDescent="0.4">
      <c r="A26" s="50">
        <v>2</v>
      </c>
    </row>
    <row r="51" spans="1:1" x14ac:dyDescent="0.4">
      <c r="A51" s="50">
        <v>3</v>
      </c>
    </row>
    <row r="76" spans="1:1" x14ac:dyDescent="0.4">
      <c r="A76" s="50" t="s">
        <v>193</v>
      </c>
    </row>
    <row r="101" spans="1:1" x14ac:dyDescent="0.4">
      <c r="A101" s="50" t="s">
        <v>194</v>
      </c>
    </row>
    <row r="126" spans="1:2" x14ac:dyDescent="0.4">
      <c r="A126" s="50">
        <v>5</v>
      </c>
      <c r="B126" s="49" t="s">
        <v>201</v>
      </c>
    </row>
    <row r="127" spans="1:2" x14ac:dyDescent="0.4">
      <c r="A127" s="50">
        <v>6</v>
      </c>
    </row>
    <row r="152" spans="1:1" x14ac:dyDescent="0.4">
      <c r="A152" s="50">
        <v>8</v>
      </c>
    </row>
    <row r="177" spans="1:1" x14ac:dyDescent="0.4">
      <c r="A177" s="115">
        <v>9.1</v>
      </c>
    </row>
    <row r="202" spans="1:1" x14ac:dyDescent="0.4">
      <c r="A202" s="50">
        <v>11.12</v>
      </c>
    </row>
    <row r="227" spans="1:1" x14ac:dyDescent="0.4">
      <c r="A227" s="50" t="s">
        <v>75</v>
      </c>
    </row>
    <row r="252" spans="1:1" x14ac:dyDescent="0.4">
      <c r="A252" s="50">
        <v>17</v>
      </c>
    </row>
    <row r="277" spans="1:1" x14ac:dyDescent="0.4">
      <c r="A277" s="50">
        <v>18</v>
      </c>
    </row>
    <row r="302" spans="1:1" x14ac:dyDescent="0.4">
      <c r="A302" s="50">
        <v>19</v>
      </c>
    </row>
    <row r="327" spans="1:1" x14ac:dyDescent="0.4">
      <c r="A327" s="50">
        <v>20</v>
      </c>
    </row>
    <row r="352" spans="1:1" x14ac:dyDescent="0.4">
      <c r="A352" s="50">
        <v>21</v>
      </c>
    </row>
    <row r="377" spans="1:1" x14ac:dyDescent="0.4">
      <c r="A377" s="50">
        <v>22</v>
      </c>
    </row>
    <row r="402" spans="1:1" x14ac:dyDescent="0.4">
      <c r="A402" s="50">
        <v>23</v>
      </c>
    </row>
    <row r="427" spans="1:1" x14ac:dyDescent="0.4">
      <c r="A427" s="50" t="s">
        <v>102</v>
      </c>
    </row>
    <row r="452" spans="1:1" x14ac:dyDescent="0.4">
      <c r="A452" s="50">
        <v>27</v>
      </c>
    </row>
    <row r="477" spans="1:1" x14ac:dyDescent="0.4">
      <c r="A477" s="50">
        <v>28</v>
      </c>
    </row>
    <row r="502" spans="1:1" x14ac:dyDescent="0.4">
      <c r="A502" s="50">
        <v>29</v>
      </c>
    </row>
    <row r="527" spans="1:1" x14ac:dyDescent="0.4">
      <c r="A527" s="50">
        <v>30</v>
      </c>
    </row>
    <row r="552" spans="1:1" x14ac:dyDescent="0.4">
      <c r="A552" s="50">
        <v>31.32</v>
      </c>
    </row>
    <row r="577" spans="1:1" x14ac:dyDescent="0.4">
      <c r="A577" s="50">
        <v>33</v>
      </c>
    </row>
    <row r="602" spans="1:1" x14ac:dyDescent="0.4">
      <c r="A602" s="50">
        <v>34</v>
      </c>
    </row>
    <row r="627" spans="1:1" x14ac:dyDescent="0.4">
      <c r="A627" s="50" t="s">
        <v>132</v>
      </c>
    </row>
    <row r="652" spans="1:1" x14ac:dyDescent="0.4">
      <c r="A652" s="50" t="s">
        <v>138</v>
      </c>
    </row>
    <row r="677" spans="1:1" x14ac:dyDescent="0.4">
      <c r="A677" s="50" t="s">
        <v>144</v>
      </c>
    </row>
    <row r="702" spans="1:1" x14ac:dyDescent="0.4">
      <c r="A702" s="50" t="s">
        <v>153</v>
      </c>
    </row>
    <row r="727" spans="1:1" x14ac:dyDescent="0.4">
      <c r="A727" s="50">
        <v>48</v>
      </c>
    </row>
    <row r="752" spans="1:1" x14ac:dyDescent="0.4">
      <c r="A752" s="50" t="s">
        <v>159</v>
      </c>
    </row>
  </sheetData>
  <phoneticPr fontId="1"/>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27AC7-048D-4F0F-AE4C-6AF42971EB69}">
  <dimension ref="A1:U64"/>
  <sheetViews>
    <sheetView zoomScaleNormal="100" workbookViewId="0">
      <pane xSplit="1" ySplit="8" topLeftCell="B51" activePane="bottomRight" state="frozen"/>
      <selection pane="topRight" activeCell="B1" sqref="B1"/>
      <selection pane="bottomLeft" activeCell="A9" sqref="A9"/>
      <selection pane="bottomRight" activeCell="K61" sqref="K61"/>
    </sheetView>
  </sheetViews>
  <sheetFormatPr defaultRowHeight="18.75" x14ac:dyDescent="0.4"/>
  <cols>
    <col min="1" max="1" width="4.875" customWidth="1"/>
    <col min="2" max="2" width="17.375" bestFit="1" customWidth="1"/>
    <col min="3" max="3" width="10.625" customWidth="1"/>
    <col min="4" max="6" width="8.25" customWidth="1"/>
    <col min="7" max="7" width="9.875" customWidth="1"/>
    <col min="9" max="9" width="8.75" bestFit="1" customWidth="1"/>
    <col min="10" max="12" width="9.875" bestFit="1" customWidth="1"/>
    <col min="13" max="15" width="7.75" customWidth="1"/>
    <col min="16" max="16" width="16.25" style="76" bestFit="1" customWidth="1"/>
  </cols>
  <sheetData>
    <row r="1" spans="1:18" x14ac:dyDescent="0.4">
      <c r="A1" s="1" t="s">
        <v>7</v>
      </c>
      <c r="C1" t="s">
        <v>9</v>
      </c>
    </row>
    <row r="2" spans="1:18" x14ac:dyDescent="0.4">
      <c r="A2" s="1" t="s">
        <v>8</v>
      </c>
      <c r="C2" t="s">
        <v>24</v>
      </c>
    </row>
    <row r="3" spans="1:18" x14ac:dyDescent="0.4">
      <c r="A3" s="1" t="s">
        <v>11</v>
      </c>
      <c r="C3" s="27">
        <v>50000</v>
      </c>
    </row>
    <row r="4" spans="1:18" x14ac:dyDescent="0.4">
      <c r="A4" s="1" t="s">
        <v>12</v>
      </c>
      <c r="C4" s="27" t="s">
        <v>14</v>
      </c>
    </row>
    <row r="5" spans="1:18" ht="19.5" thickBot="1" x14ac:dyDescent="0.45">
      <c r="A5" s="1" t="s">
        <v>13</v>
      </c>
      <c r="C5" s="27" t="s">
        <v>36</v>
      </c>
    </row>
    <row r="6" spans="1:18" ht="19.5" thickBot="1" x14ac:dyDescent="0.45">
      <c r="A6" s="22" t="s">
        <v>0</v>
      </c>
      <c r="B6" s="22" t="s">
        <v>1</v>
      </c>
      <c r="C6" s="22" t="s">
        <v>1</v>
      </c>
      <c r="D6" s="45" t="s">
        <v>27</v>
      </c>
      <c r="E6" s="23"/>
      <c r="F6" s="24"/>
      <c r="G6" s="103" t="s">
        <v>3</v>
      </c>
      <c r="H6" s="104"/>
      <c r="I6" s="107"/>
      <c r="J6" s="103" t="s">
        <v>25</v>
      </c>
      <c r="K6" s="104"/>
      <c r="L6" s="107"/>
      <c r="M6" s="103" t="s">
        <v>26</v>
      </c>
      <c r="N6" s="104"/>
      <c r="O6" s="107"/>
      <c r="P6" s="76" t="s">
        <v>38</v>
      </c>
      <c r="Q6" t="s">
        <v>39</v>
      </c>
    </row>
    <row r="7" spans="1:18" ht="19.5" thickBot="1" x14ac:dyDescent="0.45">
      <c r="A7" s="25"/>
      <c r="B7" s="25" t="s">
        <v>2</v>
      </c>
      <c r="C7" s="59" t="s">
        <v>31</v>
      </c>
      <c r="D7" s="11">
        <v>1.27</v>
      </c>
      <c r="E7" s="12">
        <v>1.5</v>
      </c>
      <c r="F7" s="13">
        <v>2</v>
      </c>
      <c r="G7" s="11">
        <v>1.27</v>
      </c>
      <c r="H7" s="12">
        <v>1.5</v>
      </c>
      <c r="I7" s="13">
        <v>2</v>
      </c>
      <c r="J7" s="11">
        <v>1.27</v>
      </c>
      <c r="K7" s="12">
        <v>1.5</v>
      </c>
      <c r="L7" s="13">
        <v>2</v>
      </c>
      <c r="M7" s="11">
        <v>1.27</v>
      </c>
      <c r="N7" s="12">
        <v>1.5</v>
      </c>
      <c r="O7" s="13">
        <v>2</v>
      </c>
      <c r="P7" s="76" t="s">
        <v>2</v>
      </c>
    </row>
    <row r="8" spans="1:18" ht="19.5" thickBot="1" x14ac:dyDescent="0.45">
      <c r="A8" s="26" t="s">
        <v>10</v>
      </c>
      <c r="B8" s="10"/>
      <c r="C8" s="46"/>
      <c r="D8" s="15"/>
      <c r="E8" s="14"/>
      <c r="F8" s="16"/>
      <c r="G8" s="17">
        <f>C3</f>
        <v>50000</v>
      </c>
      <c r="H8" s="18">
        <f>C3</f>
        <v>50000</v>
      </c>
      <c r="I8" s="19">
        <f>C3</f>
        <v>50000</v>
      </c>
      <c r="J8" s="108" t="s">
        <v>25</v>
      </c>
      <c r="K8" s="109"/>
      <c r="L8" s="110"/>
      <c r="M8" s="108"/>
      <c r="N8" s="109"/>
      <c r="O8" s="110"/>
    </row>
    <row r="9" spans="1:18" x14ac:dyDescent="0.4">
      <c r="A9" s="7">
        <v>1</v>
      </c>
      <c r="B9" s="21">
        <v>43843</v>
      </c>
      <c r="C9" s="47">
        <v>1</v>
      </c>
      <c r="D9" s="51">
        <v>-1</v>
      </c>
      <c r="E9" s="52">
        <v>-1</v>
      </c>
      <c r="F9" s="53">
        <v>-1</v>
      </c>
      <c r="G9" s="20">
        <f>IF(D9="","",G8+M9)</f>
        <v>48500</v>
      </c>
      <c r="H9" s="20">
        <f t="shared" ref="H9:I24" si="0">IF(E9="","",H8+N9)</f>
        <v>48500</v>
      </c>
      <c r="I9" s="20">
        <f t="shared" si="0"/>
        <v>48500</v>
      </c>
      <c r="J9" s="38">
        <f>IF(G8="","",G8*0.03)</f>
        <v>1500</v>
      </c>
      <c r="K9" s="39">
        <f>IF(H8="","",H8*0.03)</f>
        <v>1500</v>
      </c>
      <c r="L9" s="40">
        <f>IF(I8="","",I8*0.03)</f>
        <v>1500</v>
      </c>
      <c r="M9" s="38">
        <f>IF(D9="","",J9*D9)</f>
        <v>-1500</v>
      </c>
      <c r="N9" s="39">
        <f>IF(E9="","",K9*E9)</f>
        <v>-1500</v>
      </c>
      <c r="O9" s="40">
        <f>IF(F9="","",L9*F9)</f>
        <v>-1500</v>
      </c>
      <c r="P9" s="76" t="s">
        <v>40</v>
      </c>
      <c r="Q9" s="20" t="s">
        <v>45</v>
      </c>
      <c r="R9" s="20"/>
    </row>
    <row r="10" spans="1:18" x14ac:dyDescent="0.4">
      <c r="A10" s="7">
        <v>2</v>
      </c>
      <c r="B10" s="4" t="s">
        <v>42</v>
      </c>
      <c r="C10" s="44">
        <v>2</v>
      </c>
      <c r="D10" s="54">
        <v>1.27</v>
      </c>
      <c r="E10" s="55">
        <v>1.5</v>
      </c>
      <c r="F10" s="56">
        <v>2</v>
      </c>
      <c r="G10" s="20">
        <f t="shared" ref="G10:I25" si="1">IF(D10="","",G9+M10)</f>
        <v>50347.85</v>
      </c>
      <c r="H10" s="20">
        <f t="shared" si="0"/>
        <v>50682.5</v>
      </c>
      <c r="I10" s="20">
        <f t="shared" si="0"/>
        <v>51410</v>
      </c>
      <c r="J10" s="41">
        <f t="shared" ref="J10:L25" si="2">IF(G9="","",G9*0.03)</f>
        <v>1455</v>
      </c>
      <c r="K10" s="42">
        <f t="shared" si="2"/>
        <v>1455</v>
      </c>
      <c r="L10" s="43">
        <f t="shared" si="2"/>
        <v>1455</v>
      </c>
      <c r="M10" s="41">
        <f t="shared" ref="M10:O25" si="3">IF(D10="","",J10*D10)</f>
        <v>1847.8500000000001</v>
      </c>
      <c r="N10" s="42">
        <f t="shared" si="3"/>
        <v>2182.5</v>
      </c>
      <c r="O10" s="43">
        <f t="shared" si="3"/>
        <v>2910</v>
      </c>
      <c r="P10" s="76" t="s">
        <v>41</v>
      </c>
      <c r="Q10" s="20"/>
      <c r="R10" s="20"/>
    </row>
    <row r="11" spans="1:18" x14ac:dyDescent="0.4">
      <c r="A11" s="7">
        <v>3</v>
      </c>
      <c r="B11" s="4" t="s">
        <v>42</v>
      </c>
      <c r="C11" s="44">
        <v>2</v>
      </c>
      <c r="D11" s="54">
        <v>1.27</v>
      </c>
      <c r="E11" s="55">
        <v>1.5</v>
      </c>
      <c r="F11" s="56">
        <v>2</v>
      </c>
      <c r="G11" s="20">
        <f t="shared" si="1"/>
        <v>52266.103084999995</v>
      </c>
      <c r="H11" s="20">
        <f t="shared" si="0"/>
        <v>52963.212500000001</v>
      </c>
      <c r="I11" s="20">
        <f t="shared" si="0"/>
        <v>54494.6</v>
      </c>
      <c r="J11" s="41">
        <f t="shared" si="2"/>
        <v>1510.4354999999998</v>
      </c>
      <c r="K11" s="42">
        <f t="shared" si="2"/>
        <v>1520.4749999999999</v>
      </c>
      <c r="L11" s="43">
        <f t="shared" si="2"/>
        <v>1542.3</v>
      </c>
      <c r="M11" s="41">
        <f t="shared" si="3"/>
        <v>1918.2530849999998</v>
      </c>
      <c r="N11" s="42">
        <f t="shared" si="3"/>
        <v>2280.7124999999996</v>
      </c>
      <c r="O11" s="43">
        <f t="shared" si="3"/>
        <v>3084.6</v>
      </c>
      <c r="P11" s="76" t="s">
        <v>41</v>
      </c>
      <c r="Q11" s="20"/>
      <c r="R11" s="20"/>
    </row>
    <row r="12" spans="1:18" x14ac:dyDescent="0.4">
      <c r="A12" s="7">
        <v>4</v>
      </c>
      <c r="B12" s="4" t="s">
        <v>44</v>
      </c>
      <c r="C12" s="44">
        <v>1</v>
      </c>
      <c r="D12" s="54">
        <v>1.27</v>
      </c>
      <c r="E12" s="55">
        <v>1.5</v>
      </c>
      <c r="F12" s="56">
        <v>2</v>
      </c>
      <c r="G12" s="20">
        <f t="shared" si="1"/>
        <v>54257.441612538496</v>
      </c>
      <c r="H12" s="20">
        <f t="shared" si="0"/>
        <v>55346.557062500004</v>
      </c>
      <c r="I12" s="20">
        <f t="shared" si="0"/>
        <v>57764.275999999998</v>
      </c>
      <c r="J12" s="41">
        <f t="shared" si="2"/>
        <v>1567.9830925499998</v>
      </c>
      <c r="K12" s="42">
        <f t="shared" si="2"/>
        <v>1588.896375</v>
      </c>
      <c r="L12" s="43">
        <f t="shared" si="2"/>
        <v>1634.838</v>
      </c>
      <c r="M12" s="41">
        <f t="shared" si="3"/>
        <v>1991.3385275384999</v>
      </c>
      <c r="N12" s="42">
        <f t="shared" si="3"/>
        <v>2383.3445624999999</v>
      </c>
      <c r="O12" s="43">
        <f t="shared" si="3"/>
        <v>3269.6759999999999</v>
      </c>
      <c r="P12" s="76" t="s">
        <v>43</v>
      </c>
      <c r="Q12" s="20" t="s">
        <v>46</v>
      </c>
      <c r="R12" s="20"/>
    </row>
    <row r="13" spans="1:18" x14ac:dyDescent="0.4">
      <c r="A13" s="7">
        <v>5</v>
      </c>
      <c r="B13" s="4" t="s">
        <v>48</v>
      </c>
      <c r="C13" s="44">
        <v>2</v>
      </c>
      <c r="D13" s="54">
        <v>1.27</v>
      </c>
      <c r="E13" s="55">
        <v>1.5</v>
      </c>
      <c r="F13" s="56">
        <v>2</v>
      </c>
      <c r="G13" s="20">
        <f t="shared" si="1"/>
        <v>56324.650137976212</v>
      </c>
      <c r="H13" s="20">
        <f t="shared" si="0"/>
        <v>57837.152130312505</v>
      </c>
      <c r="I13" s="20">
        <f t="shared" si="0"/>
        <v>61230.132559999998</v>
      </c>
      <c r="J13" s="41">
        <f t="shared" si="2"/>
        <v>1627.7232483761547</v>
      </c>
      <c r="K13" s="42">
        <f t="shared" si="2"/>
        <v>1660.3967118749999</v>
      </c>
      <c r="L13" s="43">
        <f t="shared" si="2"/>
        <v>1732.9282799999999</v>
      </c>
      <c r="M13" s="41">
        <f t="shared" si="3"/>
        <v>2067.2085254377166</v>
      </c>
      <c r="N13" s="42">
        <f t="shared" si="3"/>
        <v>2490.5950678125</v>
      </c>
      <c r="O13" s="43">
        <f t="shared" si="3"/>
        <v>3465.8565599999997</v>
      </c>
      <c r="P13" s="76" t="s">
        <v>47</v>
      </c>
      <c r="Q13" s="20"/>
      <c r="R13" s="20"/>
    </row>
    <row r="14" spans="1:18" x14ac:dyDescent="0.4">
      <c r="A14" s="7">
        <v>6</v>
      </c>
      <c r="B14" s="4" t="s">
        <v>50</v>
      </c>
      <c r="C14" s="44">
        <v>2</v>
      </c>
      <c r="D14" s="54">
        <v>-1</v>
      </c>
      <c r="E14" s="55">
        <v>-1</v>
      </c>
      <c r="F14" s="56">
        <v>-1</v>
      </c>
      <c r="G14" s="20">
        <f t="shared" si="1"/>
        <v>54634.910633836924</v>
      </c>
      <c r="H14" s="20">
        <f t="shared" si="0"/>
        <v>56102.037566403131</v>
      </c>
      <c r="I14" s="20">
        <f t="shared" si="0"/>
        <v>59393.228583199998</v>
      </c>
      <c r="J14" s="41">
        <f t="shared" si="2"/>
        <v>1689.7395041392863</v>
      </c>
      <c r="K14" s="42">
        <f t="shared" si="2"/>
        <v>1735.114563909375</v>
      </c>
      <c r="L14" s="43">
        <f t="shared" si="2"/>
        <v>1836.9039767999998</v>
      </c>
      <c r="M14" s="41">
        <f t="shared" si="3"/>
        <v>-1689.7395041392863</v>
      </c>
      <c r="N14" s="42">
        <f t="shared" si="3"/>
        <v>-1735.114563909375</v>
      </c>
      <c r="O14" s="43">
        <f t="shared" si="3"/>
        <v>-1836.9039767999998</v>
      </c>
      <c r="P14" s="76" t="s">
        <v>49</v>
      </c>
      <c r="Q14" s="20" t="s">
        <v>53</v>
      </c>
      <c r="R14" s="20"/>
    </row>
    <row r="15" spans="1:18" x14ac:dyDescent="0.4">
      <c r="A15" s="7">
        <v>7</v>
      </c>
      <c r="B15" s="4" t="s">
        <v>52</v>
      </c>
      <c r="C15" s="44">
        <v>2</v>
      </c>
      <c r="D15" s="54">
        <v>-1</v>
      </c>
      <c r="E15" s="55">
        <v>-1</v>
      </c>
      <c r="F15" s="56">
        <v>-1</v>
      </c>
      <c r="G15" s="20">
        <f t="shared" si="1"/>
        <v>52995.863314821814</v>
      </c>
      <c r="H15" s="20">
        <f t="shared" si="0"/>
        <v>54418.976439411039</v>
      </c>
      <c r="I15" s="20">
        <f t="shared" si="0"/>
        <v>57611.431725703995</v>
      </c>
      <c r="J15" s="41">
        <f t="shared" si="2"/>
        <v>1639.0473190151076</v>
      </c>
      <c r="K15" s="42">
        <f t="shared" si="2"/>
        <v>1683.0611269920939</v>
      </c>
      <c r="L15" s="43">
        <f t="shared" si="2"/>
        <v>1781.7968574959998</v>
      </c>
      <c r="M15" s="41">
        <f t="shared" si="3"/>
        <v>-1639.0473190151076</v>
      </c>
      <c r="N15" s="42">
        <f t="shared" si="3"/>
        <v>-1683.0611269920939</v>
      </c>
      <c r="O15" s="43">
        <f t="shared" si="3"/>
        <v>-1781.7968574959998</v>
      </c>
      <c r="P15" s="76" t="s">
        <v>51</v>
      </c>
      <c r="Q15" s="20" t="s">
        <v>54</v>
      </c>
      <c r="R15" s="20"/>
    </row>
    <row r="16" spans="1:18" x14ac:dyDescent="0.4">
      <c r="A16" s="7">
        <v>8</v>
      </c>
      <c r="B16" s="4" t="s">
        <v>56</v>
      </c>
      <c r="C16" s="44">
        <v>1</v>
      </c>
      <c r="D16" s="54">
        <v>1.27</v>
      </c>
      <c r="E16" s="55">
        <v>1.5</v>
      </c>
      <c r="F16" s="56">
        <v>2</v>
      </c>
      <c r="G16" s="20">
        <f t="shared" si="1"/>
        <v>55015.005707116528</v>
      </c>
      <c r="H16" s="20">
        <f t="shared" si="0"/>
        <v>56867.830379184539</v>
      </c>
      <c r="I16" s="20">
        <f t="shared" si="0"/>
        <v>61068.117629246233</v>
      </c>
      <c r="J16" s="41">
        <f t="shared" si="2"/>
        <v>1589.8758994446544</v>
      </c>
      <c r="K16" s="42">
        <f t="shared" si="2"/>
        <v>1632.5692931823312</v>
      </c>
      <c r="L16" s="43">
        <f t="shared" si="2"/>
        <v>1728.3429517711197</v>
      </c>
      <c r="M16" s="41">
        <f t="shared" si="3"/>
        <v>2019.142392294711</v>
      </c>
      <c r="N16" s="42">
        <f t="shared" si="3"/>
        <v>2448.8539397734967</v>
      </c>
      <c r="O16" s="43">
        <f t="shared" si="3"/>
        <v>3456.6859035422394</v>
      </c>
      <c r="P16" s="76" t="s">
        <v>55</v>
      </c>
      <c r="Q16" s="20"/>
      <c r="R16" s="20"/>
    </row>
    <row r="17" spans="1:18" x14ac:dyDescent="0.4">
      <c r="A17" s="7">
        <v>9</v>
      </c>
      <c r="B17" s="4" t="s">
        <v>59</v>
      </c>
      <c r="C17" s="44">
        <v>1</v>
      </c>
      <c r="D17" s="54">
        <v>1.27</v>
      </c>
      <c r="E17" s="55">
        <v>1.5</v>
      </c>
      <c r="F17" s="56">
        <v>2</v>
      </c>
      <c r="G17" s="20">
        <f t="shared" si="1"/>
        <v>57111.077424557669</v>
      </c>
      <c r="H17" s="20">
        <f t="shared" si="0"/>
        <v>59426.882746247844</v>
      </c>
      <c r="I17" s="20">
        <f t="shared" si="0"/>
        <v>64732.204687001009</v>
      </c>
      <c r="J17" s="41">
        <f t="shared" si="2"/>
        <v>1650.4501712134959</v>
      </c>
      <c r="K17" s="42">
        <f t="shared" si="2"/>
        <v>1706.034911375536</v>
      </c>
      <c r="L17" s="43">
        <f t="shared" si="2"/>
        <v>1832.043528877387</v>
      </c>
      <c r="M17" s="41">
        <f t="shared" si="3"/>
        <v>2096.0717174411398</v>
      </c>
      <c r="N17" s="42">
        <f t="shared" si="3"/>
        <v>2559.0523670633038</v>
      </c>
      <c r="O17" s="43">
        <f t="shared" si="3"/>
        <v>3664.0870577547739</v>
      </c>
      <c r="P17" s="76" t="s">
        <v>57</v>
      </c>
      <c r="Q17" s="20" t="s">
        <v>58</v>
      </c>
      <c r="R17" s="20"/>
    </row>
    <row r="18" spans="1:18" x14ac:dyDescent="0.4">
      <c r="A18" s="7">
        <v>10</v>
      </c>
      <c r="B18" s="4" t="s">
        <v>61</v>
      </c>
      <c r="C18" s="44">
        <v>1</v>
      </c>
      <c r="D18" s="54">
        <v>1.27</v>
      </c>
      <c r="E18" s="55">
        <v>1.5</v>
      </c>
      <c r="F18" s="56">
        <v>2</v>
      </c>
      <c r="G18" s="20">
        <f t="shared" si="1"/>
        <v>59287.009474433318</v>
      </c>
      <c r="H18" s="20">
        <f t="shared" si="0"/>
        <v>62101.092469828996</v>
      </c>
      <c r="I18" s="20">
        <f t="shared" si="0"/>
        <v>68616.136968221064</v>
      </c>
      <c r="J18" s="41">
        <f t="shared" si="2"/>
        <v>1713.33232273673</v>
      </c>
      <c r="K18" s="42">
        <f t="shared" si="2"/>
        <v>1782.8064823874352</v>
      </c>
      <c r="L18" s="43">
        <f t="shared" si="2"/>
        <v>1941.9661406100302</v>
      </c>
      <c r="M18" s="41">
        <f t="shared" si="3"/>
        <v>2175.932049875647</v>
      </c>
      <c r="N18" s="42">
        <f t="shared" si="3"/>
        <v>2674.2097235811525</v>
      </c>
      <c r="O18" s="43">
        <f t="shared" si="3"/>
        <v>3883.9322812200603</v>
      </c>
      <c r="P18" s="76" t="s">
        <v>60</v>
      </c>
      <c r="Q18" s="20"/>
      <c r="R18" s="20"/>
    </row>
    <row r="19" spans="1:18" x14ac:dyDescent="0.4">
      <c r="A19" s="7">
        <v>11</v>
      </c>
      <c r="B19" s="4" t="s">
        <v>63</v>
      </c>
      <c r="C19" s="44">
        <v>1</v>
      </c>
      <c r="D19" s="54">
        <v>-1</v>
      </c>
      <c r="E19" s="55">
        <v>-1</v>
      </c>
      <c r="F19" s="56">
        <v>-1</v>
      </c>
      <c r="G19" s="20">
        <f t="shared" si="1"/>
        <v>57508.399190200318</v>
      </c>
      <c r="H19" s="20">
        <f t="shared" si="0"/>
        <v>60238.059695734126</v>
      </c>
      <c r="I19" s="20">
        <f t="shared" si="0"/>
        <v>66557.652859174428</v>
      </c>
      <c r="J19" s="41">
        <f t="shared" si="2"/>
        <v>1778.6102842329994</v>
      </c>
      <c r="K19" s="42">
        <f t="shared" si="2"/>
        <v>1863.0327740948699</v>
      </c>
      <c r="L19" s="43">
        <f t="shared" si="2"/>
        <v>2058.4841090466321</v>
      </c>
      <c r="M19" s="41">
        <f t="shared" si="3"/>
        <v>-1778.6102842329994</v>
      </c>
      <c r="N19" s="42">
        <f t="shared" si="3"/>
        <v>-1863.0327740948699</v>
      </c>
      <c r="O19" s="43">
        <f t="shared" si="3"/>
        <v>-2058.4841090466321</v>
      </c>
      <c r="P19" s="76" t="s">
        <v>62</v>
      </c>
      <c r="Q19" s="20"/>
      <c r="R19" s="20"/>
    </row>
    <row r="20" spans="1:18" x14ac:dyDescent="0.4">
      <c r="A20" s="7">
        <v>12</v>
      </c>
      <c r="B20" s="4" t="s">
        <v>65</v>
      </c>
      <c r="C20" s="44">
        <v>1</v>
      </c>
      <c r="D20" s="54">
        <v>1.27</v>
      </c>
      <c r="E20" s="55">
        <v>-1</v>
      </c>
      <c r="F20" s="56">
        <v>-1</v>
      </c>
      <c r="G20" s="20">
        <f t="shared" si="1"/>
        <v>59699.469199346953</v>
      </c>
      <c r="H20" s="20">
        <f t="shared" si="0"/>
        <v>58430.917904862101</v>
      </c>
      <c r="I20" s="20">
        <f t="shared" si="0"/>
        <v>64560.923273399196</v>
      </c>
      <c r="J20" s="41">
        <f t="shared" si="2"/>
        <v>1725.2519757060095</v>
      </c>
      <c r="K20" s="42">
        <f t="shared" si="2"/>
        <v>1807.1417908720236</v>
      </c>
      <c r="L20" s="43">
        <f t="shared" si="2"/>
        <v>1996.7295857752329</v>
      </c>
      <c r="M20" s="41">
        <f t="shared" si="3"/>
        <v>2191.0700091466319</v>
      </c>
      <c r="N20" s="42">
        <f t="shared" si="3"/>
        <v>-1807.1417908720236</v>
      </c>
      <c r="O20" s="43">
        <f t="shared" si="3"/>
        <v>-1996.7295857752329</v>
      </c>
      <c r="P20" s="76" t="s">
        <v>64</v>
      </c>
      <c r="Q20" s="20"/>
      <c r="R20" s="20"/>
    </row>
    <row r="21" spans="1:18" x14ac:dyDescent="0.4">
      <c r="A21" s="7">
        <v>13</v>
      </c>
      <c r="B21" s="4" t="s">
        <v>67</v>
      </c>
      <c r="C21" s="44">
        <v>2</v>
      </c>
      <c r="D21" s="54">
        <v>1.27</v>
      </c>
      <c r="E21" s="55">
        <v>1.5</v>
      </c>
      <c r="F21" s="56">
        <v>2</v>
      </c>
      <c r="G21" s="20">
        <f t="shared" si="1"/>
        <v>61974.018975842075</v>
      </c>
      <c r="H21" s="20">
        <f t="shared" si="0"/>
        <v>61060.309210580897</v>
      </c>
      <c r="I21" s="20">
        <f t="shared" si="0"/>
        <v>68434.578669803144</v>
      </c>
      <c r="J21" s="41">
        <f t="shared" si="2"/>
        <v>1790.9840759804085</v>
      </c>
      <c r="K21" s="42">
        <f t="shared" si="2"/>
        <v>1752.927537145863</v>
      </c>
      <c r="L21" s="43">
        <f t="shared" si="2"/>
        <v>1936.8276982019759</v>
      </c>
      <c r="M21" s="41">
        <f t="shared" si="3"/>
        <v>2274.5497764951187</v>
      </c>
      <c r="N21" s="42">
        <f t="shared" si="3"/>
        <v>2629.3913057187947</v>
      </c>
      <c r="O21" s="43">
        <f t="shared" si="3"/>
        <v>3873.6553964039517</v>
      </c>
      <c r="P21" s="76" t="s">
        <v>66</v>
      </c>
      <c r="Q21" s="20"/>
      <c r="R21" s="20"/>
    </row>
    <row r="22" spans="1:18" x14ac:dyDescent="0.4">
      <c r="A22" s="7">
        <v>14</v>
      </c>
      <c r="B22" s="4" t="s">
        <v>69</v>
      </c>
      <c r="C22" s="44">
        <v>2</v>
      </c>
      <c r="D22" s="54">
        <v>1.27</v>
      </c>
      <c r="E22" s="55">
        <v>1.5</v>
      </c>
      <c r="F22" s="56">
        <v>2</v>
      </c>
      <c r="G22" s="20">
        <f t="shared" si="1"/>
        <v>64335.229098821655</v>
      </c>
      <c r="H22" s="20">
        <f t="shared" si="0"/>
        <v>63808.023125057036</v>
      </c>
      <c r="I22" s="20">
        <f t="shared" si="0"/>
        <v>72540.653389991334</v>
      </c>
      <c r="J22" s="41">
        <f t="shared" si="2"/>
        <v>1859.2205692752623</v>
      </c>
      <c r="K22" s="42">
        <f t="shared" si="2"/>
        <v>1831.8092763174268</v>
      </c>
      <c r="L22" s="43">
        <f t="shared" si="2"/>
        <v>2053.0373600940943</v>
      </c>
      <c r="M22" s="41">
        <f t="shared" si="3"/>
        <v>2361.210122979583</v>
      </c>
      <c r="N22" s="42">
        <f t="shared" si="3"/>
        <v>2747.7139144761404</v>
      </c>
      <c r="O22" s="43">
        <f t="shared" si="3"/>
        <v>4106.0747201881886</v>
      </c>
      <c r="P22" s="76" t="s">
        <v>68</v>
      </c>
      <c r="Q22" s="20"/>
      <c r="R22" s="20"/>
    </row>
    <row r="23" spans="1:18" x14ac:dyDescent="0.4">
      <c r="A23" s="7">
        <v>15</v>
      </c>
      <c r="B23" s="4" t="s">
        <v>71</v>
      </c>
      <c r="C23" s="44">
        <v>2</v>
      </c>
      <c r="D23" s="54">
        <v>1.27</v>
      </c>
      <c r="E23" s="55">
        <v>1.5</v>
      </c>
      <c r="F23" s="56">
        <v>2</v>
      </c>
      <c r="G23" s="20">
        <f t="shared" si="1"/>
        <v>66786.401327486761</v>
      </c>
      <c r="H23" s="20">
        <f t="shared" si="0"/>
        <v>66679.384165684605</v>
      </c>
      <c r="I23" s="20">
        <f t="shared" si="0"/>
        <v>76893.092593390815</v>
      </c>
      <c r="J23" s="41">
        <f t="shared" si="2"/>
        <v>1930.0568729646495</v>
      </c>
      <c r="K23" s="42">
        <f t="shared" si="2"/>
        <v>1914.240693751711</v>
      </c>
      <c r="L23" s="43">
        <f t="shared" si="2"/>
        <v>2176.21960169974</v>
      </c>
      <c r="M23" s="41">
        <f t="shared" si="3"/>
        <v>2451.1722286651047</v>
      </c>
      <c r="N23" s="42">
        <f t="shared" si="3"/>
        <v>2871.3610406275666</v>
      </c>
      <c r="O23" s="43">
        <f t="shared" si="3"/>
        <v>4352.43920339948</v>
      </c>
      <c r="P23" s="76" t="s">
        <v>70</v>
      </c>
      <c r="Q23" s="20"/>
      <c r="R23" s="20"/>
    </row>
    <row r="24" spans="1:18" x14ac:dyDescent="0.4">
      <c r="A24" s="7">
        <v>16</v>
      </c>
      <c r="B24" s="4" t="s">
        <v>70</v>
      </c>
      <c r="C24" s="44">
        <v>2</v>
      </c>
      <c r="D24" s="54">
        <v>1.27</v>
      </c>
      <c r="E24" s="55">
        <v>1.5</v>
      </c>
      <c r="F24" s="56">
        <v>-1</v>
      </c>
      <c r="G24" s="20">
        <f t="shared" si="1"/>
        <v>69330.963218064004</v>
      </c>
      <c r="H24" s="20">
        <f t="shared" si="0"/>
        <v>69679.956453140418</v>
      </c>
      <c r="I24" s="20">
        <f t="shared" si="0"/>
        <v>74586.299815589096</v>
      </c>
      <c r="J24" s="41">
        <f t="shared" si="2"/>
        <v>2003.5920398246028</v>
      </c>
      <c r="K24" s="42">
        <f t="shared" si="2"/>
        <v>2000.3815249705381</v>
      </c>
      <c r="L24" s="43">
        <f t="shared" si="2"/>
        <v>2306.7927778017242</v>
      </c>
      <c r="M24" s="41">
        <f t="shared" si="3"/>
        <v>2544.5618905772458</v>
      </c>
      <c r="N24" s="42">
        <f t="shared" si="3"/>
        <v>3000.5722874558069</v>
      </c>
      <c r="O24" s="43">
        <f t="shared" si="3"/>
        <v>-2306.7927778017242</v>
      </c>
      <c r="P24" s="76" t="s">
        <v>72</v>
      </c>
      <c r="Q24" s="20"/>
      <c r="R24" s="20"/>
    </row>
    <row r="25" spans="1:18" x14ac:dyDescent="0.4">
      <c r="A25" s="7">
        <v>17</v>
      </c>
      <c r="B25" s="4" t="s">
        <v>77</v>
      </c>
      <c r="C25" s="44">
        <v>1</v>
      </c>
      <c r="D25" s="54">
        <v>-1</v>
      </c>
      <c r="E25" s="55">
        <v>-1</v>
      </c>
      <c r="F25" s="56">
        <v>-1</v>
      </c>
      <c r="G25" s="20">
        <f t="shared" si="1"/>
        <v>67251.034321522078</v>
      </c>
      <c r="H25" s="20">
        <f t="shared" si="1"/>
        <v>67589.557759546209</v>
      </c>
      <c r="I25" s="20">
        <f t="shared" si="1"/>
        <v>72348.710821121422</v>
      </c>
      <c r="J25" s="41">
        <f t="shared" si="2"/>
        <v>2079.92889654192</v>
      </c>
      <c r="K25" s="42">
        <f t="shared" si="2"/>
        <v>2090.3986935942125</v>
      </c>
      <c r="L25" s="43">
        <f t="shared" si="2"/>
        <v>2237.5889944676728</v>
      </c>
      <c r="M25" s="41">
        <f t="shared" si="3"/>
        <v>-2079.92889654192</v>
      </c>
      <c r="N25" s="42">
        <f t="shared" si="3"/>
        <v>-2090.3986935942125</v>
      </c>
      <c r="O25" s="43">
        <f t="shared" si="3"/>
        <v>-2237.5889944676728</v>
      </c>
      <c r="P25" s="76" t="s">
        <v>76</v>
      </c>
      <c r="Q25" s="20"/>
      <c r="R25" s="20"/>
    </row>
    <row r="26" spans="1:18" x14ac:dyDescent="0.4">
      <c r="A26" s="7">
        <v>18</v>
      </c>
      <c r="B26" s="4" t="s">
        <v>80</v>
      </c>
      <c r="C26" s="44">
        <v>1</v>
      </c>
      <c r="D26" s="54">
        <v>1.27</v>
      </c>
      <c r="E26" s="55">
        <v>1.5</v>
      </c>
      <c r="F26" s="77">
        <v>2</v>
      </c>
      <c r="G26" s="20">
        <f t="shared" ref="G26:I41" si="4">IF(D26="","",G25+M26)</f>
        <v>69813.298729172064</v>
      </c>
      <c r="H26" s="20">
        <f t="shared" si="4"/>
        <v>70631.08785872579</v>
      </c>
      <c r="I26" s="20">
        <f t="shared" si="4"/>
        <v>76689.633470388711</v>
      </c>
      <c r="J26" s="41">
        <f t="shared" ref="J26:L58" si="5">IF(G25="","",G25*0.03)</f>
        <v>2017.5310296456623</v>
      </c>
      <c r="K26" s="42">
        <f t="shared" si="5"/>
        <v>2027.6867327863863</v>
      </c>
      <c r="L26" s="43">
        <f t="shared" si="5"/>
        <v>2170.4613246336426</v>
      </c>
      <c r="M26" s="41">
        <f t="shared" ref="M26:O58" si="6">IF(D26="","",J26*D26)</f>
        <v>2562.264407649991</v>
      </c>
      <c r="N26" s="42">
        <f t="shared" si="6"/>
        <v>3041.5300991795793</v>
      </c>
      <c r="O26" s="43">
        <f t="shared" si="6"/>
        <v>4340.9226492672851</v>
      </c>
      <c r="P26" s="76" t="s">
        <v>78</v>
      </c>
      <c r="Q26" s="20"/>
      <c r="R26" s="20"/>
    </row>
    <row r="27" spans="1:18" x14ac:dyDescent="0.4">
      <c r="A27" s="7">
        <v>19</v>
      </c>
      <c r="B27" s="4" t="s">
        <v>82</v>
      </c>
      <c r="C27" s="44">
        <v>1</v>
      </c>
      <c r="D27" s="54">
        <v>1.27</v>
      </c>
      <c r="E27" s="55">
        <v>1.5</v>
      </c>
      <c r="F27" s="77">
        <v>2</v>
      </c>
      <c r="G27" s="20">
        <f t="shared" si="4"/>
        <v>72473.185410753518</v>
      </c>
      <c r="H27" s="20">
        <f t="shared" si="4"/>
        <v>73809.486812368457</v>
      </c>
      <c r="I27" s="20">
        <f t="shared" si="4"/>
        <v>81291.011478612039</v>
      </c>
      <c r="J27" s="41">
        <f t="shared" si="5"/>
        <v>2094.3989618751621</v>
      </c>
      <c r="K27" s="42">
        <f t="shared" si="5"/>
        <v>2118.9326357617738</v>
      </c>
      <c r="L27" s="43">
        <f t="shared" si="5"/>
        <v>2300.6890041116612</v>
      </c>
      <c r="M27" s="41">
        <f t="shared" si="6"/>
        <v>2659.8866815814558</v>
      </c>
      <c r="N27" s="42">
        <f t="shared" si="6"/>
        <v>3178.3989536426607</v>
      </c>
      <c r="O27" s="43">
        <f t="shared" si="6"/>
        <v>4601.3780082233225</v>
      </c>
      <c r="P27" s="76" t="s">
        <v>81</v>
      </c>
      <c r="Q27" s="20" t="s">
        <v>83</v>
      </c>
      <c r="R27" s="20"/>
    </row>
    <row r="28" spans="1:18" x14ac:dyDescent="0.4">
      <c r="A28" s="7">
        <v>20</v>
      </c>
      <c r="B28" s="4" t="s">
        <v>85</v>
      </c>
      <c r="C28" s="44">
        <v>1</v>
      </c>
      <c r="D28" s="54">
        <v>-1</v>
      </c>
      <c r="E28" s="55">
        <v>-1</v>
      </c>
      <c r="F28" s="56">
        <v>-1</v>
      </c>
      <c r="G28" s="20">
        <f t="shared" si="4"/>
        <v>70298.989848430909</v>
      </c>
      <c r="H28" s="20">
        <f t="shared" si="4"/>
        <v>71595.202207997398</v>
      </c>
      <c r="I28" s="20">
        <f t="shared" si="4"/>
        <v>78852.281134253673</v>
      </c>
      <c r="J28" s="41">
        <f t="shared" si="5"/>
        <v>2174.1955623226054</v>
      </c>
      <c r="K28" s="42">
        <f t="shared" si="5"/>
        <v>2214.2846043710538</v>
      </c>
      <c r="L28" s="43">
        <f t="shared" si="5"/>
        <v>2438.730344358361</v>
      </c>
      <c r="M28" s="41">
        <f t="shared" si="6"/>
        <v>-2174.1955623226054</v>
      </c>
      <c r="N28" s="42">
        <f t="shared" si="6"/>
        <v>-2214.2846043710538</v>
      </c>
      <c r="O28" s="43">
        <f t="shared" si="6"/>
        <v>-2438.730344358361</v>
      </c>
      <c r="P28" s="76" t="s">
        <v>84</v>
      </c>
      <c r="Q28" s="20" t="s">
        <v>86</v>
      </c>
      <c r="R28" s="20"/>
    </row>
    <row r="29" spans="1:18" x14ac:dyDescent="0.4">
      <c r="A29" s="7">
        <v>21</v>
      </c>
      <c r="B29" s="4" t="s">
        <v>88</v>
      </c>
      <c r="C29" s="44">
        <v>2</v>
      </c>
      <c r="D29" s="54">
        <v>1.27</v>
      </c>
      <c r="E29" s="55">
        <v>1.5</v>
      </c>
      <c r="F29" s="56">
        <v>-1</v>
      </c>
      <c r="G29" s="20">
        <f t="shared" si="4"/>
        <v>72977.381361656124</v>
      </c>
      <c r="H29" s="20">
        <f t="shared" si="4"/>
        <v>74816.986307357278</v>
      </c>
      <c r="I29" s="20">
        <f t="shared" si="4"/>
        <v>76486.712700226068</v>
      </c>
      <c r="J29" s="41">
        <f t="shared" si="5"/>
        <v>2108.9696954529272</v>
      </c>
      <c r="K29" s="42">
        <f t="shared" si="5"/>
        <v>2147.8560662399218</v>
      </c>
      <c r="L29" s="43">
        <f t="shared" si="5"/>
        <v>2365.5684340276102</v>
      </c>
      <c r="M29" s="41">
        <f t="shared" si="6"/>
        <v>2678.3915132252178</v>
      </c>
      <c r="N29" s="42">
        <f t="shared" si="6"/>
        <v>3221.7840993598829</v>
      </c>
      <c r="O29" s="43">
        <f t="shared" si="6"/>
        <v>-2365.5684340276102</v>
      </c>
      <c r="P29" s="76" t="s">
        <v>87</v>
      </c>
      <c r="Q29" s="20"/>
      <c r="R29" s="20"/>
    </row>
    <row r="30" spans="1:18" x14ac:dyDescent="0.4">
      <c r="A30" s="7">
        <v>22</v>
      </c>
      <c r="B30" s="4" t="s">
        <v>91</v>
      </c>
      <c r="C30" s="44">
        <v>1</v>
      </c>
      <c r="D30" s="54">
        <v>-1</v>
      </c>
      <c r="E30" s="55">
        <v>-1</v>
      </c>
      <c r="F30" s="56">
        <v>-1</v>
      </c>
      <c r="G30" s="20">
        <f t="shared" si="4"/>
        <v>70788.059920806438</v>
      </c>
      <c r="H30" s="20">
        <f t="shared" si="4"/>
        <v>72572.476718136561</v>
      </c>
      <c r="I30" s="20">
        <f t="shared" si="4"/>
        <v>74192.111319219286</v>
      </c>
      <c r="J30" s="41">
        <f t="shared" si="5"/>
        <v>2189.3214408496838</v>
      </c>
      <c r="K30" s="42">
        <f t="shared" si="5"/>
        <v>2244.5095892207182</v>
      </c>
      <c r="L30" s="43">
        <f t="shared" si="5"/>
        <v>2294.601381006782</v>
      </c>
      <c r="M30" s="41">
        <f t="shared" si="6"/>
        <v>-2189.3214408496838</v>
      </c>
      <c r="N30" s="42">
        <f t="shared" si="6"/>
        <v>-2244.5095892207182</v>
      </c>
      <c r="O30" s="43">
        <f t="shared" si="6"/>
        <v>-2294.601381006782</v>
      </c>
      <c r="P30" s="76" t="s">
        <v>89</v>
      </c>
      <c r="Q30" s="20" t="s">
        <v>90</v>
      </c>
      <c r="R30" s="20"/>
    </row>
    <row r="31" spans="1:18" x14ac:dyDescent="0.4">
      <c r="A31" s="7">
        <v>23</v>
      </c>
      <c r="B31" s="4" t="s">
        <v>94</v>
      </c>
      <c r="C31" s="44">
        <v>2</v>
      </c>
      <c r="D31" s="54">
        <v>-1</v>
      </c>
      <c r="E31" s="55">
        <v>-1</v>
      </c>
      <c r="F31" s="56">
        <v>-1</v>
      </c>
      <c r="G31" s="20">
        <f t="shared" si="4"/>
        <v>68664.418123182244</v>
      </c>
      <c r="H31" s="20">
        <f t="shared" si="4"/>
        <v>70395.302416592458</v>
      </c>
      <c r="I31" s="20">
        <f t="shared" si="4"/>
        <v>71966.347979642713</v>
      </c>
      <c r="J31" s="41">
        <f t="shared" si="5"/>
        <v>2123.6417976241933</v>
      </c>
      <c r="K31" s="42">
        <f t="shared" si="5"/>
        <v>2177.1743015440966</v>
      </c>
      <c r="L31" s="43">
        <f t="shared" si="5"/>
        <v>2225.7633395765783</v>
      </c>
      <c r="M31" s="41">
        <f t="shared" si="6"/>
        <v>-2123.6417976241933</v>
      </c>
      <c r="N31" s="42">
        <f t="shared" si="6"/>
        <v>-2177.1743015440966</v>
      </c>
      <c r="O31" s="43">
        <f t="shared" si="6"/>
        <v>-2225.7633395765783</v>
      </c>
      <c r="P31" s="76" t="s">
        <v>92</v>
      </c>
      <c r="Q31" s="20" t="s">
        <v>93</v>
      </c>
      <c r="R31" s="20"/>
    </row>
    <row r="32" spans="1:18" x14ac:dyDescent="0.4">
      <c r="A32" s="7">
        <v>24</v>
      </c>
      <c r="B32" s="4" t="s">
        <v>96</v>
      </c>
      <c r="C32" s="44">
        <v>2</v>
      </c>
      <c r="D32" s="54">
        <v>1.27</v>
      </c>
      <c r="E32" s="55">
        <v>1.5</v>
      </c>
      <c r="F32" s="56">
        <v>2</v>
      </c>
      <c r="G32" s="20">
        <f t="shared" si="4"/>
        <v>71280.532453675492</v>
      </c>
      <c r="H32" s="20">
        <f t="shared" si="4"/>
        <v>73563.091025339119</v>
      </c>
      <c r="I32" s="20">
        <f t="shared" si="4"/>
        <v>76284.328858421271</v>
      </c>
      <c r="J32" s="41">
        <f t="shared" si="5"/>
        <v>2059.9325436954673</v>
      </c>
      <c r="K32" s="42">
        <f t="shared" si="5"/>
        <v>2111.8590724977735</v>
      </c>
      <c r="L32" s="43">
        <f t="shared" si="5"/>
        <v>2158.9904393892812</v>
      </c>
      <c r="M32" s="41">
        <f t="shared" si="6"/>
        <v>2616.1143304932434</v>
      </c>
      <c r="N32" s="42">
        <f t="shared" si="6"/>
        <v>3167.7886087466604</v>
      </c>
      <c r="O32" s="43">
        <f t="shared" si="6"/>
        <v>4317.9808787785623</v>
      </c>
      <c r="P32" s="76" t="s">
        <v>95</v>
      </c>
      <c r="Q32" s="20"/>
      <c r="R32" s="20"/>
    </row>
    <row r="33" spans="1:21" x14ac:dyDescent="0.4">
      <c r="A33" s="7">
        <v>25</v>
      </c>
      <c r="B33" s="4" t="s">
        <v>98</v>
      </c>
      <c r="C33" s="44">
        <v>2</v>
      </c>
      <c r="D33" s="54">
        <v>1.27</v>
      </c>
      <c r="E33" s="55">
        <v>-1</v>
      </c>
      <c r="F33" s="56">
        <v>-1</v>
      </c>
      <c r="G33" s="20">
        <f t="shared" si="4"/>
        <v>73996.320740160532</v>
      </c>
      <c r="H33" s="20">
        <f t="shared" si="4"/>
        <v>71356.19829457895</v>
      </c>
      <c r="I33" s="20">
        <f t="shared" si="4"/>
        <v>73995.798992668628</v>
      </c>
      <c r="J33" s="41">
        <f t="shared" si="5"/>
        <v>2138.4159736102647</v>
      </c>
      <c r="K33" s="42">
        <f t="shared" si="5"/>
        <v>2206.8927307601734</v>
      </c>
      <c r="L33" s="43">
        <f t="shared" si="5"/>
        <v>2288.5298657526382</v>
      </c>
      <c r="M33" s="41">
        <f t="shared" si="6"/>
        <v>2715.7882864850362</v>
      </c>
      <c r="N33" s="42">
        <f t="shared" si="6"/>
        <v>-2206.8927307601734</v>
      </c>
      <c r="O33" s="43">
        <f t="shared" si="6"/>
        <v>-2288.5298657526382</v>
      </c>
      <c r="P33" s="76" t="s">
        <v>97</v>
      </c>
      <c r="Q33" s="20"/>
      <c r="R33" s="20"/>
    </row>
    <row r="34" spans="1:21" x14ac:dyDescent="0.4">
      <c r="A34" s="7">
        <v>26</v>
      </c>
      <c r="B34" s="4" t="s">
        <v>101</v>
      </c>
      <c r="C34" s="44">
        <v>1</v>
      </c>
      <c r="D34" s="54">
        <v>-1</v>
      </c>
      <c r="E34" s="55">
        <v>-1</v>
      </c>
      <c r="F34" s="56">
        <v>-1</v>
      </c>
      <c r="G34" s="20">
        <f t="shared" si="4"/>
        <v>71776.431117955712</v>
      </c>
      <c r="H34" s="20">
        <f t="shared" si="4"/>
        <v>69215.512345741576</v>
      </c>
      <c r="I34" s="20">
        <f t="shared" si="4"/>
        <v>71775.925022888565</v>
      </c>
      <c r="J34" s="41">
        <f t="shared" si="5"/>
        <v>2219.8896222048161</v>
      </c>
      <c r="K34" s="42">
        <f t="shared" si="5"/>
        <v>2140.6859488373684</v>
      </c>
      <c r="L34" s="43">
        <f t="shared" si="5"/>
        <v>2219.8739697800588</v>
      </c>
      <c r="M34" s="41">
        <f t="shared" si="6"/>
        <v>-2219.8896222048161</v>
      </c>
      <c r="N34" s="42">
        <f t="shared" si="6"/>
        <v>-2140.6859488373684</v>
      </c>
      <c r="O34" s="43">
        <f t="shared" si="6"/>
        <v>-2219.8739697800588</v>
      </c>
      <c r="P34" s="76" t="s">
        <v>99</v>
      </c>
      <c r="Q34" s="20" t="s">
        <v>100</v>
      </c>
      <c r="R34" s="20"/>
    </row>
    <row r="35" spans="1:21" x14ac:dyDescent="0.4">
      <c r="A35" s="7">
        <v>27</v>
      </c>
      <c r="B35" s="4" t="s">
        <v>104</v>
      </c>
      <c r="C35" s="44">
        <v>1</v>
      </c>
      <c r="D35" s="54">
        <v>1.27</v>
      </c>
      <c r="E35" s="55">
        <v>1.5</v>
      </c>
      <c r="F35" s="56">
        <v>2</v>
      </c>
      <c r="G35" s="20">
        <f t="shared" si="4"/>
        <v>74511.113143549825</v>
      </c>
      <c r="H35" s="20">
        <f t="shared" si="4"/>
        <v>72330.210401299948</v>
      </c>
      <c r="I35" s="20">
        <f t="shared" si="4"/>
        <v>76082.480524261875</v>
      </c>
      <c r="J35" s="41">
        <f t="shared" si="5"/>
        <v>2153.2929335386712</v>
      </c>
      <c r="K35" s="42">
        <f t="shared" si="5"/>
        <v>2076.465370372247</v>
      </c>
      <c r="L35" s="43">
        <f t="shared" si="5"/>
        <v>2153.2777506866569</v>
      </c>
      <c r="M35" s="41">
        <f t="shared" si="6"/>
        <v>2734.6820255941125</v>
      </c>
      <c r="N35" s="42">
        <f t="shared" si="6"/>
        <v>3114.6980555583705</v>
      </c>
      <c r="O35" s="43">
        <f t="shared" si="6"/>
        <v>4306.5555013733137</v>
      </c>
      <c r="P35" s="76" t="s">
        <v>103</v>
      </c>
      <c r="Q35" s="20" t="s">
        <v>105</v>
      </c>
      <c r="R35" s="20"/>
    </row>
    <row r="36" spans="1:21" x14ac:dyDescent="0.4">
      <c r="A36" s="7">
        <v>28</v>
      </c>
      <c r="B36" s="4" t="s">
        <v>110</v>
      </c>
      <c r="C36" s="44">
        <v>2</v>
      </c>
      <c r="D36" s="54">
        <v>-1</v>
      </c>
      <c r="E36" s="55">
        <v>-1</v>
      </c>
      <c r="F36" s="56">
        <v>-1</v>
      </c>
      <c r="G36" s="20">
        <f t="shared" si="4"/>
        <v>72275.779749243331</v>
      </c>
      <c r="H36" s="20">
        <f t="shared" si="4"/>
        <v>70160.304089260957</v>
      </c>
      <c r="I36" s="20">
        <f t="shared" si="4"/>
        <v>73800.006108534013</v>
      </c>
      <c r="J36" s="41">
        <f t="shared" si="5"/>
        <v>2235.3333943064945</v>
      </c>
      <c r="K36" s="42">
        <f t="shared" si="5"/>
        <v>2169.9063120389983</v>
      </c>
      <c r="L36" s="43">
        <f t="shared" si="5"/>
        <v>2282.474415727856</v>
      </c>
      <c r="M36" s="41">
        <f t="shared" si="6"/>
        <v>-2235.3333943064945</v>
      </c>
      <c r="N36" s="42">
        <f t="shared" si="6"/>
        <v>-2169.9063120389983</v>
      </c>
      <c r="O36" s="43">
        <f t="shared" si="6"/>
        <v>-2282.474415727856</v>
      </c>
      <c r="P36" s="76" t="s">
        <v>109</v>
      </c>
      <c r="Q36" s="20"/>
      <c r="R36" s="20"/>
    </row>
    <row r="37" spans="1:21" x14ac:dyDescent="0.4">
      <c r="A37" s="7">
        <v>29</v>
      </c>
      <c r="B37" s="4" t="s">
        <v>112</v>
      </c>
      <c r="C37" s="44">
        <v>1</v>
      </c>
      <c r="D37" s="54">
        <v>-1</v>
      </c>
      <c r="E37" s="55">
        <v>-1</v>
      </c>
      <c r="F37" s="56">
        <v>-1</v>
      </c>
      <c r="G37" s="20">
        <f t="shared" si="4"/>
        <v>70107.506356766025</v>
      </c>
      <c r="H37" s="20">
        <f t="shared" si="4"/>
        <v>68055.494966583123</v>
      </c>
      <c r="I37" s="20">
        <f t="shared" si="4"/>
        <v>71586.00592527799</v>
      </c>
      <c r="J37" s="41">
        <f t="shared" si="5"/>
        <v>2168.2733924772997</v>
      </c>
      <c r="K37" s="42">
        <f t="shared" si="5"/>
        <v>2104.8091226778288</v>
      </c>
      <c r="L37" s="43">
        <f t="shared" si="5"/>
        <v>2214.0001832560201</v>
      </c>
      <c r="M37" s="41">
        <f t="shared" si="6"/>
        <v>-2168.2733924772997</v>
      </c>
      <c r="N37" s="42">
        <f t="shared" si="6"/>
        <v>-2104.8091226778288</v>
      </c>
      <c r="O37" s="43">
        <f t="shared" si="6"/>
        <v>-2214.0001832560201</v>
      </c>
      <c r="P37" s="76" t="s">
        <v>111</v>
      </c>
      <c r="Q37" s="20"/>
      <c r="R37" s="20"/>
    </row>
    <row r="38" spans="1:21" x14ac:dyDescent="0.4">
      <c r="A38" s="7">
        <v>30</v>
      </c>
      <c r="B38" s="4" t="s">
        <v>114</v>
      </c>
      <c r="C38" s="44">
        <v>2</v>
      </c>
      <c r="D38" s="54">
        <v>1.27</v>
      </c>
      <c r="E38" s="55">
        <v>1.5</v>
      </c>
      <c r="F38" s="56">
        <v>2</v>
      </c>
      <c r="G38" s="20">
        <f t="shared" si="4"/>
        <v>72778.602348958811</v>
      </c>
      <c r="H38" s="20">
        <f t="shared" si="4"/>
        <v>71117.992240079358</v>
      </c>
      <c r="I38" s="20">
        <f t="shared" si="4"/>
        <v>75881.16628079467</v>
      </c>
      <c r="J38" s="41">
        <f t="shared" si="5"/>
        <v>2103.2251907029809</v>
      </c>
      <c r="K38" s="42">
        <f t="shared" si="5"/>
        <v>2041.6648489974937</v>
      </c>
      <c r="L38" s="43">
        <f t="shared" si="5"/>
        <v>2147.5801777583397</v>
      </c>
      <c r="M38" s="41">
        <f t="shared" si="6"/>
        <v>2671.0959921927856</v>
      </c>
      <c r="N38" s="42">
        <f t="shared" si="6"/>
        <v>3062.4972734962403</v>
      </c>
      <c r="O38" s="43">
        <f t="shared" si="6"/>
        <v>4295.1603555166794</v>
      </c>
      <c r="P38" s="76" t="s">
        <v>113</v>
      </c>
      <c r="Q38" s="20"/>
      <c r="R38" s="20"/>
    </row>
    <row r="39" spans="1:21" x14ac:dyDescent="0.4">
      <c r="A39" s="7">
        <v>31</v>
      </c>
      <c r="B39" s="4" t="s">
        <v>116</v>
      </c>
      <c r="C39" s="44">
        <v>2</v>
      </c>
      <c r="D39" s="54">
        <v>1.27</v>
      </c>
      <c r="E39" s="55">
        <v>1.5</v>
      </c>
      <c r="F39" s="77">
        <v>2</v>
      </c>
      <c r="G39" s="20">
        <f t="shared" si="4"/>
        <v>75551.467098454144</v>
      </c>
      <c r="H39" s="20">
        <f t="shared" si="4"/>
        <v>74318.301890882925</v>
      </c>
      <c r="I39" s="20">
        <f t="shared" si="4"/>
        <v>80434.03625764235</v>
      </c>
      <c r="J39" s="41">
        <f t="shared" si="5"/>
        <v>2183.3580704687643</v>
      </c>
      <c r="K39" s="42">
        <f t="shared" si="5"/>
        <v>2133.5397672023805</v>
      </c>
      <c r="L39" s="43">
        <f t="shared" si="5"/>
        <v>2276.43498842384</v>
      </c>
      <c r="M39" s="41">
        <f t="shared" si="6"/>
        <v>2772.8647494953307</v>
      </c>
      <c r="N39" s="42">
        <f t="shared" si="6"/>
        <v>3200.3096508035705</v>
      </c>
      <c r="O39" s="43">
        <f t="shared" si="6"/>
        <v>4552.8699768476799</v>
      </c>
      <c r="P39" s="76" t="s">
        <v>115</v>
      </c>
      <c r="Q39" s="20"/>
      <c r="R39" s="20"/>
    </row>
    <row r="40" spans="1:21" x14ac:dyDescent="0.4">
      <c r="A40" s="7">
        <v>32</v>
      </c>
      <c r="B40" s="4" t="s">
        <v>118</v>
      </c>
      <c r="C40" s="44">
        <v>2</v>
      </c>
      <c r="D40" s="54">
        <v>1.27</v>
      </c>
      <c r="E40" s="55">
        <v>1.5</v>
      </c>
      <c r="F40" s="77">
        <v>2</v>
      </c>
      <c r="G40" s="20">
        <f t="shared" si="4"/>
        <v>78429.977994905246</v>
      </c>
      <c r="H40" s="20">
        <f t="shared" si="4"/>
        <v>77662.625475972658</v>
      </c>
      <c r="I40" s="20">
        <f t="shared" si="4"/>
        <v>85260.078433100891</v>
      </c>
      <c r="J40" s="41">
        <f t="shared" si="5"/>
        <v>2266.5440129536241</v>
      </c>
      <c r="K40" s="42">
        <f t="shared" si="5"/>
        <v>2229.5490567264878</v>
      </c>
      <c r="L40" s="43">
        <f t="shared" si="5"/>
        <v>2413.0210877292702</v>
      </c>
      <c r="M40" s="41">
        <f t="shared" si="6"/>
        <v>2878.5108964511028</v>
      </c>
      <c r="N40" s="42">
        <f t="shared" si="6"/>
        <v>3344.3235850897318</v>
      </c>
      <c r="O40" s="43">
        <f t="shared" si="6"/>
        <v>4826.0421754585404</v>
      </c>
      <c r="P40" s="76" t="s">
        <v>117</v>
      </c>
      <c r="Q40" s="20"/>
      <c r="R40" s="20"/>
    </row>
    <row r="41" spans="1:21" x14ac:dyDescent="0.4">
      <c r="A41" s="7">
        <v>33</v>
      </c>
      <c r="B41" s="4" t="s">
        <v>120</v>
      </c>
      <c r="C41" s="44">
        <v>2</v>
      </c>
      <c r="D41" s="54">
        <v>1.27</v>
      </c>
      <c r="E41" s="55">
        <v>1.5</v>
      </c>
      <c r="F41" s="56">
        <v>2</v>
      </c>
      <c r="G41" s="20">
        <f t="shared" si="4"/>
        <v>81418.160156511134</v>
      </c>
      <c r="H41" s="20">
        <f t="shared" si="4"/>
        <v>81157.443622391424</v>
      </c>
      <c r="I41" s="20">
        <f t="shared" si="4"/>
        <v>90375.683139086948</v>
      </c>
      <c r="J41" s="41">
        <f t="shared" si="5"/>
        <v>2352.8993398471571</v>
      </c>
      <c r="K41" s="42">
        <f t="shared" si="5"/>
        <v>2329.8787642791794</v>
      </c>
      <c r="L41" s="43">
        <f t="shared" si="5"/>
        <v>2557.8023529930265</v>
      </c>
      <c r="M41" s="41">
        <f t="shared" si="6"/>
        <v>2988.1821616058896</v>
      </c>
      <c r="N41" s="42">
        <f t="shared" si="6"/>
        <v>3494.8181464187692</v>
      </c>
      <c r="O41" s="43">
        <f t="shared" si="6"/>
        <v>5115.604705986053</v>
      </c>
      <c r="P41" s="76" t="s">
        <v>119</v>
      </c>
      <c r="Q41" s="20"/>
      <c r="R41" s="20"/>
    </row>
    <row r="42" spans="1:21" x14ac:dyDescent="0.4">
      <c r="A42" s="7">
        <v>34</v>
      </c>
      <c r="B42" s="4" t="s">
        <v>122</v>
      </c>
      <c r="C42" s="44">
        <v>2</v>
      </c>
      <c r="D42" s="54">
        <v>-1</v>
      </c>
      <c r="E42" s="55">
        <v>-1</v>
      </c>
      <c r="F42" s="56">
        <v>-1</v>
      </c>
      <c r="G42" s="20">
        <f t="shared" ref="G42:I57" si="7">IF(D42="","",G41+M42)</f>
        <v>78975.615351815795</v>
      </c>
      <c r="H42" s="20">
        <f t="shared" si="7"/>
        <v>78722.720313719678</v>
      </c>
      <c r="I42" s="20">
        <f t="shared" si="7"/>
        <v>87664.412644914337</v>
      </c>
      <c r="J42" s="41">
        <f t="shared" si="5"/>
        <v>2442.5448046953338</v>
      </c>
      <c r="K42" s="42">
        <f t="shared" si="5"/>
        <v>2434.7233086717424</v>
      </c>
      <c r="L42" s="43">
        <f t="shared" si="5"/>
        <v>2711.2704941726083</v>
      </c>
      <c r="M42" s="41">
        <f>IF(D42="","",J42*D42)</f>
        <v>-2442.5448046953338</v>
      </c>
      <c r="N42" s="42">
        <f t="shared" si="6"/>
        <v>-2434.7233086717424</v>
      </c>
      <c r="O42" s="43">
        <f t="shared" si="6"/>
        <v>-2711.2704941726083</v>
      </c>
      <c r="P42" s="76" t="s">
        <v>121</v>
      </c>
      <c r="Q42" s="20"/>
      <c r="R42" s="20"/>
    </row>
    <row r="43" spans="1:21" x14ac:dyDescent="0.4">
      <c r="A43">
        <v>35</v>
      </c>
      <c r="B43" s="4" t="s">
        <v>129</v>
      </c>
      <c r="C43" s="44">
        <v>2</v>
      </c>
      <c r="D43" s="54">
        <v>-1</v>
      </c>
      <c r="E43" s="55">
        <v>-1</v>
      </c>
      <c r="F43" s="56">
        <v>-1</v>
      </c>
      <c r="G43" s="20">
        <f>IF(D43="","",G42+M43)</f>
        <v>76606.346891261317</v>
      </c>
      <c r="H43" s="20">
        <f t="shared" si="7"/>
        <v>76361.038704308085</v>
      </c>
      <c r="I43" s="20">
        <f t="shared" si="7"/>
        <v>85034.480265566905</v>
      </c>
      <c r="J43" s="41">
        <f t="shared" si="5"/>
        <v>2369.2684605544737</v>
      </c>
      <c r="K43" s="42">
        <f t="shared" si="5"/>
        <v>2361.6816094115902</v>
      </c>
      <c r="L43" s="43">
        <f t="shared" si="5"/>
        <v>2629.93237934743</v>
      </c>
      <c r="M43" s="41">
        <f t="shared" si="6"/>
        <v>-2369.2684605544737</v>
      </c>
      <c r="N43" s="42">
        <f t="shared" si="6"/>
        <v>-2361.6816094115902</v>
      </c>
      <c r="O43" s="43">
        <f t="shared" si="6"/>
        <v>-2629.93237934743</v>
      </c>
      <c r="P43" s="76" t="s">
        <v>123</v>
      </c>
      <c r="Q43" t="s">
        <v>126</v>
      </c>
      <c r="U43" t="s">
        <v>131</v>
      </c>
    </row>
    <row r="44" spans="1:21" x14ac:dyDescent="0.4">
      <c r="A44" s="7">
        <v>36</v>
      </c>
      <c r="B44" s="4" t="s">
        <v>124</v>
      </c>
      <c r="C44" s="44">
        <v>2</v>
      </c>
      <c r="D44" s="54">
        <v>-1</v>
      </c>
      <c r="E44" s="55">
        <v>-1</v>
      </c>
      <c r="F44" s="56">
        <v>-1</v>
      </c>
      <c r="G44" s="20">
        <f t="shared" ref="G44:I58" si="8">IF(D44="","",G43+M44)</f>
        <v>74308.156484523483</v>
      </c>
      <c r="H44" s="20">
        <f t="shared" si="7"/>
        <v>74070.20754317884</v>
      </c>
      <c r="I44" s="20">
        <f t="shared" si="7"/>
        <v>82483.445857599902</v>
      </c>
      <c r="J44" s="41">
        <f>IF(G43="","",G43*0.03)</f>
        <v>2298.1904067378396</v>
      </c>
      <c r="K44" s="42">
        <f t="shared" si="5"/>
        <v>2290.8311611292424</v>
      </c>
      <c r="L44" s="43">
        <f t="shared" si="5"/>
        <v>2551.0344079670072</v>
      </c>
      <c r="M44" s="41">
        <f>IF(D44="","",J44*D44)</f>
        <v>-2298.1904067378396</v>
      </c>
      <c r="N44" s="42">
        <f t="shared" si="6"/>
        <v>-2290.8311611292424</v>
      </c>
      <c r="O44" s="43">
        <f t="shared" si="6"/>
        <v>-2551.0344079670072</v>
      </c>
      <c r="P44" s="76" t="s">
        <v>124</v>
      </c>
      <c r="Q44" t="s">
        <v>126</v>
      </c>
      <c r="U44" t="s">
        <v>131</v>
      </c>
    </row>
    <row r="45" spans="1:21" x14ac:dyDescent="0.4">
      <c r="A45" s="7">
        <v>37</v>
      </c>
      <c r="B45" s="4" t="s">
        <v>125</v>
      </c>
      <c r="C45" s="44">
        <v>1</v>
      </c>
      <c r="D45" s="54">
        <v>-1</v>
      </c>
      <c r="E45" s="55">
        <v>-1</v>
      </c>
      <c r="F45" s="56">
        <v>-1</v>
      </c>
      <c r="G45" s="20">
        <f t="shared" si="8"/>
        <v>72078.911789987775</v>
      </c>
      <c r="H45" s="20">
        <f t="shared" si="7"/>
        <v>71848.101316883476</v>
      </c>
      <c r="I45" s="20">
        <f t="shared" si="7"/>
        <v>80008.942481871898</v>
      </c>
      <c r="J45" s="41">
        <f t="shared" si="5"/>
        <v>2229.2446945357042</v>
      </c>
      <c r="K45" s="42">
        <f t="shared" si="5"/>
        <v>2222.1062262953651</v>
      </c>
      <c r="L45" s="43">
        <f t="shared" si="5"/>
        <v>2474.5033757279971</v>
      </c>
      <c r="M45" s="41">
        <f t="shared" si="6"/>
        <v>-2229.2446945357042</v>
      </c>
      <c r="N45" s="42">
        <f t="shared" si="6"/>
        <v>-2222.1062262953651</v>
      </c>
      <c r="O45" s="43">
        <f t="shared" si="6"/>
        <v>-2474.5033757279971</v>
      </c>
      <c r="P45" s="76" t="s">
        <v>125</v>
      </c>
      <c r="Q45" t="s">
        <v>126</v>
      </c>
      <c r="U45" t="s">
        <v>131</v>
      </c>
    </row>
    <row r="46" spans="1:21" x14ac:dyDescent="0.4">
      <c r="A46" s="7">
        <v>38</v>
      </c>
      <c r="B46" s="4" t="s">
        <v>130</v>
      </c>
      <c r="C46" s="44">
        <v>2</v>
      </c>
      <c r="D46" s="54">
        <v>1.27</v>
      </c>
      <c r="E46" s="55">
        <v>1.5</v>
      </c>
      <c r="F46" s="56">
        <v>2</v>
      </c>
      <c r="G46" s="20">
        <f t="shared" si="8"/>
        <v>74825.118329186313</v>
      </c>
      <c r="H46" s="20">
        <f t="shared" si="7"/>
        <v>75081.265876143239</v>
      </c>
      <c r="I46" s="20">
        <f t="shared" si="7"/>
        <v>84809.479030784205</v>
      </c>
      <c r="J46" s="41">
        <f t="shared" si="5"/>
        <v>2162.367353699633</v>
      </c>
      <c r="K46" s="42">
        <f t="shared" si="5"/>
        <v>2155.4430395065042</v>
      </c>
      <c r="L46" s="43">
        <f t="shared" si="5"/>
        <v>2400.2682744561566</v>
      </c>
      <c r="M46" s="41">
        <f t="shared" si="6"/>
        <v>2746.2065391985338</v>
      </c>
      <c r="N46" s="42">
        <f t="shared" si="6"/>
        <v>3233.1645592597561</v>
      </c>
      <c r="O46" s="43">
        <f t="shared" si="6"/>
        <v>4800.5365489123133</v>
      </c>
      <c r="P46" s="76" t="s">
        <v>127</v>
      </c>
      <c r="Q46" t="s">
        <v>128</v>
      </c>
    </row>
    <row r="47" spans="1:21" x14ac:dyDescent="0.4">
      <c r="A47" s="7">
        <v>39</v>
      </c>
      <c r="B47" s="4" t="s">
        <v>134</v>
      </c>
      <c r="C47" s="44">
        <v>2</v>
      </c>
      <c r="D47" s="54">
        <v>1.27</v>
      </c>
      <c r="E47" s="55">
        <v>1.5</v>
      </c>
      <c r="F47" s="56">
        <v>2</v>
      </c>
      <c r="G47" s="20">
        <f t="shared" si="8"/>
        <v>77675.955337528314</v>
      </c>
      <c r="H47" s="20">
        <f t="shared" si="7"/>
        <v>78459.922840569692</v>
      </c>
      <c r="I47" s="20">
        <f t="shared" si="7"/>
        <v>89898.047772631253</v>
      </c>
      <c r="J47" s="41">
        <f t="shared" si="5"/>
        <v>2244.7535498755892</v>
      </c>
      <c r="K47" s="42">
        <f t="shared" si="5"/>
        <v>2252.4379762842973</v>
      </c>
      <c r="L47" s="43">
        <f t="shared" si="5"/>
        <v>2544.2843709235262</v>
      </c>
      <c r="M47" s="41">
        <f t="shared" si="6"/>
        <v>2850.8370083419982</v>
      </c>
      <c r="N47" s="42">
        <f t="shared" si="6"/>
        <v>3378.6569644264459</v>
      </c>
      <c r="O47" s="43">
        <f t="shared" si="6"/>
        <v>5088.5687418470525</v>
      </c>
      <c r="P47" s="76" t="s">
        <v>133</v>
      </c>
    </row>
    <row r="48" spans="1:21" x14ac:dyDescent="0.4">
      <c r="A48" s="7">
        <v>40</v>
      </c>
      <c r="B48" s="4" t="s">
        <v>136</v>
      </c>
      <c r="C48" s="44">
        <v>2</v>
      </c>
      <c r="D48" s="54">
        <v>-1</v>
      </c>
      <c r="E48" s="55">
        <v>-1</v>
      </c>
      <c r="F48" s="56">
        <v>-1</v>
      </c>
      <c r="G48" s="20">
        <f t="shared" si="8"/>
        <v>75345.676677402458</v>
      </c>
      <c r="H48" s="20">
        <f t="shared" si="7"/>
        <v>76106.125155352609</v>
      </c>
      <c r="I48" s="20">
        <f t="shared" si="7"/>
        <v>87201.106339452323</v>
      </c>
      <c r="J48" s="41">
        <f t="shared" si="5"/>
        <v>2330.2786601258495</v>
      </c>
      <c r="K48" s="42">
        <f t="shared" si="5"/>
        <v>2353.7976852170905</v>
      </c>
      <c r="L48" s="43">
        <f t="shared" si="5"/>
        <v>2696.9414331789376</v>
      </c>
      <c r="M48" s="41">
        <f t="shared" si="6"/>
        <v>-2330.2786601258495</v>
      </c>
      <c r="N48" s="42">
        <f t="shared" si="6"/>
        <v>-2353.7976852170905</v>
      </c>
      <c r="O48" s="43">
        <f t="shared" si="6"/>
        <v>-2696.9414331789376</v>
      </c>
      <c r="P48" s="76" t="s">
        <v>135</v>
      </c>
      <c r="Q48" t="s">
        <v>137</v>
      </c>
    </row>
    <row r="49" spans="1:17" x14ac:dyDescent="0.4">
      <c r="A49" s="7">
        <v>41</v>
      </c>
      <c r="B49" s="4" t="s">
        <v>140</v>
      </c>
      <c r="C49" s="44">
        <v>2</v>
      </c>
      <c r="D49" s="54">
        <v>-1</v>
      </c>
      <c r="E49" s="55">
        <v>-1</v>
      </c>
      <c r="F49" s="56">
        <v>-1</v>
      </c>
      <c r="G49" s="20">
        <f t="shared" si="8"/>
        <v>73085.306377080386</v>
      </c>
      <c r="H49" s="20">
        <f t="shared" si="7"/>
        <v>73822.941400692027</v>
      </c>
      <c r="I49" s="20">
        <f t="shared" si="7"/>
        <v>84585.073149268748</v>
      </c>
      <c r="J49" s="41">
        <f t="shared" si="5"/>
        <v>2260.3703003220735</v>
      </c>
      <c r="K49" s="42">
        <f t="shared" si="5"/>
        <v>2283.183754660578</v>
      </c>
      <c r="L49" s="43">
        <f t="shared" si="5"/>
        <v>2616.0331901835698</v>
      </c>
      <c r="M49" s="41">
        <f t="shared" si="6"/>
        <v>-2260.3703003220735</v>
      </c>
      <c r="N49" s="42">
        <f t="shared" si="6"/>
        <v>-2283.183754660578</v>
      </c>
      <c r="O49" s="43">
        <f t="shared" si="6"/>
        <v>-2616.0331901835698</v>
      </c>
      <c r="P49" s="76" t="s">
        <v>139</v>
      </c>
      <c r="Q49" t="s">
        <v>131</v>
      </c>
    </row>
    <row r="50" spans="1:17" x14ac:dyDescent="0.4">
      <c r="A50" s="7">
        <v>42</v>
      </c>
      <c r="B50" s="4" t="s">
        <v>141</v>
      </c>
      <c r="C50" s="44">
        <v>2</v>
      </c>
      <c r="D50" s="54">
        <v>-1</v>
      </c>
      <c r="E50" s="55">
        <v>-1</v>
      </c>
      <c r="F50" s="56">
        <v>-1</v>
      </c>
      <c r="G50" s="20">
        <f t="shared" si="8"/>
        <v>70892.747185767977</v>
      </c>
      <c r="H50" s="20">
        <f t="shared" si="7"/>
        <v>71608.253158671272</v>
      </c>
      <c r="I50" s="20">
        <f t="shared" si="7"/>
        <v>82047.520954790685</v>
      </c>
      <c r="J50" s="41">
        <f t="shared" si="5"/>
        <v>2192.5591913124117</v>
      </c>
      <c r="K50" s="42">
        <f t="shared" si="5"/>
        <v>2214.6882420207608</v>
      </c>
      <c r="L50" s="43">
        <f t="shared" si="5"/>
        <v>2537.5521944780626</v>
      </c>
      <c r="M50" s="41">
        <f t="shared" si="6"/>
        <v>-2192.5591913124117</v>
      </c>
      <c r="N50" s="42">
        <f t="shared" si="6"/>
        <v>-2214.6882420207608</v>
      </c>
      <c r="O50" s="43">
        <f t="shared" si="6"/>
        <v>-2537.5521944780626</v>
      </c>
      <c r="P50" s="76" t="s">
        <v>140</v>
      </c>
      <c r="Q50" t="s">
        <v>131</v>
      </c>
    </row>
    <row r="51" spans="1:17" x14ac:dyDescent="0.4">
      <c r="A51" s="7">
        <v>43</v>
      </c>
      <c r="B51" s="4" t="s">
        <v>143</v>
      </c>
      <c r="C51" s="44">
        <v>1</v>
      </c>
      <c r="D51" s="54">
        <v>1.27</v>
      </c>
      <c r="E51" s="55">
        <v>1.5</v>
      </c>
      <c r="F51" s="77">
        <v>2</v>
      </c>
      <c r="G51" s="20">
        <f t="shared" si="8"/>
        <v>73593.76085354574</v>
      </c>
      <c r="H51" s="20">
        <f t="shared" si="7"/>
        <v>74830.624550811481</v>
      </c>
      <c r="I51" s="20">
        <f t="shared" si="7"/>
        <v>86970.372212078131</v>
      </c>
      <c r="J51" s="41">
        <f t="shared" si="5"/>
        <v>2126.7824155730391</v>
      </c>
      <c r="K51" s="42">
        <f t="shared" si="5"/>
        <v>2148.2475947601379</v>
      </c>
      <c r="L51" s="43">
        <f t="shared" si="5"/>
        <v>2461.4256286437203</v>
      </c>
      <c r="M51" s="41">
        <f t="shared" si="6"/>
        <v>2701.0136677777596</v>
      </c>
      <c r="N51" s="42">
        <f t="shared" si="6"/>
        <v>3222.3713921402068</v>
      </c>
      <c r="O51" s="43">
        <f t="shared" si="6"/>
        <v>4922.8512572874406</v>
      </c>
      <c r="P51" s="76" t="s">
        <v>142</v>
      </c>
    </row>
    <row r="52" spans="1:17" x14ac:dyDescent="0.4">
      <c r="A52" s="7">
        <v>44</v>
      </c>
      <c r="B52" s="4" t="s">
        <v>146</v>
      </c>
      <c r="C52" s="44">
        <v>2</v>
      </c>
      <c r="D52" s="54">
        <v>1.27</v>
      </c>
      <c r="E52" s="55">
        <v>-1</v>
      </c>
      <c r="F52" s="56">
        <v>-1</v>
      </c>
      <c r="G52" s="20">
        <f t="shared" si="8"/>
        <v>76397.683142065827</v>
      </c>
      <c r="H52" s="20">
        <f t="shared" si="7"/>
        <v>72585.705814287139</v>
      </c>
      <c r="I52" s="20">
        <f t="shared" si="7"/>
        <v>84361.261045715786</v>
      </c>
      <c r="J52" s="41">
        <f t="shared" si="5"/>
        <v>2207.8128256063719</v>
      </c>
      <c r="K52" s="42">
        <f t="shared" si="5"/>
        <v>2244.9187365243442</v>
      </c>
      <c r="L52" s="43">
        <f t="shared" si="5"/>
        <v>2609.1111663623437</v>
      </c>
      <c r="M52" s="41">
        <f t="shared" si="6"/>
        <v>2803.9222885200925</v>
      </c>
      <c r="N52" s="42">
        <f t="shared" si="6"/>
        <v>-2244.9187365243442</v>
      </c>
      <c r="O52" s="43">
        <f t="shared" si="6"/>
        <v>-2609.1111663623437</v>
      </c>
      <c r="P52" s="76" t="s">
        <v>145</v>
      </c>
    </row>
    <row r="53" spans="1:17" x14ac:dyDescent="0.4">
      <c r="A53" s="7">
        <v>45</v>
      </c>
      <c r="B53" s="4" t="s">
        <v>148</v>
      </c>
      <c r="C53" s="44">
        <v>2</v>
      </c>
      <c r="D53" s="54">
        <v>1.27</v>
      </c>
      <c r="E53" s="55">
        <v>1.5</v>
      </c>
      <c r="F53" s="56">
        <v>-1</v>
      </c>
      <c r="G53" s="20">
        <f t="shared" si="8"/>
        <v>79308.434869778532</v>
      </c>
      <c r="H53" s="20">
        <f t="shared" si="7"/>
        <v>75852.06257593006</v>
      </c>
      <c r="I53" s="20">
        <f t="shared" si="7"/>
        <v>81830.423214344308</v>
      </c>
      <c r="J53" s="41">
        <f t="shared" si="5"/>
        <v>2291.9304942619747</v>
      </c>
      <c r="K53" s="42">
        <f t="shared" si="5"/>
        <v>2177.5711744286141</v>
      </c>
      <c r="L53" s="43">
        <f t="shared" si="5"/>
        <v>2530.8378313714734</v>
      </c>
      <c r="M53" s="41">
        <f t="shared" si="6"/>
        <v>2910.7517277127081</v>
      </c>
      <c r="N53" s="42">
        <f t="shared" si="6"/>
        <v>3266.3567616429209</v>
      </c>
      <c r="O53" s="43">
        <f t="shared" si="6"/>
        <v>-2530.8378313714734</v>
      </c>
      <c r="P53" s="76" t="s">
        <v>147</v>
      </c>
    </row>
    <row r="54" spans="1:17" x14ac:dyDescent="0.4">
      <c r="A54" s="7">
        <v>46</v>
      </c>
      <c r="B54" s="4" t="s">
        <v>150</v>
      </c>
      <c r="C54" s="44">
        <v>2</v>
      </c>
      <c r="D54" s="54">
        <v>-1</v>
      </c>
      <c r="E54" s="55">
        <v>-1</v>
      </c>
      <c r="F54" s="56">
        <v>-1</v>
      </c>
      <c r="G54" s="20">
        <f t="shared" si="8"/>
        <v>76929.181823685183</v>
      </c>
      <c r="H54" s="20">
        <f t="shared" si="7"/>
        <v>73576.500698652162</v>
      </c>
      <c r="I54" s="20">
        <f t="shared" si="7"/>
        <v>79375.510517913979</v>
      </c>
      <c r="J54" s="41">
        <f t="shared" si="5"/>
        <v>2379.2530460933558</v>
      </c>
      <c r="K54" s="42">
        <f t="shared" si="5"/>
        <v>2275.5618772779017</v>
      </c>
      <c r="L54" s="43">
        <f t="shared" si="5"/>
        <v>2454.9126964303291</v>
      </c>
      <c r="M54" s="41">
        <f t="shared" si="6"/>
        <v>-2379.2530460933558</v>
      </c>
      <c r="N54" s="42">
        <f t="shared" si="6"/>
        <v>-2275.5618772779017</v>
      </c>
      <c r="O54" s="43">
        <f t="shared" si="6"/>
        <v>-2454.9126964303291</v>
      </c>
      <c r="P54" s="76" t="s">
        <v>149</v>
      </c>
      <c r="Q54" t="s">
        <v>131</v>
      </c>
    </row>
    <row r="55" spans="1:17" x14ac:dyDescent="0.4">
      <c r="A55" s="7">
        <v>47</v>
      </c>
      <c r="B55" s="4" t="s">
        <v>152</v>
      </c>
      <c r="C55" s="44">
        <v>2</v>
      </c>
      <c r="D55" s="54">
        <v>-1</v>
      </c>
      <c r="E55" s="55">
        <v>-1</v>
      </c>
      <c r="F55" s="56">
        <v>-1</v>
      </c>
      <c r="G55" s="20">
        <f t="shared" si="8"/>
        <v>74621.306368974634</v>
      </c>
      <c r="H55" s="20">
        <f t="shared" si="7"/>
        <v>71369.205677692604</v>
      </c>
      <c r="I55" s="20">
        <f t="shared" si="7"/>
        <v>76994.245202376565</v>
      </c>
      <c r="J55" s="41">
        <f t="shared" si="5"/>
        <v>2307.8754547105555</v>
      </c>
      <c r="K55" s="42">
        <f t="shared" si="5"/>
        <v>2207.2950209595647</v>
      </c>
      <c r="L55" s="43">
        <f t="shared" si="5"/>
        <v>2381.2653155374192</v>
      </c>
      <c r="M55" s="41">
        <f t="shared" si="6"/>
        <v>-2307.8754547105555</v>
      </c>
      <c r="N55" s="42">
        <f t="shared" si="6"/>
        <v>-2207.2950209595647</v>
      </c>
      <c r="O55" s="43">
        <f t="shared" si="6"/>
        <v>-2381.2653155374192</v>
      </c>
      <c r="P55" s="76" t="s">
        <v>151</v>
      </c>
    </row>
    <row r="56" spans="1:17" x14ac:dyDescent="0.4">
      <c r="A56" s="7">
        <v>48</v>
      </c>
      <c r="B56" s="4" t="s">
        <v>155</v>
      </c>
      <c r="C56" s="44">
        <v>2</v>
      </c>
      <c r="D56" s="54">
        <v>1.27</v>
      </c>
      <c r="E56" s="55">
        <v>1.5</v>
      </c>
      <c r="F56" s="77">
        <v>2</v>
      </c>
      <c r="G56" s="20">
        <f t="shared" si="8"/>
        <v>77464.378141632566</v>
      </c>
      <c r="H56" s="20">
        <f t="shared" si="7"/>
        <v>74580.819933188774</v>
      </c>
      <c r="I56" s="20">
        <f t="shared" si="7"/>
        <v>81613.899914519163</v>
      </c>
      <c r="J56" s="41">
        <f t="shared" si="5"/>
        <v>2238.6391910692391</v>
      </c>
      <c r="K56" s="42">
        <f t="shared" si="5"/>
        <v>2141.076170330778</v>
      </c>
      <c r="L56" s="43">
        <f t="shared" si="5"/>
        <v>2309.8273560712969</v>
      </c>
      <c r="M56" s="41">
        <f t="shared" si="6"/>
        <v>2843.0717726579337</v>
      </c>
      <c r="N56" s="42">
        <f t="shared" si="6"/>
        <v>3211.6142554961671</v>
      </c>
      <c r="O56" s="43">
        <f t="shared" si="6"/>
        <v>4619.6547121425938</v>
      </c>
      <c r="P56" s="76" t="s">
        <v>154</v>
      </c>
    </row>
    <row r="57" spans="1:17" x14ac:dyDescent="0.4">
      <c r="A57" s="7">
        <v>49</v>
      </c>
      <c r="B57" s="4" t="s">
        <v>157</v>
      </c>
      <c r="C57" s="44">
        <v>1</v>
      </c>
      <c r="D57" s="54">
        <v>-1</v>
      </c>
      <c r="E57" s="55">
        <v>-1</v>
      </c>
      <c r="F57" s="56">
        <v>-1</v>
      </c>
      <c r="G57" s="20">
        <f t="shared" si="8"/>
        <v>75140.446797383585</v>
      </c>
      <c r="H57" s="20">
        <f t="shared" si="7"/>
        <v>72343.395335193112</v>
      </c>
      <c r="I57" s="20">
        <f t="shared" si="7"/>
        <v>79165.482917083587</v>
      </c>
      <c r="J57" s="41">
        <f t="shared" si="5"/>
        <v>2323.931344248977</v>
      </c>
      <c r="K57" s="42">
        <f t="shared" si="5"/>
        <v>2237.4245979956631</v>
      </c>
      <c r="L57" s="43">
        <f t="shared" si="5"/>
        <v>2448.416997435575</v>
      </c>
      <c r="M57" s="41">
        <f t="shared" si="6"/>
        <v>-2323.931344248977</v>
      </c>
      <c r="N57" s="42">
        <f t="shared" si="6"/>
        <v>-2237.4245979956631</v>
      </c>
      <c r="O57" s="43">
        <f t="shared" si="6"/>
        <v>-2448.416997435575</v>
      </c>
      <c r="P57" s="76" t="s">
        <v>156</v>
      </c>
    </row>
    <row r="58" spans="1:17" ht="19.5" thickBot="1" x14ac:dyDescent="0.45">
      <c r="A58" s="7">
        <v>50</v>
      </c>
      <c r="B58" s="5">
        <v>44824</v>
      </c>
      <c r="C58" s="48">
        <v>2</v>
      </c>
      <c r="D58" s="57">
        <v>1.27</v>
      </c>
      <c r="E58" s="58">
        <v>1.5</v>
      </c>
      <c r="F58" s="80">
        <v>2</v>
      </c>
      <c r="G58" s="20">
        <f t="shared" si="8"/>
        <v>78003.297820363907</v>
      </c>
      <c r="H58" s="20">
        <f t="shared" si="8"/>
        <v>75598.848125276796</v>
      </c>
      <c r="I58" s="20">
        <f t="shared" si="8"/>
        <v>83915.411892108605</v>
      </c>
      <c r="J58" s="41">
        <f t="shared" si="5"/>
        <v>2254.2134039215075</v>
      </c>
      <c r="K58" s="42">
        <f t="shared" si="5"/>
        <v>2170.3018600557934</v>
      </c>
      <c r="L58" s="43">
        <f t="shared" si="5"/>
        <v>2374.9644875125077</v>
      </c>
      <c r="M58" s="41">
        <f t="shared" si="6"/>
        <v>2862.8510229803146</v>
      </c>
      <c r="N58" s="42">
        <f t="shared" si="6"/>
        <v>3255.4527900836902</v>
      </c>
      <c r="O58" s="43">
        <f t="shared" si="6"/>
        <v>4749.9289750250155</v>
      </c>
      <c r="P58" s="76" t="s">
        <v>158</v>
      </c>
    </row>
    <row r="59" spans="1:17" ht="19.5" thickBot="1" x14ac:dyDescent="0.45">
      <c r="A59" s="7"/>
      <c r="B59" s="105" t="s">
        <v>5</v>
      </c>
      <c r="C59" s="106"/>
      <c r="D59" s="1">
        <f>COUNTIF(D9:D58,1.27)</f>
        <v>29</v>
      </c>
      <c r="E59" s="1">
        <f>COUNTIF(E9:E58,1.5)</f>
        <v>26</v>
      </c>
      <c r="F59" s="6">
        <f>COUNTIF(F9:F58,2)</f>
        <v>23</v>
      </c>
      <c r="G59" s="65">
        <f>M59+G8</f>
        <v>78003.297820363936</v>
      </c>
      <c r="H59" s="18">
        <f>N59+H8</f>
        <v>75598.848125276767</v>
      </c>
      <c r="I59" s="19">
        <f>O59+I8</f>
        <v>83915.411892108619</v>
      </c>
      <c r="J59" s="62" t="s">
        <v>33</v>
      </c>
      <c r="K59" s="63">
        <f>B58-B9</f>
        <v>981</v>
      </c>
      <c r="L59" s="64" t="s">
        <v>34</v>
      </c>
      <c r="M59" s="73">
        <f>SUM(M9:M58)</f>
        <v>28003.297820363932</v>
      </c>
      <c r="N59" s="74">
        <f>SUM(N9:N58)</f>
        <v>25598.848125276767</v>
      </c>
      <c r="O59" s="75">
        <f>SUM(O9:O58)</f>
        <v>33915.411892108626</v>
      </c>
    </row>
    <row r="60" spans="1:17" ht="19.5" thickBot="1" x14ac:dyDescent="0.45">
      <c r="A60" s="7"/>
      <c r="B60" s="101" t="s">
        <v>6</v>
      </c>
      <c r="C60" s="102"/>
      <c r="D60" s="1">
        <f>COUNTIF(D9:D58,-1)</f>
        <v>21</v>
      </c>
      <c r="E60" s="1">
        <f>COUNTIF(E9:E58,-1)</f>
        <v>24</v>
      </c>
      <c r="F60" s="6">
        <f>COUNTIF(F9:F58,-1)</f>
        <v>27</v>
      </c>
      <c r="G60" s="103" t="s">
        <v>32</v>
      </c>
      <c r="H60" s="104"/>
      <c r="I60" s="107"/>
      <c r="J60" s="103" t="s">
        <v>35</v>
      </c>
      <c r="K60" s="104"/>
      <c r="L60" s="107"/>
      <c r="M60" s="7"/>
      <c r="O60" s="3"/>
    </row>
    <row r="61" spans="1:17" ht="19.5" thickBot="1" x14ac:dyDescent="0.45">
      <c r="A61" s="7"/>
      <c r="B61" s="101" t="s">
        <v>37</v>
      </c>
      <c r="C61" s="102"/>
      <c r="D61" s="1">
        <f>COUNTIF(D9:D58,0)</f>
        <v>0</v>
      </c>
      <c r="E61" s="1">
        <f>COUNTIF(E9:E58,0)</f>
        <v>0</v>
      </c>
      <c r="F61" s="1">
        <f>COUNTIF(F9:F58,0)</f>
        <v>0</v>
      </c>
      <c r="G61" s="69">
        <f>G59/G8</f>
        <v>1.5600659564072787</v>
      </c>
      <c r="H61" s="70">
        <f t="shared" ref="H61" si="9">H59/H8</f>
        <v>1.5119769625055353</v>
      </c>
      <c r="I61" s="71">
        <f>I59/I8</f>
        <v>1.6783082378421723</v>
      </c>
      <c r="J61" s="60">
        <f>(G61-100%)*30/K59</f>
        <v>1.7127399278510053E-2</v>
      </c>
      <c r="K61" s="60">
        <f>(H61-100%)*30/K59</f>
        <v>1.5656787844205971E-2</v>
      </c>
      <c r="L61" s="61">
        <f>(I61-100%)*30/K59</f>
        <v>2.0743371187834016E-2</v>
      </c>
      <c r="M61" s="8"/>
      <c r="N61" s="2"/>
      <c r="O61" s="9"/>
    </row>
    <row r="62" spans="1:17" ht="19.5" thickBot="1" x14ac:dyDescent="0.45">
      <c r="B62" s="103" t="s">
        <v>4</v>
      </c>
      <c r="C62" s="104"/>
      <c r="D62" s="72">
        <f t="shared" ref="D62:E62" si="10">D59/(D59+D60+D61)</f>
        <v>0.57999999999999996</v>
      </c>
      <c r="E62" s="67">
        <f t="shared" si="10"/>
        <v>0.52</v>
      </c>
      <c r="F62" s="68">
        <f>F59/(F59+F60+F61)</f>
        <v>0.46</v>
      </c>
    </row>
    <row r="64" spans="1:17" x14ac:dyDescent="0.4">
      <c r="D64" s="66"/>
      <c r="E64" s="66"/>
      <c r="F64" s="66"/>
    </row>
  </sheetData>
  <mergeCells count="11">
    <mergeCell ref="B59:C59"/>
    <mergeCell ref="G6:I6"/>
    <mergeCell ref="J6:L6"/>
    <mergeCell ref="M6:O6"/>
    <mergeCell ref="J8:L8"/>
    <mergeCell ref="M8:O8"/>
    <mergeCell ref="B60:C60"/>
    <mergeCell ref="G60:I60"/>
    <mergeCell ref="J60:L60"/>
    <mergeCell ref="B61:C61"/>
    <mergeCell ref="B62:C62"/>
  </mergeCells>
  <phoneticPr fontId="1"/>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977D6-8A2C-45F4-90C1-C87FB7BCCC29}">
  <dimension ref="A1:A751"/>
  <sheetViews>
    <sheetView zoomScaleNormal="100" workbookViewId="0">
      <selection activeCell="B1" sqref="B1"/>
    </sheetView>
  </sheetViews>
  <sheetFormatPr defaultColWidth="8.125" defaultRowHeight="14.25" x14ac:dyDescent="0.4"/>
  <cols>
    <col min="1" max="1" width="7.75" style="50" customWidth="1"/>
    <col min="2" max="2" width="7.25" style="49" customWidth="1"/>
    <col min="3" max="256" width="8.125" style="49"/>
    <col min="257" max="257" width="6.625" style="49" customWidth="1"/>
    <col min="258" max="258" width="7.25" style="49" customWidth="1"/>
    <col min="259" max="512" width="8.125" style="49"/>
    <col min="513" max="513" width="6.625" style="49" customWidth="1"/>
    <col min="514" max="514" width="7.25" style="49" customWidth="1"/>
    <col min="515" max="768" width="8.125" style="49"/>
    <col min="769" max="769" width="6.625" style="49" customWidth="1"/>
    <col min="770" max="770" width="7.25" style="49" customWidth="1"/>
    <col min="771" max="1024" width="8.125" style="49"/>
    <col min="1025" max="1025" width="6.625" style="49" customWidth="1"/>
    <col min="1026" max="1026" width="7.25" style="49" customWidth="1"/>
    <col min="1027" max="1280" width="8.125" style="49"/>
    <col min="1281" max="1281" width="6.625" style="49" customWidth="1"/>
    <col min="1282" max="1282" width="7.25" style="49" customWidth="1"/>
    <col min="1283" max="1536" width="8.125" style="49"/>
    <col min="1537" max="1537" width="6.625" style="49" customWidth="1"/>
    <col min="1538" max="1538" width="7.25" style="49" customWidth="1"/>
    <col min="1539" max="1792" width="8.125" style="49"/>
    <col min="1793" max="1793" width="6.625" style="49" customWidth="1"/>
    <col min="1794" max="1794" width="7.25" style="49" customWidth="1"/>
    <col min="1795" max="2048" width="8.125" style="49"/>
    <col min="2049" max="2049" width="6.625" style="49" customWidth="1"/>
    <col min="2050" max="2050" width="7.25" style="49" customWidth="1"/>
    <col min="2051" max="2304" width="8.125" style="49"/>
    <col min="2305" max="2305" width="6.625" style="49" customWidth="1"/>
    <col min="2306" max="2306" width="7.25" style="49" customWidth="1"/>
    <col min="2307" max="2560" width="8.125" style="49"/>
    <col min="2561" max="2561" width="6.625" style="49" customWidth="1"/>
    <col min="2562" max="2562" width="7.25" style="49" customWidth="1"/>
    <col min="2563" max="2816" width="8.125" style="49"/>
    <col min="2817" max="2817" width="6.625" style="49" customWidth="1"/>
    <col min="2818" max="2818" width="7.25" style="49" customWidth="1"/>
    <col min="2819" max="3072" width="8.125" style="49"/>
    <col min="3073" max="3073" width="6.625" style="49" customWidth="1"/>
    <col min="3074" max="3074" width="7.25" style="49" customWidth="1"/>
    <col min="3075" max="3328" width="8.125" style="49"/>
    <col min="3329" max="3329" width="6.625" style="49" customWidth="1"/>
    <col min="3330" max="3330" width="7.25" style="49" customWidth="1"/>
    <col min="3331" max="3584" width="8.125" style="49"/>
    <col min="3585" max="3585" width="6.625" style="49" customWidth="1"/>
    <col min="3586" max="3586" width="7.25" style="49" customWidth="1"/>
    <col min="3587" max="3840" width="8.125" style="49"/>
    <col min="3841" max="3841" width="6.625" style="49" customWidth="1"/>
    <col min="3842" max="3842" width="7.25" style="49" customWidth="1"/>
    <col min="3843" max="4096" width="8.125" style="49"/>
    <col min="4097" max="4097" width="6.625" style="49" customWidth="1"/>
    <col min="4098" max="4098" width="7.25" style="49" customWidth="1"/>
    <col min="4099" max="4352" width="8.125" style="49"/>
    <col min="4353" max="4353" width="6.625" style="49" customWidth="1"/>
    <col min="4354" max="4354" width="7.25" style="49" customWidth="1"/>
    <col min="4355" max="4608" width="8.125" style="49"/>
    <col min="4609" max="4609" width="6.625" style="49" customWidth="1"/>
    <col min="4610" max="4610" width="7.25" style="49" customWidth="1"/>
    <col min="4611" max="4864" width="8.125" style="49"/>
    <col min="4865" max="4865" width="6.625" style="49" customWidth="1"/>
    <col min="4866" max="4866" width="7.25" style="49" customWidth="1"/>
    <col min="4867" max="5120" width="8.125" style="49"/>
    <col min="5121" max="5121" width="6.625" style="49" customWidth="1"/>
    <col min="5122" max="5122" width="7.25" style="49" customWidth="1"/>
    <col min="5123" max="5376" width="8.125" style="49"/>
    <col min="5377" max="5377" width="6.625" style="49" customWidth="1"/>
    <col min="5378" max="5378" width="7.25" style="49" customWidth="1"/>
    <col min="5379" max="5632" width="8.125" style="49"/>
    <col min="5633" max="5633" width="6.625" style="49" customWidth="1"/>
    <col min="5634" max="5634" width="7.25" style="49" customWidth="1"/>
    <col min="5635" max="5888" width="8.125" style="49"/>
    <col min="5889" max="5889" width="6.625" style="49" customWidth="1"/>
    <col min="5890" max="5890" width="7.25" style="49" customWidth="1"/>
    <col min="5891" max="6144" width="8.125" style="49"/>
    <col min="6145" max="6145" width="6.625" style="49" customWidth="1"/>
    <col min="6146" max="6146" width="7.25" style="49" customWidth="1"/>
    <col min="6147" max="6400" width="8.125" style="49"/>
    <col min="6401" max="6401" width="6.625" style="49" customWidth="1"/>
    <col min="6402" max="6402" width="7.25" style="49" customWidth="1"/>
    <col min="6403" max="6656" width="8.125" style="49"/>
    <col min="6657" max="6657" width="6.625" style="49" customWidth="1"/>
    <col min="6658" max="6658" width="7.25" style="49" customWidth="1"/>
    <col min="6659" max="6912" width="8.125" style="49"/>
    <col min="6913" max="6913" width="6.625" style="49" customWidth="1"/>
    <col min="6914" max="6914" width="7.25" style="49" customWidth="1"/>
    <col min="6915" max="7168" width="8.125" style="49"/>
    <col min="7169" max="7169" width="6.625" style="49" customWidth="1"/>
    <col min="7170" max="7170" width="7.25" style="49" customWidth="1"/>
    <col min="7171" max="7424" width="8.125" style="49"/>
    <col min="7425" max="7425" width="6.625" style="49" customWidth="1"/>
    <col min="7426" max="7426" width="7.25" style="49" customWidth="1"/>
    <col min="7427" max="7680" width="8.125" style="49"/>
    <col min="7681" max="7681" width="6.625" style="49" customWidth="1"/>
    <col min="7682" max="7682" width="7.25" style="49" customWidth="1"/>
    <col min="7683" max="7936" width="8.125" style="49"/>
    <col min="7937" max="7937" width="6.625" style="49" customWidth="1"/>
    <col min="7938" max="7938" width="7.25" style="49" customWidth="1"/>
    <col min="7939" max="8192" width="8.125" style="49"/>
    <col min="8193" max="8193" width="6.625" style="49" customWidth="1"/>
    <col min="8194" max="8194" width="7.25" style="49" customWidth="1"/>
    <col min="8195" max="8448" width="8.125" style="49"/>
    <col min="8449" max="8449" width="6.625" style="49" customWidth="1"/>
    <col min="8450" max="8450" width="7.25" style="49" customWidth="1"/>
    <col min="8451" max="8704" width="8.125" style="49"/>
    <col min="8705" max="8705" width="6.625" style="49" customWidth="1"/>
    <col min="8706" max="8706" width="7.25" style="49" customWidth="1"/>
    <col min="8707" max="8960" width="8.125" style="49"/>
    <col min="8961" max="8961" width="6.625" style="49" customWidth="1"/>
    <col min="8962" max="8962" width="7.25" style="49" customWidth="1"/>
    <col min="8963" max="9216" width="8.125" style="49"/>
    <col min="9217" max="9217" width="6.625" style="49" customWidth="1"/>
    <col min="9218" max="9218" width="7.25" style="49" customWidth="1"/>
    <col min="9219" max="9472" width="8.125" style="49"/>
    <col min="9473" max="9473" width="6.625" style="49" customWidth="1"/>
    <col min="9474" max="9474" width="7.25" style="49" customWidth="1"/>
    <col min="9475" max="9728" width="8.125" style="49"/>
    <col min="9729" max="9729" width="6.625" style="49" customWidth="1"/>
    <col min="9730" max="9730" width="7.25" style="49" customWidth="1"/>
    <col min="9731" max="9984" width="8.125" style="49"/>
    <col min="9985" max="9985" width="6.625" style="49" customWidth="1"/>
    <col min="9986" max="9986" width="7.25" style="49" customWidth="1"/>
    <col min="9987" max="10240" width="8.125" style="49"/>
    <col min="10241" max="10241" width="6.625" style="49" customWidth="1"/>
    <col min="10242" max="10242" width="7.25" style="49" customWidth="1"/>
    <col min="10243" max="10496" width="8.125" style="49"/>
    <col min="10497" max="10497" width="6.625" style="49" customWidth="1"/>
    <col min="10498" max="10498" width="7.25" style="49" customWidth="1"/>
    <col min="10499" max="10752" width="8.125" style="49"/>
    <col min="10753" max="10753" width="6.625" style="49" customWidth="1"/>
    <col min="10754" max="10754" width="7.25" style="49" customWidth="1"/>
    <col min="10755" max="11008" width="8.125" style="49"/>
    <col min="11009" max="11009" width="6.625" style="49" customWidth="1"/>
    <col min="11010" max="11010" width="7.25" style="49" customWidth="1"/>
    <col min="11011" max="11264" width="8.125" style="49"/>
    <col min="11265" max="11265" width="6.625" style="49" customWidth="1"/>
    <col min="11266" max="11266" width="7.25" style="49" customWidth="1"/>
    <col min="11267" max="11520" width="8.125" style="49"/>
    <col min="11521" max="11521" width="6.625" style="49" customWidth="1"/>
    <col min="11522" max="11522" width="7.25" style="49" customWidth="1"/>
    <col min="11523" max="11776" width="8.125" style="49"/>
    <col min="11777" max="11777" width="6.625" style="49" customWidth="1"/>
    <col min="11778" max="11778" width="7.25" style="49" customWidth="1"/>
    <col min="11779" max="12032" width="8.125" style="49"/>
    <col min="12033" max="12033" width="6.625" style="49" customWidth="1"/>
    <col min="12034" max="12034" width="7.25" style="49" customWidth="1"/>
    <col min="12035" max="12288" width="8.125" style="49"/>
    <col min="12289" max="12289" width="6.625" style="49" customWidth="1"/>
    <col min="12290" max="12290" width="7.25" style="49" customWidth="1"/>
    <col min="12291" max="12544" width="8.125" style="49"/>
    <col min="12545" max="12545" width="6.625" style="49" customWidth="1"/>
    <col min="12546" max="12546" width="7.25" style="49" customWidth="1"/>
    <col min="12547" max="12800" width="8.125" style="49"/>
    <col min="12801" max="12801" width="6.625" style="49" customWidth="1"/>
    <col min="12802" max="12802" width="7.25" style="49" customWidth="1"/>
    <col min="12803" max="13056" width="8.125" style="49"/>
    <col min="13057" max="13057" width="6.625" style="49" customWidth="1"/>
    <col min="13058" max="13058" width="7.25" style="49" customWidth="1"/>
    <col min="13059" max="13312" width="8.125" style="49"/>
    <col min="13313" max="13313" width="6.625" style="49" customWidth="1"/>
    <col min="13314" max="13314" width="7.25" style="49" customWidth="1"/>
    <col min="13315" max="13568" width="8.125" style="49"/>
    <col min="13569" max="13569" width="6.625" style="49" customWidth="1"/>
    <col min="13570" max="13570" width="7.25" style="49" customWidth="1"/>
    <col min="13571" max="13824" width="8.125" style="49"/>
    <col min="13825" max="13825" width="6.625" style="49" customWidth="1"/>
    <col min="13826" max="13826" width="7.25" style="49" customWidth="1"/>
    <col min="13827" max="14080" width="8.125" style="49"/>
    <col min="14081" max="14081" width="6.625" style="49" customWidth="1"/>
    <col min="14082" max="14082" width="7.25" style="49" customWidth="1"/>
    <col min="14083" max="14336" width="8.125" style="49"/>
    <col min="14337" max="14337" width="6.625" style="49" customWidth="1"/>
    <col min="14338" max="14338" width="7.25" style="49" customWidth="1"/>
    <col min="14339" max="14592" width="8.125" style="49"/>
    <col min="14593" max="14593" width="6.625" style="49" customWidth="1"/>
    <col min="14594" max="14594" width="7.25" style="49" customWidth="1"/>
    <col min="14595" max="14848" width="8.125" style="49"/>
    <col min="14849" max="14849" width="6.625" style="49" customWidth="1"/>
    <col min="14850" max="14850" width="7.25" style="49" customWidth="1"/>
    <col min="14851" max="15104" width="8.125" style="49"/>
    <col min="15105" max="15105" width="6.625" style="49" customWidth="1"/>
    <col min="15106" max="15106" width="7.25" style="49" customWidth="1"/>
    <col min="15107" max="15360" width="8.125" style="49"/>
    <col min="15361" max="15361" width="6.625" style="49" customWidth="1"/>
    <col min="15362" max="15362" width="7.25" style="49" customWidth="1"/>
    <col min="15363" max="15616" width="8.125" style="49"/>
    <col min="15617" max="15617" width="6.625" style="49" customWidth="1"/>
    <col min="15618" max="15618" width="7.25" style="49" customWidth="1"/>
    <col min="15619" max="15872" width="8.125" style="49"/>
    <col min="15873" max="15873" width="6.625" style="49" customWidth="1"/>
    <col min="15874" max="15874" width="7.25" style="49" customWidth="1"/>
    <col min="15875" max="16128" width="8.125" style="49"/>
    <col min="16129" max="16129" width="6.625" style="49" customWidth="1"/>
    <col min="16130" max="16130" width="7.25" style="49" customWidth="1"/>
    <col min="16131" max="16384" width="8.125" style="49"/>
  </cols>
  <sheetData>
    <row r="1" spans="1:1" x14ac:dyDescent="0.4">
      <c r="A1" s="50">
        <v>1</v>
      </c>
    </row>
    <row r="26" spans="1:1" x14ac:dyDescent="0.4">
      <c r="A26" s="50">
        <v>2.2999999999999998</v>
      </c>
    </row>
    <row r="51" spans="1:1" x14ac:dyDescent="0.4">
      <c r="A51" s="50">
        <v>4</v>
      </c>
    </row>
    <row r="76" spans="1:1" x14ac:dyDescent="0.4">
      <c r="A76" s="50">
        <v>5</v>
      </c>
    </row>
    <row r="101" spans="1:1" x14ac:dyDescent="0.4">
      <c r="A101" s="50">
        <v>6</v>
      </c>
    </row>
    <row r="126" spans="1:1" x14ac:dyDescent="0.4">
      <c r="A126" s="50">
        <v>7.8</v>
      </c>
    </row>
    <row r="151" spans="1:1" x14ac:dyDescent="0.4">
      <c r="A151" s="50">
        <v>9</v>
      </c>
    </row>
    <row r="176" spans="1:1" x14ac:dyDescent="0.4">
      <c r="A176" s="50">
        <v>10</v>
      </c>
    </row>
    <row r="201" spans="1:1" x14ac:dyDescent="0.4">
      <c r="A201" s="50">
        <v>11.12</v>
      </c>
    </row>
    <row r="226" spans="1:1" x14ac:dyDescent="0.4">
      <c r="A226" s="50" t="s">
        <v>75</v>
      </c>
    </row>
    <row r="251" spans="1:1" x14ac:dyDescent="0.4">
      <c r="A251" s="50">
        <v>17</v>
      </c>
    </row>
    <row r="276" spans="1:1" x14ac:dyDescent="0.4">
      <c r="A276" s="50">
        <v>18</v>
      </c>
    </row>
    <row r="301" spans="1:1" x14ac:dyDescent="0.4">
      <c r="A301" s="50">
        <v>19</v>
      </c>
    </row>
    <row r="326" spans="1:1" x14ac:dyDescent="0.4">
      <c r="A326" s="50">
        <v>20</v>
      </c>
    </row>
    <row r="351" spans="1:1" x14ac:dyDescent="0.4">
      <c r="A351" s="50">
        <v>21</v>
      </c>
    </row>
    <row r="376" spans="1:1" x14ac:dyDescent="0.4">
      <c r="A376" s="50">
        <v>22</v>
      </c>
    </row>
    <row r="401" spans="1:1" x14ac:dyDescent="0.4">
      <c r="A401" s="50">
        <v>23</v>
      </c>
    </row>
    <row r="426" spans="1:1" x14ac:dyDescent="0.4">
      <c r="A426" s="50" t="s">
        <v>102</v>
      </c>
    </row>
    <row r="451" spans="1:1" x14ac:dyDescent="0.4">
      <c r="A451" s="50">
        <v>27</v>
      </c>
    </row>
    <row r="476" spans="1:1" x14ac:dyDescent="0.4">
      <c r="A476" s="50">
        <v>28</v>
      </c>
    </row>
    <row r="501" spans="1:1" x14ac:dyDescent="0.4">
      <c r="A501" s="50">
        <v>29</v>
      </c>
    </row>
    <row r="526" spans="1:1" x14ac:dyDescent="0.4">
      <c r="A526" s="50">
        <v>30</v>
      </c>
    </row>
    <row r="551" spans="1:1" x14ac:dyDescent="0.4">
      <c r="A551" s="50">
        <v>31.32</v>
      </c>
    </row>
    <row r="576" spans="1:1" x14ac:dyDescent="0.4">
      <c r="A576" s="50">
        <v>33</v>
      </c>
    </row>
    <row r="601" spans="1:1" x14ac:dyDescent="0.4">
      <c r="A601" s="50">
        <v>34</v>
      </c>
    </row>
    <row r="626" spans="1:1" x14ac:dyDescent="0.4">
      <c r="A626" s="50" t="s">
        <v>132</v>
      </c>
    </row>
    <row r="651" spans="1:1" x14ac:dyDescent="0.4">
      <c r="A651" s="50" t="s">
        <v>138</v>
      </c>
    </row>
    <row r="676" spans="1:1" x14ac:dyDescent="0.4">
      <c r="A676" s="50" t="s">
        <v>144</v>
      </c>
    </row>
    <row r="701" spans="1:1" x14ac:dyDescent="0.4">
      <c r="A701" s="50" t="s">
        <v>153</v>
      </c>
    </row>
    <row r="726" spans="1:1" x14ac:dyDescent="0.4">
      <c r="A726" s="50">
        <v>48</v>
      </c>
    </row>
    <row r="751" spans="1:1" x14ac:dyDescent="0.4">
      <c r="A751" s="50" t="s">
        <v>159</v>
      </c>
    </row>
  </sheetData>
  <phoneticPr fontId="1"/>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64"/>
  <sheetViews>
    <sheetView zoomScaleNormal="100" workbookViewId="0">
      <pane xSplit="1" ySplit="8" topLeftCell="B42" activePane="bottomRight" state="frozen"/>
      <selection pane="topRight" activeCell="B1" sqref="B1"/>
      <selection pane="bottomLeft" activeCell="A9" sqref="A9"/>
      <selection pane="bottomRight" activeCell="J6" sqref="J6:L6"/>
    </sheetView>
  </sheetViews>
  <sheetFormatPr defaultRowHeight="18.75" x14ac:dyDescent="0.4"/>
  <cols>
    <col min="1" max="1" width="4.875" customWidth="1"/>
    <col min="2" max="2" width="17.375" bestFit="1" customWidth="1"/>
    <col min="3" max="3" width="10.625" customWidth="1"/>
    <col min="4" max="6" width="8.25" customWidth="1"/>
    <col min="7" max="7" width="9.875" customWidth="1"/>
    <col min="9" max="9" width="8.75" bestFit="1" customWidth="1"/>
    <col min="10" max="12" width="9.875" bestFit="1" customWidth="1"/>
    <col min="13" max="15" width="7.75" customWidth="1"/>
    <col min="16" max="16" width="16.25" style="76" bestFit="1" customWidth="1"/>
  </cols>
  <sheetData>
    <row r="1" spans="1:18" x14ac:dyDescent="0.4">
      <c r="A1" s="1" t="s">
        <v>7</v>
      </c>
      <c r="C1" t="s">
        <v>9</v>
      </c>
    </row>
    <row r="2" spans="1:18" x14ac:dyDescent="0.4">
      <c r="A2" s="1" t="s">
        <v>8</v>
      </c>
      <c r="C2" t="s">
        <v>24</v>
      </c>
    </row>
    <row r="3" spans="1:18" x14ac:dyDescent="0.4">
      <c r="A3" s="1" t="s">
        <v>11</v>
      </c>
      <c r="C3" s="27">
        <v>50000</v>
      </c>
    </row>
    <row r="4" spans="1:18" x14ac:dyDescent="0.4">
      <c r="A4" s="1" t="s">
        <v>12</v>
      </c>
      <c r="C4" s="27" t="s">
        <v>14</v>
      </c>
    </row>
    <row r="5" spans="1:18" ht="19.5" thickBot="1" x14ac:dyDescent="0.45">
      <c r="A5" s="1" t="s">
        <v>13</v>
      </c>
      <c r="C5" s="27" t="s">
        <v>36</v>
      </c>
    </row>
    <row r="6" spans="1:18" ht="19.5" thickBot="1" x14ac:dyDescent="0.45">
      <c r="A6" s="22" t="s">
        <v>0</v>
      </c>
      <c r="B6" s="22" t="s">
        <v>1</v>
      </c>
      <c r="C6" s="22" t="s">
        <v>1</v>
      </c>
      <c r="D6" s="45" t="s">
        <v>27</v>
      </c>
      <c r="E6" s="23"/>
      <c r="F6" s="24"/>
      <c r="G6" s="103" t="s">
        <v>3</v>
      </c>
      <c r="H6" s="104"/>
      <c r="I6" s="107"/>
      <c r="J6" s="103" t="s">
        <v>25</v>
      </c>
      <c r="K6" s="104"/>
      <c r="L6" s="107"/>
      <c r="M6" s="103" t="s">
        <v>26</v>
      </c>
      <c r="N6" s="104"/>
      <c r="O6" s="107"/>
      <c r="P6" s="76" t="s">
        <v>38</v>
      </c>
      <c r="Q6" t="s">
        <v>39</v>
      </c>
    </row>
    <row r="7" spans="1:18" ht="19.5" thickBot="1" x14ac:dyDescent="0.45">
      <c r="A7" s="25"/>
      <c r="B7" s="25" t="s">
        <v>2</v>
      </c>
      <c r="C7" s="59" t="s">
        <v>31</v>
      </c>
      <c r="D7" s="11">
        <v>1.27</v>
      </c>
      <c r="E7" s="12">
        <v>1.5</v>
      </c>
      <c r="F7" s="13">
        <v>2</v>
      </c>
      <c r="G7" s="11">
        <v>1.27</v>
      </c>
      <c r="H7" s="12">
        <v>1.5</v>
      </c>
      <c r="I7" s="13">
        <v>2</v>
      </c>
      <c r="J7" s="11">
        <v>1.27</v>
      </c>
      <c r="K7" s="12">
        <v>1.5</v>
      </c>
      <c r="L7" s="13">
        <v>2</v>
      </c>
      <c r="M7" s="11">
        <v>1.27</v>
      </c>
      <c r="N7" s="12">
        <v>1.5</v>
      </c>
      <c r="O7" s="13">
        <v>2</v>
      </c>
      <c r="P7" s="76" t="s">
        <v>2</v>
      </c>
    </row>
    <row r="8" spans="1:18" ht="19.5" thickBot="1" x14ac:dyDescent="0.45">
      <c r="A8" s="26" t="s">
        <v>10</v>
      </c>
      <c r="B8" s="10"/>
      <c r="C8" s="46"/>
      <c r="D8" s="15"/>
      <c r="E8" s="14"/>
      <c r="F8" s="16"/>
      <c r="G8" s="17">
        <f>C3</f>
        <v>50000</v>
      </c>
      <c r="H8" s="18">
        <f>C3</f>
        <v>50000</v>
      </c>
      <c r="I8" s="19">
        <f>C3</f>
        <v>50000</v>
      </c>
      <c r="J8" s="108" t="s">
        <v>25</v>
      </c>
      <c r="K8" s="109"/>
      <c r="L8" s="110"/>
      <c r="M8" s="108"/>
      <c r="N8" s="109"/>
      <c r="O8" s="110"/>
    </row>
    <row r="9" spans="1:18" x14ac:dyDescent="0.4">
      <c r="A9" s="7">
        <v>1</v>
      </c>
      <c r="B9" s="21">
        <v>43843</v>
      </c>
      <c r="C9" s="47">
        <v>1</v>
      </c>
      <c r="D9" s="51">
        <v>-1</v>
      </c>
      <c r="E9" s="52">
        <v>-1</v>
      </c>
      <c r="F9" s="53">
        <v>-1</v>
      </c>
      <c r="G9" s="20">
        <f>IF(D9="","",G8+M9)</f>
        <v>48500</v>
      </c>
      <c r="H9" s="20">
        <f t="shared" ref="H9" si="0">IF(E9="","",H8+N9)</f>
        <v>48500</v>
      </c>
      <c r="I9" s="20">
        <f t="shared" ref="I9" si="1">IF(F9="","",I8+O9)</f>
        <v>48500</v>
      </c>
      <c r="J9" s="38">
        <f>IF(G8="","",G8*0.03)</f>
        <v>1500</v>
      </c>
      <c r="K9" s="39">
        <f>IF(H8="","",H8*0.03)</f>
        <v>1500</v>
      </c>
      <c r="L9" s="40">
        <f>IF(I8="","",I8*0.03)</f>
        <v>1500</v>
      </c>
      <c r="M9" s="38">
        <f>IF(D9="","",J9*D9)</f>
        <v>-1500</v>
      </c>
      <c r="N9" s="39">
        <f>IF(E9="","",K9*E9)</f>
        <v>-1500</v>
      </c>
      <c r="O9" s="40">
        <f>IF(F9="","",L9*F9)</f>
        <v>-1500</v>
      </c>
      <c r="P9" s="76" t="s">
        <v>40</v>
      </c>
      <c r="Q9" s="20" t="s">
        <v>45</v>
      </c>
      <c r="R9" s="20"/>
    </row>
    <row r="10" spans="1:18" x14ac:dyDescent="0.4">
      <c r="A10" s="7">
        <v>2</v>
      </c>
      <c r="B10" s="4" t="s">
        <v>42</v>
      </c>
      <c r="C10" s="44">
        <v>2</v>
      </c>
      <c r="D10" s="54">
        <v>1.27</v>
      </c>
      <c r="E10" s="55">
        <v>1.5</v>
      </c>
      <c r="F10" s="56">
        <v>2</v>
      </c>
      <c r="G10" s="20">
        <f t="shared" ref="G10:G42" si="2">IF(D10="","",G9+M10)</f>
        <v>50347.85</v>
      </c>
      <c r="H10" s="20">
        <f t="shared" ref="H10:H42" si="3">IF(E10="","",H9+N10)</f>
        <v>50682.5</v>
      </c>
      <c r="I10" s="20">
        <f t="shared" ref="I10:I42" si="4">IF(F10="","",I9+O10)</f>
        <v>51410</v>
      </c>
      <c r="J10" s="41">
        <f t="shared" ref="J10:J12" si="5">IF(G9="","",G9*0.03)</f>
        <v>1455</v>
      </c>
      <c r="K10" s="42">
        <f t="shared" ref="K10:K12" si="6">IF(H9="","",H9*0.03)</f>
        <v>1455</v>
      </c>
      <c r="L10" s="43">
        <f t="shared" ref="L10:L12" si="7">IF(I9="","",I9*0.03)</f>
        <v>1455</v>
      </c>
      <c r="M10" s="41">
        <f t="shared" ref="M10:M12" si="8">IF(D10="","",J10*D10)</f>
        <v>1847.8500000000001</v>
      </c>
      <c r="N10" s="42">
        <f t="shared" ref="N10:N12" si="9">IF(E10="","",K10*E10)</f>
        <v>2182.5</v>
      </c>
      <c r="O10" s="43">
        <f t="shared" ref="O10:O12" si="10">IF(F10="","",L10*F10)</f>
        <v>2910</v>
      </c>
      <c r="P10" s="76" t="s">
        <v>41</v>
      </c>
      <c r="Q10" s="20"/>
      <c r="R10" s="20"/>
    </row>
    <row r="11" spans="1:18" x14ac:dyDescent="0.4">
      <c r="A11" s="7">
        <v>3</v>
      </c>
      <c r="B11" s="4" t="s">
        <v>42</v>
      </c>
      <c r="C11" s="44">
        <v>2</v>
      </c>
      <c r="D11" s="54">
        <v>1.27</v>
      </c>
      <c r="E11" s="55">
        <v>1.5</v>
      </c>
      <c r="F11" s="56">
        <v>2</v>
      </c>
      <c r="G11" s="20">
        <f t="shared" si="2"/>
        <v>52266.103084999995</v>
      </c>
      <c r="H11" s="20">
        <f t="shared" si="3"/>
        <v>52963.212500000001</v>
      </c>
      <c r="I11" s="20">
        <f t="shared" si="4"/>
        <v>54494.6</v>
      </c>
      <c r="J11" s="41">
        <f t="shared" si="5"/>
        <v>1510.4354999999998</v>
      </c>
      <c r="K11" s="42">
        <f t="shared" si="6"/>
        <v>1520.4749999999999</v>
      </c>
      <c r="L11" s="43">
        <f t="shared" si="7"/>
        <v>1542.3</v>
      </c>
      <c r="M11" s="41">
        <f t="shared" si="8"/>
        <v>1918.2530849999998</v>
      </c>
      <c r="N11" s="42">
        <f t="shared" si="9"/>
        <v>2280.7124999999996</v>
      </c>
      <c r="O11" s="43">
        <f t="shared" si="10"/>
        <v>3084.6</v>
      </c>
      <c r="P11" s="76" t="s">
        <v>41</v>
      </c>
      <c r="Q11" s="20"/>
      <c r="R11" s="20"/>
    </row>
    <row r="12" spans="1:18" x14ac:dyDescent="0.4">
      <c r="A12" s="7">
        <v>4</v>
      </c>
      <c r="B12" s="4" t="s">
        <v>44</v>
      </c>
      <c r="C12" s="44">
        <v>1</v>
      </c>
      <c r="D12" s="54">
        <v>1.27</v>
      </c>
      <c r="E12" s="55">
        <v>1.5</v>
      </c>
      <c r="F12" s="56">
        <v>2</v>
      </c>
      <c r="G12" s="20">
        <f t="shared" si="2"/>
        <v>54257.441612538496</v>
      </c>
      <c r="H12" s="20">
        <f t="shared" si="3"/>
        <v>55346.557062500004</v>
      </c>
      <c r="I12" s="20">
        <f t="shared" si="4"/>
        <v>57764.275999999998</v>
      </c>
      <c r="J12" s="41">
        <f t="shared" si="5"/>
        <v>1567.9830925499998</v>
      </c>
      <c r="K12" s="42">
        <f t="shared" si="6"/>
        <v>1588.896375</v>
      </c>
      <c r="L12" s="43">
        <f t="shared" si="7"/>
        <v>1634.838</v>
      </c>
      <c r="M12" s="41">
        <f t="shared" si="8"/>
        <v>1991.3385275384999</v>
      </c>
      <c r="N12" s="42">
        <f t="shared" si="9"/>
        <v>2383.3445624999999</v>
      </c>
      <c r="O12" s="43">
        <f t="shared" si="10"/>
        <v>3269.6759999999999</v>
      </c>
      <c r="P12" s="76" t="s">
        <v>43</v>
      </c>
      <c r="Q12" s="20" t="s">
        <v>46</v>
      </c>
      <c r="R12" s="20"/>
    </row>
    <row r="13" spans="1:18" x14ac:dyDescent="0.4">
      <c r="A13" s="7">
        <v>5</v>
      </c>
      <c r="B13" s="4" t="s">
        <v>48</v>
      </c>
      <c r="C13" s="44">
        <v>2</v>
      </c>
      <c r="D13" s="54">
        <v>1.27</v>
      </c>
      <c r="E13" s="55">
        <v>1.5</v>
      </c>
      <c r="F13" s="56">
        <v>2</v>
      </c>
      <c r="G13" s="20">
        <f t="shared" si="2"/>
        <v>56324.650137976212</v>
      </c>
      <c r="H13" s="20">
        <f t="shared" si="3"/>
        <v>57837.152130312505</v>
      </c>
      <c r="I13" s="20">
        <f t="shared" si="4"/>
        <v>61230.132559999998</v>
      </c>
      <c r="J13" s="41">
        <f t="shared" ref="J13:J58" si="11">IF(G12="","",G12*0.03)</f>
        <v>1627.7232483761547</v>
      </c>
      <c r="K13" s="42">
        <f t="shared" ref="K13:K58" si="12">IF(H12="","",H12*0.03)</f>
        <v>1660.3967118749999</v>
      </c>
      <c r="L13" s="43">
        <f t="shared" ref="L13:L58" si="13">IF(I12="","",I12*0.03)</f>
        <v>1732.9282799999999</v>
      </c>
      <c r="M13" s="41">
        <f t="shared" ref="M13:M58" si="14">IF(D13="","",J13*D13)</f>
        <v>2067.2085254377166</v>
      </c>
      <c r="N13" s="42">
        <f t="shared" ref="N13:N58" si="15">IF(E13="","",K13*E13)</f>
        <v>2490.5950678125</v>
      </c>
      <c r="O13" s="43">
        <f t="shared" ref="O13:O58" si="16">IF(F13="","",L13*F13)</f>
        <v>3465.8565599999997</v>
      </c>
      <c r="P13" s="76" t="s">
        <v>47</v>
      </c>
      <c r="Q13" s="20"/>
      <c r="R13" s="20"/>
    </row>
    <row r="14" spans="1:18" x14ac:dyDescent="0.4">
      <c r="A14" s="7">
        <v>6</v>
      </c>
      <c r="B14" s="4" t="s">
        <v>50</v>
      </c>
      <c r="C14" s="44">
        <v>2</v>
      </c>
      <c r="D14" s="54">
        <v>-1</v>
      </c>
      <c r="E14" s="55">
        <v>-1</v>
      </c>
      <c r="F14" s="56">
        <v>-1</v>
      </c>
      <c r="G14" s="20">
        <f t="shared" si="2"/>
        <v>54634.910633836924</v>
      </c>
      <c r="H14" s="20">
        <f t="shared" si="3"/>
        <v>56102.037566403131</v>
      </c>
      <c r="I14" s="20">
        <f t="shared" si="4"/>
        <v>59393.228583199998</v>
      </c>
      <c r="J14" s="41">
        <f t="shared" si="11"/>
        <v>1689.7395041392863</v>
      </c>
      <c r="K14" s="42">
        <f t="shared" si="12"/>
        <v>1735.114563909375</v>
      </c>
      <c r="L14" s="43">
        <f t="shared" si="13"/>
        <v>1836.9039767999998</v>
      </c>
      <c r="M14" s="41">
        <f t="shared" si="14"/>
        <v>-1689.7395041392863</v>
      </c>
      <c r="N14" s="42">
        <f t="shared" si="15"/>
        <v>-1735.114563909375</v>
      </c>
      <c r="O14" s="43">
        <f t="shared" si="16"/>
        <v>-1836.9039767999998</v>
      </c>
      <c r="P14" s="76" t="s">
        <v>49</v>
      </c>
      <c r="Q14" s="20" t="s">
        <v>53</v>
      </c>
      <c r="R14" s="20"/>
    </row>
    <row r="15" spans="1:18" x14ac:dyDescent="0.4">
      <c r="A15" s="7">
        <v>7</v>
      </c>
      <c r="B15" s="4" t="s">
        <v>52</v>
      </c>
      <c r="C15" s="44">
        <v>2</v>
      </c>
      <c r="D15" s="54">
        <v>-1</v>
      </c>
      <c r="E15" s="55">
        <v>-1</v>
      </c>
      <c r="F15" s="56">
        <v>-1</v>
      </c>
      <c r="G15" s="20">
        <f t="shared" si="2"/>
        <v>52995.863314821814</v>
      </c>
      <c r="H15" s="20">
        <f t="shared" si="3"/>
        <v>54418.976439411039</v>
      </c>
      <c r="I15" s="20">
        <f t="shared" si="4"/>
        <v>57611.431725703995</v>
      </c>
      <c r="J15" s="41">
        <f t="shared" si="11"/>
        <v>1639.0473190151076</v>
      </c>
      <c r="K15" s="42">
        <f t="shared" si="12"/>
        <v>1683.0611269920939</v>
      </c>
      <c r="L15" s="43">
        <f t="shared" si="13"/>
        <v>1781.7968574959998</v>
      </c>
      <c r="M15" s="41">
        <f t="shared" si="14"/>
        <v>-1639.0473190151076</v>
      </c>
      <c r="N15" s="42">
        <f t="shared" si="15"/>
        <v>-1683.0611269920939</v>
      </c>
      <c r="O15" s="43">
        <f t="shared" si="16"/>
        <v>-1781.7968574959998</v>
      </c>
      <c r="P15" s="76" t="s">
        <v>51</v>
      </c>
      <c r="Q15" s="20" t="s">
        <v>54</v>
      </c>
      <c r="R15" s="20"/>
    </row>
    <row r="16" spans="1:18" x14ac:dyDescent="0.4">
      <c r="A16" s="7">
        <v>8</v>
      </c>
      <c r="B16" s="4" t="s">
        <v>56</v>
      </c>
      <c r="C16" s="44">
        <v>1</v>
      </c>
      <c r="D16" s="54">
        <v>1.27</v>
      </c>
      <c r="E16" s="55">
        <v>1.5</v>
      </c>
      <c r="F16" s="56">
        <v>2</v>
      </c>
      <c r="G16" s="20">
        <f t="shared" si="2"/>
        <v>55015.005707116528</v>
      </c>
      <c r="H16" s="20">
        <f t="shared" si="3"/>
        <v>56867.830379184539</v>
      </c>
      <c r="I16" s="20">
        <f t="shared" si="4"/>
        <v>61068.117629246233</v>
      </c>
      <c r="J16" s="41">
        <f t="shared" si="11"/>
        <v>1589.8758994446544</v>
      </c>
      <c r="K16" s="42">
        <f t="shared" si="12"/>
        <v>1632.5692931823312</v>
      </c>
      <c r="L16" s="43">
        <f t="shared" si="13"/>
        <v>1728.3429517711197</v>
      </c>
      <c r="M16" s="41">
        <f t="shared" si="14"/>
        <v>2019.142392294711</v>
      </c>
      <c r="N16" s="42">
        <f t="shared" si="15"/>
        <v>2448.8539397734967</v>
      </c>
      <c r="O16" s="43">
        <f t="shared" si="16"/>
        <v>3456.6859035422394</v>
      </c>
      <c r="P16" s="76" t="s">
        <v>55</v>
      </c>
      <c r="Q16" s="20"/>
      <c r="R16" s="20"/>
    </row>
    <row r="17" spans="1:18" x14ac:dyDescent="0.4">
      <c r="A17" s="7">
        <v>9</v>
      </c>
      <c r="B17" s="4" t="s">
        <v>59</v>
      </c>
      <c r="C17" s="44">
        <v>1</v>
      </c>
      <c r="D17" s="54">
        <v>1.27</v>
      </c>
      <c r="E17" s="55">
        <v>1.5</v>
      </c>
      <c r="F17" s="56">
        <v>2</v>
      </c>
      <c r="G17" s="20">
        <f t="shared" si="2"/>
        <v>57111.077424557669</v>
      </c>
      <c r="H17" s="20">
        <f t="shared" si="3"/>
        <v>59426.882746247844</v>
      </c>
      <c r="I17" s="20">
        <f t="shared" si="4"/>
        <v>64732.204687001009</v>
      </c>
      <c r="J17" s="41">
        <f t="shared" si="11"/>
        <v>1650.4501712134959</v>
      </c>
      <c r="K17" s="42">
        <f t="shared" si="12"/>
        <v>1706.034911375536</v>
      </c>
      <c r="L17" s="43">
        <f t="shared" si="13"/>
        <v>1832.043528877387</v>
      </c>
      <c r="M17" s="41">
        <f t="shared" si="14"/>
        <v>2096.0717174411398</v>
      </c>
      <c r="N17" s="42">
        <f t="shared" si="15"/>
        <v>2559.0523670633038</v>
      </c>
      <c r="O17" s="43">
        <f t="shared" si="16"/>
        <v>3664.0870577547739</v>
      </c>
      <c r="P17" s="76" t="s">
        <v>57</v>
      </c>
      <c r="Q17" s="20" t="s">
        <v>58</v>
      </c>
      <c r="R17" s="20"/>
    </row>
    <row r="18" spans="1:18" x14ac:dyDescent="0.4">
      <c r="A18" s="7">
        <v>10</v>
      </c>
      <c r="B18" s="4" t="s">
        <v>61</v>
      </c>
      <c r="C18" s="44">
        <v>1</v>
      </c>
      <c r="D18" s="54">
        <v>1.27</v>
      </c>
      <c r="E18" s="55">
        <v>1.5</v>
      </c>
      <c r="F18" s="56">
        <v>2</v>
      </c>
      <c r="G18" s="20">
        <f t="shared" si="2"/>
        <v>59287.009474433318</v>
      </c>
      <c r="H18" s="20">
        <f t="shared" si="3"/>
        <v>62101.092469828996</v>
      </c>
      <c r="I18" s="20">
        <f t="shared" si="4"/>
        <v>68616.136968221064</v>
      </c>
      <c r="J18" s="41">
        <f t="shared" si="11"/>
        <v>1713.33232273673</v>
      </c>
      <c r="K18" s="42">
        <f t="shared" si="12"/>
        <v>1782.8064823874352</v>
      </c>
      <c r="L18" s="43">
        <f t="shared" si="13"/>
        <v>1941.9661406100302</v>
      </c>
      <c r="M18" s="41">
        <f t="shared" si="14"/>
        <v>2175.932049875647</v>
      </c>
      <c r="N18" s="42">
        <f t="shared" si="15"/>
        <v>2674.2097235811525</v>
      </c>
      <c r="O18" s="43">
        <f t="shared" si="16"/>
        <v>3883.9322812200603</v>
      </c>
      <c r="P18" s="76" t="s">
        <v>60</v>
      </c>
      <c r="Q18" s="20"/>
      <c r="R18" s="20"/>
    </row>
    <row r="19" spans="1:18" x14ac:dyDescent="0.4">
      <c r="A19" s="7">
        <v>11</v>
      </c>
      <c r="B19" s="4" t="s">
        <v>63</v>
      </c>
      <c r="C19" s="44">
        <v>1</v>
      </c>
      <c r="D19" s="54">
        <v>-1</v>
      </c>
      <c r="E19" s="55">
        <v>-1</v>
      </c>
      <c r="F19" s="56">
        <v>-1</v>
      </c>
      <c r="G19" s="20">
        <f t="shared" si="2"/>
        <v>57508.399190200318</v>
      </c>
      <c r="H19" s="20">
        <f t="shared" si="3"/>
        <v>60238.059695734126</v>
      </c>
      <c r="I19" s="20">
        <f t="shared" si="4"/>
        <v>66557.652859174428</v>
      </c>
      <c r="J19" s="41">
        <f t="shared" si="11"/>
        <v>1778.6102842329994</v>
      </c>
      <c r="K19" s="42">
        <f t="shared" si="12"/>
        <v>1863.0327740948699</v>
      </c>
      <c r="L19" s="43">
        <f t="shared" si="13"/>
        <v>2058.4841090466321</v>
      </c>
      <c r="M19" s="41">
        <f t="shared" si="14"/>
        <v>-1778.6102842329994</v>
      </c>
      <c r="N19" s="42">
        <f t="shared" si="15"/>
        <v>-1863.0327740948699</v>
      </c>
      <c r="O19" s="43">
        <f t="shared" si="16"/>
        <v>-2058.4841090466321</v>
      </c>
      <c r="P19" s="76" t="s">
        <v>62</v>
      </c>
      <c r="Q19" s="20"/>
      <c r="R19" s="20"/>
    </row>
    <row r="20" spans="1:18" x14ac:dyDescent="0.4">
      <c r="A20" s="7">
        <v>12</v>
      </c>
      <c r="B20" s="4" t="s">
        <v>65</v>
      </c>
      <c r="C20" s="44">
        <v>1</v>
      </c>
      <c r="D20" s="54">
        <v>1.27</v>
      </c>
      <c r="E20" s="55">
        <v>-1</v>
      </c>
      <c r="F20" s="56">
        <v>-1</v>
      </c>
      <c r="G20" s="20">
        <f t="shared" si="2"/>
        <v>59699.469199346953</v>
      </c>
      <c r="H20" s="20">
        <f t="shared" si="3"/>
        <v>58430.917904862101</v>
      </c>
      <c r="I20" s="20">
        <f t="shared" si="4"/>
        <v>64560.923273399196</v>
      </c>
      <c r="J20" s="41">
        <f t="shared" si="11"/>
        <v>1725.2519757060095</v>
      </c>
      <c r="K20" s="42">
        <f t="shared" si="12"/>
        <v>1807.1417908720236</v>
      </c>
      <c r="L20" s="43">
        <f t="shared" si="13"/>
        <v>1996.7295857752329</v>
      </c>
      <c r="M20" s="41">
        <f t="shared" si="14"/>
        <v>2191.0700091466319</v>
      </c>
      <c r="N20" s="42">
        <f t="shared" si="15"/>
        <v>-1807.1417908720236</v>
      </c>
      <c r="O20" s="43">
        <f t="shared" si="16"/>
        <v>-1996.7295857752329</v>
      </c>
      <c r="P20" s="76" t="s">
        <v>64</v>
      </c>
      <c r="Q20" s="20"/>
      <c r="R20" s="20"/>
    </row>
    <row r="21" spans="1:18" x14ac:dyDescent="0.4">
      <c r="A21" s="7">
        <v>13</v>
      </c>
      <c r="B21" s="4" t="s">
        <v>67</v>
      </c>
      <c r="C21" s="44">
        <v>2</v>
      </c>
      <c r="D21" s="54">
        <v>1.27</v>
      </c>
      <c r="E21" s="55">
        <v>1.5</v>
      </c>
      <c r="F21" s="56">
        <v>2</v>
      </c>
      <c r="G21" s="20">
        <f t="shared" si="2"/>
        <v>61974.018975842075</v>
      </c>
      <c r="H21" s="20">
        <f t="shared" si="3"/>
        <v>61060.309210580897</v>
      </c>
      <c r="I21" s="20">
        <f t="shared" si="4"/>
        <v>68434.578669803144</v>
      </c>
      <c r="J21" s="41">
        <f t="shared" si="11"/>
        <v>1790.9840759804085</v>
      </c>
      <c r="K21" s="42">
        <f t="shared" si="12"/>
        <v>1752.927537145863</v>
      </c>
      <c r="L21" s="43">
        <f t="shared" si="13"/>
        <v>1936.8276982019759</v>
      </c>
      <c r="M21" s="41">
        <f t="shared" si="14"/>
        <v>2274.5497764951187</v>
      </c>
      <c r="N21" s="42">
        <f t="shared" si="15"/>
        <v>2629.3913057187947</v>
      </c>
      <c r="O21" s="43">
        <f t="shared" si="16"/>
        <v>3873.6553964039517</v>
      </c>
      <c r="P21" s="76" t="s">
        <v>66</v>
      </c>
      <c r="Q21" s="20"/>
      <c r="R21" s="20"/>
    </row>
    <row r="22" spans="1:18" x14ac:dyDescent="0.4">
      <c r="A22" s="7">
        <v>14</v>
      </c>
      <c r="B22" s="4" t="s">
        <v>69</v>
      </c>
      <c r="C22" s="44">
        <v>2</v>
      </c>
      <c r="D22" s="54">
        <v>1.27</v>
      </c>
      <c r="E22" s="55">
        <v>1.5</v>
      </c>
      <c r="F22" s="56">
        <v>2</v>
      </c>
      <c r="G22" s="20">
        <f t="shared" si="2"/>
        <v>64335.229098821655</v>
      </c>
      <c r="H22" s="20">
        <f t="shared" si="3"/>
        <v>63808.023125057036</v>
      </c>
      <c r="I22" s="20">
        <f t="shared" si="4"/>
        <v>72540.653389991334</v>
      </c>
      <c r="J22" s="41">
        <f t="shared" si="11"/>
        <v>1859.2205692752623</v>
      </c>
      <c r="K22" s="42">
        <f t="shared" si="12"/>
        <v>1831.8092763174268</v>
      </c>
      <c r="L22" s="43">
        <f t="shared" si="13"/>
        <v>2053.0373600940943</v>
      </c>
      <c r="M22" s="41">
        <f t="shared" si="14"/>
        <v>2361.210122979583</v>
      </c>
      <c r="N22" s="42">
        <f t="shared" si="15"/>
        <v>2747.7139144761404</v>
      </c>
      <c r="O22" s="43">
        <f t="shared" si="16"/>
        <v>4106.0747201881886</v>
      </c>
      <c r="P22" s="76" t="s">
        <v>68</v>
      </c>
      <c r="Q22" s="20"/>
      <c r="R22" s="20"/>
    </row>
    <row r="23" spans="1:18" x14ac:dyDescent="0.4">
      <c r="A23" s="7">
        <v>15</v>
      </c>
      <c r="B23" s="4" t="s">
        <v>71</v>
      </c>
      <c r="C23" s="44">
        <v>2</v>
      </c>
      <c r="D23" s="54">
        <v>1.27</v>
      </c>
      <c r="E23" s="55">
        <v>1.5</v>
      </c>
      <c r="F23" s="56">
        <v>2</v>
      </c>
      <c r="G23" s="20">
        <f t="shared" si="2"/>
        <v>66786.401327486761</v>
      </c>
      <c r="H23" s="20">
        <f t="shared" si="3"/>
        <v>66679.384165684605</v>
      </c>
      <c r="I23" s="20">
        <f t="shared" si="4"/>
        <v>76893.092593390815</v>
      </c>
      <c r="J23" s="41">
        <f t="shared" si="11"/>
        <v>1930.0568729646495</v>
      </c>
      <c r="K23" s="42">
        <f t="shared" si="12"/>
        <v>1914.240693751711</v>
      </c>
      <c r="L23" s="43">
        <f t="shared" si="13"/>
        <v>2176.21960169974</v>
      </c>
      <c r="M23" s="41">
        <f t="shared" si="14"/>
        <v>2451.1722286651047</v>
      </c>
      <c r="N23" s="42">
        <f t="shared" si="15"/>
        <v>2871.3610406275666</v>
      </c>
      <c r="O23" s="43">
        <f t="shared" si="16"/>
        <v>4352.43920339948</v>
      </c>
      <c r="P23" s="76" t="s">
        <v>70</v>
      </c>
      <c r="Q23" s="20"/>
      <c r="R23" s="20"/>
    </row>
    <row r="24" spans="1:18" x14ac:dyDescent="0.4">
      <c r="A24" s="7">
        <v>16</v>
      </c>
      <c r="B24" s="4" t="s">
        <v>70</v>
      </c>
      <c r="C24" s="44">
        <v>2</v>
      </c>
      <c r="D24" s="54">
        <v>1.27</v>
      </c>
      <c r="E24" s="55">
        <v>1.5</v>
      </c>
      <c r="F24" s="56">
        <v>-1</v>
      </c>
      <c r="G24" s="20">
        <f t="shared" si="2"/>
        <v>69330.963218064004</v>
      </c>
      <c r="H24" s="20">
        <f t="shared" si="3"/>
        <v>69679.956453140418</v>
      </c>
      <c r="I24" s="20">
        <f t="shared" si="4"/>
        <v>74586.299815589096</v>
      </c>
      <c r="J24" s="41">
        <f t="shared" si="11"/>
        <v>2003.5920398246028</v>
      </c>
      <c r="K24" s="42">
        <f t="shared" si="12"/>
        <v>2000.3815249705381</v>
      </c>
      <c r="L24" s="43">
        <f t="shared" si="13"/>
        <v>2306.7927778017242</v>
      </c>
      <c r="M24" s="41">
        <f t="shared" si="14"/>
        <v>2544.5618905772458</v>
      </c>
      <c r="N24" s="42">
        <f t="shared" si="15"/>
        <v>3000.5722874558069</v>
      </c>
      <c r="O24" s="43">
        <f t="shared" si="16"/>
        <v>-2306.7927778017242</v>
      </c>
      <c r="P24" s="76" t="s">
        <v>72</v>
      </c>
      <c r="Q24" s="20"/>
      <c r="R24" s="20"/>
    </row>
    <row r="25" spans="1:18" x14ac:dyDescent="0.4">
      <c r="A25" s="7">
        <v>17</v>
      </c>
      <c r="B25" s="4" t="s">
        <v>77</v>
      </c>
      <c r="C25" s="44">
        <v>1</v>
      </c>
      <c r="D25" s="54">
        <v>-1</v>
      </c>
      <c r="E25" s="55">
        <v>-1</v>
      </c>
      <c r="F25" s="56">
        <v>-1</v>
      </c>
      <c r="G25" s="20">
        <f t="shared" si="2"/>
        <v>67251.034321522078</v>
      </c>
      <c r="H25" s="20">
        <f t="shared" si="3"/>
        <v>67589.557759546209</v>
      </c>
      <c r="I25" s="20">
        <f t="shared" si="4"/>
        <v>72348.710821121422</v>
      </c>
      <c r="J25" s="41">
        <f t="shared" si="11"/>
        <v>2079.92889654192</v>
      </c>
      <c r="K25" s="42">
        <f t="shared" si="12"/>
        <v>2090.3986935942125</v>
      </c>
      <c r="L25" s="43">
        <f t="shared" si="13"/>
        <v>2237.5889944676728</v>
      </c>
      <c r="M25" s="41">
        <f t="shared" si="14"/>
        <v>-2079.92889654192</v>
      </c>
      <c r="N25" s="42">
        <f t="shared" si="15"/>
        <v>-2090.3986935942125</v>
      </c>
      <c r="O25" s="43">
        <f t="shared" si="16"/>
        <v>-2237.5889944676728</v>
      </c>
      <c r="P25" s="76" t="s">
        <v>76</v>
      </c>
      <c r="Q25" s="20"/>
      <c r="R25" s="20"/>
    </row>
    <row r="26" spans="1:18" x14ac:dyDescent="0.4">
      <c r="A26" s="7">
        <v>18</v>
      </c>
      <c r="B26" s="4" t="s">
        <v>80</v>
      </c>
      <c r="C26" s="44">
        <v>1</v>
      </c>
      <c r="D26" s="54">
        <v>1.27</v>
      </c>
      <c r="E26" s="55">
        <v>1.5</v>
      </c>
      <c r="F26" s="77">
        <v>2</v>
      </c>
      <c r="G26" s="20">
        <f t="shared" si="2"/>
        <v>69813.298729172064</v>
      </c>
      <c r="H26" s="20">
        <f t="shared" si="3"/>
        <v>70631.08785872579</v>
      </c>
      <c r="I26" s="20">
        <f t="shared" si="4"/>
        <v>76689.633470388711</v>
      </c>
      <c r="J26" s="41">
        <f t="shared" si="11"/>
        <v>2017.5310296456623</v>
      </c>
      <c r="K26" s="42">
        <f t="shared" si="12"/>
        <v>2027.6867327863863</v>
      </c>
      <c r="L26" s="43">
        <f t="shared" si="13"/>
        <v>2170.4613246336426</v>
      </c>
      <c r="M26" s="41">
        <f t="shared" si="14"/>
        <v>2562.264407649991</v>
      </c>
      <c r="N26" s="42">
        <f t="shared" si="15"/>
        <v>3041.5300991795793</v>
      </c>
      <c r="O26" s="43">
        <f t="shared" si="16"/>
        <v>4340.9226492672851</v>
      </c>
      <c r="P26" s="76" t="s">
        <v>78</v>
      </c>
      <c r="Q26" s="20"/>
      <c r="R26" s="20"/>
    </row>
    <row r="27" spans="1:18" x14ac:dyDescent="0.4">
      <c r="A27" s="7">
        <v>19</v>
      </c>
      <c r="B27" s="4" t="s">
        <v>82</v>
      </c>
      <c r="C27" s="44">
        <v>1</v>
      </c>
      <c r="D27" s="54">
        <v>1.27</v>
      </c>
      <c r="E27" s="55">
        <v>1.5</v>
      </c>
      <c r="F27" s="77">
        <v>2</v>
      </c>
      <c r="G27" s="20">
        <f t="shared" si="2"/>
        <v>72473.185410753518</v>
      </c>
      <c r="H27" s="20">
        <f t="shared" si="3"/>
        <v>73809.486812368457</v>
      </c>
      <c r="I27" s="20">
        <f t="shared" si="4"/>
        <v>81291.011478612039</v>
      </c>
      <c r="J27" s="41">
        <f t="shared" si="11"/>
        <v>2094.3989618751621</v>
      </c>
      <c r="K27" s="42">
        <f t="shared" si="12"/>
        <v>2118.9326357617738</v>
      </c>
      <c r="L27" s="43">
        <f t="shared" si="13"/>
        <v>2300.6890041116612</v>
      </c>
      <c r="M27" s="41">
        <f t="shared" si="14"/>
        <v>2659.8866815814558</v>
      </c>
      <c r="N27" s="42">
        <f t="shared" si="15"/>
        <v>3178.3989536426607</v>
      </c>
      <c r="O27" s="43">
        <f t="shared" si="16"/>
        <v>4601.3780082233225</v>
      </c>
      <c r="P27" s="76" t="s">
        <v>81</v>
      </c>
      <c r="Q27" s="20" t="s">
        <v>83</v>
      </c>
      <c r="R27" s="20"/>
    </row>
    <row r="28" spans="1:18" x14ac:dyDescent="0.4">
      <c r="A28" s="7">
        <v>20</v>
      </c>
      <c r="B28" s="4" t="s">
        <v>85</v>
      </c>
      <c r="C28" s="44">
        <v>1</v>
      </c>
      <c r="D28" s="54">
        <v>-1</v>
      </c>
      <c r="E28" s="55">
        <v>-1</v>
      </c>
      <c r="F28" s="56">
        <v>-1</v>
      </c>
      <c r="G28" s="20">
        <f t="shared" si="2"/>
        <v>70298.989848430909</v>
      </c>
      <c r="H28" s="20">
        <f t="shared" si="3"/>
        <v>71595.202207997398</v>
      </c>
      <c r="I28" s="20">
        <f t="shared" si="4"/>
        <v>78852.281134253673</v>
      </c>
      <c r="J28" s="41">
        <f t="shared" si="11"/>
        <v>2174.1955623226054</v>
      </c>
      <c r="K28" s="42">
        <f t="shared" si="12"/>
        <v>2214.2846043710538</v>
      </c>
      <c r="L28" s="43">
        <f t="shared" si="13"/>
        <v>2438.730344358361</v>
      </c>
      <c r="M28" s="41">
        <f t="shared" si="14"/>
        <v>-2174.1955623226054</v>
      </c>
      <c r="N28" s="42">
        <f t="shared" si="15"/>
        <v>-2214.2846043710538</v>
      </c>
      <c r="O28" s="43">
        <f t="shared" si="16"/>
        <v>-2438.730344358361</v>
      </c>
      <c r="P28" s="76" t="s">
        <v>84</v>
      </c>
      <c r="Q28" s="20" t="s">
        <v>86</v>
      </c>
      <c r="R28" s="20"/>
    </row>
    <row r="29" spans="1:18" x14ac:dyDescent="0.4">
      <c r="A29" s="7">
        <v>21</v>
      </c>
      <c r="B29" s="4" t="s">
        <v>88</v>
      </c>
      <c r="C29" s="44">
        <v>2</v>
      </c>
      <c r="D29" s="54">
        <v>1.27</v>
      </c>
      <c r="E29" s="55">
        <v>1.5</v>
      </c>
      <c r="F29" s="56">
        <v>-1</v>
      </c>
      <c r="G29" s="20">
        <f t="shared" si="2"/>
        <v>72977.381361656124</v>
      </c>
      <c r="H29" s="20">
        <f t="shared" si="3"/>
        <v>74816.986307357278</v>
      </c>
      <c r="I29" s="20">
        <f t="shared" si="4"/>
        <v>76486.712700226068</v>
      </c>
      <c r="J29" s="41">
        <f t="shared" si="11"/>
        <v>2108.9696954529272</v>
      </c>
      <c r="K29" s="42">
        <f t="shared" si="12"/>
        <v>2147.8560662399218</v>
      </c>
      <c r="L29" s="43">
        <f t="shared" si="13"/>
        <v>2365.5684340276102</v>
      </c>
      <c r="M29" s="41">
        <f t="shared" si="14"/>
        <v>2678.3915132252178</v>
      </c>
      <c r="N29" s="42">
        <f t="shared" si="15"/>
        <v>3221.7840993598829</v>
      </c>
      <c r="O29" s="43">
        <f t="shared" si="16"/>
        <v>-2365.5684340276102</v>
      </c>
      <c r="P29" s="76" t="s">
        <v>87</v>
      </c>
      <c r="Q29" s="20"/>
      <c r="R29" s="20"/>
    </row>
    <row r="30" spans="1:18" x14ac:dyDescent="0.4">
      <c r="A30" s="7">
        <v>22</v>
      </c>
      <c r="B30" s="4" t="s">
        <v>91</v>
      </c>
      <c r="C30" s="44">
        <v>1</v>
      </c>
      <c r="D30" s="54">
        <v>-1</v>
      </c>
      <c r="E30" s="55">
        <v>-1</v>
      </c>
      <c r="F30" s="56">
        <v>-1</v>
      </c>
      <c r="G30" s="20">
        <f t="shared" si="2"/>
        <v>70788.059920806438</v>
      </c>
      <c r="H30" s="20">
        <f t="shared" si="3"/>
        <v>72572.476718136561</v>
      </c>
      <c r="I30" s="20">
        <f t="shared" si="4"/>
        <v>74192.111319219286</v>
      </c>
      <c r="J30" s="41">
        <f t="shared" si="11"/>
        <v>2189.3214408496838</v>
      </c>
      <c r="K30" s="42">
        <f t="shared" si="12"/>
        <v>2244.5095892207182</v>
      </c>
      <c r="L30" s="43">
        <f t="shared" si="13"/>
        <v>2294.601381006782</v>
      </c>
      <c r="M30" s="41">
        <f t="shared" si="14"/>
        <v>-2189.3214408496838</v>
      </c>
      <c r="N30" s="42">
        <f t="shared" si="15"/>
        <v>-2244.5095892207182</v>
      </c>
      <c r="O30" s="43">
        <f t="shared" si="16"/>
        <v>-2294.601381006782</v>
      </c>
      <c r="P30" s="76" t="s">
        <v>89</v>
      </c>
      <c r="Q30" s="20" t="s">
        <v>90</v>
      </c>
      <c r="R30" s="20"/>
    </row>
    <row r="31" spans="1:18" x14ac:dyDescent="0.4">
      <c r="A31" s="7">
        <v>23</v>
      </c>
      <c r="B31" s="4" t="s">
        <v>94</v>
      </c>
      <c r="C31" s="44">
        <v>2</v>
      </c>
      <c r="D31" s="54">
        <v>-1</v>
      </c>
      <c r="E31" s="55">
        <v>-1</v>
      </c>
      <c r="F31" s="56">
        <v>-1</v>
      </c>
      <c r="G31" s="20">
        <f t="shared" si="2"/>
        <v>68664.418123182244</v>
      </c>
      <c r="H31" s="20">
        <f t="shared" si="3"/>
        <v>70395.302416592458</v>
      </c>
      <c r="I31" s="20">
        <f t="shared" si="4"/>
        <v>71966.347979642713</v>
      </c>
      <c r="J31" s="41">
        <f t="shared" si="11"/>
        <v>2123.6417976241933</v>
      </c>
      <c r="K31" s="42">
        <f t="shared" si="12"/>
        <v>2177.1743015440966</v>
      </c>
      <c r="L31" s="43">
        <f t="shared" si="13"/>
        <v>2225.7633395765783</v>
      </c>
      <c r="M31" s="41">
        <f t="shared" si="14"/>
        <v>-2123.6417976241933</v>
      </c>
      <c r="N31" s="42">
        <f t="shared" si="15"/>
        <v>-2177.1743015440966</v>
      </c>
      <c r="O31" s="43">
        <f t="shared" si="16"/>
        <v>-2225.7633395765783</v>
      </c>
      <c r="P31" s="76" t="s">
        <v>92</v>
      </c>
      <c r="Q31" s="20" t="s">
        <v>93</v>
      </c>
      <c r="R31" s="20"/>
    </row>
    <row r="32" spans="1:18" x14ac:dyDescent="0.4">
      <c r="A32" s="7">
        <v>24</v>
      </c>
      <c r="B32" s="4" t="s">
        <v>96</v>
      </c>
      <c r="C32" s="44">
        <v>2</v>
      </c>
      <c r="D32" s="54">
        <v>1.27</v>
      </c>
      <c r="E32" s="55">
        <v>1.5</v>
      </c>
      <c r="F32" s="56">
        <v>2</v>
      </c>
      <c r="G32" s="20">
        <f t="shared" si="2"/>
        <v>71280.532453675492</v>
      </c>
      <c r="H32" s="20">
        <f t="shared" si="3"/>
        <v>73563.091025339119</v>
      </c>
      <c r="I32" s="20">
        <f t="shared" si="4"/>
        <v>76284.328858421271</v>
      </c>
      <c r="J32" s="41">
        <f t="shared" si="11"/>
        <v>2059.9325436954673</v>
      </c>
      <c r="K32" s="42">
        <f t="shared" si="12"/>
        <v>2111.8590724977735</v>
      </c>
      <c r="L32" s="43">
        <f t="shared" si="13"/>
        <v>2158.9904393892812</v>
      </c>
      <c r="M32" s="41">
        <f t="shared" si="14"/>
        <v>2616.1143304932434</v>
      </c>
      <c r="N32" s="42">
        <f t="shared" si="15"/>
        <v>3167.7886087466604</v>
      </c>
      <c r="O32" s="43">
        <f t="shared" si="16"/>
        <v>4317.9808787785623</v>
      </c>
      <c r="P32" s="76" t="s">
        <v>95</v>
      </c>
      <c r="Q32" s="20"/>
      <c r="R32" s="20"/>
    </row>
    <row r="33" spans="1:21" x14ac:dyDescent="0.4">
      <c r="A33" s="7">
        <v>25</v>
      </c>
      <c r="B33" s="4" t="s">
        <v>98</v>
      </c>
      <c r="C33" s="44">
        <v>2</v>
      </c>
      <c r="D33" s="54">
        <v>1.27</v>
      </c>
      <c r="E33" s="55">
        <v>-1</v>
      </c>
      <c r="F33" s="56">
        <v>-1</v>
      </c>
      <c r="G33" s="20">
        <f t="shared" si="2"/>
        <v>73996.320740160532</v>
      </c>
      <c r="H33" s="20">
        <f t="shared" si="3"/>
        <v>71356.19829457895</v>
      </c>
      <c r="I33" s="20">
        <f t="shared" si="4"/>
        <v>73995.798992668628</v>
      </c>
      <c r="J33" s="41">
        <f t="shared" si="11"/>
        <v>2138.4159736102647</v>
      </c>
      <c r="K33" s="42">
        <f t="shared" si="12"/>
        <v>2206.8927307601734</v>
      </c>
      <c r="L33" s="43">
        <f t="shared" si="13"/>
        <v>2288.5298657526382</v>
      </c>
      <c r="M33" s="41">
        <f t="shared" si="14"/>
        <v>2715.7882864850362</v>
      </c>
      <c r="N33" s="42">
        <f t="shared" si="15"/>
        <v>-2206.8927307601734</v>
      </c>
      <c r="O33" s="43">
        <f t="shared" si="16"/>
        <v>-2288.5298657526382</v>
      </c>
      <c r="P33" s="76" t="s">
        <v>97</v>
      </c>
      <c r="Q33" s="20"/>
      <c r="R33" s="20"/>
    </row>
    <row r="34" spans="1:21" x14ac:dyDescent="0.4">
      <c r="A34" s="7">
        <v>26</v>
      </c>
      <c r="B34" s="4" t="s">
        <v>101</v>
      </c>
      <c r="C34" s="44">
        <v>1</v>
      </c>
      <c r="D34" s="54">
        <v>-1</v>
      </c>
      <c r="E34" s="55">
        <v>-1</v>
      </c>
      <c r="F34" s="56">
        <v>-1</v>
      </c>
      <c r="G34" s="20">
        <f t="shared" si="2"/>
        <v>71776.431117955712</v>
      </c>
      <c r="H34" s="20">
        <f t="shared" si="3"/>
        <v>69215.512345741576</v>
      </c>
      <c r="I34" s="20">
        <f t="shared" si="4"/>
        <v>71775.925022888565</v>
      </c>
      <c r="J34" s="41">
        <f t="shared" si="11"/>
        <v>2219.8896222048161</v>
      </c>
      <c r="K34" s="42">
        <f t="shared" si="12"/>
        <v>2140.6859488373684</v>
      </c>
      <c r="L34" s="43">
        <f t="shared" si="13"/>
        <v>2219.8739697800588</v>
      </c>
      <c r="M34" s="41">
        <f t="shared" si="14"/>
        <v>-2219.8896222048161</v>
      </c>
      <c r="N34" s="42">
        <f t="shared" si="15"/>
        <v>-2140.6859488373684</v>
      </c>
      <c r="O34" s="43">
        <f t="shared" si="16"/>
        <v>-2219.8739697800588</v>
      </c>
      <c r="P34" s="76" t="s">
        <v>99</v>
      </c>
      <c r="Q34" s="20" t="s">
        <v>100</v>
      </c>
      <c r="R34" s="20"/>
    </row>
    <row r="35" spans="1:21" x14ac:dyDescent="0.4">
      <c r="A35" s="7">
        <v>27</v>
      </c>
      <c r="B35" s="4" t="s">
        <v>104</v>
      </c>
      <c r="C35" s="44">
        <v>1</v>
      </c>
      <c r="D35" s="54">
        <v>1.27</v>
      </c>
      <c r="E35" s="55">
        <v>1.5</v>
      </c>
      <c r="F35" s="56">
        <v>2</v>
      </c>
      <c r="G35" s="20">
        <f t="shared" si="2"/>
        <v>74511.113143549825</v>
      </c>
      <c r="H35" s="20">
        <f t="shared" si="3"/>
        <v>72330.210401299948</v>
      </c>
      <c r="I35" s="20">
        <f t="shared" si="4"/>
        <v>76082.480524261875</v>
      </c>
      <c r="J35" s="41">
        <f t="shared" si="11"/>
        <v>2153.2929335386712</v>
      </c>
      <c r="K35" s="42">
        <f t="shared" si="12"/>
        <v>2076.465370372247</v>
      </c>
      <c r="L35" s="43">
        <f t="shared" si="13"/>
        <v>2153.2777506866569</v>
      </c>
      <c r="M35" s="41">
        <f t="shared" si="14"/>
        <v>2734.6820255941125</v>
      </c>
      <c r="N35" s="42">
        <f t="shared" si="15"/>
        <v>3114.6980555583705</v>
      </c>
      <c r="O35" s="43">
        <f t="shared" si="16"/>
        <v>4306.5555013733137</v>
      </c>
      <c r="P35" s="76" t="s">
        <v>103</v>
      </c>
      <c r="Q35" s="20" t="s">
        <v>105</v>
      </c>
      <c r="R35" s="20"/>
    </row>
    <row r="36" spans="1:21" x14ac:dyDescent="0.4">
      <c r="A36" s="7">
        <v>28</v>
      </c>
      <c r="B36" s="4" t="s">
        <v>110</v>
      </c>
      <c r="C36" s="44">
        <v>2</v>
      </c>
      <c r="D36" s="54">
        <v>-1</v>
      </c>
      <c r="E36" s="55">
        <v>-1</v>
      </c>
      <c r="F36" s="56">
        <v>-1</v>
      </c>
      <c r="G36" s="20">
        <f t="shared" si="2"/>
        <v>72275.779749243331</v>
      </c>
      <c r="H36" s="20">
        <f t="shared" si="3"/>
        <v>70160.304089260957</v>
      </c>
      <c r="I36" s="20">
        <f t="shared" si="4"/>
        <v>73800.006108534013</v>
      </c>
      <c r="J36" s="41">
        <f t="shared" si="11"/>
        <v>2235.3333943064945</v>
      </c>
      <c r="K36" s="42">
        <f t="shared" si="12"/>
        <v>2169.9063120389983</v>
      </c>
      <c r="L36" s="43">
        <f t="shared" si="13"/>
        <v>2282.474415727856</v>
      </c>
      <c r="M36" s="41">
        <f t="shared" si="14"/>
        <v>-2235.3333943064945</v>
      </c>
      <c r="N36" s="42">
        <f t="shared" si="15"/>
        <v>-2169.9063120389983</v>
      </c>
      <c r="O36" s="43">
        <f t="shared" si="16"/>
        <v>-2282.474415727856</v>
      </c>
      <c r="P36" s="76" t="s">
        <v>109</v>
      </c>
      <c r="Q36" s="20"/>
      <c r="R36" s="20"/>
    </row>
    <row r="37" spans="1:21" x14ac:dyDescent="0.4">
      <c r="A37" s="7">
        <v>29</v>
      </c>
      <c r="B37" s="4" t="s">
        <v>112</v>
      </c>
      <c r="C37" s="44">
        <v>1</v>
      </c>
      <c r="D37" s="54">
        <v>-1</v>
      </c>
      <c r="E37" s="55">
        <v>-1</v>
      </c>
      <c r="F37" s="56">
        <v>-1</v>
      </c>
      <c r="G37" s="20">
        <f t="shared" si="2"/>
        <v>70107.506356766025</v>
      </c>
      <c r="H37" s="20">
        <f t="shared" si="3"/>
        <v>68055.494966583123</v>
      </c>
      <c r="I37" s="20">
        <f t="shared" si="4"/>
        <v>71586.00592527799</v>
      </c>
      <c r="J37" s="41">
        <f t="shared" si="11"/>
        <v>2168.2733924772997</v>
      </c>
      <c r="K37" s="42">
        <f t="shared" si="12"/>
        <v>2104.8091226778288</v>
      </c>
      <c r="L37" s="43">
        <f t="shared" si="13"/>
        <v>2214.0001832560201</v>
      </c>
      <c r="M37" s="41">
        <f t="shared" si="14"/>
        <v>-2168.2733924772997</v>
      </c>
      <c r="N37" s="42">
        <f t="shared" si="15"/>
        <v>-2104.8091226778288</v>
      </c>
      <c r="O37" s="43">
        <f t="shared" si="16"/>
        <v>-2214.0001832560201</v>
      </c>
      <c r="P37" s="76" t="s">
        <v>111</v>
      </c>
      <c r="Q37" s="20"/>
      <c r="R37" s="20"/>
    </row>
    <row r="38" spans="1:21" x14ac:dyDescent="0.4">
      <c r="A38" s="7">
        <v>30</v>
      </c>
      <c r="B38" s="4" t="s">
        <v>114</v>
      </c>
      <c r="C38" s="44">
        <v>2</v>
      </c>
      <c r="D38" s="54">
        <v>1.27</v>
      </c>
      <c r="E38" s="55">
        <v>1.5</v>
      </c>
      <c r="F38" s="56">
        <v>2</v>
      </c>
      <c r="G38" s="20">
        <f t="shared" si="2"/>
        <v>72778.602348958811</v>
      </c>
      <c r="H38" s="20">
        <f t="shared" si="3"/>
        <v>71117.992240079358</v>
      </c>
      <c r="I38" s="20">
        <f t="shared" si="4"/>
        <v>75881.16628079467</v>
      </c>
      <c r="J38" s="41">
        <f t="shared" si="11"/>
        <v>2103.2251907029809</v>
      </c>
      <c r="K38" s="42">
        <f t="shared" si="12"/>
        <v>2041.6648489974937</v>
      </c>
      <c r="L38" s="43">
        <f t="shared" si="13"/>
        <v>2147.5801777583397</v>
      </c>
      <c r="M38" s="41">
        <f t="shared" si="14"/>
        <v>2671.0959921927856</v>
      </c>
      <c r="N38" s="42">
        <f t="shared" si="15"/>
        <v>3062.4972734962403</v>
      </c>
      <c r="O38" s="43">
        <f t="shared" si="16"/>
        <v>4295.1603555166794</v>
      </c>
      <c r="P38" s="76" t="s">
        <v>113</v>
      </c>
      <c r="Q38" s="20"/>
      <c r="R38" s="20"/>
    </row>
    <row r="39" spans="1:21" x14ac:dyDescent="0.4">
      <c r="A39" s="7">
        <v>31</v>
      </c>
      <c r="B39" s="4" t="s">
        <v>116</v>
      </c>
      <c r="C39" s="44">
        <v>2</v>
      </c>
      <c r="D39" s="54">
        <v>1.27</v>
      </c>
      <c r="E39" s="55">
        <v>1.5</v>
      </c>
      <c r="F39" s="77">
        <v>2</v>
      </c>
      <c r="G39" s="20">
        <f t="shared" si="2"/>
        <v>75551.467098454144</v>
      </c>
      <c r="H39" s="20">
        <f t="shared" si="3"/>
        <v>74318.301890882925</v>
      </c>
      <c r="I39" s="20">
        <f t="shared" si="4"/>
        <v>80434.03625764235</v>
      </c>
      <c r="J39" s="41">
        <f t="shared" si="11"/>
        <v>2183.3580704687643</v>
      </c>
      <c r="K39" s="42">
        <f t="shared" si="12"/>
        <v>2133.5397672023805</v>
      </c>
      <c r="L39" s="43">
        <f t="shared" si="13"/>
        <v>2276.43498842384</v>
      </c>
      <c r="M39" s="41">
        <f t="shared" si="14"/>
        <v>2772.8647494953307</v>
      </c>
      <c r="N39" s="42">
        <f t="shared" si="15"/>
        <v>3200.3096508035705</v>
      </c>
      <c r="O39" s="43">
        <f t="shared" si="16"/>
        <v>4552.8699768476799</v>
      </c>
      <c r="P39" s="76" t="s">
        <v>115</v>
      </c>
      <c r="Q39" s="20"/>
      <c r="R39" s="20"/>
    </row>
    <row r="40" spans="1:21" x14ac:dyDescent="0.4">
      <c r="A40" s="7">
        <v>32</v>
      </c>
      <c r="B40" s="4" t="s">
        <v>118</v>
      </c>
      <c r="C40" s="44">
        <v>2</v>
      </c>
      <c r="D40" s="54">
        <v>1.27</v>
      </c>
      <c r="E40" s="55">
        <v>1.5</v>
      </c>
      <c r="F40" s="77">
        <v>2</v>
      </c>
      <c r="G40" s="20">
        <f t="shared" si="2"/>
        <v>78429.977994905246</v>
      </c>
      <c r="H40" s="20">
        <f t="shared" si="3"/>
        <v>77662.625475972658</v>
      </c>
      <c r="I40" s="20">
        <f t="shared" si="4"/>
        <v>85260.078433100891</v>
      </c>
      <c r="J40" s="41">
        <f t="shared" si="11"/>
        <v>2266.5440129536241</v>
      </c>
      <c r="K40" s="42">
        <f t="shared" si="12"/>
        <v>2229.5490567264878</v>
      </c>
      <c r="L40" s="43">
        <f t="shared" si="13"/>
        <v>2413.0210877292702</v>
      </c>
      <c r="M40" s="41">
        <f t="shared" si="14"/>
        <v>2878.5108964511028</v>
      </c>
      <c r="N40" s="42">
        <f t="shared" si="15"/>
        <v>3344.3235850897318</v>
      </c>
      <c r="O40" s="43">
        <f t="shared" si="16"/>
        <v>4826.0421754585404</v>
      </c>
      <c r="P40" s="76" t="s">
        <v>117</v>
      </c>
      <c r="Q40" s="20"/>
      <c r="R40" s="20"/>
    </row>
    <row r="41" spans="1:21" x14ac:dyDescent="0.4">
      <c r="A41" s="7">
        <v>33</v>
      </c>
      <c r="B41" s="4" t="s">
        <v>120</v>
      </c>
      <c r="C41" s="44">
        <v>2</v>
      </c>
      <c r="D41" s="54">
        <v>1.27</v>
      </c>
      <c r="E41" s="55">
        <v>1.5</v>
      </c>
      <c r="F41" s="56">
        <v>2</v>
      </c>
      <c r="G41" s="20">
        <f t="shared" si="2"/>
        <v>81418.160156511134</v>
      </c>
      <c r="H41" s="20">
        <f t="shared" si="3"/>
        <v>81157.443622391424</v>
      </c>
      <c r="I41" s="20">
        <f t="shared" si="4"/>
        <v>90375.683139086948</v>
      </c>
      <c r="J41" s="41">
        <f t="shared" si="11"/>
        <v>2352.8993398471571</v>
      </c>
      <c r="K41" s="42">
        <f t="shared" si="12"/>
        <v>2329.8787642791794</v>
      </c>
      <c r="L41" s="43">
        <f t="shared" si="13"/>
        <v>2557.8023529930265</v>
      </c>
      <c r="M41" s="41">
        <f t="shared" si="14"/>
        <v>2988.1821616058896</v>
      </c>
      <c r="N41" s="42">
        <f t="shared" si="15"/>
        <v>3494.8181464187692</v>
      </c>
      <c r="O41" s="43">
        <f t="shared" si="16"/>
        <v>5115.604705986053</v>
      </c>
      <c r="P41" s="76" t="s">
        <v>119</v>
      </c>
      <c r="Q41" s="20"/>
      <c r="R41" s="20"/>
    </row>
    <row r="42" spans="1:21" x14ac:dyDescent="0.4">
      <c r="A42" s="7">
        <v>34</v>
      </c>
      <c r="B42" s="4" t="s">
        <v>122</v>
      </c>
      <c r="C42" s="44">
        <v>2</v>
      </c>
      <c r="D42" s="54">
        <v>-1</v>
      </c>
      <c r="E42" s="55">
        <v>-1</v>
      </c>
      <c r="F42" s="56">
        <v>-1</v>
      </c>
      <c r="G42" s="20">
        <f t="shared" si="2"/>
        <v>78975.615351815795</v>
      </c>
      <c r="H42" s="20">
        <f t="shared" si="3"/>
        <v>78722.720313719678</v>
      </c>
      <c r="I42" s="20">
        <f t="shared" si="4"/>
        <v>87664.412644914337</v>
      </c>
      <c r="J42" s="41">
        <f t="shared" si="11"/>
        <v>2442.5448046953338</v>
      </c>
      <c r="K42" s="42">
        <f t="shared" si="12"/>
        <v>2434.7233086717424</v>
      </c>
      <c r="L42" s="43">
        <f t="shared" si="13"/>
        <v>2711.2704941726083</v>
      </c>
      <c r="M42" s="41">
        <f>IF(D42="","",J42*D42)</f>
        <v>-2442.5448046953338</v>
      </c>
      <c r="N42" s="42">
        <f t="shared" si="15"/>
        <v>-2434.7233086717424</v>
      </c>
      <c r="O42" s="43">
        <f t="shared" si="16"/>
        <v>-2711.2704941726083</v>
      </c>
      <c r="P42" s="76" t="s">
        <v>121</v>
      </c>
      <c r="Q42" s="20"/>
      <c r="R42" s="20"/>
    </row>
    <row r="43" spans="1:21" x14ac:dyDescent="0.4">
      <c r="A43">
        <v>35</v>
      </c>
      <c r="B43" s="4" t="s">
        <v>129</v>
      </c>
      <c r="C43" s="44">
        <v>2</v>
      </c>
      <c r="D43" s="54">
        <v>-1</v>
      </c>
      <c r="E43" s="55">
        <v>-1</v>
      </c>
      <c r="F43" s="56">
        <v>-1</v>
      </c>
      <c r="G43" s="20">
        <f>IF(D43="","",G42+M43)</f>
        <v>76606.346891261317</v>
      </c>
      <c r="H43" s="20">
        <f t="shared" ref="H43:I43" si="17">IF(E43="","",H42+N43)</f>
        <v>76361.038704308085</v>
      </c>
      <c r="I43" s="20">
        <f t="shared" si="17"/>
        <v>85034.480265566905</v>
      </c>
      <c r="J43" s="41">
        <f t="shared" si="11"/>
        <v>2369.2684605544737</v>
      </c>
      <c r="K43" s="42">
        <f t="shared" si="12"/>
        <v>2361.6816094115902</v>
      </c>
      <c r="L43" s="43">
        <f t="shared" si="13"/>
        <v>2629.93237934743</v>
      </c>
      <c r="M43" s="41">
        <f t="shared" si="14"/>
        <v>-2369.2684605544737</v>
      </c>
      <c r="N43" s="42">
        <f t="shared" si="15"/>
        <v>-2361.6816094115902</v>
      </c>
      <c r="O43" s="43">
        <f t="shared" si="16"/>
        <v>-2629.93237934743</v>
      </c>
      <c r="P43" s="76" t="s">
        <v>123</v>
      </c>
      <c r="Q43" t="s">
        <v>126</v>
      </c>
      <c r="U43" t="s">
        <v>131</v>
      </c>
    </row>
    <row r="44" spans="1:21" x14ac:dyDescent="0.4">
      <c r="A44" s="7">
        <v>36</v>
      </c>
      <c r="B44" s="4" t="s">
        <v>124</v>
      </c>
      <c r="C44" s="44">
        <v>2</v>
      </c>
      <c r="D44" s="54">
        <v>-1</v>
      </c>
      <c r="E44" s="55">
        <v>-1</v>
      </c>
      <c r="F44" s="56">
        <v>-1</v>
      </c>
      <c r="G44" s="20">
        <f t="shared" ref="G44:G58" si="18">IF(D44="","",G43+M44)</f>
        <v>74308.156484523483</v>
      </c>
      <c r="H44" s="20">
        <f t="shared" ref="H44:H58" si="19">IF(E44="","",H43+N44)</f>
        <v>74070.20754317884</v>
      </c>
      <c r="I44" s="20">
        <f t="shared" ref="I44:I58" si="20">IF(F44="","",I43+O44)</f>
        <v>82483.445857599902</v>
      </c>
      <c r="J44" s="41">
        <f>IF(G43="","",G43*0.03)</f>
        <v>2298.1904067378396</v>
      </c>
      <c r="K44" s="42">
        <f t="shared" si="12"/>
        <v>2290.8311611292424</v>
      </c>
      <c r="L44" s="43">
        <f t="shared" si="13"/>
        <v>2551.0344079670072</v>
      </c>
      <c r="M44" s="41">
        <f>IF(D44="","",J44*D44)</f>
        <v>-2298.1904067378396</v>
      </c>
      <c r="N44" s="42">
        <f t="shared" si="15"/>
        <v>-2290.8311611292424</v>
      </c>
      <c r="O44" s="43">
        <f t="shared" si="16"/>
        <v>-2551.0344079670072</v>
      </c>
      <c r="P44" s="76" t="s">
        <v>124</v>
      </c>
      <c r="Q44" t="s">
        <v>126</v>
      </c>
      <c r="U44" t="s">
        <v>131</v>
      </c>
    </row>
    <row r="45" spans="1:21" x14ac:dyDescent="0.4">
      <c r="A45" s="7">
        <v>37</v>
      </c>
      <c r="B45" s="4" t="s">
        <v>125</v>
      </c>
      <c r="C45" s="44">
        <v>1</v>
      </c>
      <c r="D45" s="54">
        <v>-1</v>
      </c>
      <c r="E45" s="55">
        <v>-1</v>
      </c>
      <c r="F45" s="56">
        <v>-1</v>
      </c>
      <c r="G45" s="20">
        <f t="shared" si="18"/>
        <v>72078.911789987775</v>
      </c>
      <c r="H45" s="20">
        <f t="shared" si="19"/>
        <v>71848.101316883476</v>
      </c>
      <c r="I45" s="20">
        <f t="shared" si="20"/>
        <v>80008.942481871898</v>
      </c>
      <c r="J45" s="41">
        <f t="shared" si="11"/>
        <v>2229.2446945357042</v>
      </c>
      <c r="K45" s="42">
        <f t="shared" si="12"/>
        <v>2222.1062262953651</v>
      </c>
      <c r="L45" s="43">
        <f t="shared" si="13"/>
        <v>2474.5033757279971</v>
      </c>
      <c r="M45" s="41">
        <f t="shared" si="14"/>
        <v>-2229.2446945357042</v>
      </c>
      <c r="N45" s="42">
        <f t="shared" si="15"/>
        <v>-2222.1062262953651</v>
      </c>
      <c r="O45" s="43">
        <f t="shared" si="16"/>
        <v>-2474.5033757279971</v>
      </c>
      <c r="P45" s="76" t="s">
        <v>125</v>
      </c>
      <c r="Q45" t="s">
        <v>126</v>
      </c>
      <c r="U45" t="s">
        <v>131</v>
      </c>
    </row>
    <row r="46" spans="1:21" x14ac:dyDescent="0.4">
      <c r="A46" s="7">
        <v>38</v>
      </c>
      <c r="B46" s="4" t="s">
        <v>130</v>
      </c>
      <c r="C46" s="44">
        <v>2</v>
      </c>
      <c r="D46" s="54">
        <v>1.27</v>
      </c>
      <c r="E46" s="55">
        <v>1.5</v>
      </c>
      <c r="F46" s="56">
        <v>2</v>
      </c>
      <c r="G46" s="20">
        <f t="shared" si="18"/>
        <v>74825.118329186313</v>
      </c>
      <c r="H46" s="20">
        <f t="shared" si="19"/>
        <v>75081.265876143239</v>
      </c>
      <c r="I46" s="20">
        <f t="shared" si="20"/>
        <v>84809.479030784205</v>
      </c>
      <c r="J46" s="41">
        <f t="shared" si="11"/>
        <v>2162.367353699633</v>
      </c>
      <c r="K46" s="42">
        <f t="shared" si="12"/>
        <v>2155.4430395065042</v>
      </c>
      <c r="L46" s="43">
        <f t="shared" si="13"/>
        <v>2400.2682744561566</v>
      </c>
      <c r="M46" s="41">
        <f t="shared" si="14"/>
        <v>2746.2065391985338</v>
      </c>
      <c r="N46" s="42">
        <f t="shared" si="15"/>
        <v>3233.1645592597561</v>
      </c>
      <c r="O46" s="43">
        <f t="shared" si="16"/>
        <v>4800.5365489123133</v>
      </c>
      <c r="P46" s="76" t="s">
        <v>127</v>
      </c>
      <c r="Q46" t="s">
        <v>128</v>
      </c>
    </row>
    <row r="47" spans="1:21" x14ac:dyDescent="0.4">
      <c r="A47" s="7">
        <v>39</v>
      </c>
      <c r="B47" s="4" t="s">
        <v>134</v>
      </c>
      <c r="C47" s="44">
        <v>2</v>
      </c>
      <c r="D47" s="54">
        <v>1.27</v>
      </c>
      <c r="E47" s="55">
        <v>1.5</v>
      </c>
      <c r="F47" s="56">
        <v>2</v>
      </c>
      <c r="G47" s="20">
        <f t="shared" si="18"/>
        <v>77675.955337528314</v>
      </c>
      <c r="H47" s="20">
        <f t="shared" si="19"/>
        <v>78459.922840569692</v>
      </c>
      <c r="I47" s="20">
        <f t="shared" si="20"/>
        <v>89898.047772631253</v>
      </c>
      <c r="J47" s="41">
        <f t="shared" si="11"/>
        <v>2244.7535498755892</v>
      </c>
      <c r="K47" s="42">
        <f t="shared" si="12"/>
        <v>2252.4379762842973</v>
      </c>
      <c r="L47" s="43">
        <f t="shared" si="13"/>
        <v>2544.2843709235262</v>
      </c>
      <c r="M47" s="41">
        <f t="shared" si="14"/>
        <v>2850.8370083419982</v>
      </c>
      <c r="N47" s="42">
        <f t="shared" si="15"/>
        <v>3378.6569644264459</v>
      </c>
      <c r="O47" s="43">
        <f t="shared" si="16"/>
        <v>5088.5687418470525</v>
      </c>
      <c r="P47" s="76" t="s">
        <v>133</v>
      </c>
    </row>
    <row r="48" spans="1:21" x14ac:dyDescent="0.4">
      <c r="A48" s="7">
        <v>40</v>
      </c>
      <c r="B48" s="4" t="s">
        <v>136</v>
      </c>
      <c r="C48" s="44">
        <v>2</v>
      </c>
      <c r="D48" s="54">
        <v>-1</v>
      </c>
      <c r="E48" s="55">
        <v>-1</v>
      </c>
      <c r="F48" s="56">
        <v>-1</v>
      </c>
      <c r="G48" s="20">
        <f t="shared" si="18"/>
        <v>75345.676677402458</v>
      </c>
      <c r="H48" s="20">
        <f t="shared" si="19"/>
        <v>76106.125155352609</v>
      </c>
      <c r="I48" s="20">
        <f t="shared" si="20"/>
        <v>87201.106339452323</v>
      </c>
      <c r="J48" s="41">
        <f t="shared" si="11"/>
        <v>2330.2786601258495</v>
      </c>
      <c r="K48" s="42">
        <f t="shared" si="12"/>
        <v>2353.7976852170905</v>
      </c>
      <c r="L48" s="43">
        <f t="shared" si="13"/>
        <v>2696.9414331789376</v>
      </c>
      <c r="M48" s="41">
        <f t="shared" si="14"/>
        <v>-2330.2786601258495</v>
      </c>
      <c r="N48" s="42">
        <f t="shared" si="15"/>
        <v>-2353.7976852170905</v>
      </c>
      <c r="O48" s="43">
        <f t="shared" si="16"/>
        <v>-2696.9414331789376</v>
      </c>
      <c r="P48" s="76" t="s">
        <v>135</v>
      </c>
      <c r="Q48" t="s">
        <v>137</v>
      </c>
    </row>
    <row r="49" spans="1:17" x14ac:dyDescent="0.4">
      <c r="A49" s="7">
        <v>41</v>
      </c>
      <c r="B49" s="4" t="s">
        <v>140</v>
      </c>
      <c r="C49" s="44">
        <v>2</v>
      </c>
      <c r="D49" s="54">
        <v>-1</v>
      </c>
      <c r="E49" s="55">
        <v>-1</v>
      </c>
      <c r="F49" s="56">
        <v>-1</v>
      </c>
      <c r="G49" s="20">
        <f t="shared" si="18"/>
        <v>73085.306377080386</v>
      </c>
      <c r="H49" s="20">
        <f t="shared" si="19"/>
        <v>73822.941400692027</v>
      </c>
      <c r="I49" s="20">
        <f t="shared" si="20"/>
        <v>84585.073149268748</v>
      </c>
      <c r="J49" s="41">
        <f t="shared" si="11"/>
        <v>2260.3703003220735</v>
      </c>
      <c r="K49" s="42">
        <f t="shared" si="12"/>
        <v>2283.183754660578</v>
      </c>
      <c r="L49" s="43">
        <f t="shared" si="13"/>
        <v>2616.0331901835698</v>
      </c>
      <c r="M49" s="41">
        <f t="shared" si="14"/>
        <v>-2260.3703003220735</v>
      </c>
      <c r="N49" s="42">
        <f t="shared" si="15"/>
        <v>-2283.183754660578</v>
      </c>
      <c r="O49" s="43">
        <f t="shared" si="16"/>
        <v>-2616.0331901835698</v>
      </c>
      <c r="P49" s="76" t="s">
        <v>139</v>
      </c>
      <c r="Q49" t="s">
        <v>131</v>
      </c>
    </row>
    <row r="50" spans="1:17" x14ac:dyDescent="0.4">
      <c r="A50" s="7">
        <v>42</v>
      </c>
      <c r="B50" s="4" t="s">
        <v>141</v>
      </c>
      <c r="C50" s="44">
        <v>2</v>
      </c>
      <c r="D50" s="54">
        <v>-1</v>
      </c>
      <c r="E50" s="55">
        <v>-1</v>
      </c>
      <c r="F50" s="56">
        <v>-1</v>
      </c>
      <c r="G50" s="20">
        <f t="shared" si="18"/>
        <v>70892.747185767977</v>
      </c>
      <c r="H50" s="20">
        <f t="shared" si="19"/>
        <v>71608.253158671272</v>
      </c>
      <c r="I50" s="20">
        <f t="shared" si="20"/>
        <v>82047.520954790685</v>
      </c>
      <c r="J50" s="41">
        <f t="shared" si="11"/>
        <v>2192.5591913124117</v>
      </c>
      <c r="K50" s="42">
        <f t="shared" si="12"/>
        <v>2214.6882420207608</v>
      </c>
      <c r="L50" s="43">
        <f t="shared" si="13"/>
        <v>2537.5521944780626</v>
      </c>
      <c r="M50" s="41">
        <f t="shared" si="14"/>
        <v>-2192.5591913124117</v>
      </c>
      <c r="N50" s="42">
        <f t="shared" si="15"/>
        <v>-2214.6882420207608</v>
      </c>
      <c r="O50" s="43">
        <f t="shared" si="16"/>
        <v>-2537.5521944780626</v>
      </c>
      <c r="P50" s="76" t="s">
        <v>140</v>
      </c>
      <c r="Q50" t="s">
        <v>131</v>
      </c>
    </row>
    <row r="51" spans="1:17" x14ac:dyDescent="0.4">
      <c r="A51" s="7">
        <v>43</v>
      </c>
      <c r="B51" s="4" t="s">
        <v>143</v>
      </c>
      <c r="C51" s="44">
        <v>1</v>
      </c>
      <c r="D51" s="54">
        <v>1.27</v>
      </c>
      <c r="E51" s="55">
        <v>1.5</v>
      </c>
      <c r="F51" s="77">
        <v>2</v>
      </c>
      <c r="G51" s="20">
        <f t="shared" si="18"/>
        <v>73593.76085354574</v>
      </c>
      <c r="H51" s="20">
        <f t="shared" si="19"/>
        <v>74830.624550811481</v>
      </c>
      <c r="I51" s="20">
        <f t="shared" si="20"/>
        <v>86970.372212078131</v>
      </c>
      <c r="J51" s="41">
        <f t="shared" si="11"/>
        <v>2126.7824155730391</v>
      </c>
      <c r="K51" s="42">
        <f t="shared" si="12"/>
        <v>2148.2475947601379</v>
      </c>
      <c r="L51" s="43">
        <f t="shared" si="13"/>
        <v>2461.4256286437203</v>
      </c>
      <c r="M51" s="41">
        <f t="shared" si="14"/>
        <v>2701.0136677777596</v>
      </c>
      <c r="N51" s="42">
        <f t="shared" si="15"/>
        <v>3222.3713921402068</v>
      </c>
      <c r="O51" s="43">
        <f t="shared" si="16"/>
        <v>4922.8512572874406</v>
      </c>
      <c r="P51" s="76" t="s">
        <v>142</v>
      </c>
    </row>
    <row r="52" spans="1:17" x14ac:dyDescent="0.4">
      <c r="A52" s="7">
        <v>44</v>
      </c>
      <c r="B52" s="4" t="s">
        <v>146</v>
      </c>
      <c r="C52" s="44">
        <v>2</v>
      </c>
      <c r="D52" s="54">
        <v>1.27</v>
      </c>
      <c r="E52" s="55">
        <v>-1</v>
      </c>
      <c r="F52" s="56">
        <v>-1</v>
      </c>
      <c r="G52" s="20">
        <f t="shared" si="18"/>
        <v>76397.683142065827</v>
      </c>
      <c r="H52" s="20">
        <f t="shared" si="19"/>
        <v>72585.705814287139</v>
      </c>
      <c r="I52" s="20">
        <f t="shared" si="20"/>
        <v>84361.261045715786</v>
      </c>
      <c r="J52" s="41">
        <f t="shared" si="11"/>
        <v>2207.8128256063719</v>
      </c>
      <c r="K52" s="42">
        <f t="shared" si="12"/>
        <v>2244.9187365243442</v>
      </c>
      <c r="L52" s="43">
        <f t="shared" si="13"/>
        <v>2609.1111663623437</v>
      </c>
      <c r="M52" s="41">
        <f t="shared" si="14"/>
        <v>2803.9222885200925</v>
      </c>
      <c r="N52" s="42">
        <f t="shared" si="15"/>
        <v>-2244.9187365243442</v>
      </c>
      <c r="O52" s="43">
        <f t="shared" si="16"/>
        <v>-2609.1111663623437</v>
      </c>
      <c r="P52" s="76" t="s">
        <v>145</v>
      </c>
    </row>
    <row r="53" spans="1:17" x14ac:dyDescent="0.4">
      <c r="A53" s="7">
        <v>45</v>
      </c>
      <c r="B53" s="4" t="s">
        <v>148</v>
      </c>
      <c r="C53" s="44">
        <v>2</v>
      </c>
      <c r="D53" s="54">
        <v>1.27</v>
      </c>
      <c r="E53" s="55">
        <v>1.5</v>
      </c>
      <c r="F53" s="56">
        <v>-1</v>
      </c>
      <c r="G53" s="20">
        <f t="shared" si="18"/>
        <v>79308.434869778532</v>
      </c>
      <c r="H53" s="20">
        <f t="shared" si="19"/>
        <v>75852.06257593006</v>
      </c>
      <c r="I53" s="20">
        <f t="shared" si="20"/>
        <v>81830.423214344308</v>
      </c>
      <c r="J53" s="41">
        <f t="shared" si="11"/>
        <v>2291.9304942619747</v>
      </c>
      <c r="K53" s="42">
        <f t="shared" si="12"/>
        <v>2177.5711744286141</v>
      </c>
      <c r="L53" s="43">
        <f t="shared" si="13"/>
        <v>2530.8378313714734</v>
      </c>
      <c r="M53" s="41">
        <f t="shared" si="14"/>
        <v>2910.7517277127081</v>
      </c>
      <c r="N53" s="42">
        <f t="shared" si="15"/>
        <v>3266.3567616429209</v>
      </c>
      <c r="O53" s="43">
        <f t="shared" si="16"/>
        <v>-2530.8378313714734</v>
      </c>
      <c r="P53" s="76" t="s">
        <v>147</v>
      </c>
    </row>
    <row r="54" spans="1:17" x14ac:dyDescent="0.4">
      <c r="A54" s="7">
        <v>46</v>
      </c>
      <c r="B54" s="4" t="s">
        <v>150</v>
      </c>
      <c r="C54" s="44">
        <v>2</v>
      </c>
      <c r="D54" s="54">
        <v>-1</v>
      </c>
      <c r="E54" s="55">
        <v>-1</v>
      </c>
      <c r="F54" s="56">
        <v>-1</v>
      </c>
      <c r="G54" s="20">
        <f t="shared" si="18"/>
        <v>76929.181823685183</v>
      </c>
      <c r="H54" s="20">
        <f t="shared" si="19"/>
        <v>73576.500698652162</v>
      </c>
      <c r="I54" s="20">
        <f t="shared" si="20"/>
        <v>79375.510517913979</v>
      </c>
      <c r="J54" s="41">
        <f t="shared" si="11"/>
        <v>2379.2530460933558</v>
      </c>
      <c r="K54" s="42">
        <f t="shared" si="12"/>
        <v>2275.5618772779017</v>
      </c>
      <c r="L54" s="43">
        <f t="shared" si="13"/>
        <v>2454.9126964303291</v>
      </c>
      <c r="M54" s="41">
        <f t="shared" si="14"/>
        <v>-2379.2530460933558</v>
      </c>
      <c r="N54" s="42">
        <f t="shared" si="15"/>
        <v>-2275.5618772779017</v>
      </c>
      <c r="O54" s="43">
        <f t="shared" si="16"/>
        <v>-2454.9126964303291</v>
      </c>
      <c r="P54" s="76" t="s">
        <v>149</v>
      </c>
      <c r="Q54" t="s">
        <v>131</v>
      </c>
    </row>
    <row r="55" spans="1:17" x14ac:dyDescent="0.4">
      <c r="A55" s="7">
        <v>47</v>
      </c>
      <c r="B55" s="4" t="s">
        <v>152</v>
      </c>
      <c r="C55" s="44">
        <v>2</v>
      </c>
      <c r="D55" s="54">
        <v>-1</v>
      </c>
      <c r="E55" s="55">
        <v>-1</v>
      </c>
      <c r="F55" s="56">
        <v>-1</v>
      </c>
      <c r="G55" s="20">
        <f t="shared" si="18"/>
        <v>74621.306368974634</v>
      </c>
      <c r="H55" s="20">
        <f t="shared" si="19"/>
        <v>71369.205677692604</v>
      </c>
      <c r="I55" s="20">
        <f t="shared" si="20"/>
        <v>76994.245202376565</v>
      </c>
      <c r="J55" s="41">
        <f t="shared" si="11"/>
        <v>2307.8754547105555</v>
      </c>
      <c r="K55" s="42">
        <f t="shared" si="12"/>
        <v>2207.2950209595647</v>
      </c>
      <c r="L55" s="43">
        <f t="shared" si="13"/>
        <v>2381.2653155374192</v>
      </c>
      <c r="M55" s="41">
        <f t="shared" si="14"/>
        <v>-2307.8754547105555</v>
      </c>
      <c r="N55" s="42">
        <f t="shared" si="15"/>
        <v>-2207.2950209595647</v>
      </c>
      <c r="O55" s="43">
        <f t="shared" si="16"/>
        <v>-2381.2653155374192</v>
      </c>
      <c r="P55" s="76" t="s">
        <v>151</v>
      </c>
    </row>
    <row r="56" spans="1:17" x14ac:dyDescent="0.4">
      <c r="A56" s="7">
        <v>48</v>
      </c>
      <c r="B56" s="4" t="s">
        <v>155</v>
      </c>
      <c r="C56" s="44">
        <v>2</v>
      </c>
      <c r="D56" s="54">
        <v>1.27</v>
      </c>
      <c r="E56" s="55">
        <v>1.5</v>
      </c>
      <c r="F56" s="77">
        <v>2</v>
      </c>
      <c r="G56" s="20">
        <f t="shared" si="18"/>
        <v>77464.378141632566</v>
      </c>
      <c r="H56" s="20">
        <f t="shared" si="19"/>
        <v>74580.819933188774</v>
      </c>
      <c r="I56" s="20">
        <f t="shared" si="20"/>
        <v>81613.899914519163</v>
      </c>
      <c r="J56" s="41">
        <f t="shared" si="11"/>
        <v>2238.6391910692391</v>
      </c>
      <c r="K56" s="42">
        <f t="shared" si="12"/>
        <v>2141.076170330778</v>
      </c>
      <c r="L56" s="43">
        <f t="shared" si="13"/>
        <v>2309.8273560712969</v>
      </c>
      <c r="M56" s="41">
        <f t="shared" si="14"/>
        <v>2843.0717726579337</v>
      </c>
      <c r="N56" s="42">
        <f t="shared" si="15"/>
        <v>3211.6142554961671</v>
      </c>
      <c r="O56" s="43">
        <f t="shared" si="16"/>
        <v>4619.6547121425938</v>
      </c>
      <c r="P56" s="76" t="s">
        <v>154</v>
      </c>
    </row>
    <row r="57" spans="1:17" x14ac:dyDescent="0.4">
      <c r="A57" s="7">
        <v>49</v>
      </c>
      <c r="B57" s="4" t="s">
        <v>157</v>
      </c>
      <c r="C57" s="44">
        <v>1</v>
      </c>
      <c r="D57" s="54">
        <v>-1</v>
      </c>
      <c r="E57" s="55">
        <v>-1</v>
      </c>
      <c r="F57" s="56">
        <v>-1</v>
      </c>
      <c r="G57" s="20">
        <f t="shared" si="18"/>
        <v>75140.446797383585</v>
      </c>
      <c r="H57" s="20">
        <f t="shared" si="19"/>
        <v>72343.395335193112</v>
      </c>
      <c r="I57" s="20">
        <f t="shared" si="20"/>
        <v>79165.482917083587</v>
      </c>
      <c r="J57" s="41">
        <f t="shared" si="11"/>
        <v>2323.931344248977</v>
      </c>
      <c r="K57" s="42">
        <f t="shared" si="12"/>
        <v>2237.4245979956631</v>
      </c>
      <c r="L57" s="43">
        <f t="shared" si="13"/>
        <v>2448.416997435575</v>
      </c>
      <c r="M57" s="41">
        <f t="shared" si="14"/>
        <v>-2323.931344248977</v>
      </c>
      <c r="N57" s="42">
        <f t="shared" si="15"/>
        <v>-2237.4245979956631</v>
      </c>
      <c r="O57" s="43">
        <f t="shared" si="16"/>
        <v>-2448.416997435575</v>
      </c>
      <c r="P57" s="76" t="s">
        <v>156</v>
      </c>
    </row>
    <row r="58" spans="1:17" ht="19.5" thickBot="1" x14ac:dyDescent="0.45">
      <c r="A58" s="7">
        <v>50</v>
      </c>
      <c r="B58" s="5">
        <v>44824</v>
      </c>
      <c r="C58" s="48">
        <v>2</v>
      </c>
      <c r="D58" s="57">
        <v>1.27</v>
      </c>
      <c r="E58" s="58">
        <v>1.5</v>
      </c>
      <c r="F58" s="80">
        <v>2</v>
      </c>
      <c r="G58" s="20">
        <f t="shared" si="18"/>
        <v>78003.297820363907</v>
      </c>
      <c r="H58" s="20">
        <f t="shared" si="19"/>
        <v>75598.848125276796</v>
      </c>
      <c r="I58" s="20">
        <f t="shared" si="20"/>
        <v>83915.411892108605</v>
      </c>
      <c r="J58" s="41">
        <f t="shared" si="11"/>
        <v>2254.2134039215075</v>
      </c>
      <c r="K58" s="42">
        <f t="shared" si="12"/>
        <v>2170.3018600557934</v>
      </c>
      <c r="L58" s="43">
        <f t="shared" si="13"/>
        <v>2374.9644875125077</v>
      </c>
      <c r="M58" s="41">
        <f t="shared" si="14"/>
        <v>2862.8510229803146</v>
      </c>
      <c r="N58" s="42">
        <f t="shared" si="15"/>
        <v>3255.4527900836902</v>
      </c>
      <c r="O58" s="43">
        <f t="shared" si="16"/>
        <v>4749.9289750250155</v>
      </c>
      <c r="P58" s="76" t="s">
        <v>158</v>
      </c>
    </row>
    <row r="59" spans="1:17" ht="19.5" thickBot="1" x14ac:dyDescent="0.45">
      <c r="A59" s="7"/>
      <c r="B59" s="105" t="s">
        <v>5</v>
      </c>
      <c r="C59" s="106"/>
      <c r="D59" s="1">
        <f>COUNTIF(D9:D58,1.27)</f>
        <v>29</v>
      </c>
      <c r="E59" s="1">
        <f>COUNTIF(E9:E58,1.5)</f>
        <v>26</v>
      </c>
      <c r="F59" s="6">
        <f>COUNTIF(F9:F58,2)</f>
        <v>23</v>
      </c>
      <c r="G59" s="65">
        <f>M59+G8</f>
        <v>78003.297820363936</v>
      </c>
      <c r="H59" s="18">
        <f>N59+H8</f>
        <v>75598.848125276767</v>
      </c>
      <c r="I59" s="19">
        <f>O59+I8</f>
        <v>83915.411892108619</v>
      </c>
      <c r="J59" s="62" t="s">
        <v>33</v>
      </c>
      <c r="K59" s="63">
        <f>B58-B9</f>
        <v>981</v>
      </c>
      <c r="L59" s="64" t="s">
        <v>34</v>
      </c>
      <c r="M59" s="73">
        <f>SUM(M9:M58)</f>
        <v>28003.297820363932</v>
      </c>
      <c r="N59" s="74">
        <f>SUM(N9:N58)</f>
        <v>25598.848125276767</v>
      </c>
      <c r="O59" s="75">
        <f>SUM(O9:O58)</f>
        <v>33915.411892108626</v>
      </c>
    </row>
    <row r="60" spans="1:17" ht="19.5" thickBot="1" x14ac:dyDescent="0.45">
      <c r="A60" s="7"/>
      <c r="B60" s="101" t="s">
        <v>6</v>
      </c>
      <c r="C60" s="102"/>
      <c r="D60" s="1">
        <f>COUNTIF(D9:D58,-1)</f>
        <v>21</v>
      </c>
      <c r="E60" s="1">
        <f>COUNTIF(E9:E58,-1)</f>
        <v>24</v>
      </c>
      <c r="F60" s="6">
        <f>COUNTIF(F9:F58,-1)</f>
        <v>27</v>
      </c>
      <c r="G60" s="103" t="s">
        <v>32</v>
      </c>
      <c r="H60" s="104"/>
      <c r="I60" s="107"/>
      <c r="J60" s="103" t="s">
        <v>35</v>
      </c>
      <c r="K60" s="104"/>
      <c r="L60" s="107"/>
      <c r="M60" s="7"/>
      <c r="O60" s="3"/>
    </row>
    <row r="61" spans="1:17" ht="19.5" thickBot="1" x14ac:dyDescent="0.45">
      <c r="A61" s="7"/>
      <c r="B61" s="101" t="s">
        <v>37</v>
      </c>
      <c r="C61" s="102"/>
      <c r="D61" s="1">
        <f>COUNTIF(D9:D58,0)</f>
        <v>0</v>
      </c>
      <c r="E61" s="1">
        <f>COUNTIF(E9:E58,0)</f>
        <v>0</v>
      </c>
      <c r="F61" s="1">
        <f>COUNTIF(F9:F58,0)</f>
        <v>0</v>
      </c>
      <c r="G61" s="69">
        <f>G59/G8</f>
        <v>1.5600659564072787</v>
      </c>
      <c r="H61" s="70">
        <f t="shared" ref="H61" si="21">H59/H8</f>
        <v>1.5119769625055353</v>
      </c>
      <c r="I61" s="71">
        <f>I59/I8</f>
        <v>1.6783082378421723</v>
      </c>
      <c r="J61" s="60">
        <f>(G61-100%)*30/K59</f>
        <v>1.7127399278510053E-2</v>
      </c>
      <c r="K61" s="60">
        <f>(H61-100%)*30/K59</f>
        <v>1.5656787844205971E-2</v>
      </c>
      <c r="L61" s="61">
        <f>(I61-100%)*30/K59</f>
        <v>2.0743371187834016E-2</v>
      </c>
      <c r="M61" s="8"/>
      <c r="N61" s="2"/>
      <c r="O61" s="9"/>
    </row>
    <row r="62" spans="1:17" ht="19.5" thickBot="1" x14ac:dyDescent="0.45">
      <c r="B62" s="103" t="s">
        <v>4</v>
      </c>
      <c r="C62" s="104"/>
      <c r="D62" s="72">
        <f t="shared" ref="D62:E62" si="22">D59/(D59+D60+D61)</f>
        <v>0.57999999999999996</v>
      </c>
      <c r="E62" s="67">
        <f t="shared" si="22"/>
        <v>0.52</v>
      </c>
      <c r="F62" s="68">
        <f>F59/(F59+F60+F61)</f>
        <v>0.46</v>
      </c>
    </row>
    <row r="64" spans="1:17" x14ac:dyDescent="0.4">
      <c r="D64" s="66"/>
      <c r="E64" s="66"/>
      <c r="F64" s="66"/>
    </row>
  </sheetData>
  <mergeCells count="11">
    <mergeCell ref="B62:C62"/>
    <mergeCell ref="B61:C61"/>
    <mergeCell ref="J8:L8"/>
    <mergeCell ref="J6:L6"/>
    <mergeCell ref="M6:O6"/>
    <mergeCell ref="G6:I6"/>
    <mergeCell ref="M8:O8"/>
    <mergeCell ref="B59:C59"/>
    <mergeCell ref="B60:C60"/>
    <mergeCell ref="G60:I60"/>
    <mergeCell ref="J60:L60"/>
  </mergeCells>
  <phoneticPr fontId="1"/>
  <pageMargins left="0.7" right="0.7" top="0.75" bottom="0.75" header="0.3" footer="0.3"/>
  <pageSetup paperSize="9" orientation="portrait"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C1A0A-8797-4D1F-A846-4C5BF859E1AD}">
  <dimension ref="A1:A751"/>
  <sheetViews>
    <sheetView topLeftCell="A736" zoomScale="200" zoomScaleNormal="200" workbookViewId="0">
      <selection activeCell="B751" sqref="B751"/>
    </sheetView>
  </sheetViews>
  <sheetFormatPr defaultColWidth="8.125" defaultRowHeight="14.25" x14ac:dyDescent="0.4"/>
  <cols>
    <col min="1" max="1" width="7.75" style="50" customWidth="1"/>
    <col min="2" max="2" width="7.25" style="49" customWidth="1"/>
    <col min="3" max="256" width="8.125" style="49"/>
    <col min="257" max="257" width="6.625" style="49" customWidth="1"/>
    <col min="258" max="258" width="7.25" style="49" customWidth="1"/>
    <col min="259" max="512" width="8.125" style="49"/>
    <col min="513" max="513" width="6.625" style="49" customWidth="1"/>
    <col min="514" max="514" width="7.25" style="49" customWidth="1"/>
    <col min="515" max="768" width="8.125" style="49"/>
    <col min="769" max="769" width="6.625" style="49" customWidth="1"/>
    <col min="770" max="770" width="7.25" style="49" customWidth="1"/>
    <col min="771" max="1024" width="8.125" style="49"/>
    <col min="1025" max="1025" width="6.625" style="49" customWidth="1"/>
    <col min="1026" max="1026" width="7.25" style="49" customWidth="1"/>
    <col min="1027" max="1280" width="8.125" style="49"/>
    <col min="1281" max="1281" width="6.625" style="49" customWidth="1"/>
    <col min="1282" max="1282" width="7.25" style="49" customWidth="1"/>
    <col min="1283" max="1536" width="8.125" style="49"/>
    <col min="1537" max="1537" width="6.625" style="49" customWidth="1"/>
    <col min="1538" max="1538" width="7.25" style="49" customWidth="1"/>
    <col min="1539" max="1792" width="8.125" style="49"/>
    <col min="1793" max="1793" width="6.625" style="49" customWidth="1"/>
    <col min="1794" max="1794" width="7.25" style="49" customWidth="1"/>
    <col min="1795" max="2048" width="8.125" style="49"/>
    <col min="2049" max="2049" width="6.625" style="49" customWidth="1"/>
    <col min="2050" max="2050" width="7.25" style="49" customWidth="1"/>
    <col min="2051" max="2304" width="8.125" style="49"/>
    <col min="2305" max="2305" width="6.625" style="49" customWidth="1"/>
    <col min="2306" max="2306" width="7.25" style="49" customWidth="1"/>
    <col min="2307" max="2560" width="8.125" style="49"/>
    <col min="2561" max="2561" width="6.625" style="49" customWidth="1"/>
    <col min="2562" max="2562" width="7.25" style="49" customWidth="1"/>
    <col min="2563" max="2816" width="8.125" style="49"/>
    <col min="2817" max="2817" width="6.625" style="49" customWidth="1"/>
    <col min="2818" max="2818" width="7.25" style="49" customWidth="1"/>
    <col min="2819" max="3072" width="8.125" style="49"/>
    <col min="3073" max="3073" width="6.625" style="49" customWidth="1"/>
    <col min="3074" max="3074" width="7.25" style="49" customWidth="1"/>
    <col min="3075" max="3328" width="8.125" style="49"/>
    <col min="3329" max="3329" width="6.625" style="49" customWidth="1"/>
    <col min="3330" max="3330" width="7.25" style="49" customWidth="1"/>
    <col min="3331" max="3584" width="8.125" style="49"/>
    <col min="3585" max="3585" width="6.625" style="49" customWidth="1"/>
    <col min="3586" max="3586" width="7.25" style="49" customWidth="1"/>
    <col min="3587" max="3840" width="8.125" style="49"/>
    <col min="3841" max="3841" width="6.625" style="49" customWidth="1"/>
    <col min="3842" max="3842" width="7.25" style="49" customWidth="1"/>
    <col min="3843" max="4096" width="8.125" style="49"/>
    <col min="4097" max="4097" width="6.625" style="49" customWidth="1"/>
    <col min="4098" max="4098" width="7.25" style="49" customWidth="1"/>
    <col min="4099" max="4352" width="8.125" style="49"/>
    <col min="4353" max="4353" width="6.625" style="49" customWidth="1"/>
    <col min="4354" max="4354" width="7.25" style="49" customWidth="1"/>
    <col min="4355" max="4608" width="8.125" style="49"/>
    <col min="4609" max="4609" width="6.625" style="49" customWidth="1"/>
    <col min="4610" max="4610" width="7.25" style="49" customWidth="1"/>
    <col min="4611" max="4864" width="8.125" style="49"/>
    <col min="4865" max="4865" width="6.625" style="49" customWidth="1"/>
    <col min="4866" max="4866" width="7.25" style="49" customWidth="1"/>
    <col min="4867" max="5120" width="8.125" style="49"/>
    <col min="5121" max="5121" width="6.625" style="49" customWidth="1"/>
    <col min="5122" max="5122" width="7.25" style="49" customWidth="1"/>
    <col min="5123" max="5376" width="8.125" style="49"/>
    <col min="5377" max="5377" width="6.625" style="49" customWidth="1"/>
    <col min="5378" max="5378" width="7.25" style="49" customWidth="1"/>
    <col min="5379" max="5632" width="8.125" style="49"/>
    <col min="5633" max="5633" width="6.625" style="49" customWidth="1"/>
    <col min="5634" max="5634" width="7.25" style="49" customWidth="1"/>
    <col min="5635" max="5888" width="8.125" style="49"/>
    <col min="5889" max="5889" width="6.625" style="49" customWidth="1"/>
    <col min="5890" max="5890" width="7.25" style="49" customWidth="1"/>
    <col min="5891" max="6144" width="8.125" style="49"/>
    <col min="6145" max="6145" width="6.625" style="49" customWidth="1"/>
    <col min="6146" max="6146" width="7.25" style="49" customWidth="1"/>
    <col min="6147" max="6400" width="8.125" style="49"/>
    <col min="6401" max="6401" width="6.625" style="49" customWidth="1"/>
    <col min="6402" max="6402" width="7.25" style="49" customWidth="1"/>
    <col min="6403" max="6656" width="8.125" style="49"/>
    <col min="6657" max="6657" width="6.625" style="49" customWidth="1"/>
    <col min="6658" max="6658" width="7.25" style="49" customWidth="1"/>
    <col min="6659" max="6912" width="8.125" style="49"/>
    <col min="6913" max="6913" width="6.625" style="49" customWidth="1"/>
    <col min="6914" max="6914" width="7.25" style="49" customWidth="1"/>
    <col min="6915" max="7168" width="8.125" style="49"/>
    <col min="7169" max="7169" width="6.625" style="49" customWidth="1"/>
    <col min="7170" max="7170" width="7.25" style="49" customWidth="1"/>
    <col min="7171" max="7424" width="8.125" style="49"/>
    <col min="7425" max="7425" width="6.625" style="49" customWidth="1"/>
    <col min="7426" max="7426" width="7.25" style="49" customWidth="1"/>
    <col min="7427" max="7680" width="8.125" style="49"/>
    <col min="7681" max="7681" width="6.625" style="49" customWidth="1"/>
    <col min="7682" max="7682" width="7.25" style="49" customWidth="1"/>
    <col min="7683" max="7936" width="8.125" style="49"/>
    <col min="7937" max="7937" width="6.625" style="49" customWidth="1"/>
    <col min="7938" max="7938" width="7.25" style="49" customWidth="1"/>
    <col min="7939" max="8192" width="8.125" style="49"/>
    <col min="8193" max="8193" width="6.625" style="49" customWidth="1"/>
    <col min="8194" max="8194" width="7.25" style="49" customWidth="1"/>
    <col min="8195" max="8448" width="8.125" style="49"/>
    <col min="8449" max="8449" width="6.625" style="49" customWidth="1"/>
    <col min="8450" max="8450" width="7.25" style="49" customWidth="1"/>
    <col min="8451" max="8704" width="8.125" style="49"/>
    <col min="8705" max="8705" width="6.625" style="49" customWidth="1"/>
    <col min="8706" max="8706" width="7.25" style="49" customWidth="1"/>
    <col min="8707" max="8960" width="8.125" style="49"/>
    <col min="8961" max="8961" width="6.625" style="49" customWidth="1"/>
    <col min="8962" max="8962" width="7.25" style="49" customWidth="1"/>
    <col min="8963" max="9216" width="8.125" style="49"/>
    <col min="9217" max="9217" width="6.625" style="49" customWidth="1"/>
    <col min="9218" max="9218" width="7.25" style="49" customWidth="1"/>
    <col min="9219" max="9472" width="8.125" style="49"/>
    <col min="9473" max="9473" width="6.625" style="49" customWidth="1"/>
    <col min="9474" max="9474" width="7.25" style="49" customWidth="1"/>
    <col min="9475" max="9728" width="8.125" style="49"/>
    <col min="9729" max="9729" width="6.625" style="49" customWidth="1"/>
    <col min="9730" max="9730" width="7.25" style="49" customWidth="1"/>
    <col min="9731" max="9984" width="8.125" style="49"/>
    <col min="9985" max="9985" width="6.625" style="49" customWidth="1"/>
    <col min="9986" max="9986" width="7.25" style="49" customWidth="1"/>
    <col min="9987" max="10240" width="8.125" style="49"/>
    <col min="10241" max="10241" width="6.625" style="49" customWidth="1"/>
    <col min="10242" max="10242" width="7.25" style="49" customWidth="1"/>
    <col min="10243" max="10496" width="8.125" style="49"/>
    <col min="10497" max="10497" width="6.625" style="49" customWidth="1"/>
    <col min="10498" max="10498" width="7.25" style="49" customWidth="1"/>
    <col min="10499" max="10752" width="8.125" style="49"/>
    <col min="10753" max="10753" width="6.625" style="49" customWidth="1"/>
    <col min="10754" max="10754" width="7.25" style="49" customWidth="1"/>
    <col min="10755" max="11008" width="8.125" style="49"/>
    <col min="11009" max="11009" width="6.625" style="49" customWidth="1"/>
    <col min="11010" max="11010" width="7.25" style="49" customWidth="1"/>
    <col min="11011" max="11264" width="8.125" style="49"/>
    <col min="11265" max="11265" width="6.625" style="49" customWidth="1"/>
    <col min="11266" max="11266" width="7.25" style="49" customWidth="1"/>
    <col min="11267" max="11520" width="8.125" style="49"/>
    <col min="11521" max="11521" width="6.625" style="49" customWidth="1"/>
    <col min="11522" max="11522" width="7.25" style="49" customWidth="1"/>
    <col min="11523" max="11776" width="8.125" style="49"/>
    <col min="11777" max="11777" width="6.625" style="49" customWidth="1"/>
    <col min="11778" max="11778" width="7.25" style="49" customWidth="1"/>
    <col min="11779" max="12032" width="8.125" style="49"/>
    <col min="12033" max="12033" width="6.625" style="49" customWidth="1"/>
    <col min="12034" max="12034" width="7.25" style="49" customWidth="1"/>
    <col min="12035" max="12288" width="8.125" style="49"/>
    <col min="12289" max="12289" width="6.625" style="49" customWidth="1"/>
    <col min="12290" max="12290" width="7.25" style="49" customWidth="1"/>
    <col min="12291" max="12544" width="8.125" style="49"/>
    <col min="12545" max="12545" width="6.625" style="49" customWidth="1"/>
    <col min="12546" max="12546" width="7.25" style="49" customWidth="1"/>
    <col min="12547" max="12800" width="8.125" style="49"/>
    <col min="12801" max="12801" width="6.625" style="49" customWidth="1"/>
    <col min="12802" max="12802" width="7.25" style="49" customWidth="1"/>
    <col min="12803" max="13056" width="8.125" style="49"/>
    <col min="13057" max="13057" width="6.625" style="49" customWidth="1"/>
    <col min="13058" max="13058" width="7.25" style="49" customWidth="1"/>
    <col min="13059" max="13312" width="8.125" style="49"/>
    <col min="13313" max="13313" width="6.625" style="49" customWidth="1"/>
    <col min="13314" max="13314" width="7.25" style="49" customWidth="1"/>
    <col min="13315" max="13568" width="8.125" style="49"/>
    <col min="13569" max="13569" width="6.625" style="49" customWidth="1"/>
    <col min="13570" max="13570" width="7.25" style="49" customWidth="1"/>
    <col min="13571" max="13824" width="8.125" style="49"/>
    <col min="13825" max="13825" width="6.625" style="49" customWidth="1"/>
    <col min="13826" max="13826" width="7.25" style="49" customWidth="1"/>
    <col min="13827" max="14080" width="8.125" style="49"/>
    <col min="14081" max="14081" width="6.625" style="49" customWidth="1"/>
    <col min="14082" max="14082" width="7.25" style="49" customWidth="1"/>
    <col min="14083" max="14336" width="8.125" style="49"/>
    <col min="14337" max="14337" width="6.625" style="49" customWidth="1"/>
    <col min="14338" max="14338" width="7.25" style="49" customWidth="1"/>
    <col min="14339" max="14592" width="8.125" style="49"/>
    <col min="14593" max="14593" width="6.625" style="49" customWidth="1"/>
    <col min="14594" max="14594" width="7.25" style="49" customWidth="1"/>
    <col min="14595" max="14848" width="8.125" style="49"/>
    <col min="14849" max="14849" width="6.625" style="49" customWidth="1"/>
    <col min="14850" max="14850" width="7.25" style="49" customWidth="1"/>
    <col min="14851" max="15104" width="8.125" style="49"/>
    <col min="15105" max="15105" width="6.625" style="49" customWidth="1"/>
    <col min="15106" max="15106" width="7.25" style="49" customWidth="1"/>
    <col min="15107" max="15360" width="8.125" style="49"/>
    <col min="15361" max="15361" width="6.625" style="49" customWidth="1"/>
    <col min="15362" max="15362" width="7.25" style="49" customWidth="1"/>
    <col min="15363" max="15616" width="8.125" style="49"/>
    <col min="15617" max="15617" width="6.625" style="49" customWidth="1"/>
    <col min="15618" max="15618" width="7.25" style="49" customWidth="1"/>
    <col min="15619" max="15872" width="8.125" style="49"/>
    <col min="15873" max="15873" width="6.625" style="49" customWidth="1"/>
    <col min="15874" max="15874" width="7.25" style="49" customWidth="1"/>
    <col min="15875" max="16128" width="8.125" style="49"/>
    <col min="16129" max="16129" width="6.625" style="49" customWidth="1"/>
    <col min="16130" max="16130" width="7.25" style="49" customWidth="1"/>
    <col min="16131" max="16384" width="8.125" style="49"/>
  </cols>
  <sheetData>
    <row r="1" spans="1:1" x14ac:dyDescent="0.4">
      <c r="A1" s="50">
        <v>1</v>
      </c>
    </row>
    <row r="26" spans="1:1" x14ac:dyDescent="0.4">
      <c r="A26" s="50">
        <v>2.2999999999999998</v>
      </c>
    </row>
    <row r="51" spans="1:1" x14ac:dyDescent="0.4">
      <c r="A51" s="50">
        <v>4</v>
      </c>
    </row>
    <row r="76" spans="1:1" x14ac:dyDescent="0.4">
      <c r="A76" s="50">
        <v>5</v>
      </c>
    </row>
    <row r="101" spans="1:1" x14ac:dyDescent="0.4">
      <c r="A101" s="50">
        <v>6</v>
      </c>
    </row>
    <row r="126" spans="1:1" x14ac:dyDescent="0.4">
      <c r="A126" s="50">
        <v>7.8</v>
      </c>
    </row>
    <row r="151" spans="1:1" x14ac:dyDescent="0.4">
      <c r="A151" s="50">
        <v>9</v>
      </c>
    </row>
    <row r="176" spans="1:1" x14ac:dyDescent="0.4">
      <c r="A176" s="50">
        <v>10</v>
      </c>
    </row>
    <row r="201" spans="1:1" x14ac:dyDescent="0.4">
      <c r="A201" s="50">
        <v>11.12</v>
      </c>
    </row>
    <row r="226" spans="1:1" x14ac:dyDescent="0.4">
      <c r="A226" s="50" t="s">
        <v>75</v>
      </c>
    </row>
    <row r="251" spans="1:1" x14ac:dyDescent="0.4">
      <c r="A251" s="50">
        <v>17</v>
      </c>
    </row>
    <row r="276" spans="1:1" x14ac:dyDescent="0.4">
      <c r="A276" s="50">
        <v>18</v>
      </c>
    </row>
    <row r="301" spans="1:1" x14ac:dyDescent="0.4">
      <c r="A301" s="50">
        <v>19</v>
      </c>
    </row>
    <row r="326" spans="1:1" x14ac:dyDescent="0.4">
      <c r="A326" s="50">
        <v>20</v>
      </c>
    </row>
    <row r="351" spans="1:1" x14ac:dyDescent="0.4">
      <c r="A351" s="50">
        <v>21</v>
      </c>
    </row>
    <row r="376" spans="1:1" x14ac:dyDescent="0.4">
      <c r="A376" s="50">
        <v>22</v>
      </c>
    </row>
    <row r="401" spans="1:1" x14ac:dyDescent="0.4">
      <c r="A401" s="50">
        <v>23</v>
      </c>
    </row>
    <row r="426" spans="1:1" x14ac:dyDescent="0.4">
      <c r="A426" s="50" t="s">
        <v>102</v>
      </c>
    </row>
    <row r="451" spans="1:1" x14ac:dyDescent="0.4">
      <c r="A451" s="50">
        <v>27</v>
      </c>
    </row>
    <row r="476" spans="1:1" x14ac:dyDescent="0.4">
      <c r="A476" s="50">
        <v>28</v>
      </c>
    </row>
    <row r="501" spans="1:1" x14ac:dyDescent="0.4">
      <c r="A501" s="50">
        <v>29</v>
      </c>
    </row>
    <row r="526" spans="1:1" x14ac:dyDescent="0.4">
      <c r="A526" s="50">
        <v>30</v>
      </c>
    </row>
    <row r="551" spans="1:1" x14ac:dyDescent="0.4">
      <c r="A551" s="50">
        <v>31.32</v>
      </c>
    </row>
    <row r="576" spans="1:1" x14ac:dyDescent="0.4">
      <c r="A576" s="50">
        <v>33</v>
      </c>
    </row>
    <row r="601" spans="1:1" x14ac:dyDescent="0.4">
      <c r="A601" s="50">
        <v>34</v>
      </c>
    </row>
    <row r="626" spans="1:1" x14ac:dyDescent="0.4">
      <c r="A626" s="50" t="s">
        <v>132</v>
      </c>
    </row>
    <row r="651" spans="1:1" x14ac:dyDescent="0.4">
      <c r="A651" s="50" t="s">
        <v>138</v>
      </c>
    </row>
    <row r="676" spans="1:1" x14ac:dyDescent="0.4">
      <c r="A676" s="50" t="s">
        <v>144</v>
      </c>
    </row>
    <row r="701" spans="1:1" x14ac:dyDescent="0.4">
      <c r="A701" s="50" t="s">
        <v>153</v>
      </c>
    </row>
    <row r="726" spans="1:1" x14ac:dyDescent="0.4">
      <c r="A726" s="50">
        <v>48</v>
      </c>
    </row>
    <row r="751" spans="1:1" x14ac:dyDescent="0.4">
      <c r="A751" s="50" t="s">
        <v>159</v>
      </c>
    </row>
  </sheetData>
  <phoneticPr fontId="1"/>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9F950-3AFC-4288-912A-27E05220E622}">
  <dimension ref="A1:T29"/>
  <sheetViews>
    <sheetView topLeftCell="A7" zoomScale="145" zoomScaleSheetLayoutView="100" workbookViewId="0">
      <selection activeCell="K22" sqref="K22:T29"/>
    </sheetView>
  </sheetViews>
  <sheetFormatPr defaultColWidth="8.125" defaultRowHeight="13.5" x14ac:dyDescent="0.4"/>
  <cols>
    <col min="1" max="16384" width="8.125" style="49"/>
  </cols>
  <sheetData>
    <row r="1" spans="1:20" x14ac:dyDescent="0.4">
      <c r="A1" s="49" t="s">
        <v>28</v>
      </c>
    </row>
    <row r="2" spans="1:20" x14ac:dyDescent="0.4">
      <c r="A2" s="111" t="s">
        <v>79</v>
      </c>
      <c r="B2" s="112"/>
      <c r="C2" s="112"/>
      <c r="D2" s="112"/>
      <c r="E2" s="112"/>
      <c r="F2" s="112"/>
      <c r="G2" s="112"/>
      <c r="H2" s="112"/>
      <c r="I2" s="112"/>
      <c r="J2" s="112"/>
      <c r="K2" s="111" t="s">
        <v>106</v>
      </c>
      <c r="L2" s="112"/>
      <c r="M2" s="112"/>
      <c r="N2" s="112"/>
      <c r="O2" s="112"/>
      <c r="P2" s="112"/>
      <c r="Q2" s="112"/>
      <c r="R2" s="112"/>
      <c r="S2" s="112"/>
      <c r="T2" s="112"/>
    </row>
    <row r="3" spans="1:20" x14ac:dyDescent="0.4">
      <c r="A3" s="112"/>
      <c r="B3" s="112"/>
      <c r="C3" s="112"/>
      <c r="D3" s="112"/>
      <c r="E3" s="112"/>
      <c r="F3" s="112"/>
      <c r="G3" s="112"/>
      <c r="H3" s="112"/>
      <c r="I3" s="112"/>
      <c r="J3" s="112"/>
      <c r="K3" s="112"/>
      <c r="L3" s="112"/>
      <c r="M3" s="112"/>
      <c r="N3" s="112"/>
      <c r="O3" s="112"/>
      <c r="P3" s="112"/>
      <c r="Q3" s="112"/>
      <c r="R3" s="112"/>
      <c r="S3" s="112"/>
      <c r="T3" s="112"/>
    </row>
    <row r="4" spans="1:20" x14ac:dyDescent="0.4">
      <c r="A4" s="112"/>
      <c r="B4" s="112"/>
      <c r="C4" s="112"/>
      <c r="D4" s="112"/>
      <c r="E4" s="112"/>
      <c r="F4" s="112"/>
      <c r="G4" s="112"/>
      <c r="H4" s="112"/>
      <c r="I4" s="112"/>
      <c r="J4" s="112"/>
      <c r="K4" s="112"/>
      <c r="L4" s="112"/>
      <c r="M4" s="112"/>
      <c r="N4" s="112"/>
      <c r="O4" s="112"/>
      <c r="P4" s="112"/>
      <c r="Q4" s="112"/>
      <c r="R4" s="112"/>
      <c r="S4" s="112"/>
      <c r="T4" s="112"/>
    </row>
    <row r="5" spans="1:20" x14ac:dyDescent="0.4">
      <c r="A5" s="112"/>
      <c r="B5" s="112"/>
      <c r="C5" s="112"/>
      <c r="D5" s="112"/>
      <c r="E5" s="112"/>
      <c r="F5" s="112"/>
      <c r="G5" s="112"/>
      <c r="H5" s="112"/>
      <c r="I5" s="112"/>
      <c r="J5" s="112"/>
      <c r="K5" s="112"/>
      <c r="L5" s="112"/>
      <c r="M5" s="112"/>
      <c r="N5" s="112"/>
      <c r="O5" s="112"/>
      <c r="P5" s="112"/>
      <c r="Q5" s="112"/>
      <c r="R5" s="112"/>
      <c r="S5" s="112"/>
      <c r="T5" s="112"/>
    </row>
    <row r="6" spans="1:20" x14ac:dyDescent="0.4">
      <c r="A6" s="112"/>
      <c r="B6" s="112"/>
      <c r="C6" s="112"/>
      <c r="D6" s="112"/>
      <c r="E6" s="112"/>
      <c r="F6" s="112"/>
      <c r="G6" s="112"/>
      <c r="H6" s="112"/>
      <c r="I6" s="112"/>
      <c r="J6" s="112"/>
      <c r="K6" s="112"/>
      <c r="L6" s="112"/>
      <c r="M6" s="112"/>
      <c r="N6" s="112"/>
      <c r="O6" s="112"/>
      <c r="P6" s="112"/>
      <c r="Q6" s="112"/>
      <c r="R6" s="112"/>
      <c r="S6" s="112"/>
      <c r="T6" s="112"/>
    </row>
    <row r="7" spans="1:20" x14ac:dyDescent="0.4">
      <c r="A7" s="112"/>
      <c r="B7" s="112"/>
      <c r="C7" s="112"/>
      <c r="D7" s="112"/>
      <c r="E7" s="112"/>
      <c r="F7" s="112"/>
      <c r="G7" s="112"/>
      <c r="H7" s="112"/>
      <c r="I7" s="112"/>
      <c r="J7" s="112"/>
      <c r="K7" s="112"/>
      <c r="L7" s="112"/>
      <c r="M7" s="112"/>
      <c r="N7" s="112"/>
      <c r="O7" s="112"/>
      <c r="P7" s="112"/>
      <c r="Q7" s="112"/>
      <c r="R7" s="112"/>
      <c r="S7" s="112"/>
      <c r="T7" s="112"/>
    </row>
    <row r="8" spans="1:20" x14ac:dyDescent="0.4">
      <c r="A8" s="112"/>
      <c r="B8" s="112"/>
      <c r="C8" s="112"/>
      <c r="D8" s="112"/>
      <c r="E8" s="112"/>
      <c r="F8" s="112"/>
      <c r="G8" s="112"/>
      <c r="H8" s="112"/>
      <c r="I8" s="112"/>
      <c r="J8" s="112"/>
      <c r="K8" s="112"/>
      <c r="L8" s="112"/>
      <c r="M8" s="112"/>
      <c r="N8" s="112"/>
      <c r="O8" s="112"/>
      <c r="P8" s="112"/>
      <c r="Q8" s="112"/>
      <c r="R8" s="112"/>
      <c r="S8" s="112"/>
      <c r="T8" s="112"/>
    </row>
    <row r="9" spans="1:20" ht="33.75" customHeight="1" x14ac:dyDescent="0.4">
      <c r="A9" s="112"/>
      <c r="B9" s="112"/>
      <c r="C9" s="112"/>
      <c r="D9" s="112"/>
      <c r="E9" s="112"/>
      <c r="F9" s="112"/>
      <c r="G9" s="112"/>
      <c r="H9" s="112"/>
      <c r="I9" s="112"/>
      <c r="J9" s="112"/>
      <c r="K9" s="112"/>
      <c r="L9" s="112"/>
      <c r="M9" s="112"/>
      <c r="N9" s="112"/>
      <c r="O9" s="112"/>
      <c r="P9" s="112"/>
      <c r="Q9" s="112"/>
      <c r="R9" s="112"/>
      <c r="S9" s="112"/>
      <c r="T9" s="112"/>
    </row>
    <row r="11" spans="1:20" x14ac:dyDescent="0.4">
      <c r="A11" s="49" t="s">
        <v>29</v>
      </c>
    </row>
    <row r="12" spans="1:20" ht="13.5" customHeight="1" x14ac:dyDescent="0.4">
      <c r="A12" s="113" t="s">
        <v>73</v>
      </c>
      <c r="B12" s="114"/>
      <c r="C12" s="114"/>
      <c r="D12" s="114"/>
      <c r="E12" s="114"/>
      <c r="F12" s="114"/>
      <c r="G12" s="114"/>
      <c r="H12" s="114"/>
      <c r="I12" s="114"/>
      <c r="J12" s="114"/>
      <c r="K12" s="113" t="s">
        <v>107</v>
      </c>
      <c r="L12" s="114"/>
      <c r="M12" s="114"/>
      <c r="N12" s="114"/>
      <c r="O12" s="114"/>
      <c r="P12" s="114"/>
      <c r="Q12" s="114"/>
      <c r="R12" s="114"/>
      <c r="S12" s="114"/>
      <c r="T12" s="114"/>
    </row>
    <row r="13" spans="1:20" x14ac:dyDescent="0.4">
      <c r="A13" s="114"/>
      <c r="B13" s="114"/>
      <c r="C13" s="114"/>
      <c r="D13" s="114"/>
      <c r="E13" s="114"/>
      <c r="F13" s="114"/>
      <c r="G13" s="114"/>
      <c r="H13" s="114"/>
      <c r="I13" s="114"/>
      <c r="J13" s="114"/>
      <c r="K13" s="114"/>
      <c r="L13" s="114"/>
      <c r="M13" s="114"/>
      <c r="N13" s="114"/>
      <c r="O13" s="114"/>
      <c r="P13" s="114"/>
      <c r="Q13" s="114"/>
      <c r="R13" s="114"/>
      <c r="S13" s="114"/>
      <c r="T13" s="114"/>
    </row>
    <row r="14" spans="1:20" x14ac:dyDescent="0.4">
      <c r="A14" s="114"/>
      <c r="B14" s="114"/>
      <c r="C14" s="114"/>
      <c r="D14" s="114"/>
      <c r="E14" s="114"/>
      <c r="F14" s="114"/>
      <c r="G14" s="114"/>
      <c r="H14" s="114"/>
      <c r="I14" s="114"/>
      <c r="J14" s="114"/>
      <c r="K14" s="114"/>
      <c r="L14" s="114"/>
      <c r="M14" s="114"/>
      <c r="N14" s="114"/>
      <c r="O14" s="114"/>
      <c r="P14" s="114"/>
      <c r="Q14" s="114"/>
      <c r="R14" s="114"/>
      <c r="S14" s="114"/>
      <c r="T14" s="114"/>
    </row>
    <row r="15" spans="1:20" x14ac:dyDescent="0.4">
      <c r="A15" s="114"/>
      <c r="B15" s="114"/>
      <c r="C15" s="114"/>
      <c r="D15" s="114"/>
      <c r="E15" s="114"/>
      <c r="F15" s="114"/>
      <c r="G15" s="114"/>
      <c r="H15" s="114"/>
      <c r="I15" s="114"/>
      <c r="J15" s="114"/>
      <c r="K15" s="114"/>
      <c r="L15" s="114"/>
      <c r="M15" s="114"/>
      <c r="N15" s="114"/>
      <c r="O15" s="114"/>
      <c r="P15" s="114"/>
      <c r="Q15" s="114"/>
      <c r="R15" s="114"/>
      <c r="S15" s="114"/>
      <c r="T15" s="114"/>
    </row>
    <row r="16" spans="1:20" x14ac:dyDescent="0.4">
      <c r="A16" s="114"/>
      <c r="B16" s="114"/>
      <c r="C16" s="114"/>
      <c r="D16" s="114"/>
      <c r="E16" s="114"/>
      <c r="F16" s="114"/>
      <c r="G16" s="114"/>
      <c r="H16" s="114"/>
      <c r="I16" s="114"/>
      <c r="J16" s="114"/>
      <c r="K16" s="114"/>
      <c r="L16" s="114"/>
      <c r="M16" s="114"/>
      <c r="N16" s="114"/>
      <c r="O16" s="114"/>
      <c r="P16" s="114"/>
      <c r="Q16" s="114"/>
      <c r="R16" s="114"/>
      <c r="S16" s="114"/>
      <c r="T16" s="114"/>
    </row>
    <row r="17" spans="1:20" x14ac:dyDescent="0.4">
      <c r="A17" s="114"/>
      <c r="B17" s="114"/>
      <c r="C17" s="114"/>
      <c r="D17" s="114"/>
      <c r="E17" s="114"/>
      <c r="F17" s="114"/>
      <c r="G17" s="114"/>
      <c r="H17" s="114"/>
      <c r="I17" s="114"/>
      <c r="J17" s="114"/>
      <c r="K17" s="114"/>
      <c r="L17" s="114"/>
      <c r="M17" s="114"/>
      <c r="N17" s="114"/>
      <c r="O17" s="114"/>
      <c r="P17" s="114"/>
      <c r="Q17" s="114"/>
      <c r="R17" s="114"/>
      <c r="S17" s="114"/>
      <c r="T17" s="114"/>
    </row>
    <row r="18" spans="1:20" x14ac:dyDescent="0.4">
      <c r="A18" s="114"/>
      <c r="B18" s="114"/>
      <c r="C18" s="114"/>
      <c r="D18" s="114"/>
      <c r="E18" s="114"/>
      <c r="F18" s="114"/>
      <c r="G18" s="114"/>
      <c r="H18" s="114"/>
      <c r="I18" s="114"/>
      <c r="J18" s="114"/>
      <c r="K18" s="114"/>
      <c r="L18" s="114"/>
      <c r="M18" s="114"/>
      <c r="N18" s="114"/>
      <c r="O18" s="114"/>
      <c r="P18" s="114"/>
      <c r="Q18" s="114"/>
      <c r="R18" s="114"/>
      <c r="S18" s="114"/>
      <c r="T18" s="114"/>
    </row>
    <row r="19" spans="1:20" x14ac:dyDescent="0.4">
      <c r="A19" s="114"/>
      <c r="B19" s="114"/>
      <c r="C19" s="114"/>
      <c r="D19" s="114"/>
      <c r="E19" s="114"/>
      <c r="F19" s="114"/>
      <c r="G19" s="114"/>
      <c r="H19" s="114"/>
      <c r="I19" s="114"/>
      <c r="J19" s="114"/>
      <c r="K19" s="114"/>
      <c r="L19" s="114"/>
      <c r="M19" s="114"/>
      <c r="N19" s="114"/>
      <c r="O19" s="114"/>
      <c r="P19" s="114"/>
      <c r="Q19" s="114"/>
      <c r="R19" s="114"/>
      <c r="S19" s="114"/>
      <c r="T19" s="114"/>
    </row>
    <row r="21" spans="1:20" x14ac:dyDescent="0.4">
      <c r="A21" s="49" t="s">
        <v>30</v>
      </c>
    </row>
    <row r="22" spans="1:20" ht="13.5" customHeight="1" x14ac:dyDescent="0.4">
      <c r="A22" s="113" t="s">
        <v>74</v>
      </c>
      <c r="B22" s="113"/>
      <c r="C22" s="113"/>
      <c r="D22" s="113"/>
      <c r="E22" s="113"/>
      <c r="F22" s="113"/>
      <c r="G22" s="113"/>
      <c r="H22" s="113"/>
      <c r="I22" s="113"/>
      <c r="J22" s="113"/>
      <c r="K22" s="113" t="s">
        <v>108</v>
      </c>
      <c r="L22" s="113"/>
      <c r="M22" s="113"/>
      <c r="N22" s="113"/>
      <c r="O22" s="113"/>
      <c r="P22" s="113"/>
      <c r="Q22" s="113"/>
      <c r="R22" s="113"/>
      <c r="S22" s="113"/>
      <c r="T22" s="113"/>
    </row>
    <row r="23" spans="1:20" x14ac:dyDescent="0.4">
      <c r="A23" s="113"/>
      <c r="B23" s="113"/>
      <c r="C23" s="113"/>
      <c r="D23" s="113"/>
      <c r="E23" s="113"/>
      <c r="F23" s="113"/>
      <c r="G23" s="113"/>
      <c r="H23" s="113"/>
      <c r="I23" s="113"/>
      <c r="J23" s="113"/>
      <c r="K23" s="113"/>
      <c r="L23" s="113"/>
      <c r="M23" s="113"/>
      <c r="N23" s="113"/>
      <c r="O23" s="113"/>
      <c r="P23" s="113"/>
      <c r="Q23" s="113"/>
      <c r="R23" s="113"/>
      <c r="S23" s="113"/>
      <c r="T23" s="113"/>
    </row>
    <row r="24" spans="1:20" x14ac:dyDescent="0.4">
      <c r="A24" s="113"/>
      <c r="B24" s="113"/>
      <c r="C24" s="113"/>
      <c r="D24" s="113"/>
      <c r="E24" s="113"/>
      <c r="F24" s="113"/>
      <c r="G24" s="113"/>
      <c r="H24" s="113"/>
      <c r="I24" s="113"/>
      <c r="J24" s="113"/>
      <c r="K24" s="113"/>
      <c r="L24" s="113"/>
      <c r="M24" s="113"/>
      <c r="N24" s="113"/>
      <c r="O24" s="113"/>
      <c r="P24" s="113"/>
      <c r="Q24" s="113"/>
      <c r="R24" s="113"/>
      <c r="S24" s="113"/>
      <c r="T24" s="113"/>
    </row>
    <row r="25" spans="1:20" x14ac:dyDescent="0.4">
      <c r="A25" s="113"/>
      <c r="B25" s="113"/>
      <c r="C25" s="113"/>
      <c r="D25" s="113"/>
      <c r="E25" s="113"/>
      <c r="F25" s="113"/>
      <c r="G25" s="113"/>
      <c r="H25" s="113"/>
      <c r="I25" s="113"/>
      <c r="J25" s="113"/>
      <c r="K25" s="113"/>
      <c r="L25" s="113"/>
      <c r="M25" s="113"/>
      <c r="N25" s="113"/>
      <c r="O25" s="113"/>
      <c r="P25" s="113"/>
      <c r="Q25" s="113"/>
      <c r="R25" s="113"/>
      <c r="S25" s="113"/>
      <c r="T25" s="113"/>
    </row>
    <row r="26" spans="1:20" x14ac:dyDescent="0.4">
      <c r="A26" s="113"/>
      <c r="B26" s="113"/>
      <c r="C26" s="113"/>
      <c r="D26" s="113"/>
      <c r="E26" s="113"/>
      <c r="F26" s="113"/>
      <c r="G26" s="113"/>
      <c r="H26" s="113"/>
      <c r="I26" s="113"/>
      <c r="J26" s="113"/>
      <c r="K26" s="113"/>
      <c r="L26" s="113"/>
      <c r="M26" s="113"/>
      <c r="N26" s="113"/>
      <c r="O26" s="113"/>
      <c r="P26" s="113"/>
      <c r="Q26" s="113"/>
      <c r="R26" s="113"/>
      <c r="S26" s="113"/>
      <c r="T26" s="113"/>
    </row>
    <row r="27" spans="1:20" x14ac:dyDescent="0.4">
      <c r="A27" s="113"/>
      <c r="B27" s="113"/>
      <c r="C27" s="113"/>
      <c r="D27" s="113"/>
      <c r="E27" s="113"/>
      <c r="F27" s="113"/>
      <c r="G27" s="113"/>
      <c r="H27" s="113"/>
      <c r="I27" s="113"/>
      <c r="J27" s="113"/>
      <c r="K27" s="113"/>
      <c r="L27" s="113"/>
      <c r="M27" s="113"/>
      <c r="N27" s="113"/>
      <c r="O27" s="113"/>
      <c r="P27" s="113"/>
      <c r="Q27" s="113"/>
      <c r="R27" s="113"/>
      <c r="S27" s="113"/>
      <c r="T27" s="113"/>
    </row>
    <row r="28" spans="1:20" x14ac:dyDescent="0.4">
      <c r="A28" s="113"/>
      <c r="B28" s="113"/>
      <c r="C28" s="113"/>
      <c r="D28" s="113"/>
      <c r="E28" s="113"/>
      <c r="F28" s="113"/>
      <c r="G28" s="113"/>
      <c r="H28" s="113"/>
      <c r="I28" s="113"/>
      <c r="J28" s="113"/>
      <c r="K28" s="113"/>
      <c r="L28" s="113"/>
      <c r="M28" s="113"/>
      <c r="N28" s="113"/>
      <c r="O28" s="113"/>
      <c r="P28" s="113"/>
      <c r="Q28" s="113"/>
      <c r="R28" s="113"/>
      <c r="S28" s="113"/>
      <c r="T28" s="113"/>
    </row>
    <row r="29" spans="1:20" x14ac:dyDescent="0.4">
      <c r="A29" s="113"/>
      <c r="B29" s="113"/>
      <c r="C29" s="113"/>
      <c r="D29" s="113"/>
      <c r="E29" s="113"/>
      <c r="F29" s="113"/>
      <c r="G29" s="113"/>
      <c r="H29" s="113"/>
      <c r="I29" s="113"/>
      <c r="J29" s="113"/>
      <c r="K29" s="113"/>
      <c r="L29" s="113"/>
      <c r="M29" s="113"/>
      <c r="N29" s="113"/>
      <c r="O29" s="113"/>
      <c r="P29" s="113"/>
      <c r="Q29" s="113"/>
      <c r="R29" s="113"/>
      <c r="S29" s="113"/>
      <c r="T29" s="113"/>
    </row>
  </sheetData>
  <mergeCells count="6">
    <mergeCell ref="A2:J9"/>
    <mergeCell ref="A12:J19"/>
    <mergeCell ref="A22:J29"/>
    <mergeCell ref="K2:T9"/>
    <mergeCell ref="K12:T19"/>
    <mergeCell ref="K22:T29"/>
  </mergeCells>
  <phoneticPr fontId="1"/>
  <pageMargins left="0.75" right="0.75" top="1" bottom="1" header="0.51111111111111107" footer="0.51111111111111107"/>
  <pageSetup paperSize="9" orientation="portrait"/>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B6689-9282-47B9-9B71-90B9CF3381A3}">
  <dimension ref="A1:J29"/>
  <sheetViews>
    <sheetView zoomScale="145" zoomScaleSheetLayoutView="100" workbookViewId="0">
      <selection activeCell="L10" sqref="L10"/>
    </sheetView>
  </sheetViews>
  <sheetFormatPr defaultColWidth="8.125" defaultRowHeight="13.5" x14ac:dyDescent="0.4"/>
  <cols>
    <col min="1" max="16384" width="8.125" style="49"/>
  </cols>
  <sheetData>
    <row r="1" spans="1:10" x14ac:dyDescent="0.4">
      <c r="A1" s="49" t="s">
        <v>28</v>
      </c>
    </row>
    <row r="2" spans="1:10" x14ac:dyDescent="0.4">
      <c r="A2" s="111" t="s">
        <v>162</v>
      </c>
      <c r="B2" s="112"/>
      <c r="C2" s="112"/>
      <c r="D2" s="112"/>
      <c r="E2" s="112"/>
      <c r="F2" s="112"/>
      <c r="G2" s="112"/>
      <c r="H2" s="112"/>
      <c r="I2" s="112"/>
      <c r="J2" s="112"/>
    </row>
    <row r="3" spans="1:10" x14ac:dyDescent="0.4">
      <c r="A3" s="112"/>
      <c r="B3" s="112"/>
      <c r="C3" s="112"/>
      <c r="D3" s="112"/>
      <c r="E3" s="112"/>
      <c r="F3" s="112"/>
      <c r="G3" s="112"/>
      <c r="H3" s="112"/>
      <c r="I3" s="112"/>
      <c r="J3" s="112"/>
    </row>
    <row r="4" spans="1:10" x14ac:dyDescent="0.4">
      <c r="A4" s="112"/>
      <c r="B4" s="112"/>
      <c r="C4" s="112"/>
      <c r="D4" s="112"/>
      <c r="E4" s="112"/>
      <c r="F4" s="112"/>
      <c r="G4" s="112"/>
      <c r="H4" s="112"/>
      <c r="I4" s="112"/>
      <c r="J4" s="112"/>
    </row>
    <row r="5" spans="1:10" x14ac:dyDescent="0.4">
      <c r="A5" s="112"/>
      <c r="B5" s="112"/>
      <c r="C5" s="112"/>
      <c r="D5" s="112"/>
      <c r="E5" s="112"/>
      <c r="F5" s="112"/>
      <c r="G5" s="112"/>
      <c r="H5" s="112"/>
      <c r="I5" s="112"/>
      <c r="J5" s="112"/>
    </row>
    <row r="6" spans="1:10" x14ac:dyDescent="0.4">
      <c r="A6" s="112"/>
      <c r="B6" s="112"/>
      <c r="C6" s="112"/>
      <c r="D6" s="112"/>
      <c r="E6" s="112"/>
      <c r="F6" s="112"/>
      <c r="G6" s="112"/>
      <c r="H6" s="112"/>
      <c r="I6" s="112"/>
      <c r="J6" s="112"/>
    </row>
    <row r="7" spans="1:10" x14ac:dyDescent="0.4">
      <c r="A7" s="112"/>
      <c r="B7" s="112"/>
      <c r="C7" s="112"/>
      <c r="D7" s="112"/>
      <c r="E7" s="112"/>
      <c r="F7" s="112"/>
      <c r="G7" s="112"/>
      <c r="H7" s="112"/>
      <c r="I7" s="112"/>
      <c r="J7" s="112"/>
    </row>
    <row r="8" spans="1:10" x14ac:dyDescent="0.4">
      <c r="A8" s="112"/>
      <c r="B8" s="112"/>
      <c r="C8" s="112"/>
      <c r="D8" s="112"/>
      <c r="E8" s="112"/>
      <c r="F8" s="112"/>
      <c r="G8" s="112"/>
      <c r="H8" s="112"/>
      <c r="I8" s="112"/>
      <c r="J8" s="112"/>
    </row>
    <row r="9" spans="1:10" ht="33.75" customHeight="1" x14ac:dyDescent="0.4">
      <c r="A9" s="112"/>
      <c r="B9" s="112"/>
      <c r="C9" s="112"/>
      <c r="D9" s="112"/>
      <c r="E9" s="112"/>
      <c r="F9" s="112"/>
      <c r="G9" s="112"/>
      <c r="H9" s="112"/>
      <c r="I9" s="112"/>
      <c r="J9" s="112"/>
    </row>
    <row r="11" spans="1:10" x14ac:dyDescent="0.4">
      <c r="A11" s="49" t="s">
        <v>29</v>
      </c>
    </row>
    <row r="12" spans="1:10" x14ac:dyDescent="0.4">
      <c r="A12" s="113" t="s">
        <v>160</v>
      </c>
      <c r="B12" s="114"/>
      <c r="C12" s="114"/>
      <c r="D12" s="114"/>
      <c r="E12" s="114"/>
      <c r="F12" s="114"/>
      <c r="G12" s="114"/>
      <c r="H12" s="114"/>
      <c r="I12" s="114"/>
      <c r="J12" s="114"/>
    </row>
    <row r="13" spans="1:10" x14ac:dyDescent="0.4">
      <c r="A13" s="114"/>
      <c r="B13" s="114"/>
      <c r="C13" s="114"/>
      <c r="D13" s="114"/>
      <c r="E13" s="114"/>
      <c r="F13" s="114"/>
      <c r="G13" s="114"/>
      <c r="H13" s="114"/>
      <c r="I13" s="114"/>
      <c r="J13" s="114"/>
    </row>
    <row r="14" spans="1:10" x14ac:dyDescent="0.4">
      <c r="A14" s="114"/>
      <c r="B14" s="114"/>
      <c r="C14" s="114"/>
      <c r="D14" s="114"/>
      <c r="E14" s="114"/>
      <c r="F14" s="114"/>
      <c r="G14" s="114"/>
      <c r="H14" s="114"/>
      <c r="I14" s="114"/>
      <c r="J14" s="114"/>
    </row>
    <row r="15" spans="1:10" x14ac:dyDescent="0.4">
      <c r="A15" s="114"/>
      <c r="B15" s="114"/>
      <c r="C15" s="114"/>
      <c r="D15" s="114"/>
      <c r="E15" s="114"/>
      <c r="F15" s="114"/>
      <c r="G15" s="114"/>
      <c r="H15" s="114"/>
      <c r="I15" s="114"/>
      <c r="J15" s="114"/>
    </row>
    <row r="16" spans="1:10" x14ac:dyDescent="0.4">
      <c r="A16" s="114"/>
      <c r="B16" s="114"/>
      <c r="C16" s="114"/>
      <c r="D16" s="114"/>
      <c r="E16" s="114"/>
      <c r="F16" s="114"/>
      <c r="G16" s="114"/>
      <c r="H16" s="114"/>
      <c r="I16" s="114"/>
      <c r="J16" s="114"/>
    </row>
    <row r="17" spans="1:10" x14ac:dyDescent="0.4">
      <c r="A17" s="114"/>
      <c r="B17" s="114"/>
      <c r="C17" s="114"/>
      <c r="D17" s="114"/>
      <c r="E17" s="114"/>
      <c r="F17" s="114"/>
      <c r="G17" s="114"/>
      <c r="H17" s="114"/>
      <c r="I17" s="114"/>
      <c r="J17" s="114"/>
    </row>
    <row r="18" spans="1:10" x14ac:dyDescent="0.4">
      <c r="A18" s="114"/>
      <c r="B18" s="114"/>
      <c r="C18" s="114"/>
      <c r="D18" s="114"/>
      <c r="E18" s="114"/>
      <c r="F18" s="114"/>
      <c r="G18" s="114"/>
      <c r="H18" s="114"/>
      <c r="I18" s="114"/>
      <c r="J18" s="114"/>
    </row>
    <row r="19" spans="1:10" x14ac:dyDescent="0.4">
      <c r="A19" s="114"/>
      <c r="B19" s="114"/>
      <c r="C19" s="114"/>
      <c r="D19" s="114"/>
      <c r="E19" s="114"/>
      <c r="F19" s="114"/>
      <c r="G19" s="114"/>
      <c r="H19" s="114"/>
      <c r="I19" s="114"/>
      <c r="J19" s="114"/>
    </row>
    <row r="21" spans="1:10" x14ac:dyDescent="0.4">
      <c r="A21" s="49" t="s">
        <v>30</v>
      </c>
    </row>
    <row r="22" spans="1:10" x14ac:dyDescent="0.4">
      <c r="A22" s="113" t="s">
        <v>161</v>
      </c>
      <c r="B22" s="113"/>
      <c r="C22" s="113"/>
      <c r="D22" s="113"/>
      <c r="E22" s="113"/>
      <c r="F22" s="113"/>
      <c r="G22" s="113"/>
      <c r="H22" s="113"/>
      <c r="I22" s="113"/>
      <c r="J22" s="113"/>
    </row>
    <row r="23" spans="1:10" x14ac:dyDescent="0.4">
      <c r="A23" s="113"/>
      <c r="B23" s="113"/>
      <c r="C23" s="113"/>
      <c r="D23" s="113"/>
      <c r="E23" s="113"/>
      <c r="F23" s="113"/>
      <c r="G23" s="113"/>
      <c r="H23" s="113"/>
      <c r="I23" s="113"/>
      <c r="J23" s="113"/>
    </row>
    <row r="24" spans="1:10" x14ac:dyDescent="0.4">
      <c r="A24" s="113"/>
      <c r="B24" s="113"/>
      <c r="C24" s="113"/>
      <c r="D24" s="113"/>
      <c r="E24" s="113"/>
      <c r="F24" s="113"/>
      <c r="G24" s="113"/>
      <c r="H24" s="113"/>
      <c r="I24" s="113"/>
      <c r="J24" s="113"/>
    </row>
    <row r="25" spans="1:10" x14ac:dyDescent="0.4">
      <c r="A25" s="113"/>
      <c r="B25" s="113"/>
      <c r="C25" s="113"/>
      <c r="D25" s="113"/>
      <c r="E25" s="113"/>
      <c r="F25" s="113"/>
      <c r="G25" s="113"/>
      <c r="H25" s="113"/>
      <c r="I25" s="113"/>
      <c r="J25" s="113"/>
    </row>
    <row r="26" spans="1:10" x14ac:dyDescent="0.4">
      <c r="A26" s="113"/>
      <c r="B26" s="113"/>
      <c r="C26" s="113"/>
      <c r="D26" s="113"/>
      <c r="E26" s="113"/>
      <c r="F26" s="113"/>
      <c r="G26" s="113"/>
      <c r="H26" s="113"/>
      <c r="I26" s="113"/>
      <c r="J26" s="113"/>
    </row>
    <row r="27" spans="1:10" x14ac:dyDescent="0.4">
      <c r="A27" s="113"/>
      <c r="B27" s="113"/>
      <c r="C27" s="113"/>
      <c r="D27" s="113"/>
      <c r="E27" s="113"/>
      <c r="F27" s="113"/>
      <c r="G27" s="113"/>
      <c r="H27" s="113"/>
      <c r="I27" s="113"/>
      <c r="J27" s="113"/>
    </row>
    <row r="28" spans="1:10" x14ac:dyDescent="0.4">
      <c r="A28" s="113"/>
      <c r="B28" s="113"/>
      <c r="C28" s="113"/>
      <c r="D28" s="113"/>
      <c r="E28" s="113"/>
      <c r="F28" s="113"/>
      <c r="G28" s="113"/>
      <c r="H28" s="113"/>
      <c r="I28" s="113"/>
      <c r="J28" s="113"/>
    </row>
    <row r="29" spans="1:10" x14ac:dyDescent="0.4">
      <c r="A29" s="113"/>
      <c r="B29" s="113"/>
      <c r="C29" s="113"/>
      <c r="D29" s="113"/>
      <c r="E29" s="113"/>
      <c r="F29" s="113"/>
      <c r="G29" s="113"/>
      <c r="H29" s="113"/>
      <c r="I29" s="113"/>
      <c r="J29" s="113"/>
    </row>
  </sheetData>
  <mergeCells count="3">
    <mergeCell ref="A2:J9"/>
    <mergeCell ref="A12:J19"/>
    <mergeCell ref="A22:J29"/>
  </mergeCells>
  <phoneticPr fontId="1"/>
  <pageMargins left="0.75" right="0.75" top="1" bottom="1" header="0.51111111111111107" footer="0.51111111111111107"/>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2"/>
  <sheetViews>
    <sheetView zoomScale="80" zoomScaleNormal="80" workbookViewId="0">
      <selection activeCell="F5" sqref="F5"/>
    </sheetView>
  </sheetViews>
  <sheetFormatPr defaultRowHeight="18.75" x14ac:dyDescent="0.4"/>
  <cols>
    <col min="1" max="1" width="14" customWidth="1"/>
    <col min="2" max="2" width="13.25" customWidth="1"/>
    <col min="4" max="4" width="14.75" customWidth="1"/>
    <col min="6" max="6" width="14.25" customWidth="1"/>
    <col min="8" max="8" width="15.625" customWidth="1"/>
  </cols>
  <sheetData>
    <row r="1" spans="1:8" x14ac:dyDescent="0.4">
      <c r="A1" s="28" t="s">
        <v>15</v>
      </c>
      <c r="B1" s="29"/>
      <c r="C1" s="30"/>
      <c r="D1" s="31"/>
      <c r="E1" s="30"/>
      <c r="F1" s="31"/>
      <c r="G1" s="30"/>
      <c r="H1" s="31"/>
    </row>
    <row r="2" spans="1:8" x14ac:dyDescent="0.4">
      <c r="A2" s="32"/>
      <c r="B2" s="30"/>
      <c r="C2" s="30"/>
      <c r="D2" s="31"/>
      <c r="E2" s="30"/>
      <c r="F2" s="31"/>
      <c r="G2" s="30"/>
      <c r="H2" s="31"/>
    </row>
    <row r="3" spans="1:8" x14ac:dyDescent="0.4">
      <c r="A3" s="33" t="s">
        <v>16</v>
      </c>
      <c r="B3" s="33" t="s">
        <v>17</v>
      </c>
      <c r="C3" s="33" t="s">
        <v>18</v>
      </c>
      <c r="D3" s="34" t="s">
        <v>19</v>
      </c>
      <c r="E3" s="33" t="s">
        <v>20</v>
      </c>
      <c r="F3" s="34" t="s">
        <v>19</v>
      </c>
      <c r="G3" s="33" t="s">
        <v>21</v>
      </c>
      <c r="H3" s="34" t="s">
        <v>19</v>
      </c>
    </row>
    <row r="4" spans="1:8" x14ac:dyDescent="0.4">
      <c r="A4" s="35" t="s">
        <v>22</v>
      </c>
      <c r="B4" s="35" t="s">
        <v>23</v>
      </c>
      <c r="C4" s="35"/>
      <c r="D4" s="36"/>
      <c r="E4" s="35"/>
      <c r="F4" s="36">
        <v>45059</v>
      </c>
      <c r="G4" s="35"/>
      <c r="H4" s="36"/>
    </row>
    <row r="5" spans="1:8" x14ac:dyDescent="0.4">
      <c r="A5" s="35" t="s">
        <v>22</v>
      </c>
      <c r="B5" s="35"/>
      <c r="C5" s="35"/>
      <c r="D5" s="36"/>
      <c r="E5" s="35"/>
      <c r="F5" s="37"/>
      <c r="G5" s="35"/>
      <c r="H5" s="37"/>
    </row>
    <row r="6" spans="1:8" x14ac:dyDescent="0.4">
      <c r="A6" s="35" t="s">
        <v>22</v>
      </c>
      <c r="B6" s="35"/>
      <c r="C6" s="35"/>
      <c r="D6" s="37"/>
      <c r="E6" s="35"/>
      <c r="F6" s="37"/>
      <c r="G6" s="35"/>
      <c r="H6" s="37"/>
    </row>
    <row r="7" spans="1:8" x14ac:dyDescent="0.4">
      <c r="A7" s="35" t="s">
        <v>22</v>
      </c>
      <c r="B7" s="35"/>
      <c r="C7" s="35"/>
      <c r="D7" s="37"/>
      <c r="E7" s="35"/>
      <c r="F7" s="37"/>
      <c r="G7" s="35"/>
      <c r="H7" s="37"/>
    </row>
    <row r="8" spans="1:8" x14ac:dyDescent="0.4">
      <c r="A8" s="35" t="s">
        <v>22</v>
      </c>
      <c r="B8" s="35"/>
      <c r="C8" s="35"/>
      <c r="D8" s="37"/>
      <c r="E8" s="35"/>
      <c r="F8" s="37"/>
      <c r="G8" s="35"/>
      <c r="H8" s="37"/>
    </row>
    <row r="9" spans="1:8" x14ac:dyDescent="0.4">
      <c r="A9" s="35" t="s">
        <v>22</v>
      </c>
      <c r="B9" s="35"/>
      <c r="C9" s="35"/>
      <c r="D9" s="37"/>
      <c r="E9" s="35"/>
      <c r="F9" s="37"/>
      <c r="G9" s="35"/>
      <c r="H9" s="37"/>
    </row>
    <row r="10" spans="1:8" x14ac:dyDescent="0.4">
      <c r="A10" s="35" t="s">
        <v>22</v>
      </c>
      <c r="B10" s="35"/>
      <c r="C10" s="35"/>
      <c r="D10" s="37"/>
      <c r="E10" s="35"/>
      <c r="F10" s="37"/>
      <c r="G10" s="35"/>
      <c r="H10" s="37"/>
    </row>
    <row r="11" spans="1:8" x14ac:dyDescent="0.4">
      <c r="A11" s="35" t="s">
        <v>22</v>
      </c>
      <c r="B11" s="35"/>
      <c r="C11" s="35"/>
      <c r="D11" s="37"/>
      <c r="E11" s="35"/>
      <c r="F11" s="37"/>
      <c r="G11" s="35"/>
      <c r="H11" s="37"/>
    </row>
    <row r="12" spans="1:8" x14ac:dyDescent="0.4">
      <c r="A12" s="32"/>
      <c r="B12" s="30"/>
      <c r="C12" s="30"/>
      <c r="D12" s="31"/>
      <c r="E12" s="30"/>
      <c r="F12" s="31"/>
      <c r="G12" s="30"/>
      <c r="H12" s="31"/>
    </row>
  </sheetData>
  <phoneticPr fontId="1"/>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9</vt:i4>
      </vt:variant>
    </vt:vector>
  </HeadingPairs>
  <TitlesOfParts>
    <vt:vector size="9" baseType="lpstr">
      <vt:lpstr>検証シートDEMO</vt:lpstr>
      <vt:lpstr>画像（DEMO)</vt:lpstr>
      <vt:lpstr>検証シートEURUSD4H (2)</vt:lpstr>
      <vt:lpstr>画像（2）</vt:lpstr>
      <vt:lpstr>検証シートEURUSD4H（1）</vt:lpstr>
      <vt:lpstr>画像（1）</vt:lpstr>
      <vt:lpstr>気づき</vt:lpstr>
      <vt:lpstr>気づき (2)</vt:lpstr>
      <vt:lpstr>検証終了通貨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木村壽巳</dc:creator>
  <cp:lastModifiedBy>中村喬</cp:lastModifiedBy>
  <dcterms:created xsi:type="dcterms:W3CDTF">2020-09-18T03:10:57Z</dcterms:created>
  <dcterms:modified xsi:type="dcterms:W3CDTF">2023-05-24T13:41:30Z</dcterms:modified>
</cp:coreProperties>
</file>