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embeddings/oleObject7.bin" ContentType="application/vnd.openxmlformats-officedocument.oleObject"/>
  <Override PartName="/xl/embeddings/oleObject8.bin" ContentType="application/vnd.openxmlformats-officedocument.oleObject"/>
  <Override PartName="/xl/embeddings/oleObject9.bin" ContentType="application/vnd.openxmlformats-officedocument.oleObject"/>
  <Override PartName="/xl/embeddings/oleObject10.bin" ContentType="application/vnd.openxmlformats-officedocument.oleObject"/>
  <Override PartName="/xl/drawings/drawing2.xml" ContentType="application/vnd.openxmlformats-officedocument.drawing+xml"/>
  <Override PartName="/xl/embeddings/oleObject11.bin" ContentType="application/vnd.openxmlformats-officedocument.oleObject"/>
  <Override PartName="/xl/embeddings/oleObject12.bin" ContentType="application/vnd.openxmlformats-officedocument.oleObject"/>
  <Override PartName="/xl/embeddings/oleObject13.bin" ContentType="application/vnd.openxmlformats-officedocument.oleObject"/>
  <Override PartName="/xl/embeddings/oleObject14.bin" ContentType="application/vnd.openxmlformats-officedocument.oleObject"/>
  <Override PartName="/xl/embeddings/oleObject15.bin" ContentType="application/vnd.openxmlformats-officedocument.oleObject"/>
  <Override PartName="/xl/embeddings/oleObject16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waima\Desktop\"/>
    </mc:Choice>
  </mc:AlternateContent>
  <xr:revisionPtr revIDLastSave="0" documentId="13_ncr:1_{C5A77D20-44AE-455E-8F7A-424D8ABF6FF6}" xr6:coauthVersionLast="47" xr6:coauthVersionMax="47" xr10:uidLastSave="{00000000-0000-0000-0000-000000000000}"/>
  <bookViews>
    <workbookView xWindow="-120" yWindow="-120" windowWidth="29040" windowHeight="15990" activeTab="3" xr2:uid="{00000000-000D-0000-FFFF-FFFF00000000}"/>
  </bookViews>
  <sheets>
    <sheet name="4H USDJPY" sheetId="11" r:id="rId1"/>
    <sheet name="4H 画像" sheetId="9" r:id="rId2"/>
    <sheet name="4H 気づき" sheetId="7" r:id="rId3"/>
    <sheet name="24H USDJPY" sheetId="1" r:id="rId4"/>
    <sheet name="24H 画像" sheetId="6" r:id="rId5"/>
    <sheet name="気づき" sheetId="10" r:id="rId6"/>
    <sheet name="検証終了通貨" sheetId="2" r:id="rId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342" i="11" l="1"/>
  <c r="E342" i="11"/>
  <c r="D342" i="11"/>
  <c r="F341" i="11"/>
  <c r="E341" i="11"/>
  <c r="D341" i="11"/>
  <c r="K340" i="11"/>
  <c r="F340" i="11"/>
  <c r="E340" i="11"/>
  <c r="D340" i="11"/>
  <c r="O339" i="11"/>
  <c r="N339" i="11"/>
  <c r="M339" i="11"/>
  <c r="I339" i="11"/>
  <c r="H339" i="11"/>
  <c r="G339" i="11"/>
  <c r="O338" i="11"/>
  <c r="N338" i="11"/>
  <c r="M338" i="11"/>
  <c r="I338" i="11"/>
  <c r="L339" i="11" s="1"/>
  <c r="H338" i="11"/>
  <c r="K339" i="11" s="1"/>
  <c r="G338" i="11"/>
  <c r="J339" i="11" s="1"/>
  <c r="O337" i="11"/>
  <c r="N337" i="11"/>
  <c r="M337" i="11"/>
  <c r="I337" i="11"/>
  <c r="L338" i="11" s="1"/>
  <c r="H337" i="11"/>
  <c r="K338" i="11" s="1"/>
  <c r="G337" i="11"/>
  <c r="J338" i="11" s="1"/>
  <c r="O336" i="11"/>
  <c r="N336" i="11"/>
  <c r="M336" i="11"/>
  <c r="I336" i="11"/>
  <c r="L337" i="11" s="1"/>
  <c r="H336" i="11"/>
  <c r="K337" i="11" s="1"/>
  <c r="G336" i="11"/>
  <c r="J337" i="11" s="1"/>
  <c r="O335" i="11"/>
  <c r="N335" i="11"/>
  <c r="M335" i="11"/>
  <c r="I335" i="11"/>
  <c r="L336" i="11" s="1"/>
  <c r="H335" i="11"/>
  <c r="K336" i="11" s="1"/>
  <c r="G335" i="11"/>
  <c r="J336" i="11" s="1"/>
  <c r="O334" i="11"/>
  <c r="N334" i="11"/>
  <c r="M334" i="11"/>
  <c r="I334" i="11"/>
  <c r="L335" i="11" s="1"/>
  <c r="H334" i="11"/>
  <c r="K335" i="11" s="1"/>
  <c r="G334" i="11"/>
  <c r="J335" i="11" s="1"/>
  <c r="O333" i="11"/>
  <c r="N333" i="11"/>
  <c r="M333" i="11"/>
  <c r="I333" i="11"/>
  <c r="L334" i="11" s="1"/>
  <c r="H333" i="11"/>
  <c r="K334" i="11" s="1"/>
  <c r="G333" i="11"/>
  <c r="J334" i="11" s="1"/>
  <c r="O332" i="11"/>
  <c r="N332" i="11"/>
  <c r="M332" i="11"/>
  <c r="I332" i="11"/>
  <c r="L333" i="11" s="1"/>
  <c r="H332" i="11"/>
  <c r="K333" i="11" s="1"/>
  <c r="G332" i="11"/>
  <c r="J333" i="11" s="1"/>
  <c r="O331" i="11"/>
  <c r="N331" i="11"/>
  <c r="M331" i="11"/>
  <c r="I331" i="11"/>
  <c r="L332" i="11" s="1"/>
  <c r="H331" i="11"/>
  <c r="K332" i="11" s="1"/>
  <c r="G331" i="11"/>
  <c r="J332" i="11" s="1"/>
  <c r="O330" i="11"/>
  <c r="N330" i="11"/>
  <c r="M330" i="11"/>
  <c r="I330" i="11"/>
  <c r="L331" i="11" s="1"/>
  <c r="H330" i="11"/>
  <c r="K331" i="11" s="1"/>
  <c r="G330" i="11"/>
  <c r="J331" i="11" s="1"/>
  <c r="O329" i="11"/>
  <c r="N329" i="11"/>
  <c r="M329" i="11"/>
  <c r="I329" i="11"/>
  <c r="L330" i="11" s="1"/>
  <c r="H329" i="11"/>
  <c r="K330" i="11" s="1"/>
  <c r="G329" i="11"/>
  <c r="J330" i="11" s="1"/>
  <c r="O328" i="11"/>
  <c r="N328" i="11"/>
  <c r="M328" i="11"/>
  <c r="I328" i="11"/>
  <c r="L329" i="11" s="1"/>
  <c r="H328" i="11"/>
  <c r="K329" i="11" s="1"/>
  <c r="G328" i="11"/>
  <c r="J329" i="11" s="1"/>
  <c r="O327" i="11"/>
  <c r="N327" i="11"/>
  <c r="M327" i="11"/>
  <c r="J327" i="11"/>
  <c r="I327" i="11"/>
  <c r="L328" i="11" s="1"/>
  <c r="H327" i="11"/>
  <c r="K328" i="11" s="1"/>
  <c r="G327" i="11"/>
  <c r="J328" i="11" s="1"/>
  <c r="O326" i="11"/>
  <c r="N326" i="11"/>
  <c r="M326" i="11"/>
  <c r="I326" i="11"/>
  <c r="L327" i="11" s="1"/>
  <c r="H326" i="11"/>
  <c r="K327" i="11" s="1"/>
  <c r="G326" i="11"/>
  <c r="O325" i="11"/>
  <c r="N325" i="11"/>
  <c r="M325" i="11"/>
  <c r="I325" i="11"/>
  <c r="L326" i="11" s="1"/>
  <c r="H325" i="11"/>
  <c r="K326" i="11" s="1"/>
  <c r="G325" i="11"/>
  <c r="J326" i="11" s="1"/>
  <c r="O324" i="11"/>
  <c r="N324" i="11"/>
  <c r="M324" i="11"/>
  <c r="I324" i="11"/>
  <c r="L325" i="11" s="1"/>
  <c r="H324" i="11"/>
  <c r="K325" i="11" s="1"/>
  <c r="G324" i="11"/>
  <c r="J325" i="11" s="1"/>
  <c r="O323" i="11"/>
  <c r="N323" i="11"/>
  <c r="M323" i="11"/>
  <c r="I323" i="11"/>
  <c r="L324" i="11" s="1"/>
  <c r="H323" i="11"/>
  <c r="K324" i="11" s="1"/>
  <c r="G323" i="11"/>
  <c r="J324" i="11" s="1"/>
  <c r="O322" i="11"/>
  <c r="N322" i="11"/>
  <c r="M322" i="11"/>
  <c r="I322" i="11"/>
  <c r="L323" i="11" s="1"/>
  <c r="H322" i="11"/>
  <c r="K323" i="11" s="1"/>
  <c r="G322" i="11"/>
  <c r="J323" i="11" s="1"/>
  <c r="O321" i="11"/>
  <c r="N321" i="11"/>
  <c r="M321" i="11"/>
  <c r="I321" i="11"/>
  <c r="L322" i="11" s="1"/>
  <c r="H321" i="11"/>
  <c r="K322" i="11" s="1"/>
  <c r="G321" i="11"/>
  <c r="J322" i="11" s="1"/>
  <c r="O320" i="11"/>
  <c r="N320" i="11"/>
  <c r="M320" i="11"/>
  <c r="I320" i="11"/>
  <c r="L321" i="11" s="1"/>
  <c r="H320" i="11"/>
  <c r="K321" i="11" s="1"/>
  <c r="G320" i="11"/>
  <c r="J321" i="11" s="1"/>
  <c r="O319" i="11"/>
  <c r="N319" i="11"/>
  <c r="M319" i="11"/>
  <c r="I319" i="11"/>
  <c r="L320" i="11" s="1"/>
  <c r="H319" i="11"/>
  <c r="K320" i="11" s="1"/>
  <c r="G319" i="11"/>
  <c r="J320" i="11" s="1"/>
  <c r="O318" i="11"/>
  <c r="N318" i="11"/>
  <c r="M318" i="11"/>
  <c r="I318" i="11"/>
  <c r="L319" i="11" s="1"/>
  <c r="H318" i="11"/>
  <c r="K319" i="11" s="1"/>
  <c r="G318" i="11"/>
  <c r="J319" i="11" s="1"/>
  <c r="O317" i="11"/>
  <c r="N317" i="11"/>
  <c r="M317" i="11"/>
  <c r="I317" i="11"/>
  <c r="L318" i="11" s="1"/>
  <c r="H317" i="11"/>
  <c r="K318" i="11" s="1"/>
  <c r="G317" i="11"/>
  <c r="J318" i="11" s="1"/>
  <c r="O316" i="11"/>
  <c r="N316" i="11"/>
  <c r="M316" i="11"/>
  <c r="I316" i="11"/>
  <c r="L317" i="11" s="1"/>
  <c r="H316" i="11"/>
  <c r="K317" i="11" s="1"/>
  <c r="G316" i="11"/>
  <c r="J317" i="11" s="1"/>
  <c r="O315" i="11"/>
  <c r="N315" i="11"/>
  <c r="M315" i="11"/>
  <c r="I315" i="11"/>
  <c r="L316" i="11" s="1"/>
  <c r="H315" i="11"/>
  <c r="K316" i="11" s="1"/>
  <c r="G315" i="11"/>
  <c r="J316" i="11" s="1"/>
  <c r="O314" i="11"/>
  <c r="N314" i="11"/>
  <c r="M314" i="11"/>
  <c r="I314" i="11"/>
  <c r="L315" i="11" s="1"/>
  <c r="H314" i="11"/>
  <c r="K315" i="11" s="1"/>
  <c r="G314" i="11"/>
  <c r="J315" i="11" s="1"/>
  <c r="O313" i="11"/>
  <c r="N313" i="11"/>
  <c r="M313" i="11"/>
  <c r="I313" i="11"/>
  <c r="L314" i="11" s="1"/>
  <c r="H313" i="11"/>
  <c r="K314" i="11" s="1"/>
  <c r="G313" i="11"/>
  <c r="J314" i="11" s="1"/>
  <c r="O312" i="11"/>
  <c r="N312" i="11"/>
  <c r="M312" i="11"/>
  <c r="I312" i="11"/>
  <c r="L313" i="11" s="1"/>
  <c r="H312" i="11"/>
  <c r="K313" i="11" s="1"/>
  <c r="G312" i="11"/>
  <c r="J313" i="11" s="1"/>
  <c r="O311" i="11"/>
  <c r="N311" i="11"/>
  <c r="M311" i="11"/>
  <c r="I311" i="11"/>
  <c r="L312" i="11" s="1"/>
  <c r="H311" i="11"/>
  <c r="K312" i="11" s="1"/>
  <c r="G311" i="11"/>
  <c r="J312" i="11" s="1"/>
  <c r="O310" i="11"/>
  <c r="N310" i="11"/>
  <c r="M310" i="11"/>
  <c r="I310" i="11"/>
  <c r="L311" i="11" s="1"/>
  <c r="H310" i="11"/>
  <c r="K311" i="11" s="1"/>
  <c r="G310" i="11"/>
  <c r="J311" i="11" s="1"/>
  <c r="O309" i="11"/>
  <c r="N309" i="11"/>
  <c r="M309" i="11"/>
  <c r="I309" i="11"/>
  <c r="L310" i="11" s="1"/>
  <c r="H309" i="11"/>
  <c r="K310" i="11" s="1"/>
  <c r="G309" i="11"/>
  <c r="J310" i="11" s="1"/>
  <c r="O308" i="11"/>
  <c r="N308" i="11"/>
  <c r="M308" i="11"/>
  <c r="I308" i="11"/>
  <c r="L309" i="11" s="1"/>
  <c r="H308" i="11"/>
  <c r="K309" i="11" s="1"/>
  <c r="G308" i="11"/>
  <c r="J309" i="11" s="1"/>
  <c r="O307" i="11"/>
  <c r="N307" i="11"/>
  <c r="M307" i="11"/>
  <c r="I307" i="11"/>
  <c r="L308" i="11" s="1"/>
  <c r="H307" i="11"/>
  <c r="K308" i="11" s="1"/>
  <c r="G307" i="11"/>
  <c r="J308" i="11" s="1"/>
  <c r="O306" i="11"/>
  <c r="N306" i="11"/>
  <c r="M306" i="11"/>
  <c r="I306" i="11"/>
  <c r="L307" i="11" s="1"/>
  <c r="H306" i="11"/>
  <c r="K307" i="11" s="1"/>
  <c r="G306" i="11"/>
  <c r="J307" i="11" s="1"/>
  <c r="O305" i="11"/>
  <c r="N305" i="11"/>
  <c r="M305" i="11"/>
  <c r="I305" i="11"/>
  <c r="L306" i="11" s="1"/>
  <c r="H305" i="11"/>
  <c r="K306" i="11" s="1"/>
  <c r="G305" i="11"/>
  <c r="J306" i="11" s="1"/>
  <c r="O304" i="11"/>
  <c r="N304" i="11"/>
  <c r="M304" i="11"/>
  <c r="I304" i="11"/>
  <c r="L305" i="11" s="1"/>
  <c r="H304" i="11"/>
  <c r="K305" i="11" s="1"/>
  <c r="G304" i="11"/>
  <c r="J305" i="11" s="1"/>
  <c r="O303" i="11"/>
  <c r="N303" i="11"/>
  <c r="M303" i="11"/>
  <c r="I303" i="11"/>
  <c r="L304" i="11" s="1"/>
  <c r="H303" i="11"/>
  <c r="K304" i="11" s="1"/>
  <c r="G303" i="11"/>
  <c r="J304" i="11" s="1"/>
  <c r="O302" i="11"/>
  <c r="N302" i="11"/>
  <c r="M302" i="11"/>
  <c r="I302" i="11"/>
  <c r="L303" i="11" s="1"/>
  <c r="H302" i="11"/>
  <c r="K303" i="11" s="1"/>
  <c r="G302" i="11"/>
  <c r="J303" i="11" s="1"/>
  <c r="O301" i="11"/>
  <c r="N301" i="11"/>
  <c r="M301" i="11"/>
  <c r="I301" i="11"/>
  <c r="L302" i="11" s="1"/>
  <c r="H301" i="11"/>
  <c r="K302" i="11" s="1"/>
  <c r="G301" i="11"/>
  <c r="J302" i="11" s="1"/>
  <c r="O300" i="11"/>
  <c r="N300" i="11"/>
  <c r="M300" i="11"/>
  <c r="I300" i="11"/>
  <c r="L301" i="11" s="1"/>
  <c r="H300" i="11"/>
  <c r="K301" i="11" s="1"/>
  <c r="G300" i="11"/>
  <c r="J301" i="11" s="1"/>
  <c r="O299" i="11"/>
  <c r="N299" i="11"/>
  <c r="M299" i="11"/>
  <c r="I299" i="11"/>
  <c r="L300" i="11" s="1"/>
  <c r="H299" i="11"/>
  <c r="K300" i="11" s="1"/>
  <c r="G299" i="11"/>
  <c r="J300" i="11" s="1"/>
  <c r="O298" i="11"/>
  <c r="N298" i="11"/>
  <c r="M298" i="11"/>
  <c r="I298" i="11"/>
  <c r="L299" i="11" s="1"/>
  <c r="H298" i="11"/>
  <c r="K299" i="11" s="1"/>
  <c r="G298" i="11"/>
  <c r="J299" i="11" s="1"/>
  <c r="O297" i="11"/>
  <c r="N297" i="11"/>
  <c r="M297" i="11"/>
  <c r="I297" i="11"/>
  <c r="L298" i="11" s="1"/>
  <c r="H297" i="11"/>
  <c r="K298" i="11" s="1"/>
  <c r="G297" i="11"/>
  <c r="J298" i="11" s="1"/>
  <c r="O296" i="11"/>
  <c r="N296" i="11"/>
  <c r="M296" i="11"/>
  <c r="I296" i="11"/>
  <c r="L297" i="11" s="1"/>
  <c r="H296" i="11"/>
  <c r="K297" i="11" s="1"/>
  <c r="G296" i="11"/>
  <c r="J297" i="11" s="1"/>
  <c r="O295" i="11"/>
  <c r="N295" i="11"/>
  <c r="M295" i="11"/>
  <c r="I295" i="11"/>
  <c r="L296" i="11" s="1"/>
  <c r="H295" i="11"/>
  <c r="K296" i="11" s="1"/>
  <c r="G295" i="11"/>
  <c r="J296" i="11" s="1"/>
  <c r="O294" i="11"/>
  <c r="N294" i="11"/>
  <c r="M294" i="11"/>
  <c r="I294" i="11"/>
  <c r="L295" i="11" s="1"/>
  <c r="H294" i="11"/>
  <c r="K295" i="11" s="1"/>
  <c r="G294" i="11"/>
  <c r="J295" i="11" s="1"/>
  <c r="O293" i="11"/>
  <c r="N293" i="11"/>
  <c r="M293" i="11"/>
  <c r="I293" i="11"/>
  <c r="L294" i="11" s="1"/>
  <c r="H293" i="11"/>
  <c r="K294" i="11" s="1"/>
  <c r="G293" i="11"/>
  <c r="J294" i="11" s="1"/>
  <c r="O292" i="11"/>
  <c r="N292" i="11"/>
  <c r="M292" i="11"/>
  <c r="I292" i="11"/>
  <c r="L293" i="11" s="1"/>
  <c r="H292" i="11"/>
  <c r="K293" i="11" s="1"/>
  <c r="G292" i="11"/>
  <c r="J293" i="11" s="1"/>
  <c r="O291" i="11"/>
  <c r="N291" i="11"/>
  <c r="M291" i="11"/>
  <c r="I291" i="11"/>
  <c r="L292" i="11" s="1"/>
  <c r="H291" i="11"/>
  <c r="K292" i="11" s="1"/>
  <c r="G291" i="11"/>
  <c r="J292" i="11" s="1"/>
  <c r="O290" i="11"/>
  <c r="N290" i="11"/>
  <c r="M290" i="11"/>
  <c r="I290" i="11"/>
  <c r="L291" i="11" s="1"/>
  <c r="H290" i="11"/>
  <c r="K291" i="11" s="1"/>
  <c r="G290" i="11"/>
  <c r="J291" i="11" s="1"/>
  <c r="O289" i="11"/>
  <c r="N289" i="11"/>
  <c r="M289" i="11"/>
  <c r="I289" i="11"/>
  <c r="L290" i="11" s="1"/>
  <c r="H289" i="11"/>
  <c r="K290" i="11" s="1"/>
  <c r="G289" i="11"/>
  <c r="J290" i="11" s="1"/>
  <c r="O288" i="11"/>
  <c r="N288" i="11"/>
  <c r="M288" i="11"/>
  <c r="I288" i="11"/>
  <c r="L289" i="11" s="1"/>
  <c r="H288" i="11"/>
  <c r="K289" i="11" s="1"/>
  <c r="G288" i="11"/>
  <c r="J289" i="11" s="1"/>
  <c r="O287" i="11"/>
  <c r="N287" i="11"/>
  <c r="M287" i="11"/>
  <c r="I287" i="11"/>
  <c r="L288" i="11" s="1"/>
  <c r="H287" i="11"/>
  <c r="K288" i="11" s="1"/>
  <c r="G287" i="11"/>
  <c r="J288" i="11" s="1"/>
  <c r="O286" i="11"/>
  <c r="N286" i="11"/>
  <c r="M286" i="11"/>
  <c r="I286" i="11"/>
  <c r="L287" i="11" s="1"/>
  <c r="H286" i="11"/>
  <c r="K287" i="11" s="1"/>
  <c r="G286" i="11"/>
  <c r="J287" i="11" s="1"/>
  <c r="O285" i="11"/>
  <c r="N285" i="11"/>
  <c r="M285" i="11"/>
  <c r="I285" i="11"/>
  <c r="L286" i="11" s="1"/>
  <c r="H285" i="11"/>
  <c r="K286" i="11" s="1"/>
  <c r="G285" i="11"/>
  <c r="J286" i="11" s="1"/>
  <c r="O284" i="11"/>
  <c r="N284" i="11"/>
  <c r="M284" i="11"/>
  <c r="I284" i="11"/>
  <c r="L285" i="11" s="1"/>
  <c r="H284" i="11"/>
  <c r="K285" i="11" s="1"/>
  <c r="G284" i="11"/>
  <c r="J285" i="11" s="1"/>
  <c r="O283" i="11"/>
  <c r="N283" i="11"/>
  <c r="M283" i="11"/>
  <c r="I283" i="11"/>
  <c r="L284" i="11" s="1"/>
  <c r="H283" i="11"/>
  <c r="K284" i="11" s="1"/>
  <c r="G283" i="11"/>
  <c r="J284" i="11" s="1"/>
  <c r="O282" i="11"/>
  <c r="N282" i="11"/>
  <c r="M282" i="11"/>
  <c r="I282" i="11"/>
  <c r="L283" i="11" s="1"/>
  <c r="H282" i="11"/>
  <c r="K283" i="11" s="1"/>
  <c r="G282" i="11"/>
  <c r="J283" i="11" s="1"/>
  <c r="O281" i="11"/>
  <c r="N281" i="11"/>
  <c r="M281" i="11"/>
  <c r="I281" i="11"/>
  <c r="L282" i="11" s="1"/>
  <c r="H281" i="11"/>
  <c r="K282" i="11" s="1"/>
  <c r="G281" i="11"/>
  <c r="J282" i="11" s="1"/>
  <c r="O280" i="11"/>
  <c r="N280" i="11"/>
  <c r="M280" i="11"/>
  <c r="I280" i="11"/>
  <c r="L281" i="11" s="1"/>
  <c r="H280" i="11"/>
  <c r="K281" i="11" s="1"/>
  <c r="G280" i="11"/>
  <c r="J281" i="11" s="1"/>
  <c r="O279" i="11"/>
  <c r="N279" i="11"/>
  <c r="M279" i="11"/>
  <c r="I279" i="11"/>
  <c r="L280" i="11" s="1"/>
  <c r="H279" i="11"/>
  <c r="K280" i="11" s="1"/>
  <c r="G279" i="11"/>
  <c r="J280" i="11" s="1"/>
  <c r="O278" i="11"/>
  <c r="N278" i="11"/>
  <c r="M278" i="11"/>
  <c r="I278" i="11"/>
  <c r="L279" i="11" s="1"/>
  <c r="H278" i="11"/>
  <c r="K279" i="11" s="1"/>
  <c r="G278" i="11"/>
  <c r="J279" i="11" s="1"/>
  <c r="O277" i="11"/>
  <c r="N277" i="11"/>
  <c r="M277" i="11"/>
  <c r="I277" i="11"/>
  <c r="L278" i="11" s="1"/>
  <c r="H277" i="11"/>
  <c r="K278" i="11" s="1"/>
  <c r="G277" i="11"/>
  <c r="J278" i="11" s="1"/>
  <c r="O276" i="11"/>
  <c r="N276" i="11"/>
  <c r="M276" i="11"/>
  <c r="I276" i="11"/>
  <c r="L277" i="11" s="1"/>
  <c r="H276" i="11"/>
  <c r="K277" i="11" s="1"/>
  <c r="G276" i="11"/>
  <c r="J277" i="11" s="1"/>
  <c r="O275" i="11"/>
  <c r="N275" i="11"/>
  <c r="M275" i="11"/>
  <c r="I275" i="11"/>
  <c r="L276" i="11" s="1"/>
  <c r="H275" i="11"/>
  <c r="K276" i="11" s="1"/>
  <c r="G275" i="11"/>
  <c r="J276" i="11" s="1"/>
  <c r="O274" i="11"/>
  <c r="N274" i="11"/>
  <c r="M274" i="11"/>
  <c r="I274" i="11"/>
  <c r="L275" i="11" s="1"/>
  <c r="H274" i="11"/>
  <c r="K275" i="11" s="1"/>
  <c r="G274" i="11"/>
  <c r="J275" i="11" s="1"/>
  <c r="O273" i="11"/>
  <c r="N273" i="11"/>
  <c r="M273" i="11"/>
  <c r="I273" i="11"/>
  <c r="L274" i="11" s="1"/>
  <c r="H273" i="11"/>
  <c r="K274" i="11" s="1"/>
  <c r="G273" i="11"/>
  <c r="J274" i="11" s="1"/>
  <c r="O272" i="11"/>
  <c r="N272" i="11"/>
  <c r="M272" i="11"/>
  <c r="I272" i="11"/>
  <c r="L273" i="11" s="1"/>
  <c r="H272" i="11"/>
  <c r="K273" i="11" s="1"/>
  <c r="G272" i="11"/>
  <c r="J273" i="11" s="1"/>
  <c r="O271" i="11"/>
  <c r="N271" i="11"/>
  <c r="M271" i="11"/>
  <c r="I271" i="11"/>
  <c r="L272" i="11" s="1"/>
  <c r="H271" i="11"/>
  <c r="K272" i="11" s="1"/>
  <c r="G271" i="11"/>
  <c r="J272" i="11" s="1"/>
  <c r="O270" i="11"/>
  <c r="N270" i="11"/>
  <c r="M270" i="11"/>
  <c r="I270" i="11"/>
  <c r="L271" i="11" s="1"/>
  <c r="H270" i="11"/>
  <c r="K271" i="11" s="1"/>
  <c r="G270" i="11"/>
  <c r="J271" i="11" s="1"/>
  <c r="O269" i="11"/>
  <c r="N269" i="11"/>
  <c r="M269" i="11"/>
  <c r="I269" i="11"/>
  <c r="L270" i="11" s="1"/>
  <c r="H269" i="11"/>
  <c r="K270" i="11" s="1"/>
  <c r="G269" i="11"/>
  <c r="J270" i="11" s="1"/>
  <c r="O268" i="11"/>
  <c r="N268" i="11"/>
  <c r="M268" i="11"/>
  <c r="I268" i="11"/>
  <c r="L269" i="11" s="1"/>
  <c r="H268" i="11"/>
  <c r="K269" i="11" s="1"/>
  <c r="G268" i="11"/>
  <c r="J269" i="11" s="1"/>
  <c r="O267" i="11"/>
  <c r="N267" i="11"/>
  <c r="M267" i="11"/>
  <c r="I267" i="11"/>
  <c r="L268" i="11" s="1"/>
  <c r="H267" i="11"/>
  <c r="K268" i="11" s="1"/>
  <c r="G267" i="11"/>
  <c r="J268" i="11" s="1"/>
  <c r="O266" i="11"/>
  <c r="N266" i="11"/>
  <c r="M266" i="11"/>
  <c r="I266" i="11"/>
  <c r="L267" i="11" s="1"/>
  <c r="H266" i="11"/>
  <c r="K267" i="11" s="1"/>
  <c r="G266" i="11"/>
  <c r="J267" i="11" s="1"/>
  <c r="O265" i="11"/>
  <c r="N265" i="11"/>
  <c r="M265" i="11"/>
  <c r="I265" i="11"/>
  <c r="L266" i="11" s="1"/>
  <c r="H265" i="11"/>
  <c r="K266" i="11" s="1"/>
  <c r="G265" i="11"/>
  <c r="J266" i="11" s="1"/>
  <c r="O264" i="11"/>
  <c r="N264" i="11"/>
  <c r="M264" i="11"/>
  <c r="I264" i="11"/>
  <c r="L265" i="11" s="1"/>
  <c r="H264" i="11"/>
  <c r="K265" i="11" s="1"/>
  <c r="G264" i="11"/>
  <c r="J265" i="11" s="1"/>
  <c r="O263" i="11"/>
  <c r="N263" i="11"/>
  <c r="M263" i="11"/>
  <c r="I263" i="11"/>
  <c r="L264" i="11" s="1"/>
  <c r="H263" i="11"/>
  <c r="K264" i="11" s="1"/>
  <c r="G263" i="11"/>
  <c r="J264" i="11" s="1"/>
  <c r="O262" i="11"/>
  <c r="N262" i="11"/>
  <c r="M262" i="11"/>
  <c r="I262" i="11"/>
  <c r="L263" i="11" s="1"/>
  <c r="H262" i="11"/>
  <c r="K263" i="11" s="1"/>
  <c r="G262" i="11"/>
  <c r="J263" i="11" s="1"/>
  <c r="O261" i="11"/>
  <c r="N261" i="11"/>
  <c r="M261" i="11"/>
  <c r="I261" i="11"/>
  <c r="L262" i="11" s="1"/>
  <c r="H261" i="11"/>
  <c r="K262" i="11" s="1"/>
  <c r="G261" i="11"/>
  <c r="J262" i="11" s="1"/>
  <c r="O260" i="11"/>
  <c r="N260" i="11"/>
  <c r="M260" i="11"/>
  <c r="I260" i="11"/>
  <c r="L261" i="11" s="1"/>
  <c r="H260" i="11"/>
  <c r="K261" i="11" s="1"/>
  <c r="G260" i="11"/>
  <c r="J261" i="11" s="1"/>
  <c r="O259" i="11"/>
  <c r="N259" i="11"/>
  <c r="M259" i="11"/>
  <c r="I259" i="11"/>
  <c r="L260" i="11" s="1"/>
  <c r="H259" i="11"/>
  <c r="K260" i="11" s="1"/>
  <c r="G259" i="11"/>
  <c r="J260" i="11" s="1"/>
  <c r="O258" i="11"/>
  <c r="N258" i="11"/>
  <c r="M258" i="11"/>
  <c r="I258" i="11"/>
  <c r="L259" i="11" s="1"/>
  <c r="H258" i="11"/>
  <c r="K259" i="11" s="1"/>
  <c r="G258" i="11"/>
  <c r="J259" i="11" s="1"/>
  <c r="O257" i="11"/>
  <c r="N257" i="11"/>
  <c r="M257" i="11"/>
  <c r="I257" i="11"/>
  <c r="L258" i="11" s="1"/>
  <c r="H257" i="11"/>
  <c r="K258" i="11" s="1"/>
  <c r="G257" i="11"/>
  <c r="J258" i="11" s="1"/>
  <c r="O256" i="11"/>
  <c r="N256" i="11"/>
  <c r="M256" i="11"/>
  <c r="I256" i="11"/>
  <c r="L257" i="11" s="1"/>
  <c r="H256" i="11"/>
  <c r="K257" i="11" s="1"/>
  <c r="G256" i="11"/>
  <c r="J257" i="11" s="1"/>
  <c r="O255" i="11"/>
  <c r="N255" i="11"/>
  <c r="M255" i="11"/>
  <c r="I255" i="11"/>
  <c r="L256" i="11" s="1"/>
  <c r="H255" i="11"/>
  <c r="K256" i="11" s="1"/>
  <c r="G255" i="11"/>
  <c r="J256" i="11" s="1"/>
  <c r="O254" i="11"/>
  <c r="N254" i="11"/>
  <c r="M254" i="11"/>
  <c r="I254" i="11"/>
  <c r="L255" i="11" s="1"/>
  <c r="H254" i="11"/>
  <c r="K255" i="11" s="1"/>
  <c r="G254" i="11"/>
  <c r="J255" i="11" s="1"/>
  <c r="O253" i="11"/>
  <c r="N253" i="11"/>
  <c r="M253" i="11"/>
  <c r="I253" i="11"/>
  <c r="L254" i="11" s="1"/>
  <c r="H253" i="11"/>
  <c r="K254" i="11" s="1"/>
  <c r="G253" i="11"/>
  <c r="J254" i="11" s="1"/>
  <c r="O252" i="11"/>
  <c r="N252" i="11"/>
  <c r="M252" i="11"/>
  <c r="I252" i="11"/>
  <c r="L253" i="11" s="1"/>
  <c r="H252" i="11"/>
  <c r="K253" i="11" s="1"/>
  <c r="G252" i="11"/>
  <c r="J253" i="11" s="1"/>
  <c r="O251" i="11"/>
  <c r="N251" i="11"/>
  <c r="M251" i="11"/>
  <c r="I251" i="11"/>
  <c r="L252" i="11" s="1"/>
  <c r="H251" i="11"/>
  <c r="K252" i="11" s="1"/>
  <c r="G251" i="11"/>
  <c r="J252" i="11" s="1"/>
  <c r="O250" i="11"/>
  <c r="N250" i="11"/>
  <c r="M250" i="11"/>
  <c r="I250" i="11"/>
  <c r="L251" i="11" s="1"/>
  <c r="H250" i="11"/>
  <c r="K251" i="11" s="1"/>
  <c r="G250" i="11"/>
  <c r="J251" i="11" s="1"/>
  <c r="O249" i="11"/>
  <c r="N249" i="11"/>
  <c r="M249" i="11"/>
  <c r="I249" i="11"/>
  <c r="L250" i="11" s="1"/>
  <c r="H249" i="11"/>
  <c r="K250" i="11" s="1"/>
  <c r="G249" i="11"/>
  <c r="J250" i="11" s="1"/>
  <c r="O248" i="11"/>
  <c r="N248" i="11"/>
  <c r="M248" i="11"/>
  <c r="I248" i="11"/>
  <c r="L249" i="11" s="1"/>
  <c r="H248" i="11"/>
  <c r="K249" i="11" s="1"/>
  <c r="G248" i="11"/>
  <c r="J249" i="11" s="1"/>
  <c r="O247" i="11"/>
  <c r="N247" i="11"/>
  <c r="M247" i="11"/>
  <c r="I247" i="11"/>
  <c r="L248" i="11" s="1"/>
  <c r="H247" i="11"/>
  <c r="K248" i="11" s="1"/>
  <c r="G247" i="11"/>
  <c r="J248" i="11" s="1"/>
  <c r="O246" i="11"/>
  <c r="N246" i="11"/>
  <c r="M246" i="11"/>
  <c r="I246" i="11"/>
  <c r="L247" i="11" s="1"/>
  <c r="H246" i="11"/>
  <c r="K247" i="11" s="1"/>
  <c r="G246" i="11"/>
  <c r="J247" i="11" s="1"/>
  <c r="O245" i="11"/>
  <c r="N245" i="11"/>
  <c r="M245" i="11"/>
  <c r="I245" i="11"/>
  <c r="L246" i="11" s="1"/>
  <c r="H245" i="11"/>
  <c r="K246" i="11" s="1"/>
  <c r="G245" i="11"/>
  <c r="J246" i="11" s="1"/>
  <c r="O244" i="11"/>
  <c r="N244" i="11"/>
  <c r="M244" i="11"/>
  <c r="I244" i="11"/>
  <c r="L245" i="11" s="1"/>
  <c r="H244" i="11"/>
  <c r="K245" i="11" s="1"/>
  <c r="G244" i="11"/>
  <c r="J245" i="11" s="1"/>
  <c r="O243" i="11"/>
  <c r="N243" i="11"/>
  <c r="M243" i="11"/>
  <c r="I243" i="11"/>
  <c r="L244" i="11" s="1"/>
  <c r="H243" i="11"/>
  <c r="K244" i="11" s="1"/>
  <c r="G243" i="11"/>
  <c r="J244" i="11" s="1"/>
  <c r="O242" i="11"/>
  <c r="N242" i="11"/>
  <c r="M242" i="11"/>
  <c r="I242" i="11"/>
  <c r="L243" i="11" s="1"/>
  <c r="H242" i="11"/>
  <c r="K243" i="11" s="1"/>
  <c r="G242" i="11"/>
  <c r="J243" i="11" s="1"/>
  <c r="O241" i="11"/>
  <c r="N241" i="11"/>
  <c r="M241" i="11"/>
  <c r="I241" i="11"/>
  <c r="L242" i="11" s="1"/>
  <c r="H241" i="11"/>
  <c r="K242" i="11" s="1"/>
  <c r="G241" i="11"/>
  <c r="J242" i="11" s="1"/>
  <c r="O240" i="11"/>
  <c r="N240" i="11"/>
  <c r="M240" i="11"/>
  <c r="I240" i="11"/>
  <c r="L241" i="11" s="1"/>
  <c r="H240" i="11"/>
  <c r="K241" i="11" s="1"/>
  <c r="G240" i="11"/>
  <c r="J241" i="11" s="1"/>
  <c r="O239" i="11"/>
  <c r="N239" i="11"/>
  <c r="M239" i="11"/>
  <c r="I239" i="11"/>
  <c r="L240" i="11" s="1"/>
  <c r="H239" i="11"/>
  <c r="K240" i="11" s="1"/>
  <c r="G239" i="11"/>
  <c r="J240" i="11" s="1"/>
  <c r="O238" i="11"/>
  <c r="N238" i="11"/>
  <c r="M238" i="11"/>
  <c r="I238" i="11"/>
  <c r="L239" i="11" s="1"/>
  <c r="H238" i="11"/>
  <c r="K239" i="11" s="1"/>
  <c r="G238" i="11"/>
  <c r="J239" i="11" s="1"/>
  <c r="O237" i="11"/>
  <c r="N237" i="11"/>
  <c r="M237" i="11"/>
  <c r="I237" i="11"/>
  <c r="L238" i="11" s="1"/>
  <c r="H237" i="11"/>
  <c r="K238" i="11" s="1"/>
  <c r="G237" i="11"/>
  <c r="J238" i="11" s="1"/>
  <c r="O236" i="11"/>
  <c r="N236" i="11"/>
  <c r="M236" i="11"/>
  <c r="I236" i="11"/>
  <c r="L237" i="11" s="1"/>
  <c r="H236" i="11"/>
  <c r="K237" i="11" s="1"/>
  <c r="G236" i="11"/>
  <c r="J237" i="11" s="1"/>
  <c r="O235" i="11"/>
  <c r="N235" i="11"/>
  <c r="M235" i="11"/>
  <c r="I235" i="11"/>
  <c r="L236" i="11" s="1"/>
  <c r="H235" i="11"/>
  <c r="K236" i="11" s="1"/>
  <c r="G235" i="11"/>
  <c r="J236" i="11" s="1"/>
  <c r="O234" i="11"/>
  <c r="N234" i="11"/>
  <c r="M234" i="11"/>
  <c r="I234" i="11"/>
  <c r="L235" i="11" s="1"/>
  <c r="H234" i="11"/>
  <c r="K235" i="11" s="1"/>
  <c r="G234" i="11"/>
  <c r="J235" i="11" s="1"/>
  <c r="O233" i="11"/>
  <c r="N233" i="11"/>
  <c r="M233" i="11"/>
  <c r="I233" i="11"/>
  <c r="L234" i="11" s="1"/>
  <c r="H233" i="11"/>
  <c r="K234" i="11" s="1"/>
  <c r="G233" i="11"/>
  <c r="J234" i="11" s="1"/>
  <c r="O232" i="11"/>
  <c r="N232" i="11"/>
  <c r="M232" i="11"/>
  <c r="I232" i="11"/>
  <c r="L233" i="11" s="1"/>
  <c r="H232" i="11"/>
  <c r="K233" i="11" s="1"/>
  <c r="G232" i="11"/>
  <c r="J233" i="11" s="1"/>
  <c r="O231" i="11"/>
  <c r="N231" i="11"/>
  <c r="M231" i="11"/>
  <c r="I231" i="11"/>
  <c r="L232" i="11" s="1"/>
  <c r="H231" i="11"/>
  <c r="K232" i="11" s="1"/>
  <c r="G231" i="11"/>
  <c r="J232" i="11" s="1"/>
  <c r="O230" i="11"/>
  <c r="N230" i="11"/>
  <c r="M230" i="11"/>
  <c r="I230" i="11"/>
  <c r="L231" i="11" s="1"/>
  <c r="H230" i="11"/>
  <c r="K231" i="11" s="1"/>
  <c r="G230" i="11"/>
  <c r="J231" i="11" s="1"/>
  <c r="O229" i="11"/>
  <c r="N229" i="11"/>
  <c r="M229" i="11"/>
  <c r="I229" i="11"/>
  <c r="L230" i="11" s="1"/>
  <c r="H229" i="11"/>
  <c r="K230" i="11" s="1"/>
  <c r="G229" i="11"/>
  <c r="J230" i="11" s="1"/>
  <c r="O228" i="11"/>
  <c r="N228" i="11"/>
  <c r="M228" i="11"/>
  <c r="I228" i="11"/>
  <c r="L229" i="11" s="1"/>
  <c r="H228" i="11"/>
  <c r="K229" i="11" s="1"/>
  <c r="G228" i="11"/>
  <c r="J229" i="11" s="1"/>
  <c r="O227" i="11"/>
  <c r="N227" i="11"/>
  <c r="M227" i="11"/>
  <c r="I227" i="11"/>
  <c r="L228" i="11" s="1"/>
  <c r="H227" i="11"/>
  <c r="K228" i="11" s="1"/>
  <c r="G227" i="11"/>
  <c r="J228" i="11" s="1"/>
  <c r="O226" i="11"/>
  <c r="N226" i="11"/>
  <c r="M226" i="11"/>
  <c r="I226" i="11"/>
  <c r="L227" i="11" s="1"/>
  <c r="H226" i="11"/>
  <c r="K227" i="11" s="1"/>
  <c r="G226" i="11"/>
  <c r="J227" i="11" s="1"/>
  <c r="O225" i="11"/>
  <c r="N225" i="11"/>
  <c r="M225" i="11"/>
  <c r="I225" i="11"/>
  <c r="L226" i="11" s="1"/>
  <c r="H225" i="11"/>
  <c r="K226" i="11" s="1"/>
  <c r="G225" i="11"/>
  <c r="J226" i="11" s="1"/>
  <c r="O224" i="11"/>
  <c r="N224" i="11"/>
  <c r="M224" i="11"/>
  <c r="I224" i="11"/>
  <c r="L225" i="11" s="1"/>
  <c r="H224" i="11"/>
  <c r="K225" i="11" s="1"/>
  <c r="G224" i="11"/>
  <c r="J225" i="11" s="1"/>
  <c r="O223" i="11"/>
  <c r="N223" i="11"/>
  <c r="M223" i="11"/>
  <c r="I223" i="11"/>
  <c r="L224" i="11" s="1"/>
  <c r="H223" i="11"/>
  <c r="K224" i="11" s="1"/>
  <c r="G223" i="11"/>
  <c r="J224" i="11" s="1"/>
  <c r="O222" i="11"/>
  <c r="N222" i="11"/>
  <c r="M222" i="11"/>
  <c r="I222" i="11"/>
  <c r="L223" i="11" s="1"/>
  <c r="H222" i="11"/>
  <c r="K223" i="11" s="1"/>
  <c r="G222" i="11"/>
  <c r="J223" i="11" s="1"/>
  <c r="O221" i="11"/>
  <c r="N221" i="11"/>
  <c r="M221" i="11"/>
  <c r="I221" i="11"/>
  <c r="L222" i="11" s="1"/>
  <c r="H221" i="11"/>
  <c r="K222" i="11" s="1"/>
  <c r="G221" i="11"/>
  <c r="J222" i="11" s="1"/>
  <c r="O220" i="11"/>
  <c r="N220" i="11"/>
  <c r="M220" i="11"/>
  <c r="I220" i="11"/>
  <c r="L221" i="11" s="1"/>
  <c r="H220" i="11"/>
  <c r="K221" i="11" s="1"/>
  <c r="G220" i="11"/>
  <c r="J221" i="11" s="1"/>
  <c r="O219" i="11"/>
  <c r="N219" i="11"/>
  <c r="M219" i="11"/>
  <c r="I219" i="11"/>
  <c r="L220" i="11" s="1"/>
  <c r="H219" i="11"/>
  <c r="K220" i="11" s="1"/>
  <c r="G219" i="11"/>
  <c r="J220" i="11" s="1"/>
  <c r="O218" i="11"/>
  <c r="N218" i="11"/>
  <c r="M218" i="11"/>
  <c r="I218" i="11"/>
  <c r="L219" i="11" s="1"/>
  <c r="H218" i="11"/>
  <c r="K219" i="11" s="1"/>
  <c r="G218" i="11"/>
  <c r="J219" i="11" s="1"/>
  <c r="O217" i="11"/>
  <c r="N217" i="11"/>
  <c r="M217" i="11"/>
  <c r="I217" i="11"/>
  <c r="L218" i="11" s="1"/>
  <c r="H217" i="11"/>
  <c r="K218" i="11" s="1"/>
  <c r="G217" i="11"/>
  <c r="J218" i="11" s="1"/>
  <c r="O216" i="11"/>
  <c r="N216" i="11"/>
  <c r="M216" i="11"/>
  <c r="I216" i="11"/>
  <c r="L217" i="11" s="1"/>
  <c r="H216" i="11"/>
  <c r="K217" i="11" s="1"/>
  <c r="G216" i="11"/>
  <c r="J217" i="11" s="1"/>
  <c r="O215" i="11"/>
  <c r="N215" i="11"/>
  <c r="M215" i="11"/>
  <c r="I215" i="11"/>
  <c r="L216" i="11" s="1"/>
  <c r="H215" i="11"/>
  <c r="K216" i="11" s="1"/>
  <c r="G215" i="11"/>
  <c r="J216" i="11" s="1"/>
  <c r="O214" i="11"/>
  <c r="N214" i="11"/>
  <c r="M214" i="11"/>
  <c r="I214" i="11"/>
  <c r="L215" i="11" s="1"/>
  <c r="H214" i="11"/>
  <c r="K215" i="11" s="1"/>
  <c r="G214" i="11"/>
  <c r="J215" i="11" s="1"/>
  <c r="O213" i="11"/>
  <c r="N213" i="11"/>
  <c r="M213" i="11"/>
  <c r="I213" i="11"/>
  <c r="L214" i="11" s="1"/>
  <c r="H213" i="11"/>
  <c r="K214" i="11" s="1"/>
  <c r="G213" i="11"/>
  <c r="J214" i="11" s="1"/>
  <c r="O212" i="11"/>
  <c r="N212" i="11"/>
  <c r="M212" i="11"/>
  <c r="I212" i="11"/>
  <c r="L213" i="11" s="1"/>
  <c r="H212" i="11"/>
  <c r="K213" i="11" s="1"/>
  <c r="G212" i="11"/>
  <c r="J213" i="11" s="1"/>
  <c r="O211" i="11"/>
  <c r="N211" i="11"/>
  <c r="M211" i="11"/>
  <c r="I211" i="11"/>
  <c r="L212" i="11" s="1"/>
  <c r="H211" i="11"/>
  <c r="K212" i="11" s="1"/>
  <c r="G211" i="11"/>
  <c r="J212" i="11" s="1"/>
  <c r="O210" i="11"/>
  <c r="N210" i="11"/>
  <c r="M210" i="11"/>
  <c r="I210" i="11"/>
  <c r="L211" i="11" s="1"/>
  <c r="H210" i="11"/>
  <c r="K211" i="11" s="1"/>
  <c r="G210" i="11"/>
  <c r="J211" i="11" s="1"/>
  <c r="O209" i="11"/>
  <c r="N209" i="11"/>
  <c r="M209" i="11"/>
  <c r="I209" i="11"/>
  <c r="L210" i="11" s="1"/>
  <c r="H209" i="11"/>
  <c r="K210" i="11" s="1"/>
  <c r="G209" i="11"/>
  <c r="J210" i="11" s="1"/>
  <c r="O208" i="11"/>
  <c r="N208" i="11"/>
  <c r="M208" i="11"/>
  <c r="I208" i="11"/>
  <c r="L209" i="11" s="1"/>
  <c r="H208" i="11"/>
  <c r="K209" i="11" s="1"/>
  <c r="G208" i="11"/>
  <c r="J209" i="11" s="1"/>
  <c r="O207" i="11"/>
  <c r="N207" i="11"/>
  <c r="M207" i="11"/>
  <c r="I207" i="11"/>
  <c r="L208" i="11" s="1"/>
  <c r="H207" i="11"/>
  <c r="K208" i="11" s="1"/>
  <c r="G207" i="11"/>
  <c r="J208" i="11" s="1"/>
  <c r="O206" i="11"/>
  <c r="N206" i="11"/>
  <c r="M206" i="11"/>
  <c r="I206" i="11"/>
  <c r="L207" i="11" s="1"/>
  <c r="H206" i="11"/>
  <c r="K207" i="11" s="1"/>
  <c r="G206" i="11"/>
  <c r="J207" i="11" s="1"/>
  <c r="O205" i="11"/>
  <c r="N205" i="11"/>
  <c r="M205" i="11"/>
  <c r="I205" i="11"/>
  <c r="L206" i="11" s="1"/>
  <c r="H205" i="11"/>
  <c r="K206" i="11" s="1"/>
  <c r="G205" i="11"/>
  <c r="J206" i="11" s="1"/>
  <c r="O204" i="11"/>
  <c r="N204" i="11"/>
  <c r="M204" i="11"/>
  <c r="I204" i="11"/>
  <c r="L205" i="11" s="1"/>
  <c r="H204" i="11"/>
  <c r="K205" i="11" s="1"/>
  <c r="G204" i="11"/>
  <c r="J205" i="11" s="1"/>
  <c r="O203" i="11"/>
  <c r="N203" i="11"/>
  <c r="M203" i="11"/>
  <c r="I203" i="11"/>
  <c r="L204" i="11" s="1"/>
  <c r="H203" i="11"/>
  <c r="K204" i="11" s="1"/>
  <c r="G203" i="11"/>
  <c r="J204" i="11" s="1"/>
  <c r="O202" i="11"/>
  <c r="N202" i="11"/>
  <c r="M202" i="11"/>
  <c r="I202" i="11"/>
  <c r="L203" i="11" s="1"/>
  <c r="H202" i="11"/>
  <c r="K203" i="11" s="1"/>
  <c r="G202" i="11"/>
  <c r="J203" i="11" s="1"/>
  <c r="O201" i="11"/>
  <c r="N201" i="11"/>
  <c r="M201" i="11"/>
  <c r="I201" i="11"/>
  <c r="L202" i="11" s="1"/>
  <c r="H201" i="11"/>
  <c r="K202" i="11" s="1"/>
  <c r="G201" i="11"/>
  <c r="J202" i="11" s="1"/>
  <c r="O200" i="11"/>
  <c r="N200" i="11"/>
  <c r="M200" i="11"/>
  <c r="I200" i="11"/>
  <c r="L201" i="11" s="1"/>
  <c r="H200" i="11"/>
  <c r="K201" i="11" s="1"/>
  <c r="G200" i="11"/>
  <c r="J201" i="11" s="1"/>
  <c r="O199" i="11"/>
  <c r="N199" i="11"/>
  <c r="M199" i="11"/>
  <c r="I199" i="11"/>
  <c r="L200" i="11" s="1"/>
  <c r="H199" i="11"/>
  <c r="K200" i="11" s="1"/>
  <c r="G199" i="11"/>
  <c r="J200" i="11" s="1"/>
  <c r="O198" i="11"/>
  <c r="N198" i="11"/>
  <c r="M198" i="11"/>
  <c r="I198" i="11"/>
  <c r="L199" i="11" s="1"/>
  <c r="H198" i="11"/>
  <c r="K199" i="11" s="1"/>
  <c r="G198" i="11"/>
  <c r="J199" i="11" s="1"/>
  <c r="O197" i="11"/>
  <c r="N197" i="11"/>
  <c r="M197" i="11"/>
  <c r="I197" i="11"/>
  <c r="L198" i="11" s="1"/>
  <c r="H197" i="11"/>
  <c r="K198" i="11" s="1"/>
  <c r="G197" i="11"/>
  <c r="J198" i="11" s="1"/>
  <c r="O196" i="11"/>
  <c r="N196" i="11"/>
  <c r="M196" i="11"/>
  <c r="I196" i="11"/>
  <c r="L197" i="11" s="1"/>
  <c r="H196" i="11"/>
  <c r="K197" i="11" s="1"/>
  <c r="G196" i="11"/>
  <c r="J197" i="11" s="1"/>
  <c r="O195" i="11"/>
  <c r="N195" i="11"/>
  <c r="M195" i="11"/>
  <c r="I195" i="11"/>
  <c r="L196" i="11" s="1"/>
  <c r="H195" i="11"/>
  <c r="K196" i="11" s="1"/>
  <c r="G195" i="11"/>
  <c r="J196" i="11" s="1"/>
  <c r="O194" i="11"/>
  <c r="N194" i="11"/>
  <c r="M194" i="11"/>
  <c r="I194" i="11"/>
  <c r="L195" i="11" s="1"/>
  <c r="H194" i="11"/>
  <c r="K195" i="11" s="1"/>
  <c r="G194" i="11"/>
  <c r="J195" i="11" s="1"/>
  <c r="O193" i="11"/>
  <c r="N193" i="11"/>
  <c r="M193" i="11"/>
  <c r="I193" i="11"/>
  <c r="L194" i="11" s="1"/>
  <c r="H193" i="11"/>
  <c r="K194" i="11" s="1"/>
  <c r="G193" i="11"/>
  <c r="J194" i="11" s="1"/>
  <c r="O192" i="11"/>
  <c r="N192" i="11"/>
  <c r="M192" i="11"/>
  <c r="I192" i="11"/>
  <c r="L193" i="11" s="1"/>
  <c r="H192" i="11"/>
  <c r="K193" i="11" s="1"/>
  <c r="G192" i="11"/>
  <c r="J193" i="11" s="1"/>
  <c r="O191" i="11"/>
  <c r="N191" i="11"/>
  <c r="M191" i="11"/>
  <c r="I191" i="11"/>
  <c r="L192" i="11" s="1"/>
  <c r="H191" i="11"/>
  <c r="K192" i="11" s="1"/>
  <c r="G191" i="11"/>
  <c r="J192" i="11" s="1"/>
  <c r="O190" i="11"/>
  <c r="N190" i="11"/>
  <c r="M190" i="11"/>
  <c r="I190" i="11"/>
  <c r="L191" i="11" s="1"/>
  <c r="H190" i="11"/>
  <c r="K191" i="11" s="1"/>
  <c r="G190" i="11"/>
  <c r="J191" i="11" s="1"/>
  <c r="O189" i="11"/>
  <c r="N189" i="11"/>
  <c r="M189" i="11"/>
  <c r="I189" i="11"/>
  <c r="L190" i="11" s="1"/>
  <c r="H189" i="11"/>
  <c r="K190" i="11" s="1"/>
  <c r="G189" i="11"/>
  <c r="J190" i="11" s="1"/>
  <c r="O188" i="11"/>
  <c r="N188" i="11"/>
  <c r="M188" i="11"/>
  <c r="I188" i="11"/>
  <c r="L189" i="11" s="1"/>
  <c r="H188" i="11"/>
  <c r="K189" i="11" s="1"/>
  <c r="G188" i="11"/>
  <c r="J189" i="11" s="1"/>
  <c r="O187" i="11"/>
  <c r="N187" i="11"/>
  <c r="M187" i="11"/>
  <c r="I187" i="11"/>
  <c r="L188" i="11" s="1"/>
  <c r="H187" i="11"/>
  <c r="K188" i="11" s="1"/>
  <c r="G187" i="11"/>
  <c r="J188" i="11" s="1"/>
  <c r="O186" i="11"/>
  <c r="N186" i="11"/>
  <c r="M186" i="11"/>
  <c r="I186" i="11"/>
  <c r="L187" i="11" s="1"/>
  <c r="H186" i="11"/>
  <c r="K187" i="11" s="1"/>
  <c r="G186" i="11"/>
  <c r="J187" i="11" s="1"/>
  <c r="O185" i="11"/>
  <c r="N185" i="11"/>
  <c r="M185" i="11"/>
  <c r="I185" i="11"/>
  <c r="L186" i="11" s="1"/>
  <c r="H185" i="11"/>
  <c r="K186" i="11" s="1"/>
  <c r="G185" i="11"/>
  <c r="J186" i="11" s="1"/>
  <c r="O184" i="11"/>
  <c r="N184" i="11"/>
  <c r="M184" i="11"/>
  <c r="I184" i="11"/>
  <c r="L185" i="11" s="1"/>
  <c r="H184" i="11"/>
  <c r="K185" i="11" s="1"/>
  <c r="G184" i="11"/>
  <c r="J185" i="11" s="1"/>
  <c r="O183" i="11"/>
  <c r="N183" i="11"/>
  <c r="M183" i="11"/>
  <c r="I183" i="11"/>
  <c r="L184" i="11" s="1"/>
  <c r="H183" i="11"/>
  <c r="K184" i="11" s="1"/>
  <c r="G183" i="11"/>
  <c r="J184" i="11" s="1"/>
  <c r="O182" i="11"/>
  <c r="N182" i="11"/>
  <c r="M182" i="11"/>
  <c r="I182" i="11"/>
  <c r="L183" i="11" s="1"/>
  <c r="H182" i="11"/>
  <c r="K183" i="11" s="1"/>
  <c r="G182" i="11"/>
  <c r="J183" i="11" s="1"/>
  <c r="O181" i="11"/>
  <c r="N181" i="11"/>
  <c r="M181" i="11"/>
  <c r="I181" i="11"/>
  <c r="L182" i="11" s="1"/>
  <c r="H181" i="11"/>
  <c r="K182" i="11" s="1"/>
  <c r="G181" i="11"/>
  <c r="J182" i="11" s="1"/>
  <c r="O180" i="11"/>
  <c r="N180" i="11"/>
  <c r="M180" i="11"/>
  <c r="I180" i="11"/>
  <c r="L181" i="11" s="1"/>
  <c r="H180" i="11"/>
  <c r="K181" i="11" s="1"/>
  <c r="G180" i="11"/>
  <c r="J181" i="11" s="1"/>
  <c r="O179" i="11"/>
  <c r="N179" i="11"/>
  <c r="M179" i="11"/>
  <c r="I179" i="11"/>
  <c r="L180" i="11" s="1"/>
  <c r="H179" i="11"/>
  <c r="K180" i="11" s="1"/>
  <c r="G179" i="11"/>
  <c r="J180" i="11" s="1"/>
  <c r="O178" i="11"/>
  <c r="N178" i="11"/>
  <c r="M178" i="11"/>
  <c r="I178" i="11"/>
  <c r="L179" i="11" s="1"/>
  <c r="H178" i="11"/>
  <c r="K179" i="11" s="1"/>
  <c r="G178" i="11"/>
  <c r="J179" i="11" s="1"/>
  <c r="O177" i="11"/>
  <c r="N177" i="11"/>
  <c r="M177" i="11"/>
  <c r="I177" i="11"/>
  <c r="L178" i="11" s="1"/>
  <c r="H177" i="11"/>
  <c r="K178" i="11" s="1"/>
  <c r="G177" i="11"/>
  <c r="J178" i="11" s="1"/>
  <c r="O176" i="11"/>
  <c r="N176" i="11"/>
  <c r="M176" i="11"/>
  <c r="I176" i="11"/>
  <c r="L177" i="11" s="1"/>
  <c r="H176" i="11"/>
  <c r="K177" i="11" s="1"/>
  <c r="G176" i="11"/>
  <c r="J177" i="11" s="1"/>
  <c r="O175" i="11"/>
  <c r="N175" i="11"/>
  <c r="M175" i="11"/>
  <c r="I175" i="11"/>
  <c r="L176" i="11" s="1"/>
  <c r="H175" i="11"/>
  <c r="K176" i="11" s="1"/>
  <c r="G175" i="11"/>
  <c r="J176" i="11" s="1"/>
  <c r="O174" i="11"/>
  <c r="N174" i="11"/>
  <c r="M174" i="11"/>
  <c r="I174" i="11"/>
  <c r="L175" i="11" s="1"/>
  <c r="H174" i="11"/>
  <c r="K175" i="11" s="1"/>
  <c r="G174" i="11"/>
  <c r="J175" i="11" s="1"/>
  <c r="O173" i="11"/>
  <c r="N173" i="11"/>
  <c r="M173" i="11"/>
  <c r="I173" i="11"/>
  <c r="L174" i="11" s="1"/>
  <c r="H173" i="11"/>
  <c r="K174" i="11" s="1"/>
  <c r="G173" i="11"/>
  <c r="J174" i="11" s="1"/>
  <c r="O172" i="11"/>
  <c r="N172" i="11"/>
  <c r="M172" i="11"/>
  <c r="I172" i="11"/>
  <c r="L173" i="11" s="1"/>
  <c r="H172" i="11"/>
  <c r="K173" i="11" s="1"/>
  <c r="G172" i="11"/>
  <c r="J173" i="11" s="1"/>
  <c r="O171" i="11"/>
  <c r="N171" i="11"/>
  <c r="M171" i="11"/>
  <c r="I171" i="11"/>
  <c r="L172" i="11" s="1"/>
  <c r="H171" i="11"/>
  <c r="K172" i="11" s="1"/>
  <c r="G171" i="11"/>
  <c r="J172" i="11" s="1"/>
  <c r="O170" i="11"/>
  <c r="N170" i="11"/>
  <c r="M170" i="11"/>
  <c r="I170" i="11"/>
  <c r="L171" i="11" s="1"/>
  <c r="H170" i="11"/>
  <c r="K171" i="11" s="1"/>
  <c r="G170" i="11"/>
  <c r="J171" i="11" s="1"/>
  <c r="O169" i="11"/>
  <c r="N169" i="11"/>
  <c r="M169" i="11"/>
  <c r="I169" i="11"/>
  <c r="L170" i="11" s="1"/>
  <c r="H169" i="11"/>
  <c r="K170" i="11" s="1"/>
  <c r="G169" i="11"/>
  <c r="J170" i="11" s="1"/>
  <c r="O168" i="11"/>
  <c r="N168" i="11"/>
  <c r="M168" i="11"/>
  <c r="I168" i="11"/>
  <c r="L169" i="11" s="1"/>
  <c r="H168" i="11"/>
  <c r="K169" i="11" s="1"/>
  <c r="G168" i="11"/>
  <c r="J169" i="11" s="1"/>
  <c r="O167" i="11"/>
  <c r="N167" i="11"/>
  <c r="M167" i="11"/>
  <c r="I167" i="11"/>
  <c r="L168" i="11" s="1"/>
  <c r="H167" i="11"/>
  <c r="K168" i="11" s="1"/>
  <c r="G167" i="11"/>
  <c r="J168" i="11" s="1"/>
  <c r="O166" i="11"/>
  <c r="N166" i="11"/>
  <c r="M166" i="11"/>
  <c r="I166" i="11"/>
  <c r="L167" i="11" s="1"/>
  <c r="H166" i="11"/>
  <c r="K167" i="11" s="1"/>
  <c r="G166" i="11"/>
  <c r="J167" i="11" s="1"/>
  <c r="O165" i="11"/>
  <c r="N165" i="11"/>
  <c r="M165" i="11"/>
  <c r="I165" i="11"/>
  <c r="L166" i="11" s="1"/>
  <c r="H165" i="11"/>
  <c r="K166" i="11" s="1"/>
  <c r="G165" i="11"/>
  <c r="J166" i="11" s="1"/>
  <c r="O164" i="11"/>
  <c r="N164" i="11"/>
  <c r="M164" i="11"/>
  <c r="I164" i="11"/>
  <c r="L165" i="11" s="1"/>
  <c r="H164" i="11"/>
  <c r="K165" i="11" s="1"/>
  <c r="G164" i="11"/>
  <c r="J165" i="11" s="1"/>
  <c r="O163" i="11"/>
  <c r="N163" i="11"/>
  <c r="M163" i="11"/>
  <c r="I163" i="11"/>
  <c r="L164" i="11" s="1"/>
  <c r="H163" i="11"/>
  <c r="K164" i="11" s="1"/>
  <c r="G163" i="11"/>
  <c r="J164" i="11" s="1"/>
  <c r="O162" i="11"/>
  <c r="N162" i="11"/>
  <c r="M162" i="11"/>
  <c r="I162" i="11"/>
  <c r="L163" i="11" s="1"/>
  <c r="H162" i="11"/>
  <c r="K163" i="11" s="1"/>
  <c r="G162" i="11"/>
  <c r="J163" i="11" s="1"/>
  <c r="O161" i="11"/>
  <c r="N161" i="11"/>
  <c r="M161" i="11"/>
  <c r="I161" i="11"/>
  <c r="L162" i="11" s="1"/>
  <c r="H161" i="11"/>
  <c r="K162" i="11" s="1"/>
  <c r="G161" i="11"/>
  <c r="J162" i="11" s="1"/>
  <c r="O160" i="11"/>
  <c r="N160" i="11"/>
  <c r="M160" i="11"/>
  <c r="I160" i="11"/>
  <c r="L161" i="11" s="1"/>
  <c r="H160" i="11"/>
  <c r="K161" i="11" s="1"/>
  <c r="G160" i="11"/>
  <c r="J161" i="11" s="1"/>
  <c r="O159" i="11"/>
  <c r="N159" i="11"/>
  <c r="M159" i="11"/>
  <c r="I159" i="11"/>
  <c r="L160" i="11" s="1"/>
  <c r="H159" i="11"/>
  <c r="K160" i="11" s="1"/>
  <c r="G159" i="11"/>
  <c r="J160" i="11" s="1"/>
  <c r="O158" i="11"/>
  <c r="N158" i="11"/>
  <c r="M158" i="11"/>
  <c r="I158" i="11"/>
  <c r="L159" i="11" s="1"/>
  <c r="H158" i="11"/>
  <c r="K159" i="11" s="1"/>
  <c r="G158" i="11"/>
  <c r="J159" i="11" s="1"/>
  <c r="O157" i="11"/>
  <c r="N157" i="11"/>
  <c r="M157" i="11"/>
  <c r="I157" i="11"/>
  <c r="L158" i="11" s="1"/>
  <c r="H157" i="11"/>
  <c r="K158" i="11" s="1"/>
  <c r="G157" i="11"/>
  <c r="J158" i="11" s="1"/>
  <c r="O156" i="11"/>
  <c r="N156" i="11"/>
  <c r="M156" i="11"/>
  <c r="I156" i="11"/>
  <c r="L157" i="11" s="1"/>
  <c r="H156" i="11"/>
  <c r="K157" i="11" s="1"/>
  <c r="G156" i="11"/>
  <c r="J157" i="11" s="1"/>
  <c r="O155" i="11"/>
  <c r="N155" i="11"/>
  <c r="M155" i="11"/>
  <c r="I155" i="11"/>
  <c r="L156" i="11" s="1"/>
  <c r="H155" i="11"/>
  <c r="K156" i="11" s="1"/>
  <c r="G155" i="11"/>
  <c r="J156" i="11" s="1"/>
  <c r="O154" i="11"/>
  <c r="N154" i="11"/>
  <c r="M154" i="11"/>
  <c r="I154" i="11"/>
  <c r="L155" i="11" s="1"/>
  <c r="H154" i="11"/>
  <c r="K155" i="11" s="1"/>
  <c r="G154" i="11"/>
  <c r="J155" i="11" s="1"/>
  <c r="O153" i="11"/>
  <c r="N153" i="11"/>
  <c r="M153" i="11"/>
  <c r="I153" i="11"/>
  <c r="L154" i="11" s="1"/>
  <c r="H153" i="11"/>
  <c r="K154" i="11" s="1"/>
  <c r="G153" i="11"/>
  <c r="J154" i="11" s="1"/>
  <c r="O152" i="11"/>
  <c r="N152" i="11"/>
  <c r="M152" i="11"/>
  <c r="I152" i="11"/>
  <c r="L153" i="11" s="1"/>
  <c r="H152" i="11"/>
  <c r="K153" i="11" s="1"/>
  <c r="G152" i="11"/>
  <c r="J153" i="11" s="1"/>
  <c r="O151" i="11"/>
  <c r="N151" i="11"/>
  <c r="M151" i="11"/>
  <c r="I151" i="11"/>
  <c r="L152" i="11" s="1"/>
  <c r="H151" i="11"/>
  <c r="K152" i="11" s="1"/>
  <c r="G151" i="11"/>
  <c r="J152" i="11" s="1"/>
  <c r="O150" i="11"/>
  <c r="N150" i="11"/>
  <c r="M150" i="11"/>
  <c r="I150" i="11"/>
  <c r="L151" i="11" s="1"/>
  <c r="H150" i="11"/>
  <c r="K151" i="11" s="1"/>
  <c r="G150" i="11"/>
  <c r="J151" i="11" s="1"/>
  <c r="O149" i="11"/>
  <c r="N149" i="11"/>
  <c r="M149" i="11"/>
  <c r="I149" i="11"/>
  <c r="L150" i="11" s="1"/>
  <c r="H149" i="11"/>
  <c r="K150" i="11" s="1"/>
  <c r="G149" i="11"/>
  <c r="J150" i="11" s="1"/>
  <c r="O148" i="11"/>
  <c r="N148" i="11"/>
  <c r="M148" i="11"/>
  <c r="I148" i="11"/>
  <c r="L149" i="11" s="1"/>
  <c r="H148" i="11"/>
  <c r="K149" i="11" s="1"/>
  <c r="G148" i="11"/>
  <c r="J149" i="11" s="1"/>
  <c r="O147" i="11"/>
  <c r="N147" i="11"/>
  <c r="M147" i="11"/>
  <c r="I147" i="11"/>
  <c r="L148" i="11" s="1"/>
  <c r="H147" i="11"/>
  <c r="K148" i="11" s="1"/>
  <c r="G147" i="11"/>
  <c r="J148" i="11" s="1"/>
  <c r="O146" i="11"/>
  <c r="N146" i="11"/>
  <c r="M146" i="11"/>
  <c r="I146" i="11"/>
  <c r="L147" i="11" s="1"/>
  <c r="H146" i="11"/>
  <c r="K147" i="11" s="1"/>
  <c r="G146" i="11"/>
  <c r="J147" i="11" s="1"/>
  <c r="O145" i="11"/>
  <c r="N145" i="11"/>
  <c r="M145" i="11"/>
  <c r="I145" i="11"/>
  <c r="L146" i="11" s="1"/>
  <c r="H145" i="11"/>
  <c r="K146" i="11" s="1"/>
  <c r="G145" i="11"/>
  <c r="J146" i="11" s="1"/>
  <c r="O144" i="11"/>
  <c r="N144" i="11"/>
  <c r="M144" i="11"/>
  <c r="I144" i="11"/>
  <c r="L145" i="11" s="1"/>
  <c r="H144" i="11"/>
  <c r="K145" i="11" s="1"/>
  <c r="G144" i="11"/>
  <c r="J145" i="11" s="1"/>
  <c r="O143" i="11"/>
  <c r="N143" i="11"/>
  <c r="M143" i="11"/>
  <c r="I143" i="11"/>
  <c r="L144" i="11" s="1"/>
  <c r="H143" i="11"/>
  <c r="K144" i="11" s="1"/>
  <c r="G143" i="11"/>
  <c r="J144" i="11" s="1"/>
  <c r="O142" i="11"/>
  <c r="N142" i="11"/>
  <c r="M142" i="11"/>
  <c r="I142" i="11"/>
  <c r="L143" i="11" s="1"/>
  <c r="H142" i="11"/>
  <c r="K143" i="11" s="1"/>
  <c r="G142" i="11"/>
  <c r="J143" i="11" s="1"/>
  <c r="O141" i="11"/>
  <c r="N141" i="11"/>
  <c r="M141" i="11"/>
  <c r="I141" i="11"/>
  <c r="L142" i="11" s="1"/>
  <c r="H141" i="11"/>
  <c r="K142" i="11" s="1"/>
  <c r="G141" i="11"/>
  <c r="J142" i="11" s="1"/>
  <c r="O140" i="11"/>
  <c r="N140" i="11"/>
  <c r="M140" i="11"/>
  <c r="I140" i="11"/>
  <c r="L141" i="11" s="1"/>
  <c r="H140" i="11"/>
  <c r="K141" i="11" s="1"/>
  <c r="G140" i="11"/>
  <c r="J141" i="11" s="1"/>
  <c r="O139" i="11"/>
  <c r="N139" i="11"/>
  <c r="M139" i="11"/>
  <c r="I139" i="11"/>
  <c r="L140" i="11" s="1"/>
  <c r="H139" i="11"/>
  <c r="K140" i="11" s="1"/>
  <c r="G139" i="11"/>
  <c r="J140" i="11" s="1"/>
  <c r="O138" i="11"/>
  <c r="N138" i="11"/>
  <c r="M138" i="11"/>
  <c r="I138" i="11"/>
  <c r="L139" i="11" s="1"/>
  <c r="H138" i="11"/>
  <c r="K139" i="11" s="1"/>
  <c r="G138" i="11"/>
  <c r="J139" i="11" s="1"/>
  <c r="O137" i="11"/>
  <c r="N137" i="11"/>
  <c r="M137" i="11"/>
  <c r="I137" i="11"/>
  <c r="L138" i="11" s="1"/>
  <c r="H137" i="11"/>
  <c r="K138" i="11" s="1"/>
  <c r="G137" i="11"/>
  <c r="J138" i="11" s="1"/>
  <c r="O136" i="11"/>
  <c r="N136" i="11"/>
  <c r="M136" i="11"/>
  <c r="I136" i="11"/>
  <c r="L137" i="11" s="1"/>
  <c r="H136" i="11"/>
  <c r="K137" i="11" s="1"/>
  <c r="G136" i="11"/>
  <c r="J137" i="11" s="1"/>
  <c r="O135" i="11"/>
  <c r="N135" i="11"/>
  <c r="M135" i="11"/>
  <c r="I135" i="11"/>
  <c r="L136" i="11" s="1"/>
  <c r="H135" i="11"/>
  <c r="K136" i="11" s="1"/>
  <c r="G135" i="11"/>
  <c r="J136" i="11" s="1"/>
  <c r="O134" i="11"/>
  <c r="N134" i="11"/>
  <c r="M134" i="11"/>
  <c r="I134" i="11"/>
  <c r="L135" i="11" s="1"/>
  <c r="H134" i="11"/>
  <c r="K135" i="11" s="1"/>
  <c r="G134" i="11"/>
  <c r="J135" i="11" s="1"/>
  <c r="O133" i="11"/>
  <c r="N133" i="11"/>
  <c r="M133" i="11"/>
  <c r="I133" i="11"/>
  <c r="L134" i="11" s="1"/>
  <c r="H133" i="11"/>
  <c r="K134" i="11" s="1"/>
  <c r="G133" i="11"/>
  <c r="J134" i="11" s="1"/>
  <c r="O132" i="11"/>
  <c r="N132" i="11"/>
  <c r="M132" i="11"/>
  <c r="I132" i="11"/>
  <c r="L133" i="11" s="1"/>
  <c r="H132" i="11"/>
  <c r="K133" i="11" s="1"/>
  <c r="G132" i="11"/>
  <c r="J133" i="11" s="1"/>
  <c r="O131" i="11"/>
  <c r="N131" i="11"/>
  <c r="M131" i="11"/>
  <c r="I131" i="11"/>
  <c r="L132" i="11" s="1"/>
  <c r="H131" i="11"/>
  <c r="K132" i="11" s="1"/>
  <c r="G131" i="11"/>
  <c r="J132" i="11" s="1"/>
  <c r="O130" i="11"/>
  <c r="N130" i="11"/>
  <c r="M130" i="11"/>
  <c r="I130" i="11"/>
  <c r="L131" i="11" s="1"/>
  <c r="H130" i="11"/>
  <c r="K131" i="11" s="1"/>
  <c r="G130" i="11"/>
  <c r="J131" i="11" s="1"/>
  <c r="O129" i="11"/>
  <c r="N129" i="11"/>
  <c r="M129" i="11"/>
  <c r="I129" i="11"/>
  <c r="L130" i="11" s="1"/>
  <c r="H129" i="11"/>
  <c r="K130" i="11" s="1"/>
  <c r="G129" i="11"/>
  <c r="J130" i="11" s="1"/>
  <c r="O128" i="11"/>
  <c r="N128" i="11"/>
  <c r="M128" i="11"/>
  <c r="I128" i="11"/>
  <c r="L129" i="11" s="1"/>
  <c r="H128" i="11"/>
  <c r="K129" i="11" s="1"/>
  <c r="G128" i="11"/>
  <c r="J129" i="11" s="1"/>
  <c r="O127" i="11"/>
  <c r="N127" i="11"/>
  <c r="M127" i="11"/>
  <c r="I127" i="11"/>
  <c r="L128" i="11" s="1"/>
  <c r="H127" i="11"/>
  <c r="K128" i="11" s="1"/>
  <c r="G127" i="11"/>
  <c r="J128" i="11" s="1"/>
  <c r="O126" i="11"/>
  <c r="N126" i="11"/>
  <c r="M126" i="11"/>
  <c r="I126" i="11"/>
  <c r="L127" i="11" s="1"/>
  <c r="H126" i="11"/>
  <c r="K127" i="11" s="1"/>
  <c r="G126" i="11"/>
  <c r="J127" i="11" s="1"/>
  <c r="O125" i="11"/>
  <c r="N125" i="11"/>
  <c r="M125" i="11"/>
  <c r="I125" i="11"/>
  <c r="L126" i="11" s="1"/>
  <c r="H125" i="11"/>
  <c r="K126" i="11" s="1"/>
  <c r="G125" i="11"/>
  <c r="J126" i="11" s="1"/>
  <c r="O124" i="11"/>
  <c r="N124" i="11"/>
  <c r="M124" i="11"/>
  <c r="I124" i="11"/>
  <c r="L125" i="11" s="1"/>
  <c r="H124" i="11"/>
  <c r="K125" i="11" s="1"/>
  <c r="G124" i="11"/>
  <c r="J125" i="11" s="1"/>
  <c r="O123" i="11"/>
  <c r="N123" i="11"/>
  <c r="M123" i="11"/>
  <c r="I123" i="11"/>
  <c r="L124" i="11" s="1"/>
  <c r="H123" i="11"/>
  <c r="K124" i="11" s="1"/>
  <c r="G123" i="11"/>
  <c r="J124" i="11" s="1"/>
  <c r="O122" i="11"/>
  <c r="N122" i="11"/>
  <c r="M122" i="11"/>
  <c r="I122" i="11"/>
  <c r="L123" i="11" s="1"/>
  <c r="H122" i="11"/>
  <c r="K123" i="11" s="1"/>
  <c r="G122" i="11"/>
  <c r="J123" i="11" s="1"/>
  <c r="O121" i="11"/>
  <c r="N121" i="11"/>
  <c r="M121" i="11"/>
  <c r="I121" i="11"/>
  <c r="L122" i="11" s="1"/>
  <c r="H121" i="11"/>
  <c r="K122" i="11" s="1"/>
  <c r="G121" i="11"/>
  <c r="J122" i="11" s="1"/>
  <c r="O120" i="11"/>
  <c r="N120" i="11"/>
  <c r="M120" i="11"/>
  <c r="I120" i="11"/>
  <c r="L121" i="11" s="1"/>
  <c r="H120" i="11"/>
  <c r="K121" i="11" s="1"/>
  <c r="G120" i="11"/>
  <c r="J121" i="11" s="1"/>
  <c r="O119" i="11"/>
  <c r="N119" i="11"/>
  <c r="M119" i="11"/>
  <c r="I119" i="11"/>
  <c r="L120" i="11" s="1"/>
  <c r="H119" i="11"/>
  <c r="K120" i="11" s="1"/>
  <c r="G119" i="11"/>
  <c r="J120" i="11" s="1"/>
  <c r="O118" i="11"/>
  <c r="N118" i="11"/>
  <c r="M118" i="11"/>
  <c r="I118" i="11"/>
  <c r="L119" i="11" s="1"/>
  <c r="H118" i="11"/>
  <c r="K119" i="11" s="1"/>
  <c r="G118" i="11"/>
  <c r="J119" i="11" s="1"/>
  <c r="O117" i="11"/>
  <c r="N117" i="11"/>
  <c r="M117" i="11"/>
  <c r="I117" i="11"/>
  <c r="L118" i="11" s="1"/>
  <c r="H117" i="11"/>
  <c r="K118" i="11" s="1"/>
  <c r="G117" i="11"/>
  <c r="J118" i="11" s="1"/>
  <c r="O116" i="11"/>
  <c r="N116" i="11"/>
  <c r="M116" i="11"/>
  <c r="I116" i="11"/>
  <c r="L117" i="11" s="1"/>
  <c r="H116" i="11"/>
  <c r="K117" i="11" s="1"/>
  <c r="G116" i="11"/>
  <c r="J117" i="11" s="1"/>
  <c r="O115" i="11"/>
  <c r="N115" i="11"/>
  <c r="M115" i="11"/>
  <c r="I115" i="11"/>
  <c r="L116" i="11" s="1"/>
  <c r="H115" i="11"/>
  <c r="K116" i="11" s="1"/>
  <c r="G115" i="11"/>
  <c r="J116" i="11" s="1"/>
  <c r="O114" i="11"/>
  <c r="N114" i="11"/>
  <c r="M114" i="11"/>
  <c r="I114" i="11"/>
  <c r="L115" i="11" s="1"/>
  <c r="H114" i="11"/>
  <c r="K115" i="11" s="1"/>
  <c r="G114" i="11"/>
  <c r="J115" i="11" s="1"/>
  <c r="O113" i="11"/>
  <c r="N113" i="11"/>
  <c r="M113" i="11"/>
  <c r="I113" i="11"/>
  <c r="L114" i="11" s="1"/>
  <c r="H113" i="11"/>
  <c r="K114" i="11" s="1"/>
  <c r="G113" i="11"/>
  <c r="J114" i="11" s="1"/>
  <c r="O112" i="11"/>
  <c r="N112" i="11"/>
  <c r="M112" i="11"/>
  <c r="I112" i="11"/>
  <c r="L113" i="11" s="1"/>
  <c r="H112" i="11"/>
  <c r="K113" i="11" s="1"/>
  <c r="G112" i="11"/>
  <c r="J113" i="11" s="1"/>
  <c r="O111" i="11"/>
  <c r="N111" i="11"/>
  <c r="M111" i="11"/>
  <c r="I111" i="11"/>
  <c r="L112" i="11" s="1"/>
  <c r="H111" i="11"/>
  <c r="K112" i="11" s="1"/>
  <c r="G111" i="11"/>
  <c r="J112" i="11" s="1"/>
  <c r="O110" i="11"/>
  <c r="N110" i="11"/>
  <c r="M110" i="11"/>
  <c r="I110" i="11"/>
  <c r="L111" i="11" s="1"/>
  <c r="H110" i="11"/>
  <c r="K111" i="11" s="1"/>
  <c r="G110" i="11"/>
  <c r="J111" i="11" s="1"/>
  <c r="O109" i="11"/>
  <c r="N109" i="11"/>
  <c r="M109" i="11"/>
  <c r="I109" i="11"/>
  <c r="L110" i="11" s="1"/>
  <c r="H109" i="11"/>
  <c r="K110" i="11" s="1"/>
  <c r="G109" i="11"/>
  <c r="J110" i="11" s="1"/>
  <c r="O108" i="11"/>
  <c r="N108" i="11"/>
  <c r="M108" i="11"/>
  <c r="I108" i="11"/>
  <c r="L109" i="11" s="1"/>
  <c r="H108" i="11"/>
  <c r="K109" i="11" s="1"/>
  <c r="G108" i="11"/>
  <c r="J109" i="11" s="1"/>
  <c r="O107" i="11"/>
  <c r="N107" i="11"/>
  <c r="M107" i="11"/>
  <c r="I107" i="11"/>
  <c r="L108" i="11" s="1"/>
  <c r="H107" i="11"/>
  <c r="K108" i="11" s="1"/>
  <c r="G107" i="11"/>
  <c r="J108" i="11" s="1"/>
  <c r="O106" i="11"/>
  <c r="N106" i="11"/>
  <c r="M106" i="11"/>
  <c r="I106" i="11"/>
  <c r="L107" i="11" s="1"/>
  <c r="H106" i="11"/>
  <c r="K107" i="11" s="1"/>
  <c r="G106" i="11"/>
  <c r="J107" i="11" s="1"/>
  <c r="O105" i="11"/>
  <c r="N105" i="11"/>
  <c r="M105" i="11"/>
  <c r="I105" i="11"/>
  <c r="L106" i="11" s="1"/>
  <c r="H105" i="11"/>
  <c r="K106" i="11" s="1"/>
  <c r="G105" i="11"/>
  <c r="J106" i="11" s="1"/>
  <c r="O104" i="11"/>
  <c r="N104" i="11"/>
  <c r="M104" i="11"/>
  <c r="I104" i="11"/>
  <c r="L105" i="11" s="1"/>
  <c r="H104" i="11"/>
  <c r="K105" i="11" s="1"/>
  <c r="G104" i="11"/>
  <c r="J105" i="11" s="1"/>
  <c r="O103" i="11"/>
  <c r="N103" i="11"/>
  <c r="M103" i="11"/>
  <c r="I103" i="11"/>
  <c r="L104" i="11" s="1"/>
  <c r="H103" i="11"/>
  <c r="K104" i="11" s="1"/>
  <c r="G103" i="11"/>
  <c r="J104" i="11" s="1"/>
  <c r="O102" i="11"/>
  <c r="N102" i="11"/>
  <c r="M102" i="11"/>
  <c r="I102" i="11"/>
  <c r="L103" i="11" s="1"/>
  <c r="H102" i="11"/>
  <c r="K103" i="11" s="1"/>
  <c r="G102" i="11"/>
  <c r="J103" i="11" s="1"/>
  <c r="O101" i="11"/>
  <c r="N101" i="11"/>
  <c r="M101" i="11"/>
  <c r="I101" i="11"/>
  <c r="L102" i="11" s="1"/>
  <c r="H101" i="11"/>
  <c r="K102" i="11" s="1"/>
  <c r="G101" i="11"/>
  <c r="J102" i="11" s="1"/>
  <c r="O100" i="11"/>
  <c r="N100" i="11"/>
  <c r="M100" i="11"/>
  <c r="I100" i="11"/>
  <c r="L101" i="11" s="1"/>
  <c r="H100" i="11"/>
  <c r="K101" i="11" s="1"/>
  <c r="G100" i="11"/>
  <c r="J101" i="11" s="1"/>
  <c r="O99" i="11"/>
  <c r="N99" i="11"/>
  <c r="M99" i="11"/>
  <c r="I99" i="11"/>
  <c r="L100" i="11" s="1"/>
  <c r="H99" i="11"/>
  <c r="K100" i="11" s="1"/>
  <c r="G99" i="11"/>
  <c r="J100" i="11" s="1"/>
  <c r="O98" i="11"/>
  <c r="N98" i="11"/>
  <c r="M98" i="11"/>
  <c r="I98" i="11"/>
  <c r="L99" i="11" s="1"/>
  <c r="H98" i="11"/>
  <c r="K99" i="11" s="1"/>
  <c r="G98" i="11"/>
  <c r="J99" i="11" s="1"/>
  <c r="O97" i="11"/>
  <c r="N97" i="11"/>
  <c r="M97" i="11"/>
  <c r="I97" i="11"/>
  <c r="L98" i="11" s="1"/>
  <c r="H97" i="11"/>
  <c r="K98" i="11" s="1"/>
  <c r="G97" i="11"/>
  <c r="J98" i="11" s="1"/>
  <c r="O96" i="11"/>
  <c r="N96" i="11"/>
  <c r="M96" i="11"/>
  <c r="I96" i="11"/>
  <c r="L97" i="11" s="1"/>
  <c r="H96" i="11"/>
  <c r="K97" i="11" s="1"/>
  <c r="G96" i="11"/>
  <c r="J97" i="11" s="1"/>
  <c r="O95" i="11"/>
  <c r="N95" i="11"/>
  <c r="M95" i="11"/>
  <c r="I95" i="11"/>
  <c r="L96" i="11" s="1"/>
  <c r="H95" i="11"/>
  <c r="K96" i="11" s="1"/>
  <c r="G95" i="11"/>
  <c r="J96" i="11" s="1"/>
  <c r="O94" i="11"/>
  <c r="N94" i="11"/>
  <c r="M94" i="11"/>
  <c r="I94" i="11"/>
  <c r="L95" i="11" s="1"/>
  <c r="H94" i="11"/>
  <c r="K95" i="11" s="1"/>
  <c r="G94" i="11"/>
  <c r="J95" i="11" s="1"/>
  <c r="O93" i="11"/>
  <c r="N93" i="11"/>
  <c r="M93" i="11"/>
  <c r="I93" i="11"/>
  <c r="L94" i="11" s="1"/>
  <c r="H93" i="11"/>
  <c r="K94" i="11" s="1"/>
  <c r="G93" i="11"/>
  <c r="J94" i="11" s="1"/>
  <c r="O92" i="11"/>
  <c r="N92" i="11"/>
  <c r="M92" i="11"/>
  <c r="I92" i="11"/>
  <c r="L93" i="11" s="1"/>
  <c r="H92" i="11"/>
  <c r="K93" i="11" s="1"/>
  <c r="G92" i="11"/>
  <c r="J93" i="11" s="1"/>
  <c r="O91" i="11"/>
  <c r="N91" i="11"/>
  <c r="M91" i="11"/>
  <c r="I91" i="11"/>
  <c r="L92" i="11" s="1"/>
  <c r="H91" i="11"/>
  <c r="K92" i="11" s="1"/>
  <c r="G91" i="11"/>
  <c r="J92" i="11" s="1"/>
  <c r="O90" i="11"/>
  <c r="N90" i="11"/>
  <c r="M90" i="11"/>
  <c r="I90" i="11"/>
  <c r="L91" i="11" s="1"/>
  <c r="H90" i="11"/>
  <c r="K91" i="11" s="1"/>
  <c r="G90" i="11"/>
  <c r="J91" i="11" s="1"/>
  <c r="O89" i="11"/>
  <c r="N89" i="11"/>
  <c r="M89" i="11"/>
  <c r="I89" i="11"/>
  <c r="L90" i="11" s="1"/>
  <c r="H89" i="11"/>
  <c r="K90" i="11" s="1"/>
  <c r="G89" i="11"/>
  <c r="J90" i="11" s="1"/>
  <c r="O88" i="11"/>
  <c r="N88" i="11"/>
  <c r="M88" i="11"/>
  <c r="I88" i="11"/>
  <c r="L89" i="11" s="1"/>
  <c r="H88" i="11"/>
  <c r="K89" i="11" s="1"/>
  <c r="G88" i="11"/>
  <c r="J89" i="11" s="1"/>
  <c r="O87" i="11"/>
  <c r="N87" i="11"/>
  <c r="M87" i="11"/>
  <c r="I87" i="11"/>
  <c r="L88" i="11" s="1"/>
  <c r="H87" i="11"/>
  <c r="K88" i="11" s="1"/>
  <c r="G87" i="11"/>
  <c r="J88" i="11" s="1"/>
  <c r="O86" i="11"/>
  <c r="N86" i="11"/>
  <c r="M86" i="11"/>
  <c r="I86" i="11"/>
  <c r="L87" i="11" s="1"/>
  <c r="H86" i="11"/>
  <c r="K87" i="11" s="1"/>
  <c r="G86" i="11"/>
  <c r="J87" i="11" s="1"/>
  <c r="O85" i="11"/>
  <c r="N85" i="11"/>
  <c r="M85" i="11"/>
  <c r="I85" i="11"/>
  <c r="L86" i="11" s="1"/>
  <c r="H85" i="11"/>
  <c r="K86" i="11" s="1"/>
  <c r="G85" i="11"/>
  <c r="J86" i="11" s="1"/>
  <c r="O84" i="11"/>
  <c r="N84" i="11"/>
  <c r="M84" i="11"/>
  <c r="I84" i="11"/>
  <c r="L85" i="11" s="1"/>
  <c r="H84" i="11"/>
  <c r="K85" i="11" s="1"/>
  <c r="G84" i="11"/>
  <c r="J85" i="11" s="1"/>
  <c r="O83" i="11"/>
  <c r="N83" i="11"/>
  <c r="M83" i="11"/>
  <c r="I83" i="11"/>
  <c r="L84" i="11" s="1"/>
  <c r="H83" i="11"/>
  <c r="K84" i="11" s="1"/>
  <c r="G83" i="11"/>
  <c r="J84" i="11" s="1"/>
  <c r="O82" i="11"/>
  <c r="N82" i="11"/>
  <c r="M82" i="11"/>
  <c r="I82" i="11"/>
  <c r="L83" i="11" s="1"/>
  <c r="H82" i="11"/>
  <c r="K83" i="11" s="1"/>
  <c r="G82" i="11"/>
  <c r="J83" i="11" s="1"/>
  <c r="O81" i="11"/>
  <c r="N81" i="11"/>
  <c r="M81" i="11"/>
  <c r="I81" i="11"/>
  <c r="L82" i="11" s="1"/>
  <c r="H81" i="11"/>
  <c r="K82" i="11" s="1"/>
  <c r="G81" i="11"/>
  <c r="J82" i="11" s="1"/>
  <c r="O80" i="11"/>
  <c r="N80" i="11"/>
  <c r="M80" i="11"/>
  <c r="I80" i="11"/>
  <c r="L81" i="11" s="1"/>
  <c r="H80" i="11"/>
  <c r="K81" i="11" s="1"/>
  <c r="G80" i="11"/>
  <c r="J81" i="11" s="1"/>
  <c r="O79" i="11"/>
  <c r="N79" i="11"/>
  <c r="M79" i="11"/>
  <c r="I79" i="11"/>
  <c r="L80" i="11" s="1"/>
  <c r="H79" i="11"/>
  <c r="K80" i="11" s="1"/>
  <c r="G79" i="11"/>
  <c r="J80" i="11" s="1"/>
  <c r="O78" i="11"/>
  <c r="N78" i="11"/>
  <c r="M78" i="11"/>
  <c r="I78" i="11"/>
  <c r="L79" i="11" s="1"/>
  <c r="H78" i="11"/>
  <c r="K79" i="11" s="1"/>
  <c r="G78" i="11"/>
  <c r="J79" i="11" s="1"/>
  <c r="O77" i="11"/>
  <c r="N77" i="11"/>
  <c r="M77" i="11"/>
  <c r="I77" i="11"/>
  <c r="L78" i="11" s="1"/>
  <c r="H77" i="11"/>
  <c r="K78" i="11" s="1"/>
  <c r="G77" i="11"/>
  <c r="J78" i="11" s="1"/>
  <c r="O76" i="11"/>
  <c r="N76" i="11"/>
  <c r="M76" i="11"/>
  <c r="I76" i="11"/>
  <c r="L77" i="11" s="1"/>
  <c r="H76" i="11"/>
  <c r="K77" i="11" s="1"/>
  <c r="G76" i="11"/>
  <c r="J77" i="11" s="1"/>
  <c r="O75" i="11"/>
  <c r="N75" i="11"/>
  <c r="M75" i="11"/>
  <c r="I75" i="11"/>
  <c r="L76" i="11" s="1"/>
  <c r="H75" i="11"/>
  <c r="K76" i="11" s="1"/>
  <c r="G75" i="11"/>
  <c r="J76" i="11" s="1"/>
  <c r="O74" i="11"/>
  <c r="N74" i="11"/>
  <c r="M74" i="11"/>
  <c r="I74" i="11"/>
  <c r="L75" i="11" s="1"/>
  <c r="H74" i="11"/>
  <c r="K75" i="11" s="1"/>
  <c r="G74" i="11"/>
  <c r="J75" i="11" s="1"/>
  <c r="O73" i="11"/>
  <c r="N73" i="11"/>
  <c r="M73" i="11"/>
  <c r="I73" i="11"/>
  <c r="L74" i="11" s="1"/>
  <c r="H73" i="11"/>
  <c r="K74" i="11" s="1"/>
  <c r="G73" i="11"/>
  <c r="J74" i="11" s="1"/>
  <c r="O72" i="11"/>
  <c r="N72" i="11"/>
  <c r="M72" i="11"/>
  <c r="I72" i="11"/>
  <c r="L73" i="11" s="1"/>
  <c r="H72" i="11"/>
  <c r="K73" i="11" s="1"/>
  <c r="G72" i="11"/>
  <c r="J73" i="11" s="1"/>
  <c r="O71" i="11"/>
  <c r="N71" i="11"/>
  <c r="M71" i="11"/>
  <c r="I71" i="11"/>
  <c r="L72" i="11" s="1"/>
  <c r="H71" i="11"/>
  <c r="K72" i="11" s="1"/>
  <c r="G71" i="11"/>
  <c r="J72" i="11" s="1"/>
  <c r="O70" i="11"/>
  <c r="N70" i="11"/>
  <c r="M70" i="11"/>
  <c r="I70" i="11"/>
  <c r="L71" i="11" s="1"/>
  <c r="H70" i="11"/>
  <c r="K71" i="11" s="1"/>
  <c r="G70" i="11"/>
  <c r="J71" i="11" s="1"/>
  <c r="O69" i="11"/>
  <c r="N69" i="11"/>
  <c r="M69" i="11"/>
  <c r="I69" i="11"/>
  <c r="L70" i="11" s="1"/>
  <c r="H69" i="11"/>
  <c r="K70" i="11" s="1"/>
  <c r="G69" i="11"/>
  <c r="J70" i="11" s="1"/>
  <c r="O68" i="11"/>
  <c r="N68" i="11"/>
  <c r="M68" i="11"/>
  <c r="I68" i="11"/>
  <c r="L69" i="11" s="1"/>
  <c r="H68" i="11"/>
  <c r="K69" i="11" s="1"/>
  <c r="G68" i="11"/>
  <c r="J69" i="11" s="1"/>
  <c r="O67" i="11"/>
  <c r="N67" i="11"/>
  <c r="M67" i="11"/>
  <c r="I67" i="11"/>
  <c r="L68" i="11" s="1"/>
  <c r="H67" i="11"/>
  <c r="K68" i="11" s="1"/>
  <c r="G67" i="11"/>
  <c r="J68" i="11" s="1"/>
  <c r="O66" i="11"/>
  <c r="N66" i="11"/>
  <c r="M66" i="11"/>
  <c r="I66" i="11"/>
  <c r="L67" i="11" s="1"/>
  <c r="H66" i="11"/>
  <c r="K67" i="11" s="1"/>
  <c r="G66" i="11"/>
  <c r="J67" i="11" s="1"/>
  <c r="O65" i="11"/>
  <c r="N65" i="11"/>
  <c r="M65" i="11"/>
  <c r="I65" i="11"/>
  <c r="L66" i="11" s="1"/>
  <c r="H65" i="11"/>
  <c r="K66" i="11" s="1"/>
  <c r="G65" i="11"/>
  <c r="J66" i="11" s="1"/>
  <c r="O64" i="11"/>
  <c r="N64" i="11"/>
  <c r="M64" i="11"/>
  <c r="I64" i="11"/>
  <c r="L65" i="11" s="1"/>
  <c r="H64" i="11"/>
  <c r="K65" i="11" s="1"/>
  <c r="G64" i="11"/>
  <c r="J65" i="11" s="1"/>
  <c r="O63" i="11"/>
  <c r="N63" i="11"/>
  <c r="M63" i="11"/>
  <c r="I63" i="11"/>
  <c r="L64" i="11" s="1"/>
  <c r="H63" i="11"/>
  <c r="K64" i="11" s="1"/>
  <c r="G63" i="11"/>
  <c r="J64" i="11" s="1"/>
  <c r="O62" i="11"/>
  <c r="N62" i="11"/>
  <c r="M62" i="11"/>
  <c r="I62" i="11"/>
  <c r="L63" i="11" s="1"/>
  <c r="H62" i="11"/>
  <c r="K63" i="11" s="1"/>
  <c r="G62" i="11"/>
  <c r="J63" i="11" s="1"/>
  <c r="O61" i="11"/>
  <c r="N61" i="11"/>
  <c r="M61" i="11"/>
  <c r="I61" i="11"/>
  <c r="L62" i="11" s="1"/>
  <c r="H61" i="11"/>
  <c r="K62" i="11" s="1"/>
  <c r="G61" i="11"/>
  <c r="J62" i="11" s="1"/>
  <c r="O60" i="11"/>
  <c r="N60" i="11"/>
  <c r="M60" i="11"/>
  <c r="I60" i="11"/>
  <c r="L61" i="11" s="1"/>
  <c r="H60" i="11"/>
  <c r="K61" i="11" s="1"/>
  <c r="G60" i="11"/>
  <c r="J61" i="11" s="1"/>
  <c r="O59" i="11"/>
  <c r="N59" i="11"/>
  <c r="M59" i="11"/>
  <c r="I59" i="11"/>
  <c r="L60" i="11" s="1"/>
  <c r="H59" i="11"/>
  <c r="K60" i="11" s="1"/>
  <c r="G59" i="11"/>
  <c r="J60" i="11" s="1"/>
  <c r="O58" i="11"/>
  <c r="N58" i="11"/>
  <c r="M58" i="11"/>
  <c r="I58" i="11"/>
  <c r="L59" i="11" s="1"/>
  <c r="H58" i="11"/>
  <c r="K59" i="11" s="1"/>
  <c r="G58" i="11"/>
  <c r="J59" i="11" s="1"/>
  <c r="O57" i="11"/>
  <c r="N57" i="11"/>
  <c r="M57" i="11"/>
  <c r="I57" i="11"/>
  <c r="L58" i="11" s="1"/>
  <c r="H57" i="11"/>
  <c r="K58" i="11" s="1"/>
  <c r="G57" i="11"/>
  <c r="J58" i="11" s="1"/>
  <c r="O56" i="11"/>
  <c r="N56" i="11"/>
  <c r="M56" i="11"/>
  <c r="I56" i="11"/>
  <c r="L57" i="11" s="1"/>
  <c r="H56" i="11"/>
  <c r="K57" i="11" s="1"/>
  <c r="G56" i="11"/>
  <c r="J57" i="11" s="1"/>
  <c r="O55" i="11"/>
  <c r="N55" i="11"/>
  <c r="M55" i="11"/>
  <c r="I55" i="11"/>
  <c r="L56" i="11" s="1"/>
  <c r="H55" i="11"/>
  <c r="K56" i="11" s="1"/>
  <c r="G55" i="11"/>
  <c r="J56" i="11" s="1"/>
  <c r="O54" i="11"/>
  <c r="N54" i="11"/>
  <c r="M54" i="11"/>
  <c r="I54" i="11"/>
  <c r="L55" i="11" s="1"/>
  <c r="H54" i="11"/>
  <c r="K55" i="11" s="1"/>
  <c r="G54" i="11"/>
  <c r="J55" i="11" s="1"/>
  <c r="O53" i="11"/>
  <c r="N53" i="11"/>
  <c r="M53" i="11"/>
  <c r="I53" i="11"/>
  <c r="L54" i="11" s="1"/>
  <c r="H53" i="11"/>
  <c r="K54" i="11" s="1"/>
  <c r="G53" i="11"/>
  <c r="J54" i="11" s="1"/>
  <c r="O52" i="11"/>
  <c r="N52" i="11"/>
  <c r="M52" i="11"/>
  <c r="I52" i="11"/>
  <c r="L53" i="11" s="1"/>
  <c r="H52" i="11"/>
  <c r="K53" i="11" s="1"/>
  <c r="G52" i="11"/>
  <c r="J53" i="11" s="1"/>
  <c r="O51" i="11"/>
  <c r="N51" i="11"/>
  <c r="M51" i="11"/>
  <c r="I51" i="11"/>
  <c r="L52" i="11" s="1"/>
  <c r="H51" i="11"/>
  <c r="K52" i="11" s="1"/>
  <c r="G51" i="11"/>
  <c r="J52" i="11" s="1"/>
  <c r="O50" i="11"/>
  <c r="N50" i="11"/>
  <c r="M50" i="11"/>
  <c r="I50" i="11"/>
  <c r="L51" i="11" s="1"/>
  <c r="H50" i="11"/>
  <c r="K51" i="11" s="1"/>
  <c r="G50" i="11"/>
  <c r="J51" i="11" s="1"/>
  <c r="O49" i="11"/>
  <c r="N49" i="11"/>
  <c r="M49" i="11"/>
  <c r="I49" i="11"/>
  <c r="L50" i="11" s="1"/>
  <c r="H49" i="11"/>
  <c r="K50" i="11" s="1"/>
  <c r="G49" i="11"/>
  <c r="J50" i="11" s="1"/>
  <c r="O48" i="11"/>
  <c r="N48" i="11"/>
  <c r="M48" i="11"/>
  <c r="I48" i="11"/>
  <c r="L49" i="11" s="1"/>
  <c r="H48" i="11"/>
  <c r="K49" i="11" s="1"/>
  <c r="G48" i="11"/>
  <c r="J49" i="11" s="1"/>
  <c r="O47" i="11"/>
  <c r="N47" i="11"/>
  <c r="M47" i="11"/>
  <c r="I47" i="11"/>
  <c r="L48" i="11" s="1"/>
  <c r="H47" i="11"/>
  <c r="K48" i="11" s="1"/>
  <c r="G47" i="11"/>
  <c r="J48" i="11" s="1"/>
  <c r="O46" i="11"/>
  <c r="N46" i="11"/>
  <c r="M46" i="11"/>
  <c r="I46" i="11"/>
  <c r="L47" i="11" s="1"/>
  <c r="H46" i="11"/>
  <c r="K47" i="11" s="1"/>
  <c r="G46" i="11"/>
  <c r="J47" i="11" s="1"/>
  <c r="O45" i="11"/>
  <c r="N45" i="11"/>
  <c r="M45" i="11"/>
  <c r="I45" i="11"/>
  <c r="L46" i="11" s="1"/>
  <c r="H45" i="11"/>
  <c r="K46" i="11" s="1"/>
  <c r="G45" i="11"/>
  <c r="J46" i="11" s="1"/>
  <c r="O44" i="11"/>
  <c r="N44" i="11"/>
  <c r="M44" i="11"/>
  <c r="I44" i="11"/>
  <c r="L45" i="11" s="1"/>
  <c r="H44" i="11"/>
  <c r="K45" i="11" s="1"/>
  <c r="G44" i="11"/>
  <c r="J45" i="11" s="1"/>
  <c r="O43" i="11"/>
  <c r="N43" i="11"/>
  <c r="M43" i="11"/>
  <c r="I43" i="11"/>
  <c r="L44" i="11" s="1"/>
  <c r="H43" i="11"/>
  <c r="K44" i="11" s="1"/>
  <c r="G43" i="11"/>
  <c r="J44" i="11" s="1"/>
  <c r="O42" i="11"/>
  <c r="N42" i="11"/>
  <c r="M42" i="11"/>
  <c r="I42" i="11"/>
  <c r="L43" i="11" s="1"/>
  <c r="H42" i="11"/>
  <c r="K43" i="11" s="1"/>
  <c r="G42" i="11"/>
  <c r="J43" i="11" s="1"/>
  <c r="O41" i="11"/>
  <c r="N41" i="11"/>
  <c r="M41" i="11"/>
  <c r="I41" i="11"/>
  <c r="L42" i="11" s="1"/>
  <c r="H41" i="11"/>
  <c r="K42" i="11" s="1"/>
  <c r="G41" i="11"/>
  <c r="J42" i="11" s="1"/>
  <c r="O40" i="11"/>
  <c r="N40" i="11"/>
  <c r="M40" i="11"/>
  <c r="I40" i="11"/>
  <c r="L41" i="11" s="1"/>
  <c r="H40" i="11"/>
  <c r="K41" i="11" s="1"/>
  <c r="G40" i="11"/>
  <c r="J41" i="11" s="1"/>
  <c r="O39" i="11"/>
  <c r="N39" i="11"/>
  <c r="M39" i="11"/>
  <c r="I39" i="11"/>
  <c r="L40" i="11" s="1"/>
  <c r="H39" i="11"/>
  <c r="K40" i="11" s="1"/>
  <c r="G39" i="11"/>
  <c r="J40" i="11" s="1"/>
  <c r="O38" i="11"/>
  <c r="N38" i="11"/>
  <c r="M38" i="11"/>
  <c r="I38" i="11"/>
  <c r="L39" i="11" s="1"/>
  <c r="H38" i="11"/>
  <c r="K39" i="11" s="1"/>
  <c r="G38" i="11"/>
  <c r="J39" i="11" s="1"/>
  <c r="O37" i="11"/>
  <c r="N37" i="11"/>
  <c r="M37" i="11"/>
  <c r="I37" i="11"/>
  <c r="L38" i="11" s="1"/>
  <c r="H37" i="11"/>
  <c r="K38" i="11" s="1"/>
  <c r="G37" i="11"/>
  <c r="J38" i="11" s="1"/>
  <c r="O36" i="11"/>
  <c r="N36" i="11"/>
  <c r="M36" i="11"/>
  <c r="I36" i="11"/>
  <c r="L37" i="11" s="1"/>
  <c r="H36" i="11"/>
  <c r="K37" i="11" s="1"/>
  <c r="G36" i="11"/>
  <c r="J37" i="11" s="1"/>
  <c r="O35" i="11"/>
  <c r="N35" i="11"/>
  <c r="M35" i="11"/>
  <c r="I35" i="11"/>
  <c r="L36" i="11" s="1"/>
  <c r="H35" i="11"/>
  <c r="K36" i="11" s="1"/>
  <c r="G35" i="11"/>
  <c r="J36" i="11" s="1"/>
  <c r="O34" i="11"/>
  <c r="N34" i="11"/>
  <c r="M34" i="11"/>
  <c r="I34" i="11"/>
  <c r="L35" i="11" s="1"/>
  <c r="H34" i="11"/>
  <c r="K35" i="11" s="1"/>
  <c r="G34" i="11"/>
  <c r="J35" i="11" s="1"/>
  <c r="O33" i="11"/>
  <c r="N33" i="11"/>
  <c r="M33" i="11"/>
  <c r="I33" i="11"/>
  <c r="L34" i="11" s="1"/>
  <c r="H33" i="11"/>
  <c r="K34" i="11" s="1"/>
  <c r="G33" i="11"/>
  <c r="J34" i="11" s="1"/>
  <c r="O32" i="11"/>
  <c r="N32" i="11"/>
  <c r="M32" i="11"/>
  <c r="I32" i="11"/>
  <c r="L33" i="11" s="1"/>
  <c r="H32" i="11"/>
  <c r="K33" i="11" s="1"/>
  <c r="G32" i="11"/>
  <c r="J33" i="11" s="1"/>
  <c r="O31" i="11"/>
  <c r="N31" i="11"/>
  <c r="M31" i="11"/>
  <c r="I31" i="11"/>
  <c r="L32" i="11" s="1"/>
  <c r="H31" i="11"/>
  <c r="K32" i="11" s="1"/>
  <c r="G31" i="11"/>
  <c r="J32" i="11" s="1"/>
  <c r="O30" i="11"/>
  <c r="N30" i="11"/>
  <c r="M30" i="11"/>
  <c r="I30" i="11"/>
  <c r="L31" i="11" s="1"/>
  <c r="H30" i="11"/>
  <c r="K31" i="11" s="1"/>
  <c r="G30" i="11"/>
  <c r="J31" i="11" s="1"/>
  <c r="O29" i="11"/>
  <c r="N29" i="11"/>
  <c r="M29" i="11"/>
  <c r="I29" i="11"/>
  <c r="L30" i="11" s="1"/>
  <c r="H29" i="11"/>
  <c r="K30" i="11" s="1"/>
  <c r="G29" i="11"/>
  <c r="J30" i="11" s="1"/>
  <c r="O28" i="11"/>
  <c r="N28" i="11"/>
  <c r="M28" i="11"/>
  <c r="I28" i="11"/>
  <c r="L29" i="11" s="1"/>
  <c r="H28" i="11"/>
  <c r="K29" i="11" s="1"/>
  <c r="G28" i="11"/>
  <c r="J29" i="11" s="1"/>
  <c r="O27" i="11"/>
  <c r="N27" i="11"/>
  <c r="M27" i="11"/>
  <c r="I27" i="11"/>
  <c r="L28" i="11" s="1"/>
  <c r="H27" i="11"/>
  <c r="K28" i="11" s="1"/>
  <c r="G27" i="11"/>
  <c r="J28" i="11" s="1"/>
  <c r="O26" i="11"/>
  <c r="N26" i="11"/>
  <c r="M26" i="11"/>
  <c r="I26" i="11"/>
  <c r="L27" i="11" s="1"/>
  <c r="H26" i="11"/>
  <c r="K27" i="11" s="1"/>
  <c r="G26" i="11"/>
  <c r="J27" i="11" s="1"/>
  <c r="O25" i="11"/>
  <c r="N25" i="11"/>
  <c r="M25" i="11"/>
  <c r="I25" i="11"/>
  <c r="L26" i="11" s="1"/>
  <c r="H25" i="11"/>
  <c r="K26" i="11" s="1"/>
  <c r="G25" i="11"/>
  <c r="J26" i="11" s="1"/>
  <c r="O24" i="11"/>
  <c r="N24" i="11"/>
  <c r="M24" i="11"/>
  <c r="I24" i="11"/>
  <c r="L25" i="11" s="1"/>
  <c r="H24" i="11"/>
  <c r="K25" i="11" s="1"/>
  <c r="G24" i="11"/>
  <c r="J25" i="11" s="1"/>
  <c r="O23" i="11"/>
  <c r="N23" i="11"/>
  <c r="M23" i="11"/>
  <c r="I23" i="11"/>
  <c r="L24" i="11" s="1"/>
  <c r="H23" i="11"/>
  <c r="K24" i="11" s="1"/>
  <c r="G23" i="11"/>
  <c r="J24" i="11" s="1"/>
  <c r="O22" i="11"/>
  <c r="N22" i="11"/>
  <c r="M22" i="11"/>
  <c r="I22" i="11"/>
  <c r="L23" i="11" s="1"/>
  <c r="H22" i="11"/>
  <c r="K23" i="11" s="1"/>
  <c r="G22" i="11"/>
  <c r="J23" i="11" s="1"/>
  <c r="O21" i="11"/>
  <c r="N21" i="11"/>
  <c r="M21" i="11"/>
  <c r="I21" i="11"/>
  <c r="L22" i="11" s="1"/>
  <c r="H21" i="11"/>
  <c r="K22" i="11" s="1"/>
  <c r="G21" i="11"/>
  <c r="J22" i="11" s="1"/>
  <c r="O20" i="11"/>
  <c r="N20" i="11"/>
  <c r="M20" i="11"/>
  <c r="I20" i="11"/>
  <c r="L21" i="11" s="1"/>
  <c r="H20" i="11"/>
  <c r="K21" i="11" s="1"/>
  <c r="G20" i="11"/>
  <c r="J21" i="11" s="1"/>
  <c r="O19" i="11"/>
  <c r="N19" i="11"/>
  <c r="M19" i="11"/>
  <c r="I19" i="11"/>
  <c r="L20" i="11" s="1"/>
  <c r="H19" i="11"/>
  <c r="K20" i="11" s="1"/>
  <c r="G19" i="11"/>
  <c r="J20" i="11" s="1"/>
  <c r="O18" i="11"/>
  <c r="N18" i="11"/>
  <c r="H18" i="11" s="1"/>
  <c r="K19" i="11" s="1"/>
  <c r="M18" i="11"/>
  <c r="I18" i="11"/>
  <c r="L19" i="11" s="1"/>
  <c r="G18" i="11"/>
  <c r="J19" i="11" s="1"/>
  <c r="O17" i="11"/>
  <c r="N17" i="11"/>
  <c r="H17" i="11" s="1"/>
  <c r="K18" i="11" s="1"/>
  <c r="M17" i="11"/>
  <c r="I17" i="11"/>
  <c r="L18" i="11" s="1"/>
  <c r="G17" i="11"/>
  <c r="J18" i="11" s="1"/>
  <c r="O16" i="11"/>
  <c r="I16" i="11" s="1"/>
  <c r="L17" i="11" s="1"/>
  <c r="N16" i="11"/>
  <c r="M16" i="11"/>
  <c r="H16" i="11"/>
  <c r="K17" i="11" s="1"/>
  <c r="G16" i="11"/>
  <c r="J17" i="11" s="1"/>
  <c r="O15" i="11"/>
  <c r="N15" i="11"/>
  <c r="H15" i="11" s="1"/>
  <c r="K16" i="11" s="1"/>
  <c r="M15" i="11"/>
  <c r="I15" i="11"/>
  <c r="L16" i="11" s="1"/>
  <c r="G15" i="11"/>
  <c r="J16" i="11" s="1"/>
  <c r="O14" i="11"/>
  <c r="N14" i="11"/>
  <c r="H14" i="11" s="1"/>
  <c r="K15" i="11" s="1"/>
  <c r="M14" i="11"/>
  <c r="I14" i="11"/>
  <c r="L15" i="11" s="1"/>
  <c r="G14" i="11"/>
  <c r="J15" i="11" s="1"/>
  <c r="O13" i="11"/>
  <c r="N13" i="11"/>
  <c r="H13" i="11" s="1"/>
  <c r="K14" i="11" s="1"/>
  <c r="M13" i="11"/>
  <c r="I13" i="11"/>
  <c r="L14" i="11" s="1"/>
  <c r="G13" i="11"/>
  <c r="J14" i="11" s="1"/>
  <c r="O12" i="11"/>
  <c r="I12" i="11" s="1"/>
  <c r="L13" i="11" s="1"/>
  <c r="N12" i="11"/>
  <c r="H12" i="11" s="1"/>
  <c r="K13" i="11" s="1"/>
  <c r="M12" i="11"/>
  <c r="G12" i="11" s="1"/>
  <c r="J13" i="11" s="1"/>
  <c r="O11" i="11"/>
  <c r="N11" i="11"/>
  <c r="H11" i="11" s="1"/>
  <c r="K12" i="11" s="1"/>
  <c r="M11" i="11"/>
  <c r="I11" i="11"/>
  <c r="L12" i="11" s="1"/>
  <c r="G11" i="11"/>
  <c r="J12" i="11" s="1"/>
  <c r="O10" i="11"/>
  <c r="I10" i="11" s="1"/>
  <c r="L11" i="11" s="1"/>
  <c r="N10" i="11"/>
  <c r="H10" i="11" s="1"/>
  <c r="K11" i="11" s="1"/>
  <c r="M10" i="11"/>
  <c r="J10" i="11"/>
  <c r="G10" i="11"/>
  <c r="J11" i="11" s="1"/>
  <c r="O9" i="11"/>
  <c r="I9" i="11" s="1"/>
  <c r="L10" i="11" s="1"/>
  <c r="N9" i="11"/>
  <c r="M9" i="11"/>
  <c r="L9" i="11"/>
  <c r="K9" i="11"/>
  <c r="H9" i="11"/>
  <c r="K10" i="11" s="1"/>
  <c r="G9" i="11"/>
  <c r="I8" i="11"/>
  <c r="H8" i="11"/>
  <c r="G8" i="11"/>
  <c r="J9" i="11" s="1"/>
  <c r="F343" i="11" l="1"/>
  <c r="O340" i="11"/>
  <c r="I340" i="11" s="1"/>
  <c r="I342" i="11" s="1"/>
  <c r="L342" i="11" s="1"/>
  <c r="E343" i="11"/>
  <c r="N340" i="11"/>
  <c r="H340" i="11" s="1"/>
  <c r="H342" i="11" s="1"/>
  <c r="K342" i="11" s="1"/>
  <c r="D343" i="11"/>
  <c r="M340" i="11"/>
  <c r="G340" i="11" s="1"/>
  <c r="G342" i="11" s="1"/>
  <c r="J342" i="11" s="1"/>
  <c r="M11" i="1"/>
  <c r="L9" i="1"/>
  <c r="J9" i="1" l="1"/>
  <c r="K9" i="1"/>
  <c r="N9" i="1" s="1"/>
  <c r="H9" i="1" s="1"/>
  <c r="O9" i="1"/>
  <c r="I9" i="1" s="1"/>
  <c r="M59" i="1"/>
  <c r="N59" i="1"/>
  <c r="O59" i="1"/>
  <c r="M60" i="1"/>
  <c r="N60" i="1"/>
  <c r="O60" i="1"/>
  <c r="M61" i="1"/>
  <c r="N61" i="1"/>
  <c r="O61" i="1"/>
  <c r="M62" i="1"/>
  <c r="N62" i="1"/>
  <c r="O62" i="1"/>
  <c r="M63" i="1"/>
  <c r="N63" i="1"/>
  <c r="O63" i="1"/>
  <c r="M64" i="1"/>
  <c r="N64" i="1"/>
  <c r="O64" i="1"/>
  <c r="M65" i="1"/>
  <c r="N65" i="1"/>
  <c r="O65" i="1"/>
  <c r="M66" i="1"/>
  <c r="N66" i="1"/>
  <c r="O66" i="1"/>
  <c r="M67" i="1"/>
  <c r="N67" i="1"/>
  <c r="O67" i="1"/>
  <c r="M68" i="1"/>
  <c r="N68" i="1"/>
  <c r="O68" i="1"/>
  <c r="M69" i="1"/>
  <c r="N69" i="1"/>
  <c r="O69" i="1"/>
  <c r="M70" i="1"/>
  <c r="N70" i="1"/>
  <c r="O70" i="1"/>
  <c r="M71" i="1"/>
  <c r="N71" i="1"/>
  <c r="O71" i="1"/>
  <c r="M72" i="1"/>
  <c r="N72" i="1"/>
  <c r="O72" i="1"/>
  <c r="M73" i="1"/>
  <c r="N73" i="1"/>
  <c r="O73" i="1"/>
  <c r="M74" i="1"/>
  <c r="N74" i="1"/>
  <c r="O74" i="1"/>
  <c r="M75" i="1"/>
  <c r="N75" i="1"/>
  <c r="O75" i="1"/>
  <c r="M76" i="1"/>
  <c r="N76" i="1"/>
  <c r="O76" i="1"/>
  <c r="M77" i="1"/>
  <c r="N77" i="1"/>
  <c r="O77" i="1"/>
  <c r="M78" i="1"/>
  <c r="N78" i="1"/>
  <c r="O78" i="1"/>
  <c r="M79" i="1"/>
  <c r="N79" i="1"/>
  <c r="O79" i="1"/>
  <c r="M80" i="1"/>
  <c r="N80" i="1"/>
  <c r="O80" i="1"/>
  <c r="M81" i="1"/>
  <c r="N81" i="1"/>
  <c r="O81" i="1"/>
  <c r="M82" i="1"/>
  <c r="N82" i="1"/>
  <c r="O82" i="1"/>
  <c r="M83" i="1"/>
  <c r="N83" i="1"/>
  <c r="O83" i="1"/>
  <c r="M84" i="1"/>
  <c r="N84" i="1"/>
  <c r="O84" i="1"/>
  <c r="M85" i="1"/>
  <c r="N85" i="1"/>
  <c r="O85" i="1"/>
  <c r="M86" i="1"/>
  <c r="N86" i="1"/>
  <c r="O86" i="1"/>
  <c r="M87" i="1"/>
  <c r="N87" i="1"/>
  <c r="O87" i="1"/>
  <c r="M88" i="1"/>
  <c r="N88" i="1"/>
  <c r="O88" i="1"/>
  <c r="M89" i="1"/>
  <c r="N89" i="1"/>
  <c r="O89" i="1"/>
  <c r="M90" i="1"/>
  <c r="N90" i="1"/>
  <c r="O90" i="1"/>
  <c r="M91" i="1"/>
  <c r="N91" i="1"/>
  <c r="O91" i="1"/>
  <c r="M92" i="1"/>
  <c r="N92" i="1"/>
  <c r="O92" i="1"/>
  <c r="M93" i="1"/>
  <c r="N93" i="1"/>
  <c r="O93" i="1"/>
  <c r="M94" i="1"/>
  <c r="N94" i="1"/>
  <c r="O94" i="1"/>
  <c r="M95" i="1"/>
  <c r="N95" i="1"/>
  <c r="O95" i="1"/>
  <c r="M96" i="1"/>
  <c r="N96" i="1"/>
  <c r="O96" i="1"/>
  <c r="M97" i="1"/>
  <c r="N97" i="1"/>
  <c r="O97" i="1"/>
  <c r="M98" i="1"/>
  <c r="N98" i="1"/>
  <c r="O98" i="1"/>
  <c r="M99" i="1"/>
  <c r="N99" i="1"/>
  <c r="O99" i="1"/>
  <c r="M100" i="1"/>
  <c r="N100" i="1"/>
  <c r="O100" i="1"/>
  <c r="M101" i="1"/>
  <c r="N101" i="1"/>
  <c r="O101" i="1"/>
  <c r="M102" i="1"/>
  <c r="N102" i="1"/>
  <c r="O102" i="1"/>
  <c r="M103" i="1"/>
  <c r="N103" i="1"/>
  <c r="O103" i="1"/>
  <c r="M104" i="1"/>
  <c r="N104" i="1"/>
  <c r="O104" i="1"/>
  <c r="M105" i="1"/>
  <c r="N105" i="1"/>
  <c r="O105" i="1"/>
  <c r="M106" i="1"/>
  <c r="N106" i="1"/>
  <c r="O106" i="1"/>
  <c r="M107" i="1"/>
  <c r="N107" i="1"/>
  <c r="O107" i="1"/>
  <c r="M108" i="1"/>
  <c r="N108" i="1"/>
  <c r="O108" i="1"/>
  <c r="M109" i="1"/>
  <c r="N109" i="1"/>
  <c r="O109" i="1"/>
  <c r="M110" i="1"/>
  <c r="N110" i="1"/>
  <c r="O110" i="1"/>
  <c r="M111" i="1"/>
  <c r="N111" i="1"/>
  <c r="O111" i="1"/>
  <c r="M112" i="1"/>
  <c r="N112" i="1"/>
  <c r="O112" i="1"/>
  <c r="M113" i="1"/>
  <c r="N113" i="1"/>
  <c r="O113" i="1"/>
  <c r="M114" i="1"/>
  <c r="N114" i="1"/>
  <c r="O114" i="1"/>
  <c r="M115" i="1"/>
  <c r="N115" i="1"/>
  <c r="O115" i="1"/>
  <c r="M116" i="1"/>
  <c r="N116" i="1"/>
  <c r="O116" i="1"/>
  <c r="M117" i="1"/>
  <c r="N117" i="1"/>
  <c r="O117" i="1"/>
  <c r="M118" i="1"/>
  <c r="N118" i="1"/>
  <c r="O118" i="1"/>
  <c r="M119" i="1"/>
  <c r="N119" i="1"/>
  <c r="O119" i="1"/>
  <c r="M120" i="1"/>
  <c r="N120" i="1"/>
  <c r="O120" i="1"/>
  <c r="M121" i="1"/>
  <c r="N121" i="1"/>
  <c r="O121" i="1"/>
  <c r="M122" i="1"/>
  <c r="N122" i="1"/>
  <c r="O122" i="1"/>
  <c r="M123" i="1"/>
  <c r="N123" i="1"/>
  <c r="O123" i="1"/>
  <c r="M124" i="1"/>
  <c r="N124" i="1"/>
  <c r="O124" i="1"/>
  <c r="M125" i="1"/>
  <c r="N125" i="1"/>
  <c r="O125" i="1"/>
  <c r="M126" i="1"/>
  <c r="N126" i="1"/>
  <c r="O126" i="1"/>
  <c r="M127" i="1"/>
  <c r="N127" i="1"/>
  <c r="O127" i="1"/>
  <c r="M128" i="1"/>
  <c r="N128" i="1"/>
  <c r="O128" i="1"/>
  <c r="M129" i="1"/>
  <c r="N129" i="1"/>
  <c r="O129" i="1"/>
  <c r="M130" i="1"/>
  <c r="N130" i="1"/>
  <c r="O130" i="1"/>
  <c r="M131" i="1"/>
  <c r="N131" i="1"/>
  <c r="O131" i="1"/>
  <c r="M132" i="1"/>
  <c r="N132" i="1"/>
  <c r="O132" i="1"/>
  <c r="M133" i="1"/>
  <c r="N133" i="1"/>
  <c r="O133" i="1"/>
  <c r="M134" i="1"/>
  <c r="N134" i="1"/>
  <c r="O134" i="1"/>
  <c r="M135" i="1"/>
  <c r="N135" i="1"/>
  <c r="O135" i="1"/>
  <c r="M136" i="1"/>
  <c r="N136" i="1"/>
  <c r="O136" i="1"/>
  <c r="M137" i="1"/>
  <c r="N137" i="1"/>
  <c r="O137" i="1"/>
  <c r="M138" i="1"/>
  <c r="N138" i="1"/>
  <c r="O138" i="1"/>
  <c r="M139" i="1"/>
  <c r="N139" i="1"/>
  <c r="O139" i="1"/>
  <c r="M140" i="1"/>
  <c r="N140" i="1"/>
  <c r="O140" i="1"/>
  <c r="M141" i="1"/>
  <c r="N141" i="1"/>
  <c r="O141" i="1"/>
  <c r="M142" i="1"/>
  <c r="N142" i="1"/>
  <c r="O142" i="1"/>
  <c r="M143" i="1"/>
  <c r="N143" i="1"/>
  <c r="O143" i="1"/>
  <c r="M144" i="1"/>
  <c r="N144" i="1"/>
  <c r="O144" i="1"/>
  <c r="M145" i="1"/>
  <c r="N145" i="1"/>
  <c r="O145" i="1"/>
  <c r="M146" i="1"/>
  <c r="N146" i="1"/>
  <c r="O146" i="1"/>
  <c r="M147" i="1"/>
  <c r="N147" i="1"/>
  <c r="O147" i="1"/>
  <c r="M148" i="1"/>
  <c r="N148" i="1"/>
  <c r="O148" i="1"/>
  <c r="M149" i="1"/>
  <c r="N149" i="1"/>
  <c r="O149" i="1"/>
  <c r="M150" i="1"/>
  <c r="N150" i="1"/>
  <c r="O150" i="1"/>
  <c r="M151" i="1"/>
  <c r="N151" i="1"/>
  <c r="O151" i="1"/>
  <c r="M152" i="1"/>
  <c r="N152" i="1"/>
  <c r="O152" i="1"/>
  <c r="M153" i="1"/>
  <c r="N153" i="1"/>
  <c r="O153" i="1"/>
  <c r="M154" i="1"/>
  <c r="N154" i="1"/>
  <c r="O154" i="1"/>
  <c r="M155" i="1"/>
  <c r="N155" i="1"/>
  <c r="O155" i="1"/>
  <c r="M156" i="1"/>
  <c r="N156" i="1"/>
  <c r="O156" i="1"/>
  <c r="M157" i="1"/>
  <c r="N157" i="1"/>
  <c r="O157" i="1"/>
  <c r="M158" i="1"/>
  <c r="N158" i="1"/>
  <c r="O158" i="1"/>
  <c r="M159" i="1"/>
  <c r="N159" i="1"/>
  <c r="O159" i="1"/>
  <c r="M160" i="1"/>
  <c r="N160" i="1"/>
  <c r="O160" i="1"/>
  <c r="M161" i="1"/>
  <c r="N161" i="1"/>
  <c r="O161" i="1"/>
  <c r="M162" i="1"/>
  <c r="N162" i="1"/>
  <c r="O162" i="1"/>
  <c r="M163" i="1"/>
  <c r="N163" i="1"/>
  <c r="O163" i="1"/>
  <c r="M164" i="1"/>
  <c r="N164" i="1"/>
  <c r="O164" i="1"/>
  <c r="M165" i="1"/>
  <c r="N165" i="1"/>
  <c r="O165" i="1"/>
  <c r="M166" i="1"/>
  <c r="N166" i="1"/>
  <c r="O166" i="1"/>
  <c r="M167" i="1"/>
  <c r="N167" i="1"/>
  <c r="O167" i="1"/>
  <c r="M168" i="1"/>
  <c r="N168" i="1"/>
  <c r="O168" i="1"/>
  <c r="M169" i="1"/>
  <c r="N169" i="1"/>
  <c r="O169" i="1"/>
  <c r="M170" i="1"/>
  <c r="N170" i="1"/>
  <c r="O170" i="1"/>
  <c r="M171" i="1"/>
  <c r="N171" i="1"/>
  <c r="O171" i="1"/>
  <c r="M172" i="1"/>
  <c r="N172" i="1"/>
  <c r="O172" i="1"/>
  <c r="M173" i="1"/>
  <c r="N173" i="1"/>
  <c r="O173" i="1"/>
  <c r="M174" i="1"/>
  <c r="N174" i="1"/>
  <c r="O174" i="1"/>
  <c r="M175" i="1"/>
  <c r="N175" i="1"/>
  <c r="O175" i="1"/>
  <c r="M176" i="1"/>
  <c r="N176" i="1"/>
  <c r="O176" i="1"/>
  <c r="M177" i="1"/>
  <c r="N177" i="1"/>
  <c r="O177" i="1"/>
  <c r="M178" i="1"/>
  <c r="N178" i="1"/>
  <c r="O178" i="1"/>
  <c r="M179" i="1"/>
  <c r="N179" i="1"/>
  <c r="O179" i="1"/>
  <c r="M180" i="1"/>
  <c r="N180" i="1"/>
  <c r="O180" i="1"/>
  <c r="M181" i="1"/>
  <c r="N181" i="1"/>
  <c r="O181" i="1"/>
  <c r="M182" i="1"/>
  <c r="N182" i="1"/>
  <c r="O182" i="1"/>
  <c r="M183" i="1"/>
  <c r="N183" i="1"/>
  <c r="O183" i="1"/>
  <c r="M184" i="1"/>
  <c r="N184" i="1"/>
  <c r="O184" i="1"/>
  <c r="M185" i="1"/>
  <c r="N185" i="1"/>
  <c r="O185" i="1"/>
  <c r="M186" i="1"/>
  <c r="N186" i="1"/>
  <c r="O186" i="1"/>
  <c r="M187" i="1"/>
  <c r="N187" i="1"/>
  <c r="O187" i="1"/>
  <c r="M188" i="1"/>
  <c r="N188" i="1"/>
  <c r="O188" i="1"/>
  <c r="M189" i="1"/>
  <c r="N189" i="1"/>
  <c r="O189" i="1"/>
  <c r="M190" i="1"/>
  <c r="N190" i="1"/>
  <c r="O190" i="1"/>
  <c r="M191" i="1"/>
  <c r="N191" i="1"/>
  <c r="O191" i="1"/>
  <c r="M192" i="1"/>
  <c r="N192" i="1"/>
  <c r="O192" i="1"/>
  <c r="M193" i="1"/>
  <c r="N193" i="1"/>
  <c r="O193" i="1"/>
  <c r="M194" i="1"/>
  <c r="N194" i="1"/>
  <c r="O194" i="1"/>
  <c r="M195" i="1"/>
  <c r="N195" i="1"/>
  <c r="O195" i="1"/>
  <c r="M196" i="1"/>
  <c r="N196" i="1"/>
  <c r="O196" i="1"/>
  <c r="M197" i="1"/>
  <c r="N197" i="1"/>
  <c r="O197" i="1"/>
  <c r="M198" i="1"/>
  <c r="N198" i="1"/>
  <c r="O198" i="1"/>
  <c r="M199" i="1"/>
  <c r="N199" i="1"/>
  <c r="O199" i="1"/>
  <c r="M200" i="1"/>
  <c r="N200" i="1"/>
  <c r="O200" i="1"/>
  <c r="M201" i="1"/>
  <c r="N201" i="1"/>
  <c r="O201" i="1"/>
  <c r="M202" i="1"/>
  <c r="N202" i="1"/>
  <c r="O202" i="1"/>
  <c r="M203" i="1"/>
  <c r="N203" i="1"/>
  <c r="O203" i="1"/>
  <c r="M204" i="1"/>
  <c r="N204" i="1"/>
  <c r="O204" i="1"/>
  <c r="M205" i="1"/>
  <c r="N205" i="1"/>
  <c r="O205" i="1"/>
  <c r="M206" i="1"/>
  <c r="N206" i="1"/>
  <c r="O206" i="1"/>
  <c r="M207" i="1"/>
  <c r="N207" i="1"/>
  <c r="O207" i="1"/>
  <c r="M208" i="1"/>
  <c r="N208" i="1"/>
  <c r="O208" i="1"/>
  <c r="M209" i="1"/>
  <c r="N209" i="1"/>
  <c r="O209" i="1"/>
  <c r="M210" i="1"/>
  <c r="N210" i="1"/>
  <c r="O210" i="1"/>
  <c r="M211" i="1"/>
  <c r="N211" i="1"/>
  <c r="O211" i="1"/>
  <c r="M212" i="1"/>
  <c r="N212" i="1"/>
  <c r="O212" i="1"/>
  <c r="M213" i="1"/>
  <c r="N213" i="1"/>
  <c r="O213" i="1"/>
  <c r="M214" i="1"/>
  <c r="N214" i="1"/>
  <c r="O214" i="1"/>
  <c r="M215" i="1"/>
  <c r="N215" i="1"/>
  <c r="O215" i="1"/>
  <c r="M216" i="1"/>
  <c r="N216" i="1"/>
  <c r="O216" i="1"/>
  <c r="M217" i="1"/>
  <c r="N217" i="1"/>
  <c r="O217" i="1"/>
  <c r="M218" i="1"/>
  <c r="N218" i="1"/>
  <c r="O218" i="1"/>
  <c r="M219" i="1"/>
  <c r="N219" i="1"/>
  <c r="O219" i="1"/>
  <c r="M220" i="1"/>
  <c r="N220" i="1"/>
  <c r="O220" i="1"/>
  <c r="M221" i="1"/>
  <c r="N221" i="1"/>
  <c r="O221" i="1"/>
  <c r="M222" i="1"/>
  <c r="N222" i="1"/>
  <c r="O222" i="1"/>
  <c r="M223" i="1"/>
  <c r="N223" i="1"/>
  <c r="O223" i="1"/>
  <c r="M224" i="1"/>
  <c r="N224" i="1"/>
  <c r="O224" i="1"/>
  <c r="M225" i="1"/>
  <c r="N225" i="1"/>
  <c r="O225" i="1"/>
  <c r="M226" i="1"/>
  <c r="N226" i="1"/>
  <c r="O226" i="1"/>
  <c r="M227" i="1"/>
  <c r="N227" i="1"/>
  <c r="O227" i="1"/>
  <c r="M228" i="1"/>
  <c r="N228" i="1"/>
  <c r="O228" i="1"/>
  <c r="M229" i="1"/>
  <c r="N229" i="1"/>
  <c r="O229" i="1"/>
  <c r="M230" i="1"/>
  <c r="N230" i="1"/>
  <c r="O230" i="1"/>
  <c r="M231" i="1"/>
  <c r="N231" i="1"/>
  <c r="O231" i="1"/>
  <c r="M232" i="1"/>
  <c r="N232" i="1"/>
  <c r="O232" i="1"/>
  <c r="M233" i="1"/>
  <c r="N233" i="1"/>
  <c r="O233" i="1"/>
  <c r="M234" i="1"/>
  <c r="N234" i="1"/>
  <c r="O234" i="1"/>
  <c r="M235" i="1"/>
  <c r="N235" i="1"/>
  <c r="O235" i="1"/>
  <c r="M236" i="1"/>
  <c r="N236" i="1"/>
  <c r="O236" i="1"/>
  <c r="M237" i="1"/>
  <c r="N237" i="1"/>
  <c r="O237" i="1"/>
  <c r="M238" i="1"/>
  <c r="N238" i="1"/>
  <c r="O238" i="1"/>
  <c r="M239" i="1"/>
  <c r="N239" i="1"/>
  <c r="O239" i="1"/>
  <c r="M240" i="1"/>
  <c r="N240" i="1"/>
  <c r="O240" i="1"/>
  <c r="M241" i="1"/>
  <c r="N241" i="1"/>
  <c r="O241" i="1"/>
  <c r="M242" i="1"/>
  <c r="N242" i="1"/>
  <c r="O242" i="1"/>
  <c r="M243" i="1"/>
  <c r="N243" i="1"/>
  <c r="O243" i="1"/>
  <c r="M244" i="1"/>
  <c r="N244" i="1"/>
  <c r="O244" i="1"/>
  <c r="M245" i="1"/>
  <c r="N245" i="1"/>
  <c r="O245" i="1"/>
  <c r="M246" i="1"/>
  <c r="N246" i="1"/>
  <c r="O246" i="1"/>
  <c r="M247" i="1"/>
  <c r="N247" i="1"/>
  <c r="O247" i="1"/>
  <c r="M248" i="1"/>
  <c r="N248" i="1"/>
  <c r="O248" i="1"/>
  <c r="M249" i="1"/>
  <c r="N249" i="1"/>
  <c r="O249" i="1"/>
  <c r="M250" i="1"/>
  <c r="N250" i="1"/>
  <c r="O250" i="1"/>
  <c r="M251" i="1"/>
  <c r="N251" i="1"/>
  <c r="O251" i="1"/>
  <c r="M252" i="1"/>
  <c r="N252" i="1"/>
  <c r="O252" i="1"/>
  <c r="M253" i="1"/>
  <c r="N253" i="1"/>
  <c r="O253" i="1"/>
  <c r="M254" i="1"/>
  <c r="N254" i="1"/>
  <c r="O254" i="1"/>
  <c r="M255" i="1"/>
  <c r="N255" i="1"/>
  <c r="O255" i="1"/>
  <c r="M256" i="1"/>
  <c r="N256" i="1"/>
  <c r="O256" i="1"/>
  <c r="M257" i="1"/>
  <c r="N257" i="1"/>
  <c r="O257" i="1"/>
  <c r="M258" i="1"/>
  <c r="N258" i="1"/>
  <c r="O258" i="1"/>
  <c r="M259" i="1"/>
  <c r="N259" i="1"/>
  <c r="O259" i="1"/>
  <c r="M260" i="1"/>
  <c r="N260" i="1"/>
  <c r="O260" i="1"/>
  <c r="M261" i="1"/>
  <c r="N261" i="1"/>
  <c r="O261" i="1"/>
  <c r="M262" i="1"/>
  <c r="N262" i="1"/>
  <c r="O262" i="1"/>
  <c r="M263" i="1"/>
  <c r="N263" i="1"/>
  <c r="O263" i="1"/>
  <c r="M264" i="1"/>
  <c r="N264" i="1"/>
  <c r="O264" i="1"/>
  <c r="M265" i="1"/>
  <c r="N265" i="1"/>
  <c r="O265" i="1"/>
  <c r="M266" i="1"/>
  <c r="N266" i="1"/>
  <c r="O266" i="1"/>
  <c r="M267" i="1"/>
  <c r="N267" i="1"/>
  <c r="O267" i="1"/>
  <c r="M268" i="1"/>
  <c r="N268" i="1"/>
  <c r="O268" i="1"/>
  <c r="M269" i="1"/>
  <c r="N269" i="1"/>
  <c r="O269" i="1"/>
  <c r="M270" i="1"/>
  <c r="N270" i="1"/>
  <c r="O270" i="1"/>
  <c r="M271" i="1"/>
  <c r="N271" i="1"/>
  <c r="O271" i="1"/>
  <c r="M272" i="1"/>
  <c r="N272" i="1"/>
  <c r="O272" i="1"/>
  <c r="M273" i="1"/>
  <c r="N273" i="1"/>
  <c r="O273" i="1"/>
  <c r="M274" i="1"/>
  <c r="N274" i="1"/>
  <c r="O274" i="1"/>
  <c r="M275" i="1"/>
  <c r="N275" i="1"/>
  <c r="O275" i="1"/>
  <c r="M276" i="1"/>
  <c r="N276" i="1"/>
  <c r="O276" i="1"/>
  <c r="M277" i="1"/>
  <c r="N277" i="1"/>
  <c r="O277" i="1"/>
  <c r="M278" i="1"/>
  <c r="N278" i="1"/>
  <c r="O278" i="1"/>
  <c r="M279" i="1"/>
  <c r="N279" i="1"/>
  <c r="O279" i="1"/>
  <c r="M280" i="1"/>
  <c r="N280" i="1"/>
  <c r="O280" i="1"/>
  <c r="M281" i="1"/>
  <c r="N281" i="1"/>
  <c r="O281" i="1"/>
  <c r="M282" i="1"/>
  <c r="N282" i="1"/>
  <c r="O282" i="1"/>
  <c r="M283" i="1"/>
  <c r="N283" i="1"/>
  <c r="O283" i="1"/>
  <c r="M284" i="1"/>
  <c r="N284" i="1"/>
  <c r="O284" i="1"/>
  <c r="M285" i="1"/>
  <c r="N285" i="1"/>
  <c r="O285" i="1"/>
  <c r="M286" i="1"/>
  <c r="N286" i="1"/>
  <c r="O286" i="1"/>
  <c r="M287" i="1"/>
  <c r="N287" i="1"/>
  <c r="O287" i="1"/>
  <c r="M288" i="1"/>
  <c r="N288" i="1"/>
  <c r="O288" i="1"/>
  <c r="M289" i="1"/>
  <c r="N289" i="1"/>
  <c r="O289" i="1"/>
  <c r="M290" i="1"/>
  <c r="N290" i="1"/>
  <c r="O290" i="1"/>
  <c r="M291" i="1"/>
  <c r="N291" i="1"/>
  <c r="O291" i="1"/>
  <c r="M292" i="1"/>
  <c r="N292" i="1"/>
  <c r="O292" i="1"/>
  <c r="M293" i="1"/>
  <c r="N293" i="1"/>
  <c r="O293" i="1"/>
  <c r="M294" i="1"/>
  <c r="N294" i="1"/>
  <c r="O294" i="1"/>
  <c r="M295" i="1"/>
  <c r="N295" i="1"/>
  <c r="O295" i="1"/>
  <c r="M296" i="1"/>
  <c r="N296" i="1"/>
  <c r="O296" i="1"/>
  <c r="M297" i="1"/>
  <c r="N297" i="1"/>
  <c r="O297" i="1"/>
  <c r="M298" i="1"/>
  <c r="N298" i="1"/>
  <c r="O298" i="1"/>
  <c r="M299" i="1"/>
  <c r="N299" i="1"/>
  <c r="O299" i="1"/>
  <c r="M300" i="1"/>
  <c r="N300" i="1"/>
  <c r="O300" i="1"/>
  <c r="M301" i="1"/>
  <c r="N301" i="1"/>
  <c r="O301" i="1"/>
  <c r="M302" i="1"/>
  <c r="N302" i="1"/>
  <c r="O302" i="1"/>
  <c r="M303" i="1"/>
  <c r="N303" i="1"/>
  <c r="O303" i="1"/>
  <c r="M304" i="1"/>
  <c r="N304" i="1"/>
  <c r="O304" i="1"/>
  <c r="M305" i="1"/>
  <c r="N305" i="1"/>
  <c r="O305" i="1"/>
  <c r="M306" i="1"/>
  <c r="N306" i="1"/>
  <c r="O306" i="1"/>
  <c r="M307" i="1"/>
  <c r="N307" i="1"/>
  <c r="O307" i="1"/>
  <c r="M308" i="1"/>
  <c r="N308" i="1"/>
  <c r="O308" i="1"/>
  <c r="M309" i="1"/>
  <c r="N309" i="1"/>
  <c r="O309" i="1"/>
  <c r="M310" i="1"/>
  <c r="N310" i="1"/>
  <c r="O310" i="1"/>
  <c r="M311" i="1"/>
  <c r="N311" i="1"/>
  <c r="O311" i="1"/>
  <c r="M312" i="1"/>
  <c r="N312" i="1"/>
  <c r="O312" i="1"/>
  <c r="M313" i="1"/>
  <c r="N313" i="1"/>
  <c r="O313" i="1"/>
  <c r="M314" i="1"/>
  <c r="N314" i="1"/>
  <c r="O314" i="1"/>
  <c r="M315" i="1"/>
  <c r="N315" i="1"/>
  <c r="O315" i="1"/>
  <c r="M316" i="1"/>
  <c r="N316" i="1"/>
  <c r="O316" i="1"/>
  <c r="M317" i="1"/>
  <c r="N317" i="1"/>
  <c r="O317" i="1"/>
  <c r="M318" i="1"/>
  <c r="N318" i="1"/>
  <c r="O318" i="1"/>
  <c r="M319" i="1"/>
  <c r="N319" i="1"/>
  <c r="O319" i="1"/>
  <c r="M320" i="1"/>
  <c r="N320" i="1"/>
  <c r="O320" i="1"/>
  <c r="M321" i="1"/>
  <c r="N321" i="1"/>
  <c r="O321" i="1"/>
  <c r="M322" i="1"/>
  <c r="N322" i="1"/>
  <c r="O322" i="1"/>
  <c r="M323" i="1"/>
  <c r="N323" i="1"/>
  <c r="O323" i="1"/>
  <c r="M324" i="1"/>
  <c r="N324" i="1"/>
  <c r="O324" i="1"/>
  <c r="M325" i="1"/>
  <c r="N325" i="1"/>
  <c r="O325" i="1"/>
  <c r="M326" i="1"/>
  <c r="N326" i="1"/>
  <c r="O326" i="1"/>
  <c r="M327" i="1"/>
  <c r="N327" i="1"/>
  <c r="O327" i="1"/>
  <c r="M328" i="1"/>
  <c r="N328" i="1"/>
  <c r="O328" i="1"/>
  <c r="M329" i="1"/>
  <c r="N329" i="1"/>
  <c r="O329" i="1"/>
  <c r="M330" i="1"/>
  <c r="N330" i="1"/>
  <c r="O330" i="1"/>
  <c r="M331" i="1"/>
  <c r="N331" i="1"/>
  <c r="O331" i="1"/>
  <c r="M332" i="1"/>
  <c r="N332" i="1"/>
  <c r="O332" i="1"/>
  <c r="M333" i="1"/>
  <c r="N333" i="1"/>
  <c r="O333" i="1"/>
  <c r="M334" i="1"/>
  <c r="N334" i="1"/>
  <c r="O334" i="1"/>
  <c r="M335" i="1"/>
  <c r="N335" i="1"/>
  <c r="O335" i="1"/>
  <c r="M336" i="1"/>
  <c r="N336" i="1"/>
  <c r="O336" i="1"/>
  <c r="M337" i="1"/>
  <c r="N337" i="1"/>
  <c r="O337" i="1"/>
  <c r="M338" i="1"/>
  <c r="N338" i="1"/>
  <c r="O338" i="1"/>
  <c r="M339" i="1"/>
  <c r="N339" i="1"/>
  <c r="O339" i="1"/>
  <c r="H63" i="1"/>
  <c r="K64" i="1" s="1"/>
  <c r="I63" i="1"/>
  <c r="L64" i="1" s="1"/>
  <c r="H64" i="1"/>
  <c r="K65" i="1" s="1"/>
  <c r="I64" i="1"/>
  <c r="L65" i="1" s="1"/>
  <c r="H65" i="1"/>
  <c r="K66" i="1" s="1"/>
  <c r="I65" i="1"/>
  <c r="L66" i="1" s="1"/>
  <c r="H66" i="1"/>
  <c r="K67" i="1" s="1"/>
  <c r="I66" i="1"/>
  <c r="L67" i="1" s="1"/>
  <c r="H67" i="1"/>
  <c r="K68" i="1" s="1"/>
  <c r="I67" i="1"/>
  <c r="L68" i="1" s="1"/>
  <c r="H68" i="1"/>
  <c r="K69" i="1" s="1"/>
  <c r="I68" i="1"/>
  <c r="L69" i="1" s="1"/>
  <c r="H69" i="1"/>
  <c r="K70" i="1" s="1"/>
  <c r="I69" i="1"/>
  <c r="L70" i="1" s="1"/>
  <c r="H70" i="1"/>
  <c r="K71" i="1" s="1"/>
  <c r="I70" i="1"/>
  <c r="L71" i="1" s="1"/>
  <c r="H71" i="1"/>
  <c r="K72" i="1" s="1"/>
  <c r="I71" i="1"/>
  <c r="L72" i="1" s="1"/>
  <c r="H72" i="1"/>
  <c r="K73" i="1" s="1"/>
  <c r="I72" i="1"/>
  <c r="L73" i="1" s="1"/>
  <c r="H73" i="1"/>
  <c r="K74" i="1" s="1"/>
  <c r="I73" i="1"/>
  <c r="L74" i="1" s="1"/>
  <c r="H74" i="1"/>
  <c r="K75" i="1" s="1"/>
  <c r="I74" i="1"/>
  <c r="L75" i="1" s="1"/>
  <c r="H75" i="1"/>
  <c r="K76" i="1" s="1"/>
  <c r="I75" i="1"/>
  <c r="L76" i="1" s="1"/>
  <c r="H76" i="1"/>
  <c r="K77" i="1" s="1"/>
  <c r="I76" i="1"/>
  <c r="L77" i="1" s="1"/>
  <c r="H77" i="1"/>
  <c r="K78" i="1" s="1"/>
  <c r="I77" i="1"/>
  <c r="L78" i="1" s="1"/>
  <c r="H78" i="1"/>
  <c r="K79" i="1" s="1"/>
  <c r="I78" i="1"/>
  <c r="L79" i="1" s="1"/>
  <c r="H79" i="1"/>
  <c r="K80" i="1" s="1"/>
  <c r="I79" i="1"/>
  <c r="L80" i="1" s="1"/>
  <c r="H80" i="1"/>
  <c r="K81" i="1" s="1"/>
  <c r="I80" i="1"/>
  <c r="L81" i="1" s="1"/>
  <c r="H81" i="1"/>
  <c r="K82" i="1" s="1"/>
  <c r="I81" i="1"/>
  <c r="L82" i="1" s="1"/>
  <c r="H82" i="1"/>
  <c r="K83" i="1" s="1"/>
  <c r="I82" i="1"/>
  <c r="L83" i="1" s="1"/>
  <c r="H83" i="1"/>
  <c r="K84" i="1" s="1"/>
  <c r="I83" i="1"/>
  <c r="L84" i="1" s="1"/>
  <c r="H84" i="1"/>
  <c r="K85" i="1" s="1"/>
  <c r="I84" i="1"/>
  <c r="L85" i="1" s="1"/>
  <c r="H85" i="1"/>
  <c r="K86" i="1" s="1"/>
  <c r="I85" i="1"/>
  <c r="L86" i="1" s="1"/>
  <c r="H86" i="1"/>
  <c r="K87" i="1" s="1"/>
  <c r="I86" i="1"/>
  <c r="L87" i="1" s="1"/>
  <c r="H87" i="1"/>
  <c r="K88" i="1" s="1"/>
  <c r="I87" i="1"/>
  <c r="L88" i="1" s="1"/>
  <c r="H88" i="1"/>
  <c r="K89" i="1" s="1"/>
  <c r="I88" i="1"/>
  <c r="L89" i="1" s="1"/>
  <c r="H89" i="1"/>
  <c r="K90" i="1" s="1"/>
  <c r="I89" i="1"/>
  <c r="L90" i="1" s="1"/>
  <c r="H90" i="1"/>
  <c r="K91" i="1" s="1"/>
  <c r="I90" i="1"/>
  <c r="L91" i="1" s="1"/>
  <c r="H91" i="1"/>
  <c r="K92" i="1" s="1"/>
  <c r="I91" i="1"/>
  <c r="L92" i="1" s="1"/>
  <c r="H92" i="1"/>
  <c r="K93" i="1" s="1"/>
  <c r="I92" i="1"/>
  <c r="L93" i="1" s="1"/>
  <c r="H93" i="1"/>
  <c r="K94" i="1" s="1"/>
  <c r="I93" i="1"/>
  <c r="L94" i="1" s="1"/>
  <c r="H94" i="1"/>
  <c r="K95" i="1" s="1"/>
  <c r="I94" i="1"/>
  <c r="L95" i="1" s="1"/>
  <c r="H95" i="1"/>
  <c r="K96" i="1" s="1"/>
  <c r="I95" i="1"/>
  <c r="L96" i="1" s="1"/>
  <c r="H96" i="1"/>
  <c r="K97" i="1" s="1"/>
  <c r="I96" i="1"/>
  <c r="L97" i="1" s="1"/>
  <c r="H97" i="1"/>
  <c r="K98" i="1" s="1"/>
  <c r="I97" i="1"/>
  <c r="L98" i="1" s="1"/>
  <c r="H98" i="1"/>
  <c r="K99" i="1" s="1"/>
  <c r="I98" i="1"/>
  <c r="L99" i="1" s="1"/>
  <c r="H99" i="1"/>
  <c r="K100" i="1" s="1"/>
  <c r="I99" i="1"/>
  <c r="L100" i="1" s="1"/>
  <c r="H100" i="1"/>
  <c r="K101" i="1" s="1"/>
  <c r="I100" i="1"/>
  <c r="L101" i="1" s="1"/>
  <c r="H101" i="1"/>
  <c r="K102" i="1" s="1"/>
  <c r="I101" i="1"/>
  <c r="L102" i="1" s="1"/>
  <c r="H102" i="1"/>
  <c r="K103" i="1" s="1"/>
  <c r="I102" i="1"/>
  <c r="L103" i="1" s="1"/>
  <c r="H103" i="1"/>
  <c r="K104" i="1" s="1"/>
  <c r="I103" i="1"/>
  <c r="L104" i="1" s="1"/>
  <c r="H104" i="1"/>
  <c r="K105" i="1" s="1"/>
  <c r="I104" i="1"/>
  <c r="L105" i="1" s="1"/>
  <c r="H105" i="1"/>
  <c r="K106" i="1" s="1"/>
  <c r="I105" i="1"/>
  <c r="L106" i="1" s="1"/>
  <c r="H106" i="1"/>
  <c r="K107" i="1" s="1"/>
  <c r="I106" i="1"/>
  <c r="L107" i="1" s="1"/>
  <c r="H107" i="1"/>
  <c r="K108" i="1" s="1"/>
  <c r="I107" i="1"/>
  <c r="L108" i="1" s="1"/>
  <c r="H108" i="1"/>
  <c r="K109" i="1" s="1"/>
  <c r="I108" i="1"/>
  <c r="L109" i="1" s="1"/>
  <c r="H109" i="1"/>
  <c r="K110" i="1" s="1"/>
  <c r="I109" i="1"/>
  <c r="L110" i="1" s="1"/>
  <c r="H110" i="1"/>
  <c r="K111" i="1" s="1"/>
  <c r="I110" i="1"/>
  <c r="L111" i="1" s="1"/>
  <c r="H111" i="1"/>
  <c r="K112" i="1" s="1"/>
  <c r="I111" i="1"/>
  <c r="L112" i="1" s="1"/>
  <c r="H112" i="1"/>
  <c r="K113" i="1" s="1"/>
  <c r="I112" i="1"/>
  <c r="L113" i="1" s="1"/>
  <c r="H113" i="1"/>
  <c r="K114" i="1" s="1"/>
  <c r="I113" i="1"/>
  <c r="L114" i="1" s="1"/>
  <c r="H114" i="1"/>
  <c r="K115" i="1" s="1"/>
  <c r="I114" i="1"/>
  <c r="L115" i="1" s="1"/>
  <c r="H115" i="1"/>
  <c r="K116" i="1" s="1"/>
  <c r="I115" i="1"/>
  <c r="L116" i="1" s="1"/>
  <c r="H116" i="1"/>
  <c r="K117" i="1" s="1"/>
  <c r="I116" i="1"/>
  <c r="L117" i="1" s="1"/>
  <c r="H117" i="1"/>
  <c r="K118" i="1" s="1"/>
  <c r="I117" i="1"/>
  <c r="L118" i="1" s="1"/>
  <c r="H118" i="1"/>
  <c r="K119" i="1" s="1"/>
  <c r="I118" i="1"/>
  <c r="L119" i="1" s="1"/>
  <c r="H119" i="1"/>
  <c r="K120" i="1" s="1"/>
  <c r="I119" i="1"/>
  <c r="L120" i="1" s="1"/>
  <c r="H120" i="1"/>
  <c r="K121" i="1" s="1"/>
  <c r="I120" i="1"/>
  <c r="L121" i="1" s="1"/>
  <c r="H121" i="1"/>
  <c r="K122" i="1" s="1"/>
  <c r="I121" i="1"/>
  <c r="L122" i="1" s="1"/>
  <c r="H122" i="1"/>
  <c r="K123" i="1" s="1"/>
  <c r="I122" i="1"/>
  <c r="L123" i="1" s="1"/>
  <c r="H123" i="1"/>
  <c r="K124" i="1" s="1"/>
  <c r="I123" i="1"/>
  <c r="L124" i="1" s="1"/>
  <c r="H124" i="1"/>
  <c r="K125" i="1" s="1"/>
  <c r="I124" i="1"/>
  <c r="L125" i="1" s="1"/>
  <c r="H125" i="1"/>
  <c r="K126" i="1" s="1"/>
  <c r="I125" i="1"/>
  <c r="L126" i="1" s="1"/>
  <c r="H126" i="1"/>
  <c r="K127" i="1" s="1"/>
  <c r="I126" i="1"/>
  <c r="L127" i="1" s="1"/>
  <c r="H127" i="1"/>
  <c r="K128" i="1" s="1"/>
  <c r="I127" i="1"/>
  <c r="L128" i="1" s="1"/>
  <c r="H128" i="1"/>
  <c r="K129" i="1" s="1"/>
  <c r="I128" i="1"/>
  <c r="L129" i="1" s="1"/>
  <c r="H129" i="1"/>
  <c r="K130" i="1" s="1"/>
  <c r="I129" i="1"/>
  <c r="L130" i="1" s="1"/>
  <c r="H130" i="1"/>
  <c r="K131" i="1" s="1"/>
  <c r="I130" i="1"/>
  <c r="L131" i="1" s="1"/>
  <c r="H131" i="1"/>
  <c r="K132" i="1" s="1"/>
  <c r="I131" i="1"/>
  <c r="L132" i="1" s="1"/>
  <c r="H132" i="1"/>
  <c r="K133" i="1" s="1"/>
  <c r="I132" i="1"/>
  <c r="L133" i="1" s="1"/>
  <c r="H133" i="1"/>
  <c r="K134" i="1" s="1"/>
  <c r="I133" i="1"/>
  <c r="L134" i="1" s="1"/>
  <c r="H134" i="1"/>
  <c r="K135" i="1" s="1"/>
  <c r="I134" i="1"/>
  <c r="L135" i="1" s="1"/>
  <c r="H135" i="1"/>
  <c r="K136" i="1" s="1"/>
  <c r="I135" i="1"/>
  <c r="L136" i="1" s="1"/>
  <c r="H136" i="1"/>
  <c r="K137" i="1" s="1"/>
  <c r="I136" i="1"/>
  <c r="L137" i="1" s="1"/>
  <c r="H137" i="1"/>
  <c r="K138" i="1" s="1"/>
  <c r="I137" i="1"/>
  <c r="L138" i="1" s="1"/>
  <c r="H138" i="1"/>
  <c r="K139" i="1" s="1"/>
  <c r="I138" i="1"/>
  <c r="L139" i="1" s="1"/>
  <c r="H139" i="1"/>
  <c r="K140" i="1" s="1"/>
  <c r="I139" i="1"/>
  <c r="L140" i="1" s="1"/>
  <c r="H140" i="1"/>
  <c r="K141" i="1" s="1"/>
  <c r="I140" i="1"/>
  <c r="L141" i="1" s="1"/>
  <c r="H141" i="1"/>
  <c r="K142" i="1" s="1"/>
  <c r="I141" i="1"/>
  <c r="L142" i="1" s="1"/>
  <c r="H142" i="1"/>
  <c r="K143" i="1" s="1"/>
  <c r="I142" i="1"/>
  <c r="L143" i="1" s="1"/>
  <c r="H143" i="1"/>
  <c r="K144" i="1" s="1"/>
  <c r="I143" i="1"/>
  <c r="L144" i="1" s="1"/>
  <c r="H144" i="1"/>
  <c r="K145" i="1" s="1"/>
  <c r="I144" i="1"/>
  <c r="L145" i="1" s="1"/>
  <c r="H145" i="1"/>
  <c r="K146" i="1" s="1"/>
  <c r="I145" i="1"/>
  <c r="L146" i="1" s="1"/>
  <c r="H146" i="1"/>
  <c r="K147" i="1" s="1"/>
  <c r="I146" i="1"/>
  <c r="L147" i="1" s="1"/>
  <c r="H147" i="1"/>
  <c r="K148" i="1" s="1"/>
  <c r="I147" i="1"/>
  <c r="L148" i="1" s="1"/>
  <c r="H148" i="1"/>
  <c r="K149" i="1" s="1"/>
  <c r="I148" i="1"/>
  <c r="L149" i="1" s="1"/>
  <c r="H149" i="1"/>
  <c r="K150" i="1" s="1"/>
  <c r="I149" i="1"/>
  <c r="L150" i="1" s="1"/>
  <c r="H150" i="1"/>
  <c r="K151" i="1" s="1"/>
  <c r="I150" i="1"/>
  <c r="L151" i="1" s="1"/>
  <c r="H151" i="1"/>
  <c r="K152" i="1" s="1"/>
  <c r="I151" i="1"/>
  <c r="L152" i="1" s="1"/>
  <c r="H152" i="1"/>
  <c r="K153" i="1" s="1"/>
  <c r="I152" i="1"/>
  <c r="L153" i="1" s="1"/>
  <c r="H153" i="1"/>
  <c r="K154" i="1" s="1"/>
  <c r="I153" i="1"/>
  <c r="L154" i="1" s="1"/>
  <c r="H154" i="1"/>
  <c r="K155" i="1" s="1"/>
  <c r="I154" i="1"/>
  <c r="L155" i="1" s="1"/>
  <c r="H155" i="1"/>
  <c r="K156" i="1" s="1"/>
  <c r="I155" i="1"/>
  <c r="L156" i="1" s="1"/>
  <c r="H156" i="1"/>
  <c r="K157" i="1" s="1"/>
  <c r="I156" i="1"/>
  <c r="L157" i="1" s="1"/>
  <c r="H157" i="1"/>
  <c r="K158" i="1" s="1"/>
  <c r="I157" i="1"/>
  <c r="L158" i="1" s="1"/>
  <c r="H158" i="1"/>
  <c r="K159" i="1" s="1"/>
  <c r="I158" i="1"/>
  <c r="L159" i="1" s="1"/>
  <c r="H159" i="1"/>
  <c r="K160" i="1" s="1"/>
  <c r="I159" i="1"/>
  <c r="L160" i="1" s="1"/>
  <c r="H160" i="1"/>
  <c r="K161" i="1" s="1"/>
  <c r="I160" i="1"/>
  <c r="L161" i="1" s="1"/>
  <c r="H161" i="1"/>
  <c r="K162" i="1" s="1"/>
  <c r="I161" i="1"/>
  <c r="L162" i="1" s="1"/>
  <c r="H162" i="1"/>
  <c r="K163" i="1" s="1"/>
  <c r="I162" i="1"/>
  <c r="L163" i="1" s="1"/>
  <c r="H163" i="1"/>
  <c r="K164" i="1" s="1"/>
  <c r="I163" i="1"/>
  <c r="L164" i="1" s="1"/>
  <c r="H164" i="1"/>
  <c r="K165" i="1" s="1"/>
  <c r="I164" i="1"/>
  <c r="L165" i="1" s="1"/>
  <c r="H165" i="1"/>
  <c r="K166" i="1" s="1"/>
  <c r="I165" i="1"/>
  <c r="L166" i="1" s="1"/>
  <c r="H166" i="1"/>
  <c r="K167" i="1" s="1"/>
  <c r="I166" i="1"/>
  <c r="L167" i="1" s="1"/>
  <c r="H167" i="1"/>
  <c r="K168" i="1" s="1"/>
  <c r="I167" i="1"/>
  <c r="L168" i="1" s="1"/>
  <c r="H168" i="1"/>
  <c r="K169" i="1" s="1"/>
  <c r="I168" i="1"/>
  <c r="L169" i="1" s="1"/>
  <c r="H169" i="1"/>
  <c r="K170" i="1" s="1"/>
  <c r="I169" i="1"/>
  <c r="L170" i="1" s="1"/>
  <c r="H170" i="1"/>
  <c r="K171" i="1" s="1"/>
  <c r="I170" i="1"/>
  <c r="L171" i="1" s="1"/>
  <c r="H171" i="1"/>
  <c r="K172" i="1" s="1"/>
  <c r="I171" i="1"/>
  <c r="L172" i="1" s="1"/>
  <c r="H172" i="1"/>
  <c r="K173" i="1" s="1"/>
  <c r="I172" i="1"/>
  <c r="L173" i="1" s="1"/>
  <c r="H173" i="1"/>
  <c r="K174" i="1" s="1"/>
  <c r="I173" i="1"/>
  <c r="L174" i="1" s="1"/>
  <c r="H174" i="1"/>
  <c r="K175" i="1" s="1"/>
  <c r="I174" i="1"/>
  <c r="L175" i="1" s="1"/>
  <c r="H175" i="1"/>
  <c r="K176" i="1" s="1"/>
  <c r="I175" i="1"/>
  <c r="L176" i="1" s="1"/>
  <c r="H176" i="1"/>
  <c r="K177" i="1" s="1"/>
  <c r="I176" i="1"/>
  <c r="L177" i="1" s="1"/>
  <c r="H177" i="1"/>
  <c r="K178" i="1" s="1"/>
  <c r="I177" i="1"/>
  <c r="L178" i="1" s="1"/>
  <c r="H178" i="1"/>
  <c r="K179" i="1" s="1"/>
  <c r="I178" i="1"/>
  <c r="L179" i="1" s="1"/>
  <c r="H179" i="1"/>
  <c r="K180" i="1" s="1"/>
  <c r="I179" i="1"/>
  <c r="L180" i="1" s="1"/>
  <c r="H180" i="1"/>
  <c r="K181" i="1" s="1"/>
  <c r="I180" i="1"/>
  <c r="L181" i="1" s="1"/>
  <c r="H181" i="1"/>
  <c r="K182" i="1" s="1"/>
  <c r="I181" i="1"/>
  <c r="L182" i="1" s="1"/>
  <c r="H182" i="1"/>
  <c r="K183" i="1" s="1"/>
  <c r="I182" i="1"/>
  <c r="L183" i="1" s="1"/>
  <c r="H183" i="1"/>
  <c r="K184" i="1" s="1"/>
  <c r="I183" i="1"/>
  <c r="L184" i="1" s="1"/>
  <c r="H184" i="1"/>
  <c r="K185" i="1" s="1"/>
  <c r="I184" i="1"/>
  <c r="L185" i="1" s="1"/>
  <c r="H185" i="1"/>
  <c r="K186" i="1" s="1"/>
  <c r="I185" i="1"/>
  <c r="L186" i="1" s="1"/>
  <c r="H186" i="1"/>
  <c r="K187" i="1" s="1"/>
  <c r="I186" i="1"/>
  <c r="L187" i="1" s="1"/>
  <c r="H187" i="1"/>
  <c r="K188" i="1" s="1"/>
  <c r="I187" i="1"/>
  <c r="L188" i="1" s="1"/>
  <c r="H188" i="1"/>
  <c r="K189" i="1" s="1"/>
  <c r="I188" i="1"/>
  <c r="L189" i="1" s="1"/>
  <c r="H189" i="1"/>
  <c r="K190" i="1" s="1"/>
  <c r="I189" i="1"/>
  <c r="L190" i="1" s="1"/>
  <c r="H190" i="1"/>
  <c r="K191" i="1" s="1"/>
  <c r="I190" i="1"/>
  <c r="L191" i="1" s="1"/>
  <c r="H191" i="1"/>
  <c r="K192" i="1" s="1"/>
  <c r="I191" i="1"/>
  <c r="L192" i="1" s="1"/>
  <c r="H192" i="1"/>
  <c r="K193" i="1" s="1"/>
  <c r="I192" i="1"/>
  <c r="L193" i="1" s="1"/>
  <c r="H193" i="1"/>
  <c r="K194" i="1" s="1"/>
  <c r="I193" i="1"/>
  <c r="L194" i="1" s="1"/>
  <c r="H194" i="1"/>
  <c r="K195" i="1" s="1"/>
  <c r="I194" i="1"/>
  <c r="L195" i="1" s="1"/>
  <c r="H195" i="1"/>
  <c r="K196" i="1" s="1"/>
  <c r="I195" i="1"/>
  <c r="L196" i="1" s="1"/>
  <c r="H196" i="1"/>
  <c r="K197" i="1" s="1"/>
  <c r="I196" i="1"/>
  <c r="L197" i="1" s="1"/>
  <c r="H197" i="1"/>
  <c r="K198" i="1" s="1"/>
  <c r="I197" i="1"/>
  <c r="L198" i="1" s="1"/>
  <c r="H198" i="1"/>
  <c r="K199" i="1" s="1"/>
  <c r="I198" i="1"/>
  <c r="L199" i="1" s="1"/>
  <c r="H199" i="1"/>
  <c r="K200" i="1" s="1"/>
  <c r="I199" i="1"/>
  <c r="L200" i="1" s="1"/>
  <c r="H200" i="1"/>
  <c r="K201" i="1" s="1"/>
  <c r="I200" i="1"/>
  <c r="L201" i="1" s="1"/>
  <c r="H201" i="1"/>
  <c r="K202" i="1" s="1"/>
  <c r="I201" i="1"/>
  <c r="L202" i="1" s="1"/>
  <c r="H202" i="1"/>
  <c r="K203" i="1" s="1"/>
  <c r="I202" i="1"/>
  <c r="L203" i="1" s="1"/>
  <c r="H203" i="1"/>
  <c r="K204" i="1" s="1"/>
  <c r="I203" i="1"/>
  <c r="L204" i="1" s="1"/>
  <c r="H204" i="1"/>
  <c r="K205" i="1" s="1"/>
  <c r="I204" i="1"/>
  <c r="L205" i="1" s="1"/>
  <c r="H205" i="1"/>
  <c r="K206" i="1" s="1"/>
  <c r="I205" i="1"/>
  <c r="L206" i="1" s="1"/>
  <c r="H206" i="1"/>
  <c r="K207" i="1" s="1"/>
  <c r="I206" i="1"/>
  <c r="L207" i="1" s="1"/>
  <c r="H207" i="1"/>
  <c r="K208" i="1" s="1"/>
  <c r="I207" i="1"/>
  <c r="L208" i="1" s="1"/>
  <c r="H208" i="1"/>
  <c r="K209" i="1" s="1"/>
  <c r="I208" i="1"/>
  <c r="L209" i="1" s="1"/>
  <c r="H209" i="1"/>
  <c r="K210" i="1" s="1"/>
  <c r="I209" i="1"/>
  <c r="L210" i="1" s="1"/>
  <c r="H210" i="1"/>
  <c r="K211" i="1" s="1"/>
  <c r="I210" i="1"/>
  <c r="L211" i="1" s="1"/>
  <c r="H211" i="1"/>
  <c r="K212" i="1" s="1"/>
  <c r="I211" i="1"/>
  <c r="L212" i="1" s="1"/>
  <c r="H212" i="1"/>
  <c r="K213" i="1" s="1"/>
  <c r="I212" i="1"/>
  <c r="L213" i="1" s="1"/>
  <c r="H213" i="1"/>
  <c r="K214" i="1" s="1"/>
  <c r="I213" i="1"/>
  <c r="L214" i="1" s="1"/>
  <c r="H214" i="1"/>
  <c r="K215" i="1" s="1"/>
  <c r="I214" i="1"/>
  <c r="L215" i="1" s="1"/>
  <c r="H215" i="1"/>
  <c r="K216" i="1" s="1"/>
  <c r="I215" i="1"/>
  <c r="L216" i="1" s="1"/>
  <c r="H216" i="1"/>
  <c r="K217" i="1" s="1"/>
  <c r="I216" i="1"/>
  <c r="L217" i="1" s="1"/>
  <c r="H217" i="1"/>
  <c r="K218" i="1" s="1"/>
  <c r="I217" i="1"/>
  <c r="L218" i="1" s="1"/>
  <c r="H218" i="1"/>
  <c r="K219" i="1" s="1"/>
  <c r="I218" i="1"/>
  <c r="L219" i="1" s="1"/>
  <c r="H219" i="1"/>
  <c r="K220" i="1" s="1"/>
  <c r="I219" i="1"/>
  <c r="L220" i="1" s="1"/>
  <c r="H220" i="1"/>
  <c r="K221" i="1" s="1"/>
  <c r="I220" i="1"/>
  <c r="L221" i="1" s="1"/>
  <c r="H221" i="1"/>
  <c r="K222" i="1" s="1"/>
  <c r="I221" i="1"/>
  <c r="L222" i="1" s="1"/>
  <c r="H222" i="1"/>
  <c r="K223" i="1" s="1"/>
  <c r="I222" i="1"/>
  <c r="L223" i="1" s="1"/>
  <c r="H223" i="1"/>
  <c r="K224" i="1" s="1"/>
  <c r="I223" i="1"/>
  <c r="L224" i="1" s="1"/>
  <c r="H224" i="1"/>
  <c r="K225" i="1" s="1"/>
  <c r="I224" i="1"/>
  <c r="L225" i="1" s="1"/>
  <c r="H225" i="1"/>
  <c r="K226" i="1" s="1"/>
  <c r="I225" i="1"/>
  <c r="L226" i="1" s="1"/>
  <c r="H226" i="1"/>
  <c r="K227" i="1" s="1"/>
  <c r="I226" i="1"/>
  <c r="L227" i="1" s="1"/>
  <c r="H227" i="1"/>
  <c r="K228" i="1" s="1"/>
  <c r="I227" i="1"/>
  <c r="L228" i="1" s="1"/>
  <c r="H228" i="1"/>
  <c r="K229" i="1" s="1"/>
  <c r="I228" i="1"/>
  <c r="L229" i="1" s="1"/>
  <c r="H229" i="1"/>
  <c r="K230" i="1" s="1"/>
  <c r="I229" i="1"/>
  <c r="L230" i="1" s="1"/>
  <c r="H230" i="1"/>
  <c r="K231" i="1" s="1"/>
  <c r="I230" i="1"/>
  <c r="L231" i="1" s="1"/>
  <c r="H231" i="1"/>
  <c r="K232" i="1" s="1"/>
  <c r="I231" i="1"/>
  <c r="L232" i="1" s="1"/>
  <c r="H232" i="1"/>
  <c r="K233" i="1" s="1"/>
  <c r="I232" i="1"/>
  <c r="L233" i="1" s="1"/>
  <c r="H233" i="1"/>
  <c r="K234" i="1" s="1"/>
  <c r="I233" i="1"/>
  <c r="L234" i="1" s="1"/>
  <c r="H234" i="1"/>
  <c r="K235" i="1" s="1"/>
  <c r="I234" i="1"/>
  <c r="L235" i="1" s="1"/>
  <c r="H235" i="1"/>
  <c r="K236" i="1" s="1"/>
  <c r="I235" i="1"/>
  <c r="L236" i="1" s="1"/>
  <c r="H236" i="1"/>
  <c r="K237" i="1" s="1"/>
  <c r="I236" i="1"/>
  <c r="L237" i="1" s="1"/>
  <c r="H237" i="1"/>
  <c r="K238" i="1" s="1"/>
  <c r="I237" i="1"/>
  <c r="L238" i="1" s="1"/>
  <c r="H238" i="1"/>
  <c r="K239" i="1" s="1"/>
  <c r="I238" i="1"/>
  <c r="L239" i="1" s="1"/>
  <c r="H239" i="1"/>
  <c r="K240" i="1" s="1"/>
  <c r="I239" i="1"/>
  <c r="L240" i="1" s="1"/>
  <c r="H240" i="1"/>
  <c r="K241" i="1" s="1"/>
  <c r="I240" i="1"/>
  <c r="L241" i="1" s="1"/>
  <c r="H241" i="1"/>
  <c r="K242" i="1" s="1"/>
  <c r="I241" i="1"/>
  <c r="L242" i="1" s="1"/>
  <c r="H242" i="1"/>
  <c r="K243" i="1" s="1"/>
  <c r="I242" i="1"/>
  <c r="L243" i="1" s="1"/>
  <c r="H243" i="1"/>
  <c r="K244" i="1" s="1"/>
  <c r="I243" i="1"/>
  <c r="L244" i="1" s="1"/>
  <c r="H244" i="1"/>
  <c r="K245" i="1" s="1"/>
  <c r="I244" i="1"/>
  <c r="L245" i="1" s="1"/>
  <c r="H245" i="1"/>
  <c r="K246" i="1" s="1"/>
  <c r="I245" i="1"/>
  <c r="L246" i="1" s="1"/>
  <c r="H246" i="1"/>
  <c r="K247" i="1" s="1"/>
  <c r="I246" i="1"/>
  <c r="L247" i="1" s="1"/>
  <c r="H247" i="1"/>
  <c r="K248" i="1" s="1"/>
  <c r="I247" i="1"/>
  <c r="L248" i="1" s="1"/>
  <c r="H248" i="1"/>
  <c r="K249" i="1" s="1"/>
  <c r="I248" i="1"/>
  <c r="L249" i="1" s="1"/>
  <c r="H249" i="1"/>
  <c r="K250" i="1" s="1"/>
  <c r="I249" i="1"/>
  <c r="L250" i="1" s="1"/>
  <c r="H250" i="1"/>
  <c r="K251" i="1" s="1"/>
  <c r="I250" i="1"/>
  <c r="L251" i="1" s="1"/>
  <c r="H251" i="1"/>
  <c r="K252" i="1" s="1"/>
  <c r="I251" i="1"/>
  <c r="L252" i="1" s="1"/>
  <c r="H252" i="1"/>
  <c r="K253" i="1" s="1"/>
  <c r="I252" i="1"/>
  <c r="L253" i="1" s="1"/>
  <c r="H253" i="1"/>
  <c r="K254" i="1" s="1"/>
  <c r="I253" i="1"/>
  <c r="L254" i="1" s="1"/>
  <c r="H254" i="1"/>
  <c r="K255" i="1" s="1"/>
  <c r="I254" i="1"/>
  <c r="L255" i="1" s="1"/>
  <c r="H255" i="1"/>
  <c r="K256" i="1" s="1"/>
  <c r="I255" i="1"/>
  <c r="L256" i="1" s="1"/>
  <c r="H256" i="1"/>
  <c r="K257" i="1" s="1"/>
  <c r="I256" i="1"/>
  <c r="L257" i="1" s="1"/>
  <c r="H257" i="1"/>
  <c r="K258" i="1" s="1"/>
  <c r="I257" i="1"/>
  <c r="L258" i="1" s="1"/>
  <c r="H258" i="1"/>
  <c r="K259" i="1" s="1"/>
  <c r="I258" i="1"/>
  <c r="L259" i="1" s="1"/>
  <c r="H259" i="1"/>
  <c r="K260" i="1" s="1"/>
  <c r="I259" i="1"/>
  <c r="L260" i="1" s="1"/>
  <c r="H260" i="1"/>
  <c r="K261" i="1" s="1"/>
  <c r="I260" i="1"/>
  <c r="L261" i="1" s="1"/>
  <c r="H261" i="1"/>
  <c r="K262" i="1" s="1"/>
  <c r="I261" i="1"/>
  <c r="L262" i="1" s="1"/>
  <c r="H262" i="1"/>
  <c r="K263" i="1" s="1"/>
  <c r="I262" i="1"/>
  <c r="L263" i="1" s="1"/>
  <c r="H263" i="1"/>
  <c r="K264" i="1" s="1"/>
  <c r="I263" i="1"/>
  <c r="L264" i="1" s="1"/>
  <c r="H264" i="1"/>
  <c r="K265" i="1" s="1"/>
  <c r="I264" i="1"/>
  <c r="L265" i="1" s="1"/>
  <c r="H265" i="1"/>
  <c r="K266" i="1" s="1"/>
  <c r="I265" i="1"/>
  <c r="L266" i="1" s="1"/>
  <c r="H266" i="1"/>
  <c r="K267" i="1" s="1"/>
  <c r="I266" i="1"/>
  <c r="L267" i="1" s="1"/>
  <c r="H267" i="1"/>
  <c r="K268" i="1" s="1"/>
  <c r="I267" i="1"/>
  <c r="L268" i="1" s="1"/>
  <c r="H268" i="1"/>
  <c r="K269" i="1" s="1"/>
  <c r="I268" i="1"/>
  <c r="L269" i="1" s="1"/>
  <c r="H269" i="1"/>
  <c r="K270" i="1" s="1"/>
  <c r="I269" i="1"/>
  <c r="L270" i="1" s="1"/>
  <c r="H270" i="1"/>
  <c r="K271" i="1" s="1"/>
  <c r="I270" i="1"/>
  <c r="L271" i="1" s="1"/>
  <c r="H271" i="1"/>
  <c r="K272" i="1" s="1"/>
  <c r="I271" i="1"/>
  <c r="L272" i="1" s="1"/>
  <c r="H272" i="1"/>
  <c r="K273" i="1" s="1"/>
  <c r="I272" i="1"/>
  <c r="L273" i="1" s="1"/>
  <c r="H273" i="1"/>
  <c r="K274" i="1" s="1"/>
  <c r="I273" i="1"/>
  <c r="L274" i="1" s="1"/>
  <c r="H274" i="1"/>
  <c r="K275" i="1" s="1"/>
  <c r="I274" i="1"/>
  <c r="L275" i="1" s="1"/>
  <c r="H275" i="1"/>
  <c r="K276" i="1" s="1"/>
  <c r="I275" i="1"/>
  <c r="L276" i="1" s="1"/>
  <c r="H276" i="1"/>
  <c r="K277" i="1" s="1"/>
  <c r="I276" i="1"/>
  <c r="L277" i="1" s="1"/>
  <c r="H277" i="1"/>
  <c r="K278" i="1" s="1"/>
  <c r="I277" i="1"/>
  <c r="L278" i="1" s="1"/>
  <c r="H278" i="1"/>
  <c r="K279" i="1" s="1"/>
  <c r="I278" i="1"/>
  <c r="L279" i="1" s="1"/>
  <c r="H279" i="1"/>
  <c r="K280" i="1" s="1"/>
  <c r="I279" i="1"/>
  <c r="L280" i="1" s="1"/>
  <c r="H280" i="1"/>
  <c r="K281" i="1" s="1"/>
  <c r="I280" i="1"/>
  <c r="L281" i="1" s="1"/>
  <c r="H281" i="1"/>
  <c r="K282" i="1" s="1"/>
  <c r="I281" i="1"/>
  <c r="L282" i="1" s="1"/>
  <c r="H282" i="1"/>
  <c r="K283" i="1" s="1"/>
  <c r="I282" i="1"/>
  <c r="L283" i="1" s="1"/>
  <c r="H283" i="1"/>
  <c r="K284" i="1" s="1"/>
  <c r="I283" i="1"/>
  <c r="L284" i="1" s="1"/>
  <c r="H284" i="1"/>
  <c r="K285" i="1" s="1"/>
  <c r="I284" i="1"/>
  <c r="L285" i="1" s="1"/>
  <c r="H285" i="1"/>
  <c r="K286" i="1" s="1"/>
  <c r="I285" i="1"/>
  <c r="L286" i="1" s="1"/>
  <c r="H286" i="1"/>
  <c r="K287" i="1" s="1"/>
  <c r="I286" i="1"/>
  <c r="L287" i="1" s="1"/>
  <c r="H287" i="1"/>
  <c r="K288" i="1" s="1"/>
  <c r="I287" i="1"/>
  <c r="L288" i="1" s="1"/>
  <c r="H288" i="1"/>
  <c r="K289" i="1" s="1"/>
  <c r="I288" i="1"/>
  <c r="L289" i="1" s="1"/>
  <c r="H289" i="1"/>
  <c r="K290" i="1" s="1"/>
  <c r="I289" i="1"/>
  <c r="L290" i="1" s="1"/>
  <c r="H290" i="1"/>
  <c r="K291" i="1" s="1"/>
  <c r="I290" i="1"/>
  <c r="L291" i="1" s="1"/>
  <c r="H291" i="1"/>
  <c r="K292" i="1" s="1"/>
  <c r="I291" i="1"/>
  <c r="L292" i="1" s="1"/>
  <c r="H292" i="1"/>
  <c r="K293" i="1" s="1"/>
  <c r="I292" i="1"/>
  <c r="L293" i="1" s="1"/>
  <c r="H293" i="1"/>
  <c r="K294" i="1" s="1"/>
  <c r="I293" i="1"/>
  <c r="L294" i="1" s="1"/>
  <c r="H294" i="1"/>
  <c r="K295" i="1" s="1"/>
  <c r="I294" i="1"/>
  <c r="L295" i="1" s="1"/>
  <c r="H295" i="1"/>
  <c r="K296" i="1" s="1"/>
  <c r="I295" i="1"/>
  <c r="L296" i="1" s="1"/>
  <c r="H296" i="1"/>
  <c r="K297" i="1" s="1"/>
  <c r="I296" i="1"/>
  <c r="L297" i="1" s="1"/>
  <c r="H297" i="1"/>
  <c r="K298" i="1" s="1"/>
  <c r="I297" i="1"/>
  <c r="L298" i="1" s="1"/>
  <c r="H298" i="1"/>
  <c r="K299" i="1" s="1"/>
  <c r="I298" i="1"/>
  <c r="L299" i="1" s="1"/>
  <c r="H299" i="1"/>
  <c r="K300" i="1" s="1"/>
  <c r="I299" i="1"/>
  <c r="L300" i="1" s="1"/>
  <c r="H300" i="1"/>
  <c r="K301" i="1" s="1"/>
  <c r="I300" i="1"/>
  <c r="L301" i="1" s="1"/>
  <c r="H301" i="1"/>
  <c r="K302" i="1" s="1"/>
  <c r="I301" i="1"/>
  <c r="L302" i="1" s="1"/>
  <c r="H302" i="1"/>
  <c r="K303" i="1" s="1"/>
  <c r="I302" i="1"/>
  <c r="L303" i="1" s="1"/>
  <c r="H303" i="1"/>
  <c r="K304" i="1" s="1"/>
  <c r="I303" i="1"/>
  <c r="L304" i="1" s="1"/>
  <c r="H304" i="1"/>
  <c r="K305" i="1" s="1"/>
  <c r="I304" i="1"/>
  <c r="L305" i="1" s="1"/>
  <c r="H305" i="1"/>
  <c r="K306" i="1" s="1"/>
  <c r="I305" i="1"/>
  <c r="L306" i="1" s="1"/>
  <c r="H306" i="1"/>
  <c r="K307" i="1" s="1"/>
  <c r="I306" i="1"/>
  <c r="L307" i="1" s="1"/>
  <c r="H307" i="1"/>
  <c r="K308" i="1" s="1"/>
  <c r="I307" i="1"/>
  <c r="L308" i="1" s="1"/>
  <c r="H308" i="1"/>
  <c r="K309" i="1" s="1"/>
  <c r="I308" i="1"/>
  <c r="L309" i="1" s="1"/>
  <c r="H309" i="1"/>
  <c r="K310" i="1" s="1"/>
  <c r="I309" i="1"/>
  <c r="L310" i="1" s="1"/>
  <c r="H310" i="1"/>
  <c r="K311" i="1" s="1"/>
  <c r="I310" i="1"/>
  <c r="L311" i="1" s="1"/>
  <c r="H311" i="1"/>
  <c r="K312" i="1" s="1"/>
  <c r="I311" i="1"/>
  <c r="L312" i="1" s="1"/>
  <c r="H312" i="1"/>
  <c r="K313" i="1" s="1"/>
  <c r="I312" i="1"/>
  <c r="L313" i="1" s="1"/>
  <c r="H313" i="1"/>
  <c r="K314" i="1" s="1"/>
  <c r="I313" i="1"/>
  <c r="L314" i="1" s="1"/>
  <c r="H314" i="1"/>
  <c r="K315" i="1" s="1"/>
  <c r="I314" i="1"/>
  <c r="L315" i="1" s="1"/>
  <c r="H315" i="1"/>
  <c r="K316" i="1" s="1"/>
  <c r="I315" i="1"/>
  <c r="L316" i="1" s="1"/>
  <c r="H316" i="1"/>
  <c r="K317" i="1" s="1"/>
  <c r="I316" i="1"/>
  <c r="L317" i="1" s="1"/>
  <c r="H317" i="1"/>
  <c r="K318" i="1" s="1"/>
  <c r="I317" i="1"/>
  <c r="L318" i="1" s="1"/>
  <c r="H318" i="1"/>
  <c r="K319" i="1" s="1"/>
  <c r="I318" i="1"/>
  <c r="L319" i="1" s="1"/>
  <c r="H319" i="1"/>
  <c r="K320" i="1" s="1"/>
  <c r="I319" i="1"/>
  <c r="L320" i="1" s="1"/>
  <c r="H320" i="1"/>
  <c r="K321" i="1" s="1"/>
  <c r="I320" i="1"/>
  <c r="L321" i="1" s="1"/>
  <c r="H321" i="1"/>
  <c r="K322" i="1" s="1"/>
  <c r="I321" i="1"/>
  <c r="L322" i="1" s="1"/>
  <c r="H322" i="1"/>
  <c r="K323" i="1" s="1"/>
  <c r="I322" i="1"/>
  <c r="L323" i="1" s="1"/>
  <c r="H323" i="1"/>
  <c r="K324" i="1" s="1"/>
  <c r="I323" i="1"/>
  <c r="L324" i="1" s="1"/>
  <c r="H324" i="1"/>
  <c r="K325" i="1" s="1"/>
  <c r="I324" i="1"/>
  <c r="L325" i="1" s="1"/>
  <c r="H325" i="1"/>
  <c r="K326" i="1" s="1"/>
  <c r="I325" i="1"/>
  <c r="L326" i="1" s="1"/>
  <c r="H326" i="1"/>
  <c r="K327" i="1" s="1"/>
  <c r="I326" i="1"/>
  <c r="L327" i="1" s="1"/>
  <c r="H327" i="1"/>
  <c r="K328" i="1" s="1"/>
  <c r="I327" i="1"/>
  <c r="L328" i="1" s="1"/>
  <c r="H328" i="1"/>
  <c r="K329" i="1" s="1"/>
  <c r="I328" i="1"/>
  <c r="L329" i="1" s="1"/>
  <c r="H329" i="1"/>
  <c r="K330" i="1" s="1"/>
  <c r="I329" i="1"/>
  <c r="L330" i="1" s="1"/>
  <c r="H330" i="1"/>
  <c r="K331" i="1" s="1"/>
  <c r="I330" i="1"/>
  <c r="L331" i="1" s="1"/>
  <c r="H331" i="1"/>
  <c r="K332" i="1" s="1"/>
  <c r="I331" i="1"/>
  <c r="L332" i="1" s="1"/>
  <c r="H332" i="1"/>
  <c r="K333" i="1" s="1"/>
  <c r="I332" i="1"/>
  <c r="L333" i="1" s="1"/>
  <c r="H333" i="1"/>
  <c r="K334" i="1" s="1"/>
  <c r="I333" i="1"/>
  <c r="L334" i="1" s="1"/>
  <c r="H334" i="1"/>
  <c r="K335" i="1" s="1"/>
  <c r="I334" i="1"/>
  <c r="L335" i="1" s="1"/>
  <c r="H335" i="1"/>
  <c r="K336" i="1" s="1"/>
  <c r="I335" i="1"/>
  <c r="L336" i="1" s="1"/>
  <c r="H336" i="1"/>
  <c r="K337" i="1" s="1"/>
  <c r="I336" i="1"/>
  <c r="L337" i="1" s="1"/>
  <c r="H337" i="1"/>
  <c r="K338" i="1" s="1"/>
  <c r="I337" i="1"/>
  <c r="L338" i="1" s="1"/>
  <c r="H338" i="1"/>
  <c r="K339" i="1" s="1"/>
  <c r="I338" i="1"/>
  <c r="L339" i="1" s="1"/>
  <c r="H339" i="1"/>
  <c r="I339" i="1"/>
  <c r="H59" i="1"/>
  <c r="K60" i="1" s="1"/>
  <c r="I59" i="1"/>
  <c r="L60" i="1" s="1"/>
  <c r="H60" i="1"/>
  <c r="K61" i="1" s="1"/>
  <c r="I60" i="1"/>
  <c r="L61" i="1" s="1"/>
  <c r="H61" i="1"/>
  <c r="K62" i="1" s="1"/>
  <c r="I61" i="1"/>
  <c r="L62" i="1" s="1"/>
  <c r="H62" i="1"/>
  <c r="K63" i="1" s="1"/>
  <c r="I62" i="1"/>
  <c r="L63" i="1" s="1"/>
  <c r="G80" i="1"/>
  <c r="J81" i="1" s="1"/>
  <c r="G81" i="1"/>
  <c r="J82" i="1" s="1"/>
  <c r="G82" i="1"/>
  <c r="J83" i="1" s="1"/>
  <c r="G83" i="1"/>
  <c r="J84" i="1" s="1"/>
  <c r="G84" i="1"/>
  <c r="J85" i="1" s="1"/>
  <c r="G85" i="1"/>
  <c r="J86" i="1" s="1"/>
  <c r="G86" i="1"/>
  <c r="J87" i="1" s="1"/>
  <c r="G87" i="1"/>
  <c r="J88" i="1" s="1"/>
  <c r="G88" i="1"/>
  <c r="J89" i="1" s="1"/>
  <c r="G89" i="1"/>
  <c r="J90" i="1" s="1"/>
  <c r="G90" i="1"/>
  <c r="J91" i="1" s="1"/>
  <c r="G91" i="1"/>
  <c r="J92" i="1" s="1"/>
  <c r="G92" i="1"/>
  <c r="J93" i="1" s="1"/>
  <c r="G93" i="1"/>
  <c r="J94" i="1" s="1"/>
  <c r="G94" i="1"/>
  <c r="J95" i="1" s="1"/>
  <c r="G95" i="1"/>
  <c r="J96" i="1" s="1"/>
  <c r="G96" i="1"/>
  <c r="J97" i="1" s="1"/>
  <c r="G97" i="1"/>
  <c r="J98" i="1" s="1"/>
  <c r="G98" i="1"/>
  <c r="J99" i="1" s="1"/>
  <c r="G99" i="1"/>
  <c r="J100" i="1" s="1"/>
  <c r="G100" i="1"/>
  <c r="J101" i="1" s="1"/>
  <c r="G101" i="1"/>
  <c r="J102" i="1" s="1"/>
  <c r="G102" i="1"/>
  <c r="J103" i="1" s="1"/>
  <c r="G103" i="1"/>
  <c r="J104" i="1" s="1"/>
  <c r="G104" i="1"/>
  <c r="J105" i="1" s="1"/>
  <c r="G105" i="1"/>
  <c r="J106" i="1" s="1"/>
  <c r="G106" i="1"/>
  <c r="J107" i="1" s="1"/>
  <c r="G107" i="1"/>
  <c r="J108" i="1" s="1"/>
  <c r="G108" i="1"/>
  <c r="J109" i="1" s="1"/>
  <c r="G109" i="1"/>
  <c r="J110" i="1" s="1"/>
  <c r="G110" i="1"/>
  <c r="J111" i="1" s="1"/>
  <c r="G111" i="1"/>
  <c r="J112" i="1" s="1"/>
  <c r="G112" i="1"/>
  <c r="J113" i="1" s="1"/>
  <c r="G113" i="1"/>
  <c r="J114" i="1" s="1"/>
  <c r="G114" i="1"/>
  <c r="J115" i="1" s="1"/>
  <c r="G115" i="1"/>
  <c r="J116" i="1" s="1"/>
  <c r="G116" i="1"/>
  <c r="J117" i="1" s="1"/>
  <c r="G117" i="1"/>
  <c r="J118" i="1" s="1"/>
  <c r="G118" i="1"/>
  <c r="J119" i="1" s="1"/>
  <c r="G119" i="1"/>
  <c r="J120" i="1" s="1"/>
  <c r="G120" i="1"/>
  <c r="J121" i="1" s="1"/>
  <c r="G121" i="1"/>
  <c r="J122" i="1" s="1"/>
  <c r="G122" i="1"/>
  <c r="J123" i="1" s="1"/>
  <c r="G123" i="1"/>
  <c r="J124" i="1" s="1"/>
  <c r="G124" i="1"/>
  <c r="J125" i="1" s="1"/>
  <c r="G125" i="1"/>
  <c r="J126" i="1" s="1"/>
  <c r="G126" i="1"/>
  <c r="J127" i="1" s="1"/>
  <c r="G127" i="1"/>
  <c r="J128" i="1" s="1"/>
  <c r="G128" i="1"/>
  <c r="J129" i="1" s="1"/>
  <c r="G129" i="1"/>
  <c r="J130" i="1" s="1"/>
  <c r="G130" i="1"/>
  <c r="J131" i="1" s="1"/>
  <c r="G131" i="1"/>
  <c r="J132" i="1" s="1"/>
  <c r="G132" i="1"/>
  <c r="J133" i="1" s="1"/>
  <c r="G133" i="1"/>
  <c r="J134" i="1" s="1"/>
  <c r="G134" i="1"/>
  <c r="J135" i="1" s="1"/>
  <c r="G135" i="1"/>
  <c r="J136" i="1" s="1"/>
  <c r="G136" i="1"/>
  <c r="J137" i="1" s="1"/>
  <c r="G137" i="1"/>
  <c r="J138" i="1" s="1"/>
  <c r="G138" i="1"/>
  <c r="J139" i="1" s="1"/>
  <c r="G139" i="1"/>
  <c r="J140" i="1" s="1"/>
  <c r="G140" i="1"/>
  <c r="J141" i="1" s="1"/>
  <c r="G141" i="1"/>
  <c r="J142" i="1" s="1"/>
  <c r="G142" i="1"/>
  <c r="J143" i="1" s="1"/>
  <c r="G143" i="1"/>
  <c r="J144" i="1" s="1"/>
  <c r="G144" i="1"/>
  <c r="J145" i="1" s="1"/>
  <c r="G145" i="1"/>
  <c r="J146" i="1" s="1"/>
  <c r="G146" i="1"/>
  <c r="J147" i="1" s="1"/>
  <c r="G147" i="1"/>
  <c r="J148" i="1" s="1"/>
  <c r="G148" i="1"/>
  <c r="J149" i="1" s="1"/>
  <c r="G149" i="1"/>
  <c r="J150" i="1" s="1"/>
  <c r="G150" i="1"/>
  <c r="J151" i="1" s="1"/>
  <c r="G151" i="1"/>
  <c r="J152" i="1" s="1"/>
  <c r="G152" i="1"/>
  <c r="J153" i="1" s="1"/>
  <c r="G153" i="1"/>
  <c r="J154" i="1" s="1"/>
  <c r="G154" i="1"/>
  <c r="J155" i="1" s="1"/>
  <c r="G155" i="1"/>
  <c r="J156" i="1" s="1"/>
  <c r="G156" i="1"/>
  <c r="J157" i="1" s="1"/>
  <c r="G157" i="1"/>
  <c r="J158" i="1" s="1"/>
  <c r="G158" i="1"/>
  <c r="J159" i="1" s="1"/>
  <c r="G159" i="1"/>
  <c r="J160" i="1" s="1"/>
  <c r="G160" i="1"/>
  <c r="J161" i="1" s="1"/>
  <c r="G161" i="1"/>
  <c r="J162" i="1" s="1"/>
  <c r="G162" i="1"/>
  <c r="J163" i="1" s="1"/>
  <c r="G163" i="1"/>
  <c r="J164" i="1" s="1"/>
  <c r="G164" i="1"/>
  <c r="J165" i="1" s="1"/>
  <c r="G165" i="1"/>
  <c r="J166" i="1" s="1"/>
  <c r="G166" i="1"/>
  <c r="J167" i="1" s="1"/>
  <c r="G167" i="1"/>
  <c r="J168" i="1" s="1"/>
  <c r="G168" i="1"/>
  <c r="J169" i="1" s="1"/>
  <c r="G169" i="1"/>
  <c r="J170" i="1" s="1"/>
  <c r="G170" i="1"/>
  <c r="J171" i="1" s="1"/>
  <c r="G171" i="1"/>
  <c r="J172" i="1" s="1"/>
  <c r="G172" i="1"/>
  <c r="J173" i="1" s="1"/>
  <c r="G173" i="1"/>
  <c r="J174" i="1" s="1"/>
  <c r="G174" i="1"/>
  <c r="J175" i="1" s="1"/>
  <c r="G175" i="1"/>
  <c r="J176" i="1" s="1"/>
  <c r="G176" i="1"/>
  <c r="J177" i="1" s="1"/>
  <c r="G177" i="1"/>
  <c r="J178" i="1" s="1"/>
  <c r="G178" i="1"/>
  <c r="J179" i="1" s="1"/>
  <c r="G179" i="1"/>
  <c r="J180" i="1" s="1"/>
  <c r="G180" i="1"/>
  <c r="J181" i="1" s="1"/>
  <c r="G181" i="1"/>
  <c r="J182" i="1" s="1"/>
  <c r="G182" i="1"/>
  <c r="J183" i="1" s="1"/>
  <c r="G183" i="1"/>
  <c r="J184" i="1" s="1"/>
  <c r="G184" i="1"/>
  <c r="J185" i="1" s="1"/>
  <c r="G185" i="1"/>
  <c r="J186" i="1" s="1"/>
  <c r="G186" i="1"/>
  <c r="J187" i="1" s="1"/>
  <c r="G187" i="1"/>
  <c r="J188" i="1" s="1"/>
  <c r="G188" i="1"/>
  <c r="J189" i="1" s="1"/>
  <c r="G189" i="1"/>
  <c r="J190" i="1" s="1"/>
  <c r="G190" i="1"/>
  <c r="J191" i="1" s="1"/>
  <c r="G191" i="1"/>
  <c r="J192" i="1" s="1"/>
  <c r="G192" i="1"/>
  <c r="J193" i="1" s="1"/>
  <c r="G193" i="1"/>
  <c r="J194" i="1" s="1"/>
  <c r="G194" i="1"/>
  <c r="J195" i="1" s="1"/>
  <c r="G195" i="1"/>
  <c r="J196" i="1" s="1"/>
  <c r="G196" i="1"/>
  <c r="J197" i="1" s="1"/>
  <c r="G197" i="1"/>
  <c r="J198" i="1" s="1"/>
  <c r="G198" i="1"/>
  <c r="J199" i="1" s="1"/>
  <c r="G199" i="1"/>
  <c r="J200" i="1" s="1"/>
  <c r="G200" i="1"/>
  <c r="J201" i="1" s="1"/>
  <c r="G201" i="1"/>
  <c r="J202" i="1" s="1"/>
  <c r="G202" i="1"/>
  <c r="J203" i="1" s="1"/>
  <c r="G203" i="1"/>
  <c r="J204" i="1" s="1"/>
  <c r="G204" i="1"/>
  <c r="J205" i="1" s="1"/>
  <c r="G205" i="1"/>
  <c r="J206" i="1" s="1"/>
  <c r="G206" i="1"/>
  <c r="J207" i="1" s="1"/>
  <c r="G207" i="1"/>
  <c r="J208" i="1" s="1"/>
  <c r="G208" i="1"/>
  <c r="J209" i="1" s="1"/>
  <c r="G209" i="1"/>
  <c r="J210" i="1" s="1"/>
  <c r="G210" i="1"/>
  <c r="J211" i="1" s="1"/>
  <c r="G211" i="1"/>
  <c r="J212" i="1" s="1"/>
  <c r="G212" i="1"/>
  <c r="J213" i="1" s="1"/>
  <c r="G213" i="1"/>
  <c r="J214" i="1" s="1"/>
  <c r="G214" i="1"/>
  <c r="J215" i="1" s="1"/>
  <c r="G215" i="1"/>
  <c r="J216" i="1" s="1"/>
  <c r="G216" i="1"/>
  <c r="J217" i="1" s="1"/>
  <c r="G217" i="1"/>
  <c r="J218" i="1" s="1"/>
  <c r="G218" i="1"/>
  <c r="J219" i="1" s="1"/>
  <c r="G219" i="1"/>
  <c r="J220" i="1" s="1"/>
  <c r="G220" i="1"/>
  <c r="J221" i="1" s="1"/>
  <c r="G221" i="1"/>
  <c r="J222" i="1" s="1"/>
  <c r="G222" i="1"/>
  <c r="J223" i="1" s="1"/>
  <c r="G223" i="1"/>
  <c r="J224" i="1" s="1"/>
  <c r="G224" i="1"/>
  <c r="J225" i="1" s="1"/>
  <c r="G225" i="1"/>
  <c r="J226" i="1" s="1"/>
  <c r="G226" i="1"/>
  <c r="J227" i="1" s="1"/>
  <c r="G227" i="1"/>
  <c r="J228" i="1" s="1"/>
  <c r="G228" i="1"/>
  <c r="J229" i="1" s="1"/>
  <c r="G229" i="1"/>
  <c r="J230" i="1" s="1"/>
  <c r="G230" i="1"/>
  <c r="J231" i="1" s="1"/>
  <c r="G231" i="1"/>
  <c r="J232" i="1" s="1"/>
  <c r="G232" i="1"/>
  <c r="J233" i="1" s="1"/>
  <c r="G233" i="1"/>
  <c r="J234" i="1" s="1"/>
  <c r="G234" i="1"/>
  <c r="J235" i="1" s="1"/>
  <c r="G235" i="1"/>
  <c r="J236" i="1" s="1"/>
  <c r="G236" i="1"/>
  <c r="J237" i="1" s="1"/>
  <c r="G237" i="1"/>
  <c r="J238" i="1" s="1"/>
  <c r="G238" i="1"/>
  <c r="J239" i="1" s="1"/>
  <c r="G239" i="1"/>
  <c r="J240" i="1" s="1"/>
  <c r="G240" i="1"/>
  <c r="J241" i="1" s="1"/>
  <c r="G241" i="1"/>
  <c r="J242" i="1" s="1"/>
  <c r="G242" i="1"/>
  <c r="J243" i="1" s="1"/>
  <c r="G243" i="1"/>
  <c r="J244" i="1" s="1"/>
  <c r="G244" i="1"/>
  <c r="J245" i="1" s="1"/>
  <c r="G245" i="1"/>
  <c r="J246" i="1" s="1"/>
  <c r="G246" i="1"/>
  <c r="J247" i="1" s="1"/>
  <c r="G247" i="1"/>
  <c r="J248" i="1" s="1"/>
  <c r="G248" i="1"/>
  <c r="J249" i="1" s="1"/>
  <c r="G249" i="1"/>
  <c r="J250" i="1" s="1"/>
  <c r="G250" i="1"/>
  <c r="J251" i="1" s="1"/>
  <c r="G251" i="1"/>
  <c r="J252" i="1" s="1"/>
  <c r="G252" i="1"/>
  <c r="J253" i="1" s="1"/>
  <c r="G253" i="1"/>
  <c r="J254" i="1" s="1"/>
  <c r="G254" i="1"/>
  <c r="J255" i="1" s="1"/>
  <c r="G255" i="1"/>
  <c r="J256" i="1" s="1"/>
  <c r="G256" i="1"/>
  <c r="J257" i="1" s="1"/>
  <c r="G257" i="1"/>
  <c r="J258" i="1" s="1"/>
  <c r="G258" i="1"/>
  <c r="J259" i="1" s="1"/>
  <c r="G259" i="1"/>
  <c r="J260" i="1" s="1"/>
  <c r="G260" i="1"/>
  <c r="J261" i="1" s="1"/>
  <c r="G261" i="1"/>
  <c r="J262" i="1" s="1"/>
  <c r="G262" i="1"/>
  <c r="J263" i="1" s="1"/>
  <c r="G263" i="1"/>
  <c r="J264" i="1" s="1"/>
  <c r="G264" i="1"/>
  <c r="J265" i="1" s="1"/>
  <c r="G265" i="1"/>
  <c r="J266" i="1" s="1"/>
  <c r="G266" i="1"/>
  <c r="J267" i="1" s="1"/>
  <c r="G267" i="1"/>
  <c r="J268" i="1" s="1"/>
  <c r="G268" i="1"/>
  <c r="J269" i="1" s="1"/>
  <c r="G269" i="1"/>
  <c r="J270" i="1" s="1"/>
  <c r="G270" i="1"/>
  <c r="J271" i="1" s="1"/>
  <c r="G271" i="1"/>
  <c r="J272" i="1" s="1"/>
  <c r="G272" i="1"/>
  <c r="J273" i="1" s="1"/>
  <c r="G273" i="1"/>
  <c r="J274" i="1" s="1"/>
  <c r="G274" i="1"/>
  <c r="J275" i="1" s="1"/>
  <c r="G275" i="1"/>
  <c r="J276" i="1" s="1"/>
  <c r="G276" i="1"/>
  <c r="J277" i="1" s="1"/>
  <c r="G277" i="1"/>
  <c r="J278" i="1" s="1"/>
  <c r="G278" i="1"/>
  <c r="J279" i="1" s="1"/>
  <c r="G279" i="1"/>
  <c r="J280" i="1" s="1"/>
  <c r="G280" i="1"/>
  <c r="J281" i="1" s="1"/>
  <c r="G281" i="1"/>
  <c r="J282" i="1" s="1"/>
  <c r="G282" i="1"/>
  <c r="J283" i="1" s="1"/>
  <c r="G283" i="1"/>
  <c r="J284" i="1" s="1"/>
  <c r="G284" i="1"/>
  <c r="J285" i="1" s="1"/>
  <c r="G285" i="1"/>
  <c r="J286" i="1" s="1"/>
  <c r="G286" i="1"/>
  <c r="J287" i="1" s="1"/>
  <c r="G287" i="1"/>
  <c r="J288" i="1" s="1"/>
  <c r="G288" i="1"/>
  <c r="J289" i="1" s="1"/>
  <c r="G289" i="1"/>
  <c r="J290" i="1" s="1"/>
  <c r="G290" i="1"/>
  <c r="J291" i="1" s="1"/>
  <c r="G291" i="1"/>
  <c r="J292" i="1" s="1"/>
  <c r="G292" i="1"/>
  <c r="J293" i="1" s="1"/>
  <c r="G293" i="1"/>
  <c r="J294" i="1" s="1"/>
  <c r="G294" i="1"/>
  <c r="J295" i="1" s="1"/>
  <c r="G295" i="1"/>
  <c r="J296" i="1" s="1"/>
  <c r="G296" i="1"/>
  <c r="J297" i="1" s="1"/>
  <c r="G297" i="1"/>
  <c r="J298" i="1" s="1"/>
  <c r="G298" i="1"/>
  <c r="J299" i="1" s="1"/>
  <c r="G299" i="1"/>
  <c r="J300" i="1" s="1"/>
  <c r="G300" i="1"/>
  <c r="J301" i="1" s="1"/>
  <c r="G301" i="1"/>
  <c r="J302" i="1" s="1"/>
  <c r="G302" i="1"/>
  <c r="J303" i="1" s="1"/>
  <c r="G303" i="1"/>
  <c r="J304" i="1" s="1"/>
  <c r="G304" i="1"/>
  <c r="J305" i="1" s="1"/>
  <c r="G305" i="1"/>
  <c r="J306" i="1" s="1"/>
  <c r="G306" i="1"/>
  <c r="J307" i="1" s="1"/>
  <c r="G307" i="1"/>
  <c r="J308" i="1" s="1"/>
  <c r="G308" i="1"/>
  <c r="J309" i="1" s="1"/>
  <c r="G309" i="1"/>
  <c r="J310" i="1" s="1"/>
  <c r="G310" i="1"/>
  <c r="J311" i="1" s="1"/>
  <c r="G311" i="1"/>
  <c r="J312" i="1" s="1"/>
  <c r="G312" i="1"/>
  <c r="J313" i="1" s="1"/>
  <c r="G313" i="1"/>
  <c r="J314" i="1" s="1"/>
  <c r="G314" i="1"/>
  <c r="J315" i="1" s="1"/>
  <c r="G315" i="1"/>
  <c r="J316" i="1" s="1"/>
  <c r="G316" i="1"/>
  <c r="J317" i="1" s="1"/>
  <c r="G317" i="1"/>
  <c r="J318" i="1" s="1"/>
  <c r="G318" i="1"/>
  <c r="J319" i="1" s="1"/>
  <c r="G319" i="1"/>
  <c r="J320" i="1" s="1"/>
  <c r="G320" i="1"/>
  <c r="J321" i="1" s="1"/>
  <c r="G321" i="1"/>
  <c r="J322" i="1" s="1"/>
  <c r="G322" i="1"/>
  <c r="J323" i="1" s="1"/>
  <c r="G323" i="1"/>
  <c r="J324" i="1" s="1"/>
  <c r="G324" i="1"/>
  <c r="J325" i="1" s="1"/>
  <c r="G325" i="1"/>
  <c r="J326" i="1" s="1"/>
  <c r="G326" i="1"/>
  <c r="J327" i="1" s="1"/>
  <c r="G327" i="1"/>
  <c r="J328" i="1" s="1"/>
  <c r="G328" i="1"/>
  <c r="J329" i="1" s="1"/>
  <c r="G329" i="1"/>
  <c r="J330" i="1" s="1"/>
  <c r="G330" i="1"/>
  <c r="J331" i="1" s="1"/>
  <c r="G331" i="1"/>
  <c r="J332" i="1" s="1"/>
  <c r="G332" i="1"/>
  <c r="J333" i="1" s="1"/>
  <c r="G333" i="1"/>
  <c r="J334" i="1" s="1"/>
  <c r="G334" i="1"/>
  <c r="J335" i="1" s="1"/>
  <c r="G335" i="1"/>
  <c r="J336" i="1" s="1"/>
  <c r="G336" i="1"/>
  <c r="J337" i="1" s="1"/>
  <c r="G337" i="1"/>
  <c r="J338" i="1" s="1"/>
  <c r="G338" i="1"/>
  <c r="J339" i="1" s="1"/>
  <c r="G339" i="1"/>
  <c r="G59" i="1"/>
  <c r="J60" i="1" s="1"/>
  <c r="G60" i="1"/>
  <c r="J61" i="1" s="1"/>
  <c r="G61" i="1"/>
  <c r="J62" i="1" s="1"/>
  <c r="G62" i="1"/>
  <c r="J63" i="1" s="1"/>
  <c r="G63" i="1"/>
  <c r="J64" i="1" s="1"/>
  <c r="G64" i="1"/>
  <c r="J65" i="1" s="1"/>
  <c r="G65" i="1"/>
  <c r="J66" i="1" s="1"/>
  <c r="G66" i="1"/>
  <c r="J67" i="1" s="1"/>
  <c r="G67" i="1"/>
  <c r="J68" i="1" s="1"/>
  <c r="G68" i="1"/>
  <c r="J69" i="1" s="1"/>
  <c r="G69" i="1"/>
  <c r="J70" i="1" s="1"/>
  <c r="G70" i="1"/>
  <c r="J71" i="1" s="1"/>
  <c r="G71" i="1"/>
  <c r="J72" i="1" s="1"/>
  <c r="G72" i="1"/>
  <c r="J73" i="1" s="1"/>
  <c r="G73" i="1"/>
  <c r="J74" i="1" s="1"/>
  <c r="G74" i="1"/>
  <c r="J75" i="1" s="1"/>
  <c r="G75" i="1"/>
  <c r="J76" i="1" s="1"/>
  <c r="G76" i="1"/>
  <c r="J77" i="1" s="1"/>
  <c r="G77" i="1"/>
  <c r="J78" i="1" s="1"/>
  <c r="G78" i="1"/>
  <c r="J79" i="1" s="1"/>
  <c r="G79" i="1"/>
  <c r="J80" i="1" s="1"/>
  <c r="F340" i="1"/>
  <c r="L10" i="1" l="1"/>
  <c r="O10" i="1" s="1"/>
  <c r="I10" i="1" s="1"/>
  <c r="K10" i="1"/>
  <c r="N10" i="1" s="1"/>
  <c r="H10" i="1" s="1"/>
  <c r="E342" i="1"/>
  <c r="F342" i="1"/>
  <c r="K340" i="1"/>
  <c r="E340" i="1"/>
  <c r="K11" i="1" l="1"/>
  <c r="N11" i="1" s="1"/>
  <c r="H11" i="1" s="1"/>
  <c r="L11" i="1"/>
  <c r="O11" i="1" s="1"/>
  <c r="I11" i="1" s="1"/>
  <c r="I8" i="1"/>
  <c r="H8" i="1"/>
  <c r="G8" i="1"/>
  <c r="F341" i="1"/>
  <c r="F343" i="1" s="1"/>
  <c r="E341" i="1"/>
  <c r="E343" i="1" s="1"/>
  <c r="K12" i="1" l="1"/>
  <c r="N12" i="1" s="1"/>
  <c r="H12" i="1" s="1"/>
  <c r="L12" i="1"/>
  <c r="O12" i="1" s="1"/>
  <c r="I12" i="1" s="1"/>
  <c r="K13" i="1" l="1"/>
  <c r="N13" i="1" s="1"/>
  <c r="H13" i="1" s="1"/>
  <c r="L13" i="1"/>
  <c r="O13" i="1" s="1"/>
  <c r="I13" i="1" s="1"/>
  <c r="L14" i="1" l="1"/>
  <c r="O14" i="1" s="1"/>
  <c r="I14" i="1"/>
  <c r="K14" i="1"/>
  <c r="N14" i="1" s="1"/>
  <c r="H14" i="1"/>
  <c r="G15" i="1" l="1"/>
  <c r="K15" i="1"/>
  <c r="N15" i="1" s="1"/>
  <c r="H15" i="1" s="1"/>
  <c r="L15" i="1"/>
  <c r="O15" i="1" s="1"/>
  <c r="I15" i="1" s="1"/>
  <c r="L16" i="1" l="1"/>
  <c r="O16" i="1" s="1"/>
  <c r="I16" i="1" s="1"/>
  <c r="K16" i="1"/>
  <c r="N16" i="1" s="1"/>
  <c r="H16" i="1" s="1"/>
  <c r="J16" i="1"/>
  <c r="M16" i="1" s="1"/>
  <c r="G16" i="1" s="1"/>
  <c r="J17" i="1" l="1"/>
  <c r="M17" i="1" s="1"/>
  <c r="G17" i="1" s="1"/>
  <c r="K17" i="1"/>
  <c r="N17" i="1" s="1"/>
  <c r="H17" i="1" s="1"/>
  <c r="L17" i="1"/>
  <c r="O17" i="1" s="1"/>
  <c r="I17" i="1" s="1"/>
  <c r="L18" i="1" l="1"/>
  <c r="O18" i="1" s="1"/>
  <c r="I18" i="1" s="1"/>
  <c r="K18" i="1"/>
  <c r="N18" i="1" s="1"/>
  <c r="H18" i="1" s="1"/>
  <c r="J18" i="1"/>
  <c r="M18" i="1" s="1"/>
  <c r="G18" i="1" s="1"/>
  <c r="J19" i="1" l="1"/>
  <c r="M19" i="1" s="1"/>
  <c r="G19" i="1" s="1"/>
  <c r="K19" i="1"/>
  <c r="N19" i="1" s="1"/>
  <c r="H19" i="1" s="1"/>
  <c r="L19" i="1"/>
  <c r="O19" i="1" s="1"/>
  <c r="I19" i="1" s="1"/>
  <c r="L20" i="1" l="1"/>
  <c r="O20" i="1" s="1"/>
  <c r="I20" i="1" s="1"/>
  <c r="K20" i="1"/>
  <c r="N20" i="1" s="1"/>
  <c r="H20" i="1" s="1"/>
  <c r="J20" i="1"/>
  <c r="M20" i="1" s="1"/>
  <c r="G20" i="1" s="1"/>
  <c r="J21" i="1" l="1"/>
  <c r="M21" i="1" s="1"/>
  <c r="G21" i="1"/>
  <c r="K21" i="1"/>
  <c r="N21" i="1" s="1"/>
  <c r="H21" i="1" s="1"/>
  <c r="L21" i="1"/>
  <c r="O21" i="1" s="1"/>
  <c r="I21" i="1"/>
  <c r="K22" i="1" l="1"/>
  <c r="N22" i="1" s="1"/>
  <c r="H22" i="1" s="1"/>
  <c r="L22" i="1"/>
  <c r="O22" i="1" s="1"/>
  <c r="I22" i="1" s="1"/>
  <c r="J22" i="1"/>
  <c r="M22" i="1" s="1"/>
  <c r="G22" i="1" s="1"/>
  <c r="J23" i="1" l="1"/>
  <c r="M23" i="1" s="1"/>
  <c r="G23" i="1"/>
  <c r="L23" i="1"/>
  <c r="O23" i="1" s="1"/>
  <c r="I23" i="1" s="1"/>
  <c r="K23" i="1"/>
  <c r="N23" i="1" s="1"/>
  <c r="H23" i="1" s="1"/>
  <c r="K24" i="1" l="1"/>
  <c r="N24" i="1" s="1"/>
  <c r="H24" i="1" s="1"/>
  <c r="L24" i="1"/>
  <c r="O24" i="1" s="1"/>
  <c r="I24" i="1" s="1"/>
  <c r="J24" i="1"/>
  <c r="M24" i="1" s="1"/>
  <c r="G24" i="1" s="1"/>
  <c r="J25" i="1" l="1"/>
  <c r="M25" i="1" s="1"/>
  <c r="G25" i="1" s="1"/>
  <c r="L25" i="1"/>
  <c r="O25" i="1" s="1"/>
  <c r="I25" i="1" s="1"/>
  <c r="K25" i="1"/>
  <c r="N25" i="1" s="1"/>
  <c r="H25" i="1" s="1"/>
  <c r="K26" i="1" l="1"/>
  <c r="N26" i="1" s="1"/>
  <c r="H26" i="1" s="1"/>
  <c r="L26" i="1"/>
  <c r="O26" i="1" s="1"/>
  <c r="I26" i="1" s="1"/>
  <c r="J26" i="1"/>
  <c r="M26" i="1" s="1"/>
  <c r="G26" i="1" s="1"/>
  <c r="J27" i="1" l="1"/>
  <c r="M27" i="1" s="1"/>
  <c r="G27" i="1" s="1"/>
  <c r="L27" i="1"/>
  <c r="O27" i="1" s="1"/>
  <c r="I27" i="1" s="1"/>
  <c r="K27" i="1"/>
  <c r="N27" i="1" s="1"/>
  <c r="H27" i="1" s="1"/>
  <c r="K28" i="1" l="1"/>
  <c r="N28" i="1" s="1"/>
  <c r="H28" i="1"/>
  <c r="L28" i="1"/>
  <c r="O28" i="1" s="1"/>
  <c r="I28" i="1"/>
  <c r="J28" i="1"/>
  <c r="M28" i="1" s="1"/>
  <c r="G28" i="1" s="1"/>
  <c r="J29" i="1" l="1"/>
  <c r="M29" i="1" s="1"/>
  <c r="G29" i="1" s="1"/>
  <c r="K29" i="1"/>
  <c r="N29" i="1" s="1"/>
  <c r="H29" i="1" s="1"/>
  <c r="L29" i="1"/>
  <c r="O29" i="1" s="1"/>
  <c r="I29" i="1" s="1"/>
  <c r="L30" i="1" l="1"/>
  <c r="O30" i="1" s="1"/>
  <c r="I30" i="1"/>
  <c r="K30" i="1"/>
  <c r="N30" i="1" s="1"/>
  <c r="H30" i="1"/>
  <c r="J30" i="1"/>
  <c r="M30" i="1" s="1"/>
  <c r="G30" i="1"/>
  <c r="L31" i="1" l="1"/>
  <c r="O31" i="1" s="1"/>
  <c r="I31" i="1" s="1"/>
  <c r="J31" i="1"/>
  <c r="M31" i="1" s="1"/>
  <c r="G31" i="1" s="1"/>
  <c r="K31" i="1"/>
  <c r="N31" i="1" s="1"/>
  <c r="H31" i="1" s="1"/>
  <c r="K32" i="1" l="1"/>
  <c r="N32" i="1" s="1"/>
  <c r="H32" i="1" s="1"/>
  <c r="J32" i="1"/>
  <c r="M32" i="1" s="1"/>
  <c r="G32" i="1" s="1"/>
  <c r="L32" i="1"/>
  <c r="O32" i="1" s="1"/>
  <c r="I32" i="1" s="1"/>
  <c r="L33" i="1" l="1"/>
  <c r="O33" i="1" s="1"/>
  <c r="I33" i="1" s="1"/>
  <c r="J33" i="1"/>
  <c r="M33" i="1" s="1"/>
  <c r="G33" i="1" s="1"/>
  <c r="K33" i="1"/>
  <c r="N33" i="1" s="1"/>
  <c r="H33" i="1" s="1"/>
  <c r="K34" i="1" l="1"/>
  <c r="N34" i="1" s="1"/>
  <c r="H34" i="1" s="1"/>
  <c r="J34" i="1"/>
  <c r="M34" i="1" s="1"/>
  <c r="G34" i="1" s="1"/>
  <c r="L34" i="1"/>
  <c r="O34" i="1" s="1"/>
  <c r="I34" i="1" s="1"/>
  <c r="L35" i="1" l="1"/>
  <c r="O35" i="1" s="1"/>
  <c r="I35" i="1"/>
  <c r="J35" i="1"/>
  <c r="M35" i="1" s="1"/>
  <c r="G35" i="1" s="1"/>
  <c r="K35" i="1"/>
  <c r="N35" i="1" s="1"/>
  <c r="H35" i="1" s="1"/>
  <c r="K36" i="1" l="1"/>
  <c r="N36" i="1" s="1"/>
  <c r="H36" i="1" s="1"/>
  <c r="J36" i="1"/>
  <c r="M36" i="1" s="1"/>
  <c r="G36" i="1" s="1"/>
  <c r="L36" i="1"/>
  <c r="O36" i="1" s="1"/>
  <c r="I36" i="1" s="1"/>
  <c r="L37" i="1" l="1"/>
  <c r="O37" i="1" s="1"/>
  <c r="I37" i="1"/>
  <c r="J37" i="1"/>
  <c r="M37" i="1" s="1"/>
  <c r="G37" i="1"/>
  <c r="K37" i="1"/>
  <c r="N37" i="1" s="1"/>
  <c r="H37" i="1"/>
  <c r="K38" i="1" l="1"/>
  <c r="N38" i="1" s="1"/>
  <c r="H38" i="1" s="1"/>
  <c r="J38" i="1"/>
  <c r="M38" i="1" s="1"/>
  <c r="G38" i="1" s="1"/>
  <c r="L38" i="1"/>
  <c r="O38" i="1" s="1"/>
  <c r="I38" i="1" s="1"/>
  <c r="L39" i="1" l="1"/>
  <c r="O39" i="1" s="1"/>
  <c r="I39" i="1" s="1"/>
  <c r="J39" i="1"/>
  <c r="M39" i="1" s="1"/>
  <c r="G39" i="1" s="1"/>
  <c r="K39" i="1"/>
  <c r="N39" i="1" s="1"/>
  <c r="H39" i="1"/>
  <c r="J40" i="1" l="1"/>
  <c r="M40" i="1" s="1"/>
  <c r="G40" i="1" s="1"/>
  <c r="L40" i="1"/>
  <c r="O40" i="1" s="1"/>
  <c r="I40" i="1" s="1"/>
  <c r="K40" i="1"/>
  <c r="N40" i="1" s="1"/>
  <c r="H40" i="1" s="1"/>
  <c r="K41" i="1" l="1"/>
  <c r="N41" i="1" s="1"/>
  <c r="H41" i="1" s="1"/>
  <c r="L41" i="1"/>
  <c r="O41" i="1" s="1"/>
  <c r="I41" i="1" s="1"/>
  <c r="J41" i="1"/>
  <c r="M41" i="1" s="1"/>
  <c r="G41" i="1" s="1"/>
  <c r="J42" i="1" l="1"/>
  <c r="M42" i="1" s="1"/>
  <c r="G42" i="1" s="1"/>
  <c r="L42" i="1"/>
  <c r="O42" i="1" s="1"/>
  <c r="I42" i="1" s="1"/>
  <c r="K42" i="1"/>
  <c r="N42" i="1" s="1"/>
  <c r="H42" i="1" s="1"/>
  <c r="K43" i="1" l="1"/>
  <c r="N43" i="1" s="1"/>
  <c r="H43" i="1" s="1"/>
  <c r="L43" i="1"/>
  <c r="O43" i="1" s="1"/>
  <c r="I43" i="1" s="1"/>
  <c r="J43" i="1"/>
  <c r="M43" i="1" s="1"/>
  <c r="G43" i="1" s="1"/>
  <c r="J44" i="1" l="1"/>
  <c r="M44" i="1" s="1"/>
  <c r="G44" i="1" s="1"/>
  <c r="L44" i="1"/>
  <c r="O44" i="1" s="1"/>
  <c r="I44" i="1" s="1"/>
  <c r="K44" i="1"/>
  <c r="N44" i="1" s="1"/>
  <c r="H44" i="1"/>
  <c r="L45" i="1" l="1"/>
  <c r="O45" i="1" s="1"/>
  <c r="I45" i="1" s="1"/>
  <c r="J45" i="1"/>
  <c r="M45" i="1" s="1"/>
  <c r="G45" i="1" s="1"/>
  <c r="K45" i="1"/>
  <c r="N45" i="1" s="1"/>
  <c r="H45" i="1" s="1"/>
  <c r="K46" i="1" l="1"/>
  <c r="N46" i="1" s="1"/>
  <c r="H46" i="1"/>
  <c r="J46" i="1"/>
  <c r="M46" i="1" s="1"/>
  <c r="G46" i="1"/>
  <c r="L46" i="1"/>
  <c r="O46" i="1" s="1"/>
  <c r="I46" i="1" s="1"/>
  <c r="L47" i="1" l="1"/>
  <c r="O47" i="1" s="1"/>
  <c r="I47" i="1" s="1"/>
  <c r="K47" i="1"/>
  <c r="N47" i="1" s="1"/>
  <c r="H47" i="1" s="1"/>
  <c r="J47" i="1"/>
  <c r="M47" i="1" s="1"/>
  <c r="G47" i="1" s="1"/>
  <c r="J48" i="1" l="1"/>
  <c r="M48" i="1" s="1"/>
  <c r="G48" i="1"/>
  <c r="K48" i="1"/>
  <c r="N48" i="1" s="1"/>
  <c r="H48" i="1" s="1"/>
  <c r="L48" i="1"/>
  <c r="O48" i="1" s="1"/>
  <c r="I48" i="1" s="1"/>
  <c r="L49" i="1" l="1"/>
  <c r="O49" i="1" s="1"/>
  <c r="I49" i="1" s="1"/>
  <c r="K49" i="1"/>
  <c r="N49" i="1" s="1"/>
  <c r="H49" i="1" s="1"/>
  <c r="J49" i="1"/>
  <c r="M49" i="1" s="1"/>
  <c r="G49" i="1" s="1"/>
  <c r="J50" i="1" l="1"/>
  <c r="M50" i="1" s="1"/>
  <c r="G50" i="1" s="1"/>
  <c r="K50" i="1"/>
  <c r="N50" i="1" s="1"/>
  <c r="H50" i="1" s="1"/>
  <c r="L50" i="1"/>
  <c r="O50" i="1" s="1"/>
  <c r="I50" i="1" s="1"/>
  <c r="L51" i="1" l="1"/>
  <c r="O51" i="1" s="1"/>
  <c r="I51" i="1"/>
  <c r="K51" i="1"/>
  <c r="N51" i="1" s="1"/>
  <c r="H51" i="1" s="1"/>
  <c r="J51" i="1"/>
  <c r="M51" i="1" s="1"/>
  <c r="G51" i="1" s="1"/>
  <c r="J52" i="1" l="1"/>
  <c r="M52" i="1" s="1"/>
  <c r="G52" i="1" s="1"/>
  <c r="K52" i="1"/>
  <c r="N52" i="1" s="1"/>
  <c r="H52" i="1" s="1"/>
  <c r="L52" i="1"/>
  <c r="O52" i="1" s="1"/>
  <c r="I52" i="1" s="1"/>
  <c r="L53" i="1" l="1"/>
  <c r="O53" i="1" s="1"/>
  <c r="I53" i="1"/>
  <c r="K53" i="1"/>
  <c r="N53" i="1" s="1"/>
  <c r="H53" i="1"/>
  <c r="J53" i="1"/>
  <c r="M53" i="1" s="1"/>
  <c r="G53" i="1"/>
  <c r="L54" i="1" l="1"/>
  <c r="O54" i="1" s="1"/>
  <c r="I54" i="1" s="1"/>
  <c r="J54" i="1"/>
  <c r="M54" i="1" s="1"/>
  <c r="G54" i="1" s="1"/>
  <c r="K54" i="1"/>
  <c r="N54" i="1" s="1"/>
  <c r="H54" i="1" s="1"/>
  <c r="K55" i="1" l="1"/>
  <c r="N55" i="1" s="1"/>
  <c r="H55" i="1"/>
  <c r="J55" i="1"/>
  <c r="M55" i="1" s="1"/>
  <c r="G55" i="1"/>
  <c r="L55" i="1"/>
  <c r="O55" i="1" s="1"/>
  <c r="I55" i="1" s="1"/>
  <c r="L56" i="1" l="1"/>
  <c r="O56" i="1" s="1"/>
  <c r="I56" i="1" s="1"/>
  <c r="J56" i="1"/>
  <c r="M56" i="1" s="1"/>
  <c r="G56" i="1" s="1"/>
  <c r="K56" i="1"/>
  <c r="N56" i="1" s="1"/>
  <c r="H56" i="1" s="1"/>
  <c r="K57" i="1" l="1"/>
  <c r="N57" i="1" s="1"/>
  <c r="H57" i="1" s="1"/>
  <c r="J57" i="1"/>
  <c r="M57" i="1" s="1"/>
  <c r="G57" i="1" s="1"/>
  <c r="L57" i="1"/>
  <c r="O57" i="1" s="1"/>
  <c r="I57" i="1" s="1"/>
  <c r="L58" i="1" l="1"/>
  <c r="O58" i="1" s="1"/>
  <c r="I58" i="1" s="1"/>
  <c r="J58" i="1"/>
  <c r="M58" i="1" s="1"/>
  <c r="G58" i="1" s="1"/>
  <c r="K58" i="1"/>
  <c r="N58" i="1" s="1"/>
  <c r="H58" i="1" s="1"/>
  <c r="K59" i="1" l="1"/>
  <c r="N340" i="1"/>
  <c r="H340" i="1" s="1"/>
  <c r="L59" i="1"/>
  <c r="O340" i="1"/>
  <c r="I340" i="1" s="1"/>
  <c r="I342" i="1" s="1"/>
  <c r="H342" i="1" l="1"/>
  <c r="K342" i="1" s="1"/>
  <c r="L342" i="1"/>
  <c r="J59" i="1" l="1"/>
  <c r="M10" i="1"/>
  <c r="G10" i="1" s="1"/>
  <c r="J11" i="1" s="1"/>
  <c r="G11" i="1" s="1"/>
  <c r="J12" i="1" s="1"/>
  <c r="M12" i="1" s="1"/>
  <c r="G12" i="1" s="1"/>
  <c r="J13" i="1" s="1"/>
  <c r="M13" i="1" s="1"/>
  <c r="G13" i="1" s="1"/>
  <c r="J14" i="1" s="1"/>
  <c r="M14" i="1" s="1"/>
  <c r="G14" i="1" s="1"/>
  <c r="J15" i="1" s="1"/>
  <c r="M15" i="1" s="1"/>
  <c r="D342" i="1"/>
  <c r="D341" i="1"/>
  <c r="D340" i="1"/>
  <c r="M9" i="1"/>
  <c r="G9" i="1" s="1"/>
  <c r="J10" i="1" s="1"/>
  <c r="D343" i="1" l="1"/>
  <c r="M340" i="1"/>
  <c r="G340" i="1" s="1"/>
  <c r="G342" i="1" s="1"/>
  <c r="J342" i="1" s="1"/>
</calcChain>
</file>

<file path=xl/sharedStrings.xml><?xml version="1.0" encoding="utf-8"?>
<sst xmlns="http://schemas.openxmlformats.org/spreadsheetml/2006/main" count="160" uniqueCount="62">
  <si>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</si>
  <si>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</si>
  <si>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</si>
  <si>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</si>
  <si>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</si>
  <si>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</si>
  <si>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</si>
  <si>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</si>
  <si>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</si>
  <si>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</si>
  <si>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</si>
  <si>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</si>
  <si>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</si>
  <si>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10MA・20MAの両方の上側にキャンドルがあれば買い方向、下側なら売り方向。MAに触れてPB出現でエントリー待ち、PB高値or安値ブレイクでエントリー。</t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</si>
  <si>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</si>
  <si>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</si>
  <si>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</si>
  <si>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</si>
  <si>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</si>
  <si>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</si>
  <si>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</si>
  <si>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PB</t>
    <phoneticPr fontId="5"/>
  </si>
  <si>
    <t>EUR/USD</t>
    <phoneticPr fontId="5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</si>
  <si>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</si>
  <si>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</si>
  <si>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</si>
  <si>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</si>
  <si>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</si>
  <si>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</si>
  <si>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</si>
  <si>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</si>
  <si>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1"/>
  </si>
  <si>
    <t>引分</t>
    <rPh sb="0" eb="2">
      <t>ヒキワケ</t>
    </rPh>
    <phoneticPr fontId="1"/>
  </si>
  <si>
    <t>MA</t>
    <phoneticPr fontId="1"/>
  </si>
  <si>
    <t>実体</t>
    <rPh sb="0" eb="2">
      <t>ジッタイ</t>
    </rPh>
    <phoneticPr fontId="1"/>
  </si>
  <si>
    <t>深い</t>
    <rPh sb="0" eb="1">
      <t>フカ</t>
    </rPh>
    <phoneticPr fontId="1"/>
  </si>
  <si>
    <t>中</t>
    <rPh sb="0" eb="1">
      <t>ナカ</t>
    </rPh>
    <phoneticPr fontId="1"/>
  </si>
  <si>
    <t>浅い</t>
    <rPh sb="0" eb="1">
      <t>アサ</t>
    </rPh>
    <phoneticPr fontId="1"/>
  </si>
  <si>
    <t>MA当たり具合</t>
    <rPh sb="2" eb="3">
      <t>ア</t>
    </rPh>
    <rPh sb="5" eb="7">
      <t>グアイ</t>
    </rPh>
    <phoneticPr fontId="1"/>
  </si>
  <si>
    <t>1H</t>
    <phoneticPr fontId="1"/>
  </si>
  <si>
    <t>4H</t>
    <phoneticPr fontId="1"/>
  </si>
  <si>
    <t>D</t>
    <phoneticPr fontId="1"/>
  </si>
  <si>
    <t>USDJPY</t>
    <phoneticPr fontId="1"/>
  </si>
  <si>
    <t>24H</t>
    <phoneticPr fontId="1"/>
  </si>
  <si>
    <t>U</t>
    <phoneticPr fontId="1"/>
  </si>
  <si>
    <t>R</t>
    <phoneticPr fontId="1"/>
  </si>
  <si>
    <t>トレンドはアップでも水平線の中でレンジになっている</t>
    <rPh sb="10" eb="13">
      <t>スイヘイセン</t>
    </rPh>
    <rPh sb="14" eb="15">
      <t>ナカ</t>
    </rPh>
    <phoneticPr fontId="1"/>
  </si>
  <si>
    <t>気づき 質問</t>
    <rPh sb="0" eb="1">
      <t>キ</t>
    </rPh>
    <rPh sb="4" eb="6">
      <t>シツモン</t>
    </rPh>
    <phoneticPr fontId="1"/>
  </si>
  <si>
    <t>感想</t>
    <rPh sb="0" eb="2">
      <t>カンソウ</t>
    </rPh>
    <phoneticPr fontId="1"/>
  </si>
  <si>
    <t>今後</t>
    <rPh sb="0" eb="2">
      <t>コンゴ</t>
    </rPh>
    <phoneticPr fontId="1"/>
  </si>
  <si>
    <t>その場ではトレンドが見えてもS/Rを加味して長い目で見るとレンジになっていることもあるので
エントリーするしないの判断の助けになるかもしれない</t>
    <phoneticPr fontId="1"/>
  </si>
  <si>
    <t>2020/04/01</t>
    <phoneticPr fontId="1"/>
  </si>
  <si>
    <t>EURUSD</t>
    <phoneticPr fontId="1"/>
  </si>
  <si>
    <t>4H足</t>
    <rPh sb="2" eb="3">
      <t>アシ</t>
    </rPh>
    <phoneticPr fontId="1"/>
  </si>
  <si>
    <t>指標か何かで暴落？</t>
    <rPh sb="0" eb="2">
      <t>シヒョウ</t>
    </rPh>
    <rPh sb="3" eb="4">
      <t>ナニ</t>
    </rPh>
    <rPh sb="6" eb="8">
      <t>ボウラク</t>
    </rPh>
    <phoneticPr fontId="1"/>
  </si>
  <si>
    <t>エントリー前後、キャンドルはMAの下に位置している</t>
    <rPh sb="5" eb="7">
      <t>ゼンゴ</t>
    </rPh>
    <rPh sb="17" eb="18">
      <t>シタ</t>
    </rPh>
    <rPh sb="19" eb="21">
      <t>イチ</t>
    </rPh>
    <phoneticPr fontId="1"/>
  </si>
  <si>
    <t>キャンドルがMA上方から下がって来たところ</t>
    <rPh sb="8" eb="10">
      <t>ジョウホウ</t>
    </rPh>
    <rPh sb="12" eb="13">
      <t>サ</t>
    </rPh>
    <rPh sb="16" eb="17">
      <t>キ</t>
    </rPh>
    <phoneticPr fontId="1"/>
  </si>
  <si>
    <t>すぐ上にSRがあるので抑えられていたかもしれない</t>
    <rPh sb="2" eb="3">
      <t>ウエ</t>
    </rPh>
    <rPh sb="11" eb="12">
      <t>オサ</t>
    </rPh>
    <phoneticPr fontId="1"/>
  </si>
  <si>
    <t>上にSRあり</t>
    <rPh sb="0" eb="1">
      <t>ウエ</t>
    </rPh>
    <phoneticPr fontId="1"/>
  </si>
  <si>
    <t>上にSR無し、上位足は全部アップトレンド</t>
    <rPh sb="0" eb="1">
      <t>ウエ</t>
    </rPh>
    <rPh sb="4" eb="5">
      <t>ナ</t>
    </rPh>
    <rPh sb="7" eb="9">
      <t>ジョウイ</t>
    </rPh>
    <rPh sb="9" eb="10">
      <t>アシ</t>
    </rPh>
    <rPh sb="11" eb="13">
      <t>ゼンブ</t>
    </rPh>
    <phoneticPr fontId="1"/>
  </si>
  <si>
    <t>上にSR無し、1, 4, D 共にアップトレンド</t>
    <rPh sb="0" eb="1">
      <t>ウエ</t>
    </rPh>
    <rPh sb="4" eb="5">
      <t>ナ</t>
    </rPh>
    <rPh sb="15" eb="16">
      <t>トモ</t>
    </rPh>
    <phoneticPr fontId="1"/>
  </si>
  <si>
    <t>SRだけに限らずエントリー前のキャンドルとMAの距離に注目しても
その後の動きを予測する助けになることがある</t>
    <rPh sb="5" eb="6">
      <t>カギ</t>
    </rPh>
    <rPh sb="13" eb="14">
      <t>マエ</t>
    </rPh>
    <rPh sb="24" eb="26">
      <t>キョリ</t>
    </rPh>
    <rPh sb="27" eb="29">
      <t>チュウモク</t>
    </rPh>
    <rPh sb="35" eb="36">
      <t>ゴ</t>
    </rPh>
    <rPh sb="37" eb="38">
      <t>ウゴ</t>
    </rPh>
    <rPh sb="40" eb="42">
      <t>ヨソク</t>
    </rPh>
    <rPh sb="44" eb="45">
      <t>タス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</si>
</sst>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yyyy/m/d;@"/>
    <numFmt numFmtId="177" formatCode="#,##0_);[Red]\(#,##0\)"/>
    <numFmt numFmtId="178" formatCode="0.0%"/>
    <numFmt numFmtId="179" formatCode="#,##0_ "/>
  </numFmts>
  <fonts count="14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8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162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8" xfId="0" applyFont="1" applyBorder="1">
      <alignment vertical="center"/>
    </xf>
    <xf numFmtId="0" fontId="12" fillId="0" borderId="0" xfId="0" applyFont="1">
      <alignment vertical="center"/>
    </xf>
    <xf numFmtId="0" fontId="12" fillId="0" borderId="9" xfId="0" applyFont="1" applyBorder="1">
      <alignment vertical="center"/>
    </xf>
    <xf numFmtId="0" fontId="12" fillId="0" borderId="6" xfId="0" applyFont="1" applyBorder="1">
      <alignment vertical="center"/>
    </xf>
    <xf numFmtId="0" fontId="12" fillId="0" borderId="1" xfId="0" applyFont="1" applyBorder="1">
      <alignment vertical="center"/>
    </xf>
    <xf numFmtId="0" fontId="12" fillId="0" borderId="7" xfId="0" applyFont="1" applyBorder="1">
      <alignment vertical="center"/>
    </xf>
    <xf numFmtId="178" fontId="2" fillId="0" borderId="13" xfId="3" applyNumberFormat="1" applyFont="1" applyBorder="1">
      <alignment vertical="center"/>
    </xf>
    <xf numFmtId="178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Border="1">
      <alignment vertical="center"/>
    </xf>
    <xf numFmtId="9" fontId="2" fillId="0" borderId="0" xfId="0" applyNumberFormat="1" applyFont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3" borderId="9" xfId="0" applyFont="1" applyFill="1" applyBorder="1">
      <alignment vertical="center"/>
    </xf>
    <xf numFmtId="38" fontId="0" fillId="0" borderId="13" xfId="0" applyNumberFormat="1" applyBorder="1">
      <alignment vertical="center"/>
    </xf>
    <xf numFmtId="38" fontId="0" fillId="0" borderId="14" xfId="0" applyNumberFormat="1" applyBorder="1">
      <alignment vertical="center"/>
    </xf>
    <xf numFmtId="38" fontId="0" fillId="0" borderId="15" xfId="0" applyNumberFormat="1" applyBorder="1">
      <alignment vertical="center"/>
    </xf>
    <xf numFmtId="0" fontId="0" fillId="0" borderId="13" xfId="0" applyBorder="1">
      <alignment vertical="center"/>
    </xf>
    <xf numFmtId="0" fontId="0" fillId="0" borderId="3" xfId="0" applyBorder="1">
      <alignment vertical="center"/>
    </xf>
    <xf numFmtId="0" fontId="0" fillId="0" borderId="10" xfId="0" applyBorder="1">
      <alignment vertical="center"/>
    </xf>
    <xf numFmtId="0" fontId="0" fillId="0" borderId="5" xfId="0" applyBorder="1">
      <alignment vertical="center"/>
    </xf>
    <xf numFmtId="176" fontId="0" fillId="0" borderId="8" xfId="0" applyNumberFormat="1" applyBorder="1">
      <alignment vertical="center"/>
    </xf>
    <xf numFmtId="0" fontId="0" fillId="0" borderId="0" xfId="0" applyAlignment="1">
      <alignment horizontal="center" vertical="center"/>
    </xf>
    <xf numFmtId="177" fontId="0" fillId="0" borderId="12" xfId="0" applyNumberFormat="1" applyBorder="1">
      <alignment vertical="center"/>
    </xf>
    <xf numFmtId="0" fontId="0" fillId="0" borderId="12" xfId="0" applyBorder="1">
      <alignment vertical="center"/>
    </xf>
    <xf numFmtId="0" fontId="0" fillId="0" borderId="11" xfId="0" applyBorder="1">
      <alignment vertical="center"/>
    </xf>
    <xf numFmtId="177" fontId="0" fillId="0" borderId="3" xfId="0" applyNumberFormat="1" applyBorder="1">
      <alignment vertical="center"/>
    </xf>
    <xf numFmtId="177" fontId="0" fillId="0" borderId="8" xfId="0" applyNumberFormat="1" applyBorder="1">
      <alignment vertical="center"/>
    </xf>
    <xf numFmtId="177" fontId="0" fillId="0" borderId="10" xfId="0" applyNumberFormat="1" applyBorder="1">
      <alignment vertical="center"/>
    </xf>
    <xf numFmtId="0" fontId="0" fillId="0" borderId="4" xfId="0" applyBorder="1">
      <alignment vertical="center"/>
    </xf>
    <xf numFmtId="0" fontId="0" fillId="0" borderId="14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12" xfId="0" applyBorder="1" applyAlignment="1">
      <alignment horizontal="left" vertical="center"/>
    </xf>
    <xf numFmtId="0" fontId="0" fillId="0" borderId="0" xfId="0" applyAlignment="1">
      <alignment horizontal="left" vertical="center"/>
    </xf>
    <xf numFmtId="49" fontId="11" fillId="0" borderId="0" xfId="2" applyNumberFormat="1" applyFont="1" applyAlignment="1">
      <alignment horizontal="center" vertical="center"/>
    </xf>
    <xf numFmtId="49" fontId="10" fillId="0" borderId="0" xfId="2" applyNumberFormat="1">
      <alignment vertical="center"/>
    </xf>
    <xf numFmtId="49" fontId="0" fillId="0" borderId="0" xfId="0" applyNumberFormat="1">
      <alignment vertical="center"/>
    </xf>
    <xf numFmtId="49" fontId="0" fillId="0" borderId="0" xfId="0" applyNumberFormat="1" applyAlignment="1">
      <alignment horizontal="center" vertical="center"/>
    </xf>
    <xf numFmtId="49" fontId="2" fillId="0" borderId="10" xfId="0" applyNumberFormat="1" applyFont="1" applyBorder="1">
      <alignment vertical="center"/>
    </xf>
    <xf numFmtId="49" fontId="2" fillId="0" borderId="10" xfId="0" applyNumberFormat="1" applyFont="1" applyBorder="1" applyAlignment="1">
      <alignment horizontal="center" vertical="center"/>
    </xf>
    <xf numFmtId="49" fontId="9" fillId="0" borderId="3" xfId="0" applyNumberFormat="1" applyFont="1" applyBorder="1" applyAlignment="1">
      <alignment horizontal="left" vertical="center"/>
    </xf>
    <xf numFmtId="49" fontId="2" fillId="0" borderId="4" xfId="0" applyNumberFormat="1" applyFont="1" applyBorder="1" applyAlignment="1">
      <alignment horizontal="left" vertical="center"/>
    </xf>
    <xf numFmtId="49" fontId="2" fillId="0" borderId="5" xfId="0" applyNumberFormat="1" applyFont="1" applyBorder="1" applyAlignment="1">
      <alignment horizontal="left" vertical="center"/>
    </xf>
    <xf numFmtId="49" fontId="2" fillId="0" borderId="11" xfId="0" applyNumberFormat="1" applyFont="1" applyBorder="1">
      <alignment vertical="center"/>
    </xf>
    <xf numFmtId="49" fontId="9" fillId="0" borderId="11" xfId="0" applyNumberFormat="1" applyFont="1" applyBorder="1" applyAlignment="1">
      <alignment horizontal="center" vertical="center"/>
    </xf>
    <xf numFmtId="49" fontId="2" fillId="0" borderId="13" xfId="0" applyNumberFormat="1" applyFont="1" applyBorder="1">
      <alignment vertical="center"/>
    </xf>
    <xf numFmtId="49" fontId="2" fillId="0" borderId="14" xfId="0" applyNumberFormat="1" applyFont="1" applyBorder="1">
      <alignment vertical="center"/>
    </xf>
    <xf numFmtId="49" fontId="2" fillId="0" borderId="15" xfId="0" applyNumberFormat="1" applyFont="1" applyBorder="1">
      <alignment vertical="center"/>
    </xf>
    <xf numFmtId="49" fontId="0" fillId="0" borderId="2" xfId="0" applyNumberFormat="1" applyBorder="1">
      <alignment vertical="center"/>
    </xf>
    <xf numFmtId="49" fontId="0" fillId="0" borderId="2" xfId="0" applyNumberFormat="1" applyBorder="1" applyAlignment="1">
      <alignment horizontal="center" vertical="center"/>
    </xf>
    <xf numFmtId="49" fontId="2" fillId="0" borderId="3" xfId="0" applyNumberFormat="1" applyFont="1" applyBorder="1">
      <alignment vertical="center"/>
    </xf>
    <xf numFmtId="49" fontId="2" fillId="0" borderId="4" xfId="0" applyNumberFormat="1" applyFont="1" applyBorder="1">
      <alignment vertical="center"/>
    </xf>
    <xf numFmtId="49" fontId="2" fillId="0" borderId="5" xfId="0" applyNumberFormat="1" applyFont="1" applyBorder="1">
      <alignment vertical="center"/>
    </xf>
    <xf numFmtId="49" fontId="3" fillId="0" borderId="13" xfId="0" applyNumberFormat="1" applyFont="1" applyBorder="1">
      <alignment vertical="center"/>
    </xf>
    <xf numFmtId="49" fontId="0" fillId="0" borderId="14" xfId="0" applyNumberFormat="1" applyBorder="1">
      <alignment vertical="center"/>
    </xf>
    <xf numFmtId="49" fontId="0" fillId="0" borderId="15" xfId="0" applyNumberFormat="1" applyBorder="1">
      <alignment vertical="center"/>
    </xf>
    <xf numFmtId="49" fontId="0" fillId="0" borderId="3" xfId="0" applyNumberFormat="1" applyBorder="1" applyAlignment="1">
      <alignment horizontal="center" vertical="center"/>
    </xf>
    <xf numFmtId="49" fontId="12" fillId="0" borderId="3" xfId="0" applyNumberFormat="1" applyFont="1" applyBorder="1">
      <alignment vertical="center"/>
    </xf>
    <xf numFmtId="49" fontId="12" fillId="0" borderId="4" xfId="0" applyNumberFormat="1" applyFont="1" applyBorder="1">
      <alignment vertical="center"/>
    </xf>
    <xf numFmtId="49" fontId="12" fillId="0" borderId="5" xfId="0" applyNumberFormat="1" applyFont="1" applyBorder="1">
      <alignment vertical="center"/>
    </xf>
    <xf numFmtId="49" fontId="0" fillId="0" borderId="3" xfId="1" applyNumberFormat="1" applyFont="1" applyBorder="1">
      <alignment vertical="center"/>
    </xf>
    <xf numFmtId="0" fontId="2" fillId="0" borderId="0" xfId="0" applyFont="1" applyAlignment="1">
      <alignment horizontal="center" vertical="center"/>
    </xf>
    <xf numFmtId="49" fontId="2" fillId="0" borderId="0" xfId="0" applyNumberFormat="1" applyFont="1" applyAlignment="1">
      <alignment horizontal="center" vertical="center"/>
    </xf>
    <xf numFmtId="49" fontId="2" fillId="0" borderId="11" xfId="0" applyNumberFormat="1" applyFont="1" applyBorder="1" applyAlignment="1">
      <alignment horizontal="center" vertical="center"/>
    </xf>
    <xf numFmtId="49" fontId="3" fillId="0" borderId="2" xfId="0" applyNumberFormat="1" applyFont="1" applyBorder="1" applyAlignment="1">
      <alignment horizontal="center" vertical="center"/>
    </xf>
    <xf numFmtId="49" fontId="0" fillId="0" borderId="8" xfId="0" applyNumberFormat="1" applyBorder="1" applyAlignment="1">
      <alignment horizontal="center"/>
    </xf>
    <xf numFmtId="49" fontId="0" fillId="0" borderId="12" xfId="0" applyNumberFormat="1" applyBorder="1" applyAlignment="1">
      <alignment horizontal="center" vertical="center"/>
    </xf>
    <xf numFmtId="176" fontId="0" fillId="0" borderId="12" xfId="0" applyNumberFormat="1" applyBorder="1" applyAlignment="1">
      <alignment horizontal="center" vertical="center"/>
    </xf>
    <xf numFmtId="49" fontId="0" fillId="0" borderId="0" xfId="0" applyNumberFormat="1" applyAlignment="1">
      <alignment horizontal="left" vertical="center"/>
    </xf>
    <xf numFmtId="49" fontId="2" fillId="0" borderId="0" xfId="0" applyNumberFormat="1" applyFont="1" applyAlignment="1">
      <alignment horizontal="left" vertical="center"/>
    </xf>
    <xf numFmtId="0" fontId="0" fillId="0" borderId="17" xfId="0" applyBorder="1" applyAlignment="1">
      <alignment horizontal="center" vertical="center"/>
    </xf>
    <xf numFmtId="176" fontId="0" fillId="0" borderId="10" xfId="0" applyNumberFormat="1" applyBorder="1">
      <alignment vertical="center"/>
    </xf>
    <xf numFmtId="14" fontId="0" fillId="0" borderId="0" xfId="0" applyNumberFormat="1">
      <alignment vertical="center"/>
    </xf>
    <xf numFmtId="179" fontId="0" fillId="0" borderId="0" xfId="0" applyNumberFormat="1">
      <alignment vertical="center"/>
    </xf>
    <xf numFmtId="0" fontId="2" fillId="0" borderId="10" xfId="0" applyFont="1" applyBorder="1">
      <alignment vertical="center"/>
    </xf>
    <xf numFmtId="0" fontId="9" fillId="0" borderId="3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0" fillId="0" borderId="14" xfId="0" applyBorder="1">
      <alignment vertical="center"/>
    </xf>
    <xf numFmtId="0" fontId="0" fillId="0" borderId="15" xfId="0" applyBorder="1">
      <alignment vertical="center"/>
    </xf>
    <xf numFmtId="0" fontId="2" fillId="0" borderId="11" xfId="0" applyFont="1" applyBorder="1">
      <alignment vertical="center"/>
    </xf>
    <xf numFmtId="0" fontId="9" fillId="0" borderId="11" xfId="0" applyFont="1" applyBorder="1">
      <alignment vertical="center"/>
    </xf>
    <xf numFmtId="0" fontId="3" fillId="0" borderId="2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0" fontId="0" fillId="0" borderId="3" xfId="0" applyBorder="1" applyAlignment="1">
      <alignment horizontal="center" vertical="center"/>
    </xf>
    <xf numFmtId="0" fontId="12" fillId="0" borderId="3" xfId="0" applyFont="1" applyBorder="1">
      <alignment vertical="center"/>
    </xf>
    <xf numFmtId="0" fontId="12" fillId="0" borderId="4" xfId="0" applyFont="1" applyBorder="1">
      <alignment vertical="center"/>
    </xf>
    <xf numFmtId="0" fontId="12" fillId="0" borderId="5" xfId="0" applyFont="1" applyBorder="1">
      <alignment vertical="center"/>
    </xf>
    <xf numFmtId="0" fontId="11" fillId="0" borderId="0" xfId="2" applyFont="1" applyAlignment="1">
      <alignment horizontal="left" vertical="center"/>
    </xf>
    <xf numFmtId="0" fontId="12" fillId="4" borderId="9" xfId="0" applyFont="1" applyFill="1" applyBorder="1">
      <alignment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0" xfId="0" applyAlignment="1">
      <alignment horizontal="left" vertical="top" wrapText="1"/>
    </xf>
    <xf numFmtId="0" fontId="0" fillId="0" borderId="0" xfId="0" applyAlignment="1">
      <alignment horizontal="left" vertical="top"/>
    </xf>
    <xf numFmtId="49" fontId="0" fillId="0" borderId="13" xfId="0" applyNumberFormat="1" applyBorder="1" applyAlignment="1">
      <alignment horizontal="center" vertical="center"/>
    </xf>
    <xf numFmtId="49" fontId="2" fillId="0" borderId="13" xfId="0" applyNumberFormat="1" applyFont="1" applyBorder="1" applyAlignment="1">
      <alignment horizontal="center" vertical="center"/>
    </xf>
    <xf numFmtId="49" fontId="2" fillId="0" borderId="14" xfId="0" applyNumberFormat="1" applyFont="1" applyBorder="1" applyAlignment="1">
      <alignment horizontal="center" vertical="center"/>
    </xf>
    <xf numFmtId="49" fontId="2" fillId="0" borderId="15" xfId="0" applyNumberFormat="1" applyFont="1" applyBorder="1" applyAlignment="1">
      <alignment horizontal="center" vertical="center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5" Type="http://schemas.openxmlformats.org/officeDocument/2006/relationships/image" Target="../media/image5.emf"/><Relationship Id="rId10" Type="http://schemas.openxmlformats.org/officeDocument/2006/relationships/image" Target="../media/image10.emf"/><Relationship Id="rId4" Type="http://schemas.openxmlformats.org/officeDocument/2006/relationships/image" Target="../media/image4.emf"/><Relationship Id="rId9" Type="http://schemas.openxmlformats.org/officeDocument/2006/relationships/image" Target="../media/image9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13.emf"/><Relationship Id="rId2" Type="http://schemas.openxmlformats.org/officeDocument/2006/relationships/image" Target="../media/image12.emf"/><Relationship Id="rId1" Type="http://schemas.openxmlformats.org/officeDocument/2006/relationships/image" Target="../media/image11.emf"/><Relationship Id="rId6" Type="http://schemas.openxmlformats.org/officeDocument/2006/relationships/image" Target="../media/image16.emf"/><Relationship Id="rId5" Type="http://schemas.openxmlformats.org/officeDocument/2006/relationships/image" Target="../media/image15.emf"/><Relationship Id="rId4" Type="http://schemas.openxmlformats.org/officeDocument/2006/relationships/image" Target="../media/image1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>
          <a:spLocks noChangeArrowheads="1"/>
        </xdr:cNvSpPr>
      </xdr:nvSpPr>
      <xdr:spPr bwMode="auto">
        <a:xfrm rot="856518">
          <a:off x="5697855" y="2428875"/>
          <a:ext cx="527685" cy="927735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>
          <a:spLocks noChangeArrowheads="1"/>
        </xdr:cNvSpPr>
      </xdr:nvSpPr>
      <xdr:spPr bwMode="auto">
        <a:xfrm>
          <a:off x="6379845" y="109651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>
          <a:spLocks noChangeArrowheads="1"/>
        </xdr:cNvSpPr>
      </xdr:nvSpPr>
      <xdr:spPr bwMode="auto">
        <a:xfrm>
          <a:off x="6600825" y="5640705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>
          <a:spLocks noChangeArrowheads="1"/>
        </xdr:cNvSpPr>
      </xdr:nvSpPr>
      <xdr:spPr bwMode="auto">
        <a:xfrm>
          <a:off x="8519160" y="14003655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>
          <a:spLocks noChangeArrowheads="1"/>
        </xdr:cNvSpPr>
      </xdr:nvSpPr>
      <xdr:spPr bwMode="auto">
        <a:xfrm>
          <a:off x="4162425" y="2478786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>
          <a:spLocks noChangeArrowheads="1"/>
        </xdr:cNvSpPr>
      </xdr:nvSpPr>
      <xdr:spPr bwMode="auto">
        <a:xfrm>
          <a:off x="4674870" y="24462105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>
          <a:spLocks noChangeArrowheads="1"/>
        </xdr:cNvSpPr>
      </xdr:nvSpPr>
      <xdr:spPr bwMode="auto">
        <a:xfrm>
          <a:off x="5089616" y="2427351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>
          <a:spLocks noChangeArrowheads="1"/>
        </xdr:cNvSpPr>
      </xdr:nvSpPr>
      <xdr:spPr bwMode="auto">
        <a:xfrm>
          <a:off x="5240655" y="19025235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>
          <a:spLocks noChangeArrowheads="1"/>
        </xdr:cNvSpPr>
      </xdr:nvSpPr>
      <xdr:spPr bwMode="auto">
        <a:xfrm>
          <a:off x="6057900" y="1863471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>
          <a:spLocks noChangeArrowheads="1"/>
        </xdr:cNvSpPr>
      </xdr:nvSpPr>
      <xdr:spPr bwMode="auto">
        <a:xfrm>
          <a:off x="8021955" y="3235833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>
          <a:spLocks noChangeArrowheads="1"/>
        </xdr:cNvSpPr>
      </xdr:nvSpPr>
      <xdr:spPr bwMode="auto">
        <a:xfrm>
          <a:off x="9909810" y="325983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>
          <a:spLocks noChangeArrowheads="1"/>
        </xdr:cNvSpPr>
      </xdr:nvSpPr>
      <xdr:spPr bwMode="auto">
        <a:xfrm>
          <a:off x="9620250" y="40426005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>
          <a:spLocks noChangeArrowheads="1"/>
        </xdr:cNvSpPr>
      </xdr:nvSpPr>
      <xdr:spPr bwMode="auto">
        <a:xfrm>
          <a:off x="5476875" y="4976241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>
          <a:spLocks noChangeArrowheads="1"/>
        </xdr:cNvSpPr>
      </xdr:nvSpPr>
      <xdr:spPr bwMode="auto">
        <a:xfrm>
          <a:off x="7717155" y="4831461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>
          <a:spLocks noChangeArrowheads="1"/>
        </xdr:cNvSpPr>
      </xdr:nvSpPr>
      <xdr:spPr bwMode="auto">
        <a:xfrm>
          <a:off x="6327866" y="5689473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 txBox="1"/>
      </xdr:nvSpPr>
      <xdr:spPr>
        <a:xfrm>
          <a:off x="7820170" y="596455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>
          <a:spLocks noChangeArrowheads="1"/>
        </xdr:cNvSpPr>
      </xdr:nvSpPr>
      <xdr:spPr bwMode="auto">
        <a:xfrm>
          <a:off x="9366885" y="55627905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>
          <a:spLocks noChangeArrowheads="1"/>
        </xdr:cNvSpPr>
      </xdr:nvSpPr>
      <xdr:spPr bwMode="auto">
        <a:xfrm>
          <a:off x="4728210" y="64390905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>
          <a:spLocks noChangeArrowheads="1"/>
        </xdr:cNvSpPr>
      </xdr:nvSpPr>
      <xdr:spPr bwMode="auto">
        <a:xfrm>
          <a:off x="5783580" y="64406145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>
          <a:spLocks noChangeArrowheads="1"/>
        </xdr:cNvSpPr>
      </xdr:nvSpPr>
      <xdr:spPr bwMode="auto">
        <a:xfrm>
          <a:off x="5829300" y="7220331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>
          <a:spLocks noChangeArrowheads="1"/>
        </xdr:cNvSpPr>
      </xdr:nvSpPr>
      <xdr:spPr bwMode="auto">
        <a:xfrm>
          <a:off x="7174230" y="73092945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>
          <a:spLocks noChangeArrowheads="1"/>
        </xdr:cNvSpPr>
      </xdr:nvSpPr>
      <xdr:spPr bwMode="auto">
        <a:xfrm>
          <a:off x="7717155" y="7362063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>
          <a:spLocks noChangeArrowheads="1"/>
        </xdr:cNvSpPr>
      </xdr:nvSpPr>
      <xdr:spPr bwMode="auto">
        <a:xfrm>
          <a:off x="7983855" y="739444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32</xdr:col>
          <xdr:colOff>590550</xdr:colOff>
          <xdr:row>56</xdr:row>
          <xdr:rowOff>0</xdr:rowOff>
        </xdr:to>
        <xdr:sp macro="" textlink="">
          <xdr:nvSpPr>
            <xdr:cNvPr id="6151" name="Object 7" hidden="1">
              <a:extLst>
                <a:ext uri="{63B3BB69-23CF-44E3-9099-C40C66FF867C}">
                  <a14:compatExt spid="_x0000_s6151"/>
                </a:ext>
                <a:ext uri="{FF2B5EF4-FFF2-40B4-BE49-F238E27FC236}">
                  <a16:creationId xmlns:a16="http://schemas.microsoft.com/office/drawing/2014/main" id="{00000000-0008-0000-0100-00000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59</xdr:row>
          <xdr:rowOff>0</xdr:rowOff>
        </xdr:from>
        <xdr:to>
          <xdr:col>32</xdr:col>
          <xdr:colOff>561975</xdr:colOff>
          <xdr:row>112</xdr:row>
          <xdr:rowOff>104775</xdr:rowOff>
        </xdr:to>
        <xdr:sp macro="" textlink="">
          <xdr:nvSpPr>
            <xdr:cNvPr id="6152" name="Object 8" hidden="1">
              <a:extLst>
                <a:ext uri="{63B3BB69-23CF-44E3-9099-C40C66FF867C}">
                  <a14:compatExt spid="_x0000_s6152"/>
                </a:ext>
                <a:ext uri="{FF2B5EF4-FFF2-40B4-BE49-F238E27FC236}">
                  <a16:creationId xmlns:a16="http://schemas.microsoft.com/office/drawing/2014/main" id="{00000000-0008-0000-0100-00000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116</xdr:row>
          <xdr:rowOff>0</xdr:rowOff>
        </xdr:from>
        <xdr:to>
          <xdr:col>32</xdr:col>
          <xdr:colOff>561975</xdr:colOff>
          <xdr:row>169</xdr:row>
          <xdr:rowOff>76200</xdr:rowOff>
        </xdr:to>
        <xdr:sp macro="" textlink="">
          <xdr:nvSpPr>
            <xdr:cNvPr id="6153" name="Object 9" hidden="1">
              <a:extLst>
                <a:ext uri="{63B3BB69-23CF-44E3-9099-C40C66FF867C}">
                  <a14:compatExt spid="_x0000_s6153"/>
                </a:ext>
                <a:ext uri="{FF2B5EF4-FFF2-40B4-BE49-F238E27FC236}">
                  <a16:creationId xmlns:a16="http://schemas.microsoft.com/office/drawing/2014/main" id="{00000000-0008-0000-0100-00000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174</xdr:row>
          <xdr:rowOff>0</xdr:rowOff>
        </xdr:from>
        <xdr:to>
          <xdr:col>32</xdr:col>
          <xdr:colOff>561975</xdr:colOff>
          <xdr:row>227</xdr:row>
          <xdr:rowOff>104775</xdr:rowOff>
        </xdr:to>
        <xdr:sp macro="" textlink="">
          <xdr:nvSpPr>
            <xdr:cNvPr id="6154" name="Object 10" hidden="1">
              <a:extLst>
                <a:ext uri="{63B3BB69-23CF-44E3-9099-C40C66FF867C}">
                  <a14:compatExt spid="_x0000_s6154"/>
                </a:ext>
                <a:ext uri="{FF2B5EF4-FFF2-40B4-BE49-F238E27FC236}">
                  <a16:creationId xmlns:a16="http://schemas.microsoft.com/office/drawing/2014/main" id="{00000000-0008-0000-0100-00000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230</xdr:row>
          <xdr:rowOff>0</xdr:rowOff>
        </xdr:from>
        <xdr:to>
          <xdr:col>32</xdr:col>
          <xdr:colOff>590550</xdr:colOff>
          <xdr:row>283</xdr:row>
          <xdr:rowOff>104775</xdr:rowOff>
        </xdr:to>
        <xdr:sp macro="" textlink="">
          <xdr:nvSpPr>
            <xdr:cNvPr id="6155" name="Object 11" hidden="1">
              <a:extLst>
                <a:ext uri="{63B3BB69-23CF-44E3-9099-C40C66FF867C}">
                  <a14:compatExt spid="_x0000_s6155"/>
                </a:ext>
                <a:ext uri="{FF2B5EF4-FFF2-40B4-BE49-F238E27FC236}">
                  <a16:creationId xmlns:a16="http://schemas.microsoft.com/office/drawing/2014/main" id="{00000000-0008-0000-0100-00000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288</xdr:row>
          <xdr:rowOff>0</xdr:rowOff>
        </xdr:from>
        <xdr:to>
          <xdr:col>32</xdr:col>
          <xdr:colOff>590550</xdr:colOff>
          <xdr:row>341</xdr:row>
          <xdr:rowOff>104775</xdr:rowOff>
        </xdr:to>
        <xdr:sp macro="" textlink="">
          <xdr:nvSpPr>
            <xdr:cNvPr id="6156" name="Object 12" hidden="1">
              <a:extLst>
                <a:ext uri="{63B3BB69-23CF-44E3-9099-C40C66FF867C}">
                  <a14:compatExt spid="_x0000_s6156"/>
                </a:ext>
                <a:ext uri="{FF2B5EF4-FFF2-40B4-BE49-F238E27FC236}">
                  <a16:creationId xmlns:a16="http://schemas.microsoft.com/office/drawing/2014/main" id="{00000000-0008-0000-0100-00000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346</xdr:row>
          <xdr:rowOff>9525</xdr:rowOff>
        </xdr:from>
        <xdr:to>
          <xdr:col>33</xdr:col>
          <xdr:colOff>228600</xdr:colOff>
          <xdr:row>399</xdr:row>
          <xdr:rowOff>85725</xdr:rowOff>
        </xdr:to>
        <xdr:sp macro="" textlink="">
          <xdr:nvSpPr>
            <xdr:cNvPr id="6159" name="Object 15" hidden="1">
              <a:extLst>
                <a:ext uri="{63B3BB69-23CF-44E3-9099-C40C66FF867C}">
                  <a14:compatExt spid="_x0000_s6159"/>
                </a:ext>
                <a:ext uri="{FF2B5EF4-FFF2-40B4-BE49-F238E27FC236}">
                  <a16:creationId xmlns:a16="http://schemas.microsoft.com/office/drawing/2014/main" id="{00000000-0008-0000-0100-00000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403</xdr:row>
          <xdr:rowOff>0</xdr:rowOff>
        </xdr:from>
        <xdr:to>
          <xdr:col>32</xdr:col>
          <xdr:colOff>561975</xdr:colOff>
          <xdr:row>456</xdr:row>
          <xdr:rowOff>142875</xdr:rowOff>
        </xdr:to>
        <xdr:sp macro="" textlink="">
          <xdr:nvSpPr>
            <xdr:cNvPr id="6160" name="Object 16" hidden="1">
              <a:extLst>
                <a:ext uri="{63B3BB69-23CF-44E3-9099-C40C66FF867C}">
                  <a14:compatExt spid="_x0000_s6160"/>
                </a:ext>
                <a:ext uri="{FF2B5EF4-FFF2-40B4-BE49-F238E27FC236}">
                  <a16:creationId xmlns:a16="http://schemas.microsoft.com/office/drawing/2014/main" id="{00000000-0008-0000-0100-00001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459</xdr:row>
          <xdr:rowOff>0</xdr:rowOff>
        </xdr:from>
        <xdr:to>
          <xdr:col>32</xdr:col>
          <xdr:colOff>523875</xdr:colOff>
          <xdr:row>512</xdr:row>
          <xdr:rowOff>104775</xdr:rowOff>
        </xdr:to>
        <xdr:sp macro="" textlink="">
          <xdr:nvSpPr>
            <xdr:cNvPr id="6161" name="Object 17" hidden="1">
              <a:extLst>
                <a:ext uri="{63B3BB69-23CF-44E3-9099-C40C66FF867C}">
                  <a14:compatExt spid="_x0000_s6161"/>
                </a:ext>
                <a:ext uri="{FF2B5EF4-FFF2-40B4-BE49-F238E27FC236}">
                  <a16:creationId xmlns:a16="http://schemas.microsoft.com/office/drawing/2014/main" id="{00000000-0008-0000-0100-00001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516</xdr:row>
          <xdr:rowOff>0</xdr:rowOff>
        </xdr:from>
        <xdr:to>
          <xdr:col>32</xdr:col>
          <xdr:colOff>561975</xdr:colOff>
          <xdr:row>569</xdr:row>
          <xdr:rowOff>76200</xdr:rowOff>
        </xdr:to>
        <xdr:sp macro="" textlink="">
          <xdr:nvSpPr>
            <xdr:cNvPr id="6162" name="Object 18" hidden="1">
              <a:extLst>
                <a:ext uri="{63B3BB69-23CF-44E3-9099-C40C66FF867C}">
                  <a14:compatExt spid="_x0000_s6162"/>
                </a:ext>
                <a:ext uri="{FF2B5EF4-FFF2-40B4-BE49-F238E27FC236}">
                  <a16:creationId xmlns:a16="http://schemas.microsoft.com/office/drawing/2014/main" id="{00000000-0008-0000-0100-00001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id="{00000000-0008-0000-0400-00000F000000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id="{00000000-0008-0000-0400-000010000000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id="{00000000-0008-0000-0400-000011000000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id="{00000000-0008-0000-0400-000012000000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id="{00000000-0008-0000-0400-000013000000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id="{00000000-0008-0000-0400-000014000000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id="{00000000-0008-0000-0400-000015000000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id="{00000000-0008-0000-0400-000016000000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id="{00000000-0008-0000-0400-000017000000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id="{00000000-0008-0000-0400-000018000000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32</xdr:col>
          <xdr:colOff>533400</xdr:colOff>
          <xdr:row>55</xdr:row>
          <xdr:rowOff>123825</xdr:rowOff>
        </xdr:to>
        <xdr:sp macro="" textlink="">
          <xdr:nvSpPr>
            <xdr:cNvPr id="1028" name="Object 4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00000000-0008-0000-0400-000004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59</xdr:row>
          <xdr:rowOff>0</xdr:rowOff>
        </xdr:from>
        <xdr:to>
          <xdr:col>32</xdr:col>
          <xdr:colOff>533400</xdr:colOff>
          <xdr:row>112</xdr:row>
          <xdr:rowOff>161925</xdr:rowOff>
        </xdr:to>
        <xdr:sp macro="" textlink="">
          <xdr:nvSpPr>
            <xdr:cNvPr id="1029" name="Object 5" hidden="1">
              <a:extLst>
                <a:ext uri="{63B3BB69-23CF-44E3-9099-C40C66FF867C}">
                  <a14:compatExt spid="_x0000_s1029"/>
                </a:ext>
                <a:ext uri="{FF2B5EF4-FFF2-40B4-BE49-F238E27FC236}">
                  <a16:creationId xmlns:a16="http://schemas.microsoft.com/office/drawing/2014/main" id="{00000000-0008-0000-0400-000005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173</xdr:row>
          <xdr:rowOff>0</xdr:rowOff>
        </xdr:from>
        <xdr:to>
          <xdr:col>32</xdr:col>
          <xdr:colOff>571500</xdr:colOff>
          <xdr:row>226</xdr:row>
          <xdr:rowOff>123825</xdr:rowOff>
        </xdr:to>
        <xdr:sp macro="" textlink="">
          <xdr:nvSpPr>
            <xdr:cNvPr id="1031" name="Object 7" hidden="1">
              <a:extLst>
                <a:ext uri="{63B3BB69-23CF-44E3-9099-C40C66FF867C}">
                  <a14:compatExt spid="_x0000_s1031"/>
                </a:ext>
                <a:ext uri="{FF2B5EF4-FFF2-40B4-BE49-F238E27FC236}">
                  <a16:creationId xmlns:a16="http://schemas.microsoft.com/office/drawing/2014/main" id="{00000000-0008-0000-0400-000007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116</xdr:row>
          <xdr:rowOff>0</xdr:rowOff>
        </xdr:from>
        <xdr:to>
          <xdr:col>32</xdr:col>
          <xdr:colOff>609600</xdr:colOff>
          <xdr:row>169</xdr:row>
          <xdr:rowOff>85725</xdr:rowOff>
        </xdr:to>
        <xdr:sp macro="" textlink="">
          <xdr:nvSpPr>
            <xdr:cNvPr id="1032" name="Object 8" hidden="1">
              <a:extLst>
                <a:ext uri="{63B3BB69-23CF-44E3-9099-C40C66FF867C}">
                  <a14:compatExt spid="_x0000_s1032"/>
                </a:ext>
                <a:ext uri="{FF2B5EF4-FFF2-40B4-BE49-F238E27FC236}">
                  <a16:creationId xmlns:a16="http://schemas.microsoft.com/office/drawing/2014/main" id="{00000000-0008-0000-0400-000008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230</xdr:row>
          <xdr:rowOff>0</xdr:rowOff>
        </xdr:from>
        <xdr:to>
          <xdr:col>33</xdr:col>
          <xdr:colOff>28575</xdr:colOff>
          <xdr:row>283</xdr:row>
          <xdr:rowOff>161925</xdr:rowOff>
        </xdr:to>
        <xdr:sp macro="" textlink="">
          <xdr:nvSpPr>
            <xdr:cNvPr id="1033" name="Object 9" hidden="1">
              <a:extLst>
                <a:ext uri="{63B3BB69-23CF-44E3-9099-C40C66FF867C}">
                  <a14:compatExt spid="_x0000_s1033"/>
                </a:ext>
                <a:ext uri="{FF2B5EF4-FFF2-40B4-BE49-F238E27FC236}">
                  <a16:creationId xmlns:a16="http://schemas.microsoft.com/office/drawing/2014/main" id="{00000000-0008-0000-0400-000009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287</xdr:row>
          <xdr:rowOff>0</xdr:rowOff>
        </xdr:from>
        <xdr:to>
          <xdr:col>32</xdr:col>
          <xdr:colOff>609600</xdr:colOff>
          <xdr:row>340</xdr:row>
          <xdr:rowOff>161925</xdr:rowOff>
        </xdr:to>
        <xdr:sp macro="" textlink="">
          <xdr:nvSpPr>
            <xdr:cNvPr id="1034" name="Object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4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13" Type="http://schemas.openxmlformats.org/officeDocument/2006/relationships/image" Target="../media/image5.emf"/><Relationship Id="rId18" Type="http://schemas.openxmlformats.org/officeDocument/2006/relationships/oleObject" Target="../embeddings/oleObject8.bin"/><Relationship Id="rId3" Type="http://schemas.openxmlformats.org/officeDocument/2006/relationships/vmlDrawing" Target="../drawings/vmlDrawing1.vml"/><Relationship Id="rId21" Type="http://schemas.openxmlformats.org/officeDocument/2006/relationships/image" Target="../media/image9.emf"/><Relationship Id="rId7" Type="http://schemas.openxmlformats.org/officeDocument/2006/relationships/image" Target="../media/image2.emf"/><Relationship Id="rId12" Type="http://schemas.openxmlformats.org/officeDocument/2006/relationships/oleObject" Target="../embeddings/oleObject5.bin"/><Relationship Id="rId17" Type="http://schemas.openxmlformats.org/officeDocument/2006/relationships/image" Target="../media/image7.emf"/><Relationship Id="rId2" Type="http://schemas.openxmlformats.org/officeDocument/2006/relationships/drawing" Target="../drawings/drawing1.xml"/><Relationship Id="rId16" Type="http://schemas.openxmlformats.org/officeDocument/2006/relationships/oleObject" Target="../embeddings/oleObject7.bin"/><Relationship Id="rId20" Type="http://schemas.openxmlformats.org/officeDocument/2006/relationships/oleObject" Target="../embeddings/oleObject9.bin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oleObject2.bin"/><Relationship Id="rId11" Type="http://schemas.openxmlformats.org/officeDocument/2006/relationships/image" Target="../media/image4.emf"/><Relationship Id="rId5" Type="http://schemas.openxmlformats.org/officeDocument/2006/relationships/image" Target="../media/image1.emf"/><Relationship Id="rId15" Type="http://schemas.openxmlformats.org/officeDocument/2006/relationships/image" Target="../media/image6.emf"/><Relationship Id="rId23" Type="http://schemas.openxmlformats.org/officeDocument/2006/relationships/image" Target="../media/image10.emf"/><Relationship Id="rId10" Type="http://schemas.openxmlformats.org/officeDocument/2006/relationships/oleObject" Target="../embeddings/oleObject4.bin"/><Relationship Id="rId19" Type="http://schemas.openxmlformats.org/officeDocument/2006/relationships/image" Target="../media/image8.emf"/><Relationship Id="rId4" Type="http://schemas.openxmlformats.org/officeDocument/2006/relationships/oleObject" Target="../embeddings/oleObject1.bin"/><Relationship Id="rId9" Type="http://schemas.openxmlformats.org/officeDocument/2006/relationships/image" Target="../media/image3.emf"/><Relationship Id="rId14" Type="http://schemas.openxmlformats.org/officeDocument/2006/relationships/oleObject" Target="../embeddings/oleObject6.bin"/><Relationship Id="rId22" Type="http://schemas.openxmlformats.org/officeDocument/2006/relationships/oleObject" Target="../embeddings/oleObject10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13.bin"/><Relationship Id="rId13" Type="http://schemas.openxmlformats.org/officeDocument/2006/relationships/image" Target="../media/image15.emf"/><Relationship Id="rId3" Type="http://schemas.openxmlformats.org/officeDocument/2006/relationships/vmlDrawing" Target="../drawings/vmlDrawing2.vml"/><Relationship Id="rId7" Type="http://schemas.openxmlformats.org/officeDocument/2006/relationships/image" Target="../media/image12.emf"/><Relationship Id="rId12" Type="http://schemas.openxmlformats.org/officeDocument/2006/relationships/oleObject" Target="../embeddings/oleObject15.bin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oleObject12.bin"/><Relationship Id="rId11" Type="http://schemas.openxmlformats.org/officeDocument/2006/relationships/image" Target="../media/image14.emf"/><Relationship Id="rId5" Type="http://schemas.openxmlformats.org/officeDocument/2006/relationships/image" Target="../media/image11.emf"/><Relationship Id="rId15" Type="http://schemas.openxmlformats.org/officeDocument/2006/relationships/image" Target="../media/image16.emf"/><Relationship Id="rId10" Type="http://schemas.openxmlformats.org/officeDocument/2006/relationships/oleObject" Target="../embeddings/oleObject14.bin"/><Relationship Id="rId4" Type="http://schemas.openxmlformats.org/officeDocument/2006/relationships/oleObject" Target="../embeddings/oleObject11.bin"/><Relationship Id="rId9" Type="http://schemas.openxmlformats.org/officeDocument/2006/relationships/image" Target="../media/image13.emf"/><Relationship Id="rId14" Type="http://schemas.openxmlformats.org/officeDocument/2006/relationships/oleObject" Target="../embeddings/oleObject1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F3BB8A-54D7-4D0C-A98C-72BABEC3269D}">
  <sheetPr>
    <tabColor rgb="FF92D050"/>
  </sheetPr>
  <dimension ref="A1:X345"/>
  <sheetViews>
    <sheetView zoomScaleNormal="100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AD16" sqref="AD16"/>
    </sheetView>
  </sheetViews>
  <sheetFormatPr defaultRowHeight="18.75" x14ac:dyDescent="0.4"/>
  <cols>
    <col min="1" max="1" width="4.875" customWidth="1"/>
    <col min="2" max="2" width="12" customWidth="1"/>
    <col min="3" max="3" width="10.625" customWidth="1"/>
    <col min="4" max="6" width="8.25" customWidth="1"/>
    <col min="7" max="7" width="9.875" customWidth="1"/>
    <col min="10" max="15" width="7.75" customWidth="1"/>
    <col min="16" max="20" width="4.375" hidden="1" customWidth="1"/>
    <col min="21" max="23" width="4.375" customWidth="1"/>
  </cols>
  <sheetData>
    <row r="1" spans="1:24" x14ac:dyDescent="0.4">
      <c r="A1" s="1" t="s">
        <v>7</v>
      </c>
      <c r="C1" t="s">
        <v>52</v>
      </c>
    </row>
    <row r="2" spans="1:24" x14ac:dyDescent="0.4">
      <c r="A2" s="1" t="s">
        <v>8</v>
      </c>
      <c r="C2" t="s">
        <v>53</v>
      </c>
    </row>
    <row r="3" spans="1:24" x14ac:dyDescent="0.4">
      <c r="A3" s="1" t="s">
        <v>10</v>
      </c>
      <c r="C3" s="126">
        <v>100000</v>
      </c>
    </row>
    <row r="4" spans="1:24" x14ac:dyDescent="0.4">
      <c r="A4" s="1" t="s">
        <v>11</v>
      </c>
      <c r="C4" s="126" t="s">
        <v>13</v>
      </c>
    </row>
    <row r="5" spans="1:24" ht="19.5" thickBot="1" x14ac:dyDescent="0.45">
      <c r="A5" s="1" t="s">
        <v>12</v>
      </c>
      <c r="C5" s="126" t="s">
        <v>31</v>
      </c>
    </row>
    <row r="6" spans="1:24" ht="19.5" thickBot="1" x14ac:dyDescent="0.45">
      <c r="A6" s="127" t="s">
        <v>0</v>
      </c>
      <c r="B6" s="127" t="s">
        <v>1</v>
      </c>
      <c r="C6" s="127" t="s">
        <v>1</v>
      </c>
      <c r="D6" s="128" t="s">
        <v>25</v>
      </c>
      <c r="E6" s="129"/>
      <c r="F6" s="130"/>
      <c r="G6" s="146" t="s">
        <v>3</v>
      </c>
      <c r="H6" s="147"/>
      <c r="I6" s="148"/>
      <c r="J6" s="146" t="s">
        <v>23</v>
      </c>
      <c r="K6" s="147"/>
      <c r="L6" s="148"/>
      <c r="M6" s="146" t="s">
        <v>24</v>
      </c>
      <c r="N6" s="147"/>
      <c r="O6" s="148"/>
      <c r="P6" s="61"/>
      <c r="Q6" s="149" t="s">
        <v>38</v>
      </c>
      <c r="R6" s="149"/>
      <c r="S6" s="149"/>
      <c r="T6" s="149"/>
      <c r="U6" s="61" t="s">
        <v>39</v>
      </c>
      <c r="V6" s="131" t="s">
        <v>40</v>
      </c>
      <c r="W6" s="132" t="s">
        <v>41</v>
      </c>
    </row>
    <row r="7" spans="1:24" ht="19.5" thickBot="1" x14ac:dyDescent="0.45">
      <c r="A7" s="133"/>
      <c r="B7" s="133" t="s">
        <v>2</v>
      </c>
      <c r="C7" s="134" t="s">
        <v>26</v>
      </c>
      <c r="D7" s="11">
        <v>1.27</v>
      </c>
      <c r="E7" s="12">
        <v>1.5</v>
      </c>
      <c r="F7" s="13">
        <v>2</v>
      </c>
      <c r="G7" s="11">
        <v>1.27</v>
      </c>
      <c r="H7" s="12">
        <v>1.5</v>
      </c>
      <c r="I7" s="13">
        <v>2</v>
      </c>
      <c r="J7" s="11">
        <v>1.27</v>
      </c>
      <c r="K7" s="12">
        <v>1.5</v>
      </c>
      <c r="L7" s="13">
        <v>2</v>
      </c>
      <c r="M7" s="11">
        <v>1.27</v>
      </c>
      <c r="N7" s="12">
        <v>1.5</v>
      </c>
      <c r="O7" s="13">
        <v>2</v>
      </c>
      <c r="P7" s="62" t="s">
        <v>33</v>
      </c>
      <c r="Q7" s="63" t="s">
        <v>34</v>
      </c>
      <c r="R7" s="63" t="s">
        <v>35</v>
      </c>
      <c r="S7" s="63" t="s">
        <v>36</v>
      </c>
      <c r="T7" s="64" t="s">
        <v>37</v>
      </c>
      <c r="U7" s="10"/>
      <c r="V7" s="10"/>
      <c r="W7" s="132"/>
    </row>
    <row r="8" spans="1:24" ht="19.5" thickBot="1" x14ac:dyDescent="0.45">
      <c r="A8" s="135" t="s">
        <v>9</v>
      </c>
      <c r="B8" s="10"/>
      <c r="C8" s="34"/>
      <c r="D8" s="136"/>
      <c r="E8" s="137"/>
      <c r="F8" s="138"/>
      <c r="G8" s="139">
        <f>C3</f>
        <v>100000</v>
      </c>
      <c r="H8" s="14">
        <f>C3</f>
        <v>100000</v>
      </c>
      <c r="I8" s="15">
        <f>C3</f>
        <v>100000</v>
      </c>
      <c r="J8" s="150" t="s">
        <v>23</v>
      </c>
      <c r="K8" s="149"/>
      <c r="L8" s="151"/>
      <c r="M8" s="150"/>
      <c r="N8" s="149"/>
      <c r="O8" s="151"/>
      <c r="P8" s="10"/>
      <c r="Q8" s="10"/>
      <c r="R8" s="10"/>
      <c r="S8" s="10"/>
      <c r="T8" s="10"/>
      <c r="U8" s="131"/>
      <c r="V8" s="10"/>
      <c r="W8" s="132"/>
    </row>
    <row r="9" spans="1:24" x14ac:dyDescent="0.4">
      <c r="A9" s="7">
        <v>1</v>
      </c>
      <c r="B9" s="124">
        <v>43837</v>
      </c>
      <c r="C9" s="140">
        <v>1</v>
      </c>
      <c r="D9" s="141">
        <v>-1</v>
      </c>
      <c r="E9" s="142">
        <v>-1</v>
      </c>
      <c r="F9" s="143">
        <v>-1</v>
      </c>
      <c r="G9" s="16">
        <f>IF(D9="","",G8+M9)</f>
        <v>97000</v>
      </c>
      <c r="H9" s="16">
        <f t="shared" ref="H9:I24" si="0">IF(E9="","",H8+N9)</f>
        <v>97000</v>
      </c>
      <c r="I9" s="16">
        <f t="shared" si="0"/>
        <v>97000</v>
      </c>
      <c r="J9" s="27">
        <f>IF(G8="","",G8*0.03)</f>
        <v>3000</v>
      </c>
      <c r="K9" s="28">
        <f>IF(H8="","",H8*0.03)</f>
        <v>3000</v>
      </c>
      <c r="L9" s="29">
        <f>IF(I8="","",I8*0.03)</f>
        <v>3000</v>
      </c>
      <c r="M9" s="27">
        <f>IF(D9="","",J9*D9)</f>
        <v>-3000</v>
      </c>
      <c r="N9" s="28">
        <f>IF(E9="","",K9*E9)</f>
        <v>-3000</v>
      </c>
      <c r="O9" s="29">
        <f>IF(F9="","",L9*F9)</f>
        <v>-3000</v>
      </c>
      <c r="P9" s="67"/>
      <c r="Q9" s="16"/>
      <c r="R9" s="72"/>
      <c r="T9" s="63"/>
      <c r="U9" t="s">
        <v>45</v>
      </c>
      <c r="V9" s="63" t="s">
        <v>44</v>
      </c>
      <c r="W9" s="63" t="s">
        <v>45</v>
      </c>
      <c r="X9" s="68" t="s">
        <v>54</v>
      </c>
    </row>
    <row r="10" spans="1:24" x14ac:dyDescent="0.4">
      <c r="A10" s="7">
        <v>2</v>
      </c>
      <c r="B10" s="4">
        <v>43847</v>
      </c>
      <c r="C10" s="33">
        <v>1</v>
      </c>
      <c r="D10" s="38">
        <v>-1</v>
      </c>
      <c r="E10" s="39">
        <v>-1</v>
      </c>
      <c r="F10" s="40">
        <v>-1</v>
      </c>
      <c r="G10" s="16">
        <f t="shared" ref="G10:I25" si="1">IF(D10="","",G9+M10)</f>
        <v>94090</v>
      </c>
      <c r="H10" s="16">
        <f t="shared" si="0"/>
        <v>94090</v>
      </c>
      <c r="I10" s="16">
        <f t="shared" si="0"/>
        <v>94090</v>
      </c>
      <c r="J10" s="30">
        <f t="shared" ref="J10:L25" si="2">IF(G9="","",G9*0.03)</f>
        <v>2910</v>
      </c>
      <c r="K10" s="31">
        <f t="shared" si="2"/>
        <v>2910</v>
      </c>
      <c r="L10" s="32">
        <f t="shared" si="2"/>
        <v>2910</v>
      </c>
      <c r="M10" s="30">
        <f t="shared" ref="M10:O25" si="3">IF(D10="","",J10*D10)</f>
        <v>-2910</v>
      </c>
      <c r="N10" s="31">
        <f t="shared" si="3"/>
        <v>-2910</v>
      </c>
      <c r="O10" s="32">
        <f t="shared" si="3"/>
        <v>-2910</v>
      </c>
      <c r="P10" s="67"/>
      <c r="Q10" s="16"/>
      <c r="R10" s="67"/>
      <c r="T10" s="68"/>
      <c r="U10" t="s">
        <v>44</v>
      </c>
      <c r="V10" s="68" t="s">
        <v>44</v>
      </c>
      <c r="W10" s="68" t="s">
        <v>41</v>
      </c>
    </row>
    <row r="11" spans="1:24" x14ac:dyDescent="0.4">
      <c r="A11" s="7">
        <v>3</v>
      </c>
      <c r="B11" s="4">
        <v>43859</v>
      </c>
      <c r="C11" s="33">
        <v>1</v>
      </c>
      <c r="D11" s="38">
        <v>-1</v>
      </c>
      <c r="E11" s="39">
        <v>-1</v>
      </c>
      <c r="F11" s="40">
        <v>-1</v>
      </c>
      <c r="G11" s="16">
        <f t="shared" si="1"/>
        <v>91267.3</v>
      </c>
      <c r="H11" s="16">
        <f t="shared" si="0"/>
        <v>91267.3</v>
      </c>
      <c r="I11" s="16">
        <f t="shared" si="0"/>
        <v>91267.3</v>
      </c>
      <c r="J11" s="30">
        <f t="shared" si="2"/>
        <v>2822.7</v>
      </c>
      <c r="K11" s="31">
        <f t="shared" si="2"/>
        <v>2822.7</v>
      </c>
      <c r="L11" s="32">
        <f t="shared" si="2"/>
        <v>2822.7</v>
      </c>
      <c r="M11" s="30">
        <f t="shared" si="3"/>
        <v>-2822.7</v>
      </c>
      <c r="N11" s="31">
        <f t="shared" si="3"/>
        <v>-2822.7</v>
      </c>
      <c r="O11" s="32">
        <f t="shared" si="3"/>
        <v>-2822.7</v>
      </c>
      <c r="P11" s="67"/>
      <c r="Q11" s="16"/>
      <c r="R11" s="67"/>
      <c r="T11" s="68"/>
      <c r="U11" t="s">
        <v>41</v>
      </c>
      <c r="V11" s="68" t="s">
        <v>45</v>
      </c>
      <c r="W11" s="68" t="s">
        <v>45</v>
      </c>
      <c r="X11" s="68" t="s">
        <v>55</v>
      </c>
    </row>
    <row r="12" spans="1:24" x14ac:dyDescent="0.4">
      <c r="A12" s="7">
        <v>4</v>
      </c>
      <c r="B12" s="4">
        <v>43903</v>
      </c>
      <c r="C12" s="33">
        <v>1</v>
      </c>
      <c r="D12" s="38">
        <v>-1</v>
      </c>
      <c r="E12" s="39">
        <v>-1</v>
      </c>
      <c r="F12" s="40">
        <v>-1</v>
      </c>
      <c r="G12" s="16">
        <f t="shared" si="1"/>
        <v>88529.281000000003</v>
      </c>
      <c r="H12" s="16">
        <f t="shared" si="0"/>
        <v>88529.281000000003</v>
      </c>
      <c r="I12" s="16">
        <f t="shared" si="0"/>
        <v>88529.281000000003</v>
      </c>
      <c r="J12" s="30">
        <f t="shared" si="2"/>
        <v>2738.0189999999998</v>
      </c>
      <c r="K12" s="31">
        <f t="shared" si="2"/>
        <v>2738.0189999999998</v>
      </c>
      <c r="L12" s="32">
        <f t="shared" si="2"/>
        <v>2738.0189999999998</v>
      </c>
      <c r="M12" s="30">
        <f t="shared" si="3"/>
        <v>-2738.0189999999998</v>
      </c>
      <c r="N12" s="31">
        <f t="shared" si="3"/>
        <v>-2738.0189999999998</v>
      </c>
      <c r="O12" s="32">
        <f t="shared" si="3"/>
        <v>-2738.0189999999998</v>
      </c>
      <c r="P12" s="67"/>
      <c r="Q12" s="16"/>
      <c r="R12" s="67"/>
      <c r="T12" s="68"/>
      <c r="U12" t="s">
        <v>44</v>
      </c>
      <c r="V12" s="68" t="s">
        <v>41</v>
      </c>
      <c r="W12" s="68" t="s">
        <v>41</v>
      </c>
      <c r="X12" t="s">
        <v>56</v>
      </c>
    </row>
    <row r="13" spans="1:24" x14ac:dyDescent="0.4">
      <c r="A13" s="7">
        <v>5</v>
      </c>
      <c r="B13" s="4">
        <v>43910</v>
      </c>
      <c r="C13" s="33">
        <v>1</v>
      </c>
      <c r="D13" s="38">
        <v>1.27</v>
      </c>
      <c r="E13" s="39">
        <v>-1</v>
      </c>
      <c r="F13" s="40">
        <v>-1</v>
      </c>
      <c r="G13" s="16">
        <f t="shared" si="1"/>
        <v>91902.246606100001</v>
      </c>
      <c r="H13" s="16">
        <f t="shared" si="0"/>
        <v>85873.402570000006</v>
      </c>
      <c r="I13" s="16">
        <f t="shared" si="0"/>
        <v>85873.402570000006</v>
      </c>
      <c r="J13" s="30">
        <f t="shared" si="2"/>
        <v>2655.8784300000002</v>
      </c>
      <c r="K13" s="31">
        <f t="shared" si="2"/>
        <v>2655.8784300000002</v>
      </c>
      <c r="L13" s="32">
        <f t="shared" si="2"/>
        <v>2655.8784300000002</v>
      </c>
      <c r="M13" s="30">
        <f t="shared" si="3"/>
        <v>3372.9656061000005</v>
      </c>
      <c r="N13" s="31">
        <f t="shared" si="3"/>
        <v>-2655.8784300000002</v>
      </c>
      <c r="O13" s="32">
        <f t="shared" si="3"/>
        <v>-2655.8784300000002</v>
      </c>
      <c r="P13" s="67"/>
      <c r="Q13" s="16"/>
      <c r="R13" s="67"/>
      <c r="T13" s="68"/>
      <c r="U13" t="s">
        <v>44</v>
      </c>
      <c r="V13" s="68" t="s">
        <v>44</v>
      </c>
      <c r="W13" s="68" t="s">
        <v>41</v>
      </c>
      <c r="X13" s="68" t="s">
        <v>57</v>
      </c>
    </row>
    <row r="14" spans="1:24" x14ac:dyDescent="0.4">
      <c r="A14" s="7">
        <v>6</v>
      </c>
      <c r="B14" s="4">
        <v>43913</v>
      </c>
      <c r="C14" s="33">
        <v>1</v>
      </c>
      <c r="D14" s="38">
        <v>-1</v>
      </c>
      <c r="E14" s="39">
        <v>-1</v>
      </c>
      <c r="F14" s="40">
        <v>-1</v>
      </c>
      <c r="G14" s="16">
        <f t="shared" si="1"/>
        <v>89145.179207916997</v>
      </c>
      <c r="H14" s="16">
        <f t="shared" si="0"/>
        <v>83297.20049290001</v>
      </c>
      <c r="I14" s="16">
        <f t="shared" si="0"/>
        <v>83297.20049290001</v>
      </c>
      <c r="J14" s="30">
        <f t="shared" si="2"/>
        <v>2757.067398183</v>
      </c>
      <c r="K14" s="31">
        <f t="shared" si="2"/>
        <v>2576.2020771000002</v>
      </c>
      <c r="L14" s="32">
        <f t="shared" si="2"/>
        <v>2576.2020771000002</v>
      </c>
      <c r="M14" s="30">
        <f t="shared" si="3"/>
        <v>-2757.067398183</v>
      </c>
      <c r="N14" s="31">
        <f t="shared" si="3"/>
        <v>-2576.2020771000002</v>
      </c>
      <c r="O14" s="32">
        <f t="shared" si="3"/>
        <v>-2576.2020771000002</v>
      </c>
      <c r="P14" s="67"/>
      <c r="Q14" s="16"/>
      <c r="R14" s="67"/>
      <c r="T14" s="68"/>
      <c r="U14" t="s">
        <v>44</v>
      </c>
      <c r="V14" s="68" t="s">
        <v>45</v>
      </c>
      <c r="W14" s="68" t="s">
        <v>45</v>
      </c>
      <c r="X14" s="68" t="s">
        <v>57</v>
      </c>
    </row>
    <row r="15" spans="1:24" x14ac:dyDescent="0.4">
      <c r="A15" s="7">
        <v>7</v>
      </c>
      <c r="B15" s="4">
        <v>43943</v>
      </c>
      <c r="C15" s="33">
        <v>1</v>
      </c>
      <c r="D15" s="38">
        <v>-1</v>
      </c>
      <c r="E15" s="39">
        <v>-1</v>
      </c>
      <c r="F15" s="40">
        <v>-1</v>
      </c>
      <c r="G15" s="16">
        <f t="shared" si="1"/>
        <v>86470.823831679489</v>
      </c>
      <c r="H15" s="16">
        <f t="shared" si="0"/>
        <v>80798.284478113012</v>
      </c>
      <c r="I15" s="16">
        <f t="shared" si="0"/>
        <v>80798.284478113012</v>
      </c>
      <c r="J15" s="30">
        <f t="shared" si="2"/>
        <v>2674.35537623751</v>
      </c>
      <c r="K15" s="31">
        <f t="shared" si="2"/>
        <v>2498.9160147870002</v>
      </c>
      <c r="L15" s="32">
        <f t="shared" si="2"/>
        <v>2498.9160147870002</v>
      </c>
      <c r="M15" s="30">
        <f t="shared" si="3"/>
        <v>-2674.35537623751</v>
      </c>
      <c r="N15" s="31">
        <f t="shared" si="3"/>
        <v>-2498.9160147870002</v>
      </c>
      <c r="O15" s="32">
        <f t="shared" si="3"/>
        <v>-2498.9160147870002</v>
      </c>
      <c r="P15" s="67"/>
      <c r="Q15" s="16"/>
      <c r="R15" s="67"/>
      <c r="T15" s="68"/>
      <c r="U15" t="s">
        <v>44</v>
      </c>
      <c r="V15" s="68" t="s">
        <v>45</v>
      </c>
      <c r="W15" s="68" t="s">
        <v>45</v>
      </c>
      <c r="X15" s="7" t="s">
        <v>58</v>
      </c>
    </row>
    <row r="16" spans="1:24" x14ac:dyDescent="0.4">
      <c r="A16" s="7">
        <v>8</v>
      </c>
      <c r="B16" s="4">
        <v>44028</v>
      </c>
      <c r="C16" s="33">
        <v>1</v>
      </c>
      <c r="D16" s="38">
        <v>-1</v>
      </c>
      <c r="E16" s="39">
        <v>-1</v>
      </c>
      <c r="F16" s="40">
        <v>-1</v>
      </c>
      <c r="G16" s="16">
        <f t="shared" si="1"/>
        <v>83876.699116729098</v>
      </c>
      <c r="H16" s="16">
        <f t="shared" si="0"/>
        <v>78374.33594376962</v>
      </c>
      <c r="I16" s="16">
        <f t="shared" si="0"/>
        <v>78374.33594376962</v>
      </c>
      <c r="J16" s="30">
        <f t="shared" si="2"/>
        <v>2594.1247149503847</v>
      </c>
      <c r="K16" s="31">
        <f t="shared" si="2"/>
        <v>2423.9485343433903</v>
      </c>
      <c r="L16" s="32">
        <f t="shared" si="2"/>
        <v>2423.9485343433903</v>
      </c>
      <c r="M16" s="30">
        <f t="shared" si="3"/>
        <v>-2594.1247149503847</v>
      </c>
      <c r="N16" s="31">
        <f t="shared" si="3"/>
        <v>-2423.9485343433903</v>
      </c>
      <c r="O16" s="32">
        <f t="shared" si="3"/>
        <v>-2423.9485343433903</v>
      </c>
      <c r="P16" s="67"/>
      <c r="Q16" s="16"/>
      <c r="R16" s="67"/>
      <c r="T16" s="68"/>
      <c r="U16" t="s">
        <v>45</v>
      </c>
      <c r="V16" s="68" t="s">
        <v>44</v>
      </c>
      <c r="W16" s="68" t="s">
        <v>44</v>
      </c>
      <c r="X16" s="7" t="s">
        <v>58</v>
      </c>
    </row>
    <row r="17" spans="1:24" x14ac:dyDescent="0.4">
      <c r="A17" s="7">
        <v>9</v>
      </c>
      <c r="B17" s="125">
        <v>44243</v>
      </c>
      <c r="C17" s="33">
        <v>1</v>
      </c>
      <c r="D17" s="38">
        <v>1.27</v>
      </c>
      <c r="E17" s="39">
        <v>1.5</v>
      </c>
      <c r="F17" s="145">
        <v>2</v>
      </c>
      <c r="G17" s="16">
        <f t="shared" si="1"/>
        <v>87072.401353076479</v>
      </c>
      <c r="H17" s="16">
        <f t="shared" si="0"/>
        <v>81901.181061239258</v>
      </c>
      <c r="I17" s="16">
        <f t="shared" si="0"/>
        <v>83076.79610039579</v>
      </c>
      <c r="J17" s="30">
        <f t="shared" si="2"/>
        <v>2516.3009735018727</v>
      </c>
      <c r="K17" s="31">
        <f t="shared" si="2"/>
        <v>2351.2300783130886</v>
      </c>
      <c r="L17" s="32">
        <f t="shared" si="2"/>
        <v>2351.2300783130886</v>
      </c>
      <c r="M17" s="30">
        <f t="shared" si="3"/>
        <v>3195.7022363473784</v>
      </c>
      <c r="N17" s="31">
        <f t="shared" si="3"/>
        <v>3526.8451174696329</v>
      </c>
      <c r="O17" s="32">
        <f t="shared" si="3"/>
        <v>4702.4601566261772</v>
      </c>
      <c r="P17" s="67"/>
      <c r="Q17" s="16"/>
      <c r="R17" s="67"/>
      <c r="T17" s="68"/>
      <c r="U17" t="s">
        <v>44</v>
      </c>
      <c r="V17" s="68" t="s">
        <v>44</v>
      </c>
      <c r="W17" s="68" t="s">
        <v>41</v>
      </c>
      <c r="X17" s="7" t="s">
        <v>59</v>
      </c>
    </row>
    <row r="18" spans="1:24" x14ac:dyDescent="0.4">
      <c r="A18" s="7">
        <v>10</v>
      </c>
      <c r="B18" s="4">
        <v>44257</v>
      </c>
      <c r="C18" s="33">
        <v>1</v>
      </c>
      <c r="D18" s="38">
        <v>-1</v>
      </c>
      <c r="E18" s="39">
        <v>-1</v>
      </c>
      <c r="F18" s="40">
        <v>-1</v>
      </c>
      <c r="G18" s="16">
        <f t="shared" si="1"/>
        <v>84460.229312484182</v>
      </c>
      <c r="H18" s="16">
        <f t="shared" si="0"/>
        <v>79444.145629402075</v>
      </c>
      <c r="I18" s="16">
        <f t="shared" si="0"/>
        <v>80584.492217383915</v>
      </c>
      <c r="J18" s="30">
        <f t="shared" si="2"/>
        <v>2612.1720405922943</v>
      </c>
      <c r="K18" s="31">
        <f t="shared" si="2"/>
        <v>2457.0354318371778</v>
      </c>
      <c r="L18" s="32">
        <f t="shared" si="2"/>
        <v>2492.3038830118735</v>
      </c>
      <c r="M18" s="30">
        <f t="shared" si="3"/>
        <v>-2612.1720405922943</v>
      </c>
      <c r="N18" s="31">
        <f t="shared" si="3"/>
        <v>-2457.0354318371778</v>
      </c>
      <c r="O18" s="32">
        <f t="shared" si="3"/>
        <v>-2492.3038830118735</v>
      </c>
      <c r="P18" s="67"/>
      <c r="Q18" s="16"/>
      <c r="R18" s="67"/>
      <c r="T18" s="68"/>
      <c r="U18" t="s">
        <v>44</v>
      </c>
      <c r="V18" s="68" t="s">
        <v>44</v>
      </c>
      <c r="W18" s="68" t="s">
        <v>44</v>
      </c>
      <c r="X18" s="7" t="s">
        <v>60</v>
      </c>
    </row>
    <row r="19" spans="1:24" x14ac:dyDescent="0.4">
      <c r="A19" s="7">
        <v>11</v>
      </c>
      <c r="B19" s="4"/>
      <c r="C19" s="33"/>
      <c r="D19" s="38"/>
      <c r="E19" s="39"/>
      <c r="F19" s="40"/>
      <c r="G19" s="16" t="str">
        <f t="shared" si="1"/>
        <v/>
      </c>
      <c r="H19" s="16" t="str">
        <f t="shared" si="0"/>
        <v/>
      </c>
      <c r="I19" s="16" t="str">
        <f t="shared" si="0"/>
        <v/>
      </c>
      <c r="J19" s="30">
        <f t="shared" si="2"/>
        <v>2533.8068793745256</v>
      </c>
      <c r="K19" s="31">
        <f t="shared" si="2"/>
        <v>2383.3243688820621</v>
      </c>
      <c r="L19" s="32">
        <f t="shared" si="2"/>
        <v>2417.5347665215172</v>
      </c>
      <c r="M19" s="30" t="str">
        <f t="shared" si="3"/>
        <v/>
      </c>
      <c r="N19" s="31" t="str">
        <f t="shared" si="3"/>
        <v/>
      </c>
      <c r="O19" s="32" t="str">
        <f t="shared" si="3"/>
        <v/>
      </c>
      <c r="P19" s="67"/>
      <c r="Q19" s="16"/>
      <c r="R19" s="67"/>
      <c r="T19" s="68"/>
      <c r="V19" s="68"/>
      <c r="W19" s="68"/>
    </row>
    <row r="20" spans="1:24" x14ac:dyDescent="0.4">
      <c r="A20" s="7">
        <v>12</v>
      </c>
      <c r="B20" s="4"/>
      <c r="C20" s="33"/>
      <c r="D20" s="38"/>
      <c r="E20" s="39"/>
      <c r="F20" s="40"/>
      <c r="G20" s="16" t="str">
        <f t="shared" si="1"/>
        <v/>
      </c>
      <c r="H20" s="16" t="str">
        <f t="shared" si="0"/>
        <v/>
      </c>
      <c r="I20" s="16" t="str">
        <f t="shared" si="0"/>
        <v/>
      </c>
      <c r="J20" s="30" t="str">
        <f t="shared" si="2"/>
        <v/>
      </c>
      <c r="K20" s="31" t="str">
        <f t="shared" si="2"/>
        <v/>
      </c>
      <c r="L20" s="32" t="str">
        <f t="shared" si="2"/>
        <v/>
      </c>
      <c r="M20" s="30" t="str">
        <f t="shared" si="3"/>
        <v/>
      </c>
      <c r="N20" s="31" t="str">
        <f t="shared" si="3"/>
        <v/>
      </c>
      <c r="O20" s="32" t="str">
        <f t="shared" si="3"/>
        <v/>
      </c>
      <c r="P20" s="67"/>
      <c r="Q20" s="16"/>
      <c r="R20" s="67"/>
      <c r="T20" s="68"/>
      <c r="V20" s="68"/>
      <c r="W20" s="68"/>
    </row>
    <row r="21" spans="1:24" x14ac:dyDescent="0.4">
      <c r="A21" s="7">
        <v>13</v>
      </c>
      <c r="B21" s="4"/>
      <c r="C21" s="33"/>
      <c r="D21" s="38"/>
      <c r="E21" s="39"/>
      <c r="F21" s="40"/>
      <c r="G21" s="16" t="str">
        <f t="shared" si="1"/>
        <v/>
      </c>
      <c r="H21" s="16" t="str">
        <f t="shared" si="0"/>
        <v/>
      </c>
      <c r="I21" s="16" t="str">
        <f t="shared" si="0"/>
        <v/>
      </c>
      <c r="J21" s="30" t="str">
        <f t="shared" si="2"/>
        <v/>
      </c>
      <c r="K21" s="31" t="str">
        <f t="shared" si="2"/>
        <v/>
      </c>
      <c r="L21" s="32" t="str">
        <f t="shared" si="2"/>
        <v/>
      </c>
      <c r="M21" s="30" t="str">
        <f t="shared" si="3"/>
        <v/>
      </c>
      <c r="N21" s="31" t="str">
        <f t="shared" si="3"/>
        <v/>
      </c>
      <c r="O21" s="32" t="str">
        <f t="shared" si="3"/>
        <v/>
      </c>
      <c r="P21" s="67"/>
      <c r="Q21" s="16"/>
      <c r="R21" s="67"/>
      <c r="T21" s="68"/>
      <c r="V21" s="68"/>
      <c r="W21" s="68"/>
    </row>
    <row r="22" spans="1:24" x14ac:dyDescent="0.4">
      <c r="A22" s="7">
        <v>14</v>
      </c>
      <c r="B22" s="4"/>
      <c r="C22" s="33"/>
      <c r="D22" s="38"/>
      <c r="E22" s="39"/>
      <c r="F22" s="40"/>
      <c r="G22" s="16" t="str">
        <f t="shared" si="1"/>
        <v/>
      </c>
      <c r="H22" s="16" t="str">
        <f t="shared" si="0"/>
        <v/>
      </c>
      <c r="I22" s="16" t="str">
        <f t="shared" si="0"/>
        <v/>
      </c>
      <c r="J22" s="30" t="str">
        <f t="shared" si="2"/>
        <v/>
      </c>
      <c r="K22" s="31" t="str">
        <f t="shared" si="2"/>
        <v/>
      </c>
      <c r="L22" s="32" t="str">
        <f t="shared" si="2"/>
        <v/>
      </c>
      <c r="M22" s="30" t="str">
        <f t="shared" si="3"/>
        <v/>
      </c>
      <c r="N22" s="31" t="str">
        <f t="shared" si="3"/>
        <v/>
      </c>
      <c r="O22" s="32" t="str">
        <f t="shared" si="3"/>
        <v/>
      </c>
      <c r="P22" s="67"/>
      <c r="Q22" s="16"/>
      <c r="R22" s="67"/>
      <c r="T22" s="68"/>
      <c r="V22" s="68"/>
      <c r="W22" s="68"/>
    </row>
    <row r="23" spans="1:24" x14ac:dyDescent="0.4">
      <c r="A23" s="7">
        <v>15</v>
      </c>
      <c r="B23" s="4"/>
      <c r="C23" s="33"/>
      <c r="D23" s="38"/>
      <c r="E23" s="39"/>
      <c r="F23" s="57"/>
      <c r="G23" s="16" t="str">
        <f t="shared" si="1"/>
        <v/>
      </c>
      <c r="H23" s="16" t="str">
        <f t="shared" si="0"/>
        <v/>
      </c>
      <c r="I23" s="16" t="str">
        <f t="shared" si="0"/>
        <v/>
      </c>
      <c r="J23" s="30" t="str">
        <f t="shared" si="2"/>
        <v/>
      </c>
      <c r="K23" s="31" t="str">
        <f t="shared" si="2"/>
        <v/>
      </c>
      <c r="L23" s="32" t="str">
        <f t="shared" si="2"/>
        <v/>
      </c>
      <c r="M23" s="30" t="str">
        <f t="shared" si="3"/>
        <v/>
      </c>
      <c r="N23" s="31" t="str">
        <f t="shared" si="3"/>
        <v/>
      </c>
      <c r="O23" s="32" t="str">
        <f t="shared" si="3"/>
        <v/>
      </c>
      <c r="P23" s="67"/>
      <c r="Q23" s="16"/>
      <c r="R23" s="67"/>
      <c r="T23" s="68"/>
      <c r="V23" s="68"/>
      <c r="W23" s="68"/>
    </row>
    <row r="24" spans="1:24" x14ac:dyDescent="0.4">
      <c r="A24" s="7">
        <v>16</v>
      </c>
      <c r="B24" s="4"/>
      <c r="C24" s="33"/>
      <c r="D24" s="38"/>
      <c r="E24" s="39"/>
      <c r="F24" s="40"/>
      <c r="G24" s="16" t="str">
        <f t="shared" si="1"/>
        <v/>
      </c>
      <c r="H24" s="16" t="str">
        <f t="shared" si="0"/>
        <v/>
      </c>
      <c r="I24" s="16" t="str">
        <f t="shared" si="0"/>
        <v/>
      </c>
      <c r="J24" s="30" t="str">
        <f t="shared" si="2"/>
        <v/>
      </c>
      <c r="K24" s="31" t="str">
        <f t="shared" si="2"/>
        <v/>
      </c>
      <c r="L24" s="32" t="str">
        <f t="shared" si="2"/>
        <v/>
      </c>
      <c r="M24" s="30" t="str">
        <f t="shared" si="3"/>
        <v/>
      </c>
      <c r="N24" s="31" t="str">
        <f t="shared" si="3"/>
        <v/>
      </c>
      <c r="O24" s="32" t="str">
        <f t="shared" si="3"/>
        <v/>
      </c>
      <c r="P24" s="67"/>
      <c r="Q24" s="16"/>
      <c r="R24" s="67"/>
      <c r="T24" s="68"/>
      <c r="V24" s="68"/>
      <c r="W24" s="68"/>
    </row>
    <row r="25" spans="1:24" x14ac:dyDescent="0.4">
      <c r="A25" s="7">
        <v>17</v>
      </c>
      <c r="B25" s="4"/>
      <c r="C25" s="33"/>
      <c r="D25" s="38"/>
      <c r="E25" s="39"/>
      <c r="F25" s="40"/>
      <c r="G25" s="16" t="str">
        <f t="shared" si="1"/>
        <v/>
      </c>
      <c r="H25" s="16" t="str">
        <f t="shared" si="1"/>
        <v/>
      </c>
      <c r="I25" s="16" t="str">
        <f t="shared" si="1"/>
        <v/>
      </c>
      <c r="J25" s="30" t="str">
        <f t="shared" si="2"/>
        <v/>
      </c>
      <c r="K25" s="31" t="str">
        <f t="shared" si="2"/>
        <v/>
      </c>
      <c r="L25" s="32" t="str">
        <f t="shared" si="2"/>
        <v/>
      </c>
      <c r="M25" s="30" t="str">
        <f t="shared" si="3"/>
        <v/>
      </c>
      <c r="N25" s="31" t="str">
        <f t="shared" si="3"/>
        <v/>
      </c>
      <c r="O25" s="32" t="str">
        <f t="shared" si="3"/>
        <v/>
      </c>
      <c r="P25" s="67"/>
      <c r="Q25" s="16"/>
      <c r="R25" s="67"/>
      <c r="T25" s="68"/>
      <c r="V25" s="68"/>
      <c r="W25" s="68"/>
    </row>
    <row r="26" spans="1:24" ht="19.5" thickBot="1" x14ac:dyDescent="0.45">
      <c r="A26" s="7">
        <v>18</v>
      </c>
      <c r="B26" s="4"/>
      <c r="C26" s="33"/>
      <c r="D26" s="38"/>
      <c r="E26" s="39"/>
      <c r="F26" s="40"/>
      <c r="G26" s="16" t="str">
        <f t="shared" ref="G26:I41" si="4">IF(D26="","",G25+M26)</f>
        <v/>
      </c>
      <c r="H26" s="16" t="str">
        <f t="shared" si="4"/>
        <v/>
      </c>
      <c r="I26" s="16" t="str">
        <f t="shared" si="4"/>
        <v/>
      </c>
      <c r="J26" s="30" t="str">
        <f t="shared" ref="J26:L71" si="5">IF(G25="","",G25*0.03)</f>
        <v/>
      </c>
      <c r="K26" s="31" t="str">
        <f t="shared" si="5"/>
        <v/>
      </c>
      <c r="L26" s="32" t="str">
        <f t="shared" si="5"/>
        <v/>
      </c>
      <c r="M26" s="30" t="str">
        <f t="shared" ref="M26:O71" si="6">IF(D26="","",J26*D26)</f>
        <v/>
      </c>
      <c r="N26" s="31" t="str">
        <f t="shared" si="6"/>
        <v/>
      </c>
      <c r="O26" s="32" t="str">
        <f t="shared" si="6"/>
        <v/>
      </c>
      <c r="P26" s="67"/>
      <c r="Q26" s="16"/>
      <c r="R26" s="67"/>
      <c r="T26" s="69"/>
      <c r="V26" s="68"/>
      <c r="W26" s="68"/>
    </row>
    <row r="27" spans="1:24" x14ac:dyDescent="0.4">
      <c r="A27" s="7">
        <v>19</v>
      </c>
      <c r="B27" s="4"/>
      <c r="C27" s="33"/>
      <c r="D27" s="38"/>
      <c r="E27" s="39"/>
      <c r="F27" s="40"/>
      <c r="G27" s="16" t="str">
        <f t="shared" si="4"/>
        <v/>
      </c>
      <c r="H27" s="16" t="str">
        <f t="shared" si="4"/>
        <v/>
      </c>
      <c r="I27" s="16" t="str">
        <f t="shared" si="4"/>
        <v/>
      </c>
      <c r="J27" s="30" t="str">
        <f t="shared" si="5"/>
        <v/>
      </c>
      <c r="K27" s="31" t="str">
        <f t="shared" si="5"/>
        <v/>
      </c>
      <c r="L27" s="32" t="str">
        <f t="shared" si="5"/>
        <v/>
      </c>
      <c r="M27" s="30" t="str">
        <f t="shared" si="6"/>
        <v/>
      </c>
      <c r="N27" s="31" t="str">
        <f t="shared" si="6"/>
        <v/>
      </c>
      <c r="O27" s="32" t="str">
        <f t="shared" si="6"/>
        <v/>
      </c>
      <c r="P27" s="67"/>
      <c r="Q27" s="16"/>
      <c r="R27" s="67"/>
      <c r="T27" s="63"/>
      <c r="V27" s="68"/>
      <c r="W27" s="68"/>
    </row>
    <row r="28" spans="1:24" x14ac:dyDescent="0.4">
      <c r="A28" s="7">
        <v>20</v>
      </c>
      <c r="B28" s="4"/>
      <c r="C28" s="33"/>
      <c r="D28" s="38"/>
      <c r="E28" s="39"/>
      <c r="F28" s="40"/>
      <c r="G28" s="16" t="str">
        <f t="shared" si="4"/>
        <v/>
      </c>
      <c r="H28" s="16" t="str">
        <f t="shared" si="4"/>
        <v/>
      </c>
      <c r="I28" s="16" t="str">
        <f t="shared" si="4"/>
        <v/>
      </c>
      <c r="J28" s="30" t="str">
        <f t="shared" si="5"/>
        <v/>
      </c>
      <c r="K28" s="31" t="str">
        <f t="shared" si="5"/>
        <v/>
      </c>
      <c r="L28" s="32" t="str">
        <f t="shared" si="5"/>
        <v/>
      </c>
      <c r="M28" s="30" t="str">
        <f t="shared" si="6"/>
        <v/>
      </c>
      <c r="N28" s="31" t="str">
        <f t="shared" si="6"/>
        <v/>
      </c>
      <c r="O28" s="32" t="str">
        <f t="shared" si="6"/>
        <v/>
      </c>
      <c r="P28" s="67"/>
      <c r="Q28" s="16"/>
      <c r="R28" s="67"/>
      <c r="T28" s="68"/>
      <c r="V28" s="68"/>
      <c r="W28" s="68"/>
    </row>
    <row r="29" spans="1:24" x14ac:dyDescent="0.4">
      <c r="A29" s="7">
        <v>21</v>
      </c>
      <c r="B29" s="4"/>
      <c r="C29" s="33"/>
      <c r="D29" s="38"/>
      <c r="E29" s="39"/>
      <c r="F29" s="57"/>
      <c r="G29" s="16" t="str">
        <f t="shared" si="4"/>
        <v/>
      </c>
      <c r="H29" s="16" t="str">
        <f t="shared" si="4"/>
        <v/>
      </c>
      <c r="I29" s="16" t="str">
        <f t="shared" si="4"/>
        <v/>
      </c>
      <c r="J29" s="30" t="str">
        <f t="shared" si="5"/>
        <v/>
      </c>
      <c r="K29" s="31" t="str">
        <f t="shared" si="5"/>
        <v/>
      </c>
      <c r="L29" s="32" t="str">
        <f t="shared" si="5"/>
        <v/>
      </c>
      <c r="M29" s="30" t="str">
        <f t="shared" si="6"/>
        <v/>
      </c>
      <c r="N29" s="31" t="str">
        <f t="shared" si="6"/>
        <v/>
      </c>
      <c r="O29" s="32" t="str">
        <f t="shared" si="6"/>
        <v/>
      </c>
      <c r="P29" s="67"/>
      <c r="Q29" s="16"/>
      <c r="R29" s="67"/>
      <c r="T29" s="68"/>
      <c r="V29" s="68"/>
      <c r="W29" s="68"/>
    </row>
    <row r="30" spans="1:24" x14ac:dyDescent="0.4">
      <c r="A30" s="7">
        <v>22</v>
      </c>
      <c r="B30" s="4"/>
      <c r="C30" s="33"/>
      <c r="D30" s="38"/>
      <c r="E30" s="39"/>
      <c r="F30" s="57"/>
      <c r="G30" s="16" t="str">
        <f t="shared" si="4"/>
        <v/>
      </c>
      <c r="H30" s="16" t="str">
        <f t="shared" si="4"/>
        <v/>
      </c>
      <c r="I30" s="16" t="str">
        <f t="shared" si="4"/>
        <v/>
      </c>
      <c r="J30" s="30" t="str">
        <f t="shared" si="5"/>
        <v/>
      </c>
      <c r="K30" s="31" t="str">
        <f t="shared" si="5"/>
        <v/>
      </c>
      <c r="L30" s="32" t="str">
        <f t="shared" si="5"/>
        <v/>
      </c>
      <c r="M30" s="30" t="str">
        <f t="shared" si="6"/>
        <v/>
      </c>
      <c r="N30" s="31" t="str">
        <f t="shared" si="6"/>
        <v/>
      </c>
      <c r="O30" s="32" t="str">
        <f t="shared" si="6"/>
        <v/>
      </c>
      <c r="P30" s="67"/>
      <c r="Q30" s="16"/>
      <c r="R30" s="67"/>
      <c r="T30" s="68"/>
      <c r="V30" s="68"/>
      <c r="W30" s="68"/>
    </row>
    <row r="31" spans="1:24" x14ac:dyDescent="0.4">
      <c r="A31" s="7">
        <v>23</v>
      </c>
      <c r="B31" s="4"/>
      <c r="C31" s="33"/>
      <c r="D31" s="38"/>
      <c r="E31" s="39"/>
      <c r="F31" s="40"/>
      <c r="G31" s="16" t="str">
        <f t="shared" si="4"/>
        <v/>
      </c>
      <c r="H31" s="16" t="str">
        <f t="shared" si="4"/>
        <v/>
      </c>
      <c r="I31" s="16" t="str">
        <f t="shared" si="4"/>
        <v/>
      </c>
      <c r="J31" s="30" t="str">
        <f t="shared" si="5"/>
        <v/>
      </c>
      <c r="K31" s="31" t="str">
        <f t="shared" si="5"/>
        <v/>
      </c>
      <c r="L31" s="32" t="str">
        <f t="shared" si="5"/>
        <v/>
      </c>
      <c r="M31" s="30" t="str">
        <f t="shared" si="6"/>
        <v/>
      </c>
      <c r="N31" s="31" t="str">
        <f t="shared" si="6"/>
        <v/>
      </c>
      <c r="O31" s="32" t="str">
        <f t="shared" si="6"/>
        <v/>
      </c>
      <c r="P31" s="67"/>
      <c r="Q31" s="16"/>
      <c r="R31" s="67"/>
      <c r="T31" s="68"/>
      <c r="V31" s="68"/>
      <c r="W31" s="68"/>
    </row>
    <row r="32" spans="1:24" x14ac:dyDescent="0.4">
      <c r="A32" s="7">
        <v>24</v>
      </c>
      <c r="B32" s="4"/>
      <c r="C32" s="33"/>
      <c r="D32" s="38"/>
      <c r="E32" s="39"/>
      <c r="F32" s="40"/>
      <c r="G32" s="16" t="str">
        <f t="shared" si="4"/>
        <v/>
      </c>
      <c r="H32" s="16" t="str">
        <f t="shared" si="4"/>
        <v/>
      </c>
      <c r="I32" s="16" t="str">
        <f t="shared" si="4"/>
        <v/>
      </c>
      <c r="J32" s="30" t="str">
        <f t="shared" si="5"/>
        <v/>
      </c>
      <c r="K32" s="31" t="str">
        <f t="shared" si="5"/>
        <v/>
      </c>
      <c r="L32" s="32" t="str">
        <f t="shared" si="5"/>
        <v/>
      </c>
      <c r="M32" s="30" t="str">
        <f t="shared" si="6"/>
        <v/>
      </c>
      <c r="N32" s="31" t="str">
        <f t="shared" si="6"/>
        <v/>
      </c>
      <c r="O32" s="32" t="str">
        <f t="shared" si="6"/>
        <v/>
      </c>
      <c r="P32" s="67"/>
      <c r="Q32" s="16"/>
      <c r="R32" s="67"/>
      <c r="T32" s="68"/>
      <c r="V32" s="68"/>
      <c r="W32" s="68"/>
    </row>
    <row r="33" spans="1:23" x14ac:dyDescent="0.4">
      <c r="A33" s="7">
        <v>25</v>
      </c>
      <c r="C33" s="33"/>
      <c r="D33" s="38"/>
      <c r="E33" s="39"/>
      <c r="F33" s="40"/>
      <c r="G33" s="16" t="str">
        <f t="shared" si="4"/>
        <v/>
      </c>
      <c r="H33" s="16" t="str">
        <f t="shared" si="4"/>
        <v/>
      </c>
      <c r="I33" s="16" t="str">
        <f t="shared" si="4"/>
        <v/>
      </c>
      <c r="J33" s="30" t="str">
        <f t="shared" si="5"/>
        <v/>
      </c>
      <c r="K33" s="31" t="str">
        <f t="shared" si="5"/>
        <v/>
      </c>
      <c r="L33" s="32" t="str">
        <f t="shared" si="5"/>
        <v/>
      </c>
      <c r="M33" s="30" t="str">
        <f t="shared" si="6"/>
        <v/>
      </c>
      <c r="N33" s="31" t="str">
        <f t="shared" si="6"/>
        <v/>
      </c>
      <c r="O33" s="32" t="str">
        <f t="shared" si="6"/>
        <v/>
      </c>
      <c r="P33" s="67"/>
      <c r="Q33" s="16"/>
      <c r="R33" s="67"/>
      <c r="T33" s="68"/>
      <c r="V33" s="68"/>
      <c r="W33" s="68"/>
    </row>
    <row r="34" spans="1:23" ht="19.5" thickBot="1" x14ac:dyDescent="0.45">
      <c r="A34" s="7">
        <v>26</v>
      </c>
      <c r="B34" s="4"/>
      <c r="C34" s="33"/>
      <c r="D34" s="38"/>
      <c r="E34" s="39"/>
      <c r="F34" s="57"/>
      <c r="G34" s="16" t="str">
        <f t="shared" si="4"/>
        <v/>
      </c>
      <c r="H34" s="16" t="str">
        <f t="shared" si="4"/>
        <v/>
      </c>
      <c r="I34" s="16" t="str">
        <f t="shared" si="4"/>
        <v/>
      </c>
      <c r="J34" s="30" t="str">
        <f t="shared" si="5"/>
        <v/>
      </c>
      <c r="K34" s="31" t="str">
        <f t="shared" si="5"/>
        <v/>
      </c>
      <c r="L34" s="32" t="str">
        <f t="shared" si="5"/>
        <v/>
      </c>
      <c r="M34" s="30" t="str">
        <f t="shared" si="6"/>
        <v/>
      </c>
      <c r="N34" s="31" t="str">
        <f t="shared" si="6"/>
        <v/>
      </c>
      <c r="O34" s="32" t="str">
        <f t="shared" si="6"/>
        <v/>
      </c>
      <c r="P34" s="67"/>
      <c r="Q34" s="16"/>
      <c r="R34" s="67"/>
      <c r="T34" s="68"/>
      <c r="V34" s="68"/>
      <c r="W34" s="68"/>
    </row>
    <row r="35" spans="1:23" x14ac:dyDescent="0.4">
      <c r="A35" s="7">
        <v>27</v>
      </c>
      <c r="B35" s="4"/>
      <c r="C35" s="33"/>
      <c r="D35" s="38"/>
      <c r="E35" s="39"/>
      <c r="F35" s="57"/>
      <c r="G35" s="16" t="str">
        <f t="shared" si="4"/>
        <v/>
      </c>
      <c r="H35" s="16" t="str">
        <f t="shared" si="4"/>
        <v/>
      </c>
      <c r="I35" s="16" t="str">
        <f t="shared" si="4"/>
        <v/>
      </c>
      <c r="J35" s="30" t="str">
        <f t="shared" si="5"/>
        <v/>
      </c>
      <c r="K35" s="31" t="str">
        <f t="shared" si="5"/>
        <v/>
      </c>
      <c r="L35" s="32" t="str">
        <f t="shared" si="5"/>
        <v/>
      </c>
      <c r="M35" s="30" t="str">
        <f t="shared" si="6"/>
        <v/>
      </c>
      <c r="N35" s="31" t="str">
        <f t="shared" si="6"/>
        <v/>
      </c>
      <c r="O35" s="32" t="str">
        <f t="shared" si="6"/>
        <v/>
      </c>
      <c r="P35" s="71"/>
      <c r="Q35" s="70"/>
      <c r="R35" s="72"/>
      <c r="T35" s="68"/>
      <c r="V35" s="68"/>
      <c r="W35" s="68"/>
    </row>
    <row r="36" spans="1:23" x14ac:dyDescent="0.4">
      <c r="A36" s="7">
        <v>28</v>
      </c>
      <c r="B36" s="4"/>
      <c r="C36" s="33"/>
      <c r="D36" s="38"/>
      <c r="E36" s="39"/>
      <c r="F36" s="40"/>
      <c r="G36" s="16" t="str">
        <f t="shared" si="4"/>
        <v/>
      </c>
      <c r="H36" s="16" t="str">
        <f t="shared" si="4"/>
        <v/>
      </c>
      <c r="I36" s="16" t="str">
        <f t="shared" si="4"/>
        <v/>
      </c>
      <c r="J36" s="30" t="str">
        <f t="shared" si="5"/>
        <v/>
      </c>
      <c r="K36" s="31" t="str">
        <f t="shared" si="5"/>
        <v/>
      </c>
      <c r="L36" s="32" t="str">
        <f t="shared" si="5"/>
        <v/>
      </c>
      <c r="M36" s="30" t="str">
        <f t="shared" si="6"/>
        <v/>
      </c>
      <c r="N36" s="31" t="str">
        <f t="shared" si="6"/>
        <v/>
      </c>
      <c r="O36" s="32" t="str">
        <f t="shared" si="6"/>
        <v/>
      </c>
      <c r="P36" s="71"/>
      <c r="Q36" s="71"/>
      <c r="R36" s="67"/>
      <c r="T36" s="68"/>
      <c r="V36" s="68"/>
      <c r="W36" s="68"/>
    </row>
    <row r="37" spans="1:23" x14ac:dyDescent="0.4">
      <c r="A37" s="7">
        <v>29</v>
      </c>
      <c r="B37" s="4"/>
      <c r="C37" s="33"/>
      <c r="D37" s="38"/>
      <c r="E37" s="39"/>
      <c r="F37" s="40"/>
      <c r="G37" s="16" t="str">
        <f t="shared" si="4"/>
        <v/>
      </c>
      <c r="H37" s="16" t="str">
        <f t="shared" si="4"/>
        <v/>
      </c>
      <c r="I37" s="16" t="str">
        <f t="shared" si="4"/>
        <v/>
      </c>
      <c r="J37" s="30" t="str">
        <f t="shared" si="5"/>
        <v/>
      </c>
      <c r="K37" s="31" t="str">
        <f t="shared" si="5"/>
        <v/>
      </c>
      <c r="L37" s="32" t="str">
        <f t="shared" si="5"/>
        <v/>
      </c>
      <c r="M37" s="30" t="str">
        <f t="shared" si="6"/>
        <v/>
      </c>
      <c r="N37" s="31" t="str">
        <f t="shared" si="6"/>
        <v/>
      </c>
      <c r="O37" s="32" t="str">
        <f t="shared" si="6"/>
        <v/>
      </c>
      <c r="P37" s="71"/>
      <c r="Q37" s="71"/>
      <c r="R37" s="67"/>
      <c r="T37" s="68"/>
      <c r="V37" s="68"/>
      <c r="W37" s="68"/>
    </row>
    <row r="38" spans="1:23" x14ac:dyDescent="0.4">
      <c r="A38" s="7">
        <v>30</v>
      </c>
      <c r="B38" s="4"/>
      <c r="C38" s="33"/>
      <c r="D38" s="38"/>
      <c r="E38" s="39"/>
      <c r="F38" s="40"/>
      <c r="G38" s="16" t="str">
        <f t="shared" si="4"/>
        <v/>
      </c>
      <c r="H38" s="16" t="str">
        <f t="shared" si="4"/>
        <v/>
      </c>
      <c r="I38" s="16" t="str">
        <f t="shared" si="4"/>
        <v/>
      </c>
      <c r="J38" s="30" t="str">
        <f t="shared" si="5"/>
        <v/>
      </c>
      <c r="K38" s="31" t="str">
        <f t="shared" si="5"/>
        <v/>
      </c>
      <c r="L38" s="32" t="str">
        <f t="shared" si="5"/>
        <v/>
      </c>
      <c r="M38" s="30" t="str">
        <f t="shared" si="6"/>
        <v/>
      </c>
      <c r="N38" s="31" t="str">
        <f t="shared" si="6"/>
        <v/>
      </c>
      <c r="O38" s="32" t="str">
        <f t="shared" si="6"/>
        <v/>
      </c>
      <c r="P38" s="71"/>
      <c r="Q38" s="71"/>
      <c r="R38" s="67"/>
      <c r="T38" s="68"/>
      <c r="V38" s="68"/>
      <c r="W38" s="68"/>
    </row>
    <row r="39" spans="1:23" x14ac:dyDescent="0.4">
      <c r="A39" s="7">
        <v>31</v>
      </c>
      <c r="B39" s="4"/>
      <c r="C39" s="33"/>
      <c r="D39" s="38"/>
      <c r="E39" s="39"/>
      <c r="F39" s="40"/>
      <c r="G39" s="16" t="str">
        <f t="shared" si="4"/>
        <v/>
      </c>
      <c r="H39" s="16" t="str">
        <f t="shared" si="4"/>
        <v/>
      </c>
      <c r="I39" s="16" t="str">
        <f t="shared" si="4"/>
        <v/>
      </c>
      <c r="J39" s="30" t="str">
        <f t="shared" si="5"/>
        <v/>
      </c>
      <c r="K39" s="31" t="str">
        <f t="shared" si="5"/>
        <v/>
      </c>
      <c r="L39" s="32" t="str">
        <f t="shared" si="5"/>
        <v/>
      </c>
      <c r="M39" s="30" t="str">
        <f t="shared" si="6"/>
        <v/>
      </c>
      <c r="N39" s="31" t="str">
        <f t="shared" si="6"/>
        <v/>
      </c>
      <c r="O39" s="32" t="str">
        <f t="shared" si="6"/>
        <v/>
      </c>
      <c r="P39" s="71"/>
      <c r="Q39" s="71"/>
      <c r="R39" s="67"/>
      <c r="T39" s="68"/>
      <c r="V39" s="68"/>
      <c r="W39" s="68"/>
    </row>
    <row r="40" spans="1:23" x14ac:dyDescent="0.4">
      <c r="A40" s="7">
        <v>32</v>
      </c>
      <c r="B40" s="4"/>
      <c r="C40" s="33"/>
      <c r="D40" s="38"/>
      <c r="E40" s="39"/>
      <c r="F40" s="40"/>
      <c r="G40" s="16" t="str">
        <f t="shared" si="4"/>
        <v/>
      </c>
      <c r="H40" s="16" t="str">
        <f t="shared" si="4"/>
        <v/>
      </c>
      <c r="I40" s="16" t="str">
        <f t="shared" si="4"/>
        <v/>
      </c>
      <c r="J40" s="30" t="str">
        <f t="shared" si="5"/>
        <v/>
      </c>
      <c r="K40" s="31" t="str">
        <f t="shared" si="5"/>
        <v/>
      </c>
      <c r="L40" s="32" t="str">
        <f t="shared" si="5"/>
        <v/>
      </c>
      <c r="M40" s="30" t="str">
        <f t="shared" si="6"/>
        <v/>
      </c>
      <c r="N40" s="31" t="str">
        <f t="shared" si="6"/>
        <v/>
      </c>
      <c r="O40" s="32" t="str">
        <f t="shared" si="6"/>
        <v/>
      </c>
      <c r="P40" s="71"/>
      <c r="Q40" s="71"/>
      <c r="R40" s="67"/>
      <c r="T40" s="68"/>
      <c r="V40" s="68"/>
      <c r="W40" s="68"/>
    </row>
    <row r="41" spans="1:23" x14ac:dyDescent="0.4">
      <c r="A41" s="7">
        <v>33</v>
      </c>
      <c r="B41" s="4"/>
      <c r="C41" s="33"/>
      <c r="D41" s="38"/>
      <c r="E41" s="39"/>
      <c r="F41" s="57"/>
      <c r="G41" s="16" t="str">
        <f t="shared" si="4"/>
        <v/>
      </c>
      <c r="H41" s="16" t="str">
        <f t="shared" si="4"/>
        <v/>
      </c>
      <c r="I41" s="16" t="str">
        <f t="shared" si="4"/>
        <v/>
      </c>
      <c r="J41" s="30" t="str">
        <f t="shared" si="5"/>
        <v/>
      </c>
      <c r="K41" s="31" t="str">
        <f t="shared" si="5"/>
        <v/>
      </c>
      <c r="L41" s="32" t="str">
        <f t="shared" si="5"/>
        <v/>
      </c>
      <c r="M41" s="30" t="str">
        <f t="shared" si="6"/>
        <v/>
      </c>
      <c r="N41" s="31" t="str">
        <f t="shared" si="6"/>
        <v/>
      </c>
      <c r="O41" s="32" t="str">
        <f t="shared" si="6"/>
        <v/>
      </c>
      <c r="P41" s="71"/>
      <c r="Q41" s="71"/>
      <c r="R41" s="67"/>
      <c r="T41" s="68"/>
      <c r="V41" s="68"/>
      <c r="W41" s="68"/>
    </row>
    <row r="42" spans="1:23" x14ac:dyDescent="0.4">
      <c r="A42" s="7">
        <v>34</v>
      </c>
      <c r="B42" s="4"/>
      <c r="C42" s="33"/>
      <c r="D42" s="38"/>
      <c r="E42" s="39"/>
      <c r="F42" s="57"/>
      <c r="G42" s="16" t="str">
        <f t="shared" ref="G42:I57" si="7">IF(D42="","",G41+M42)</f>
        <v/>
      </c>
      <c r="H42" s="16" t="str">
        <f t="shared" si="7"/>
        <v/>
      </c>
      <c r="I42" s="16" t="str">
        <f t="shared" si="7"/>
        <v/>
      </c>
      <c r="J42" s="30" t="str">
        <f t="shared" si="5"/>
        <v/>
      </c>
      <c r="K42" s="31" t="str">
        <f t="shared" si="5"/>
        <v/>
      </c>
      <c r="L42" s="32" t="str">
        <f t="shared" si="5"/>
        <v/>
      </c>
      <c r="M42" s="30" t="str">
        <f>IF(D42="","",J42*D42)</f>
        <v/>
      </c>
      <c r="N42" s="31" t="str">
        <f t="shared" si="6"/>
        <v/>
      </c>
      <c r="O42" s="32" t="str">
        <f t="shared" si="6"/>
        <v/>
      </c>
      <c r="P42" s="71"/>
      <c r="Q42" s="71"/>
      <c r="R42" s="67"/>
      <c r="T42" s="68"/>
      <c r="V42" s="68"/>
      <c r="W42" s="68"/>
    </row>
    <row r="43" spans="1:23" x14ac:dyDescent="0.4">
      <c r="A43">
        <v>35</v>
      </c>
      <c r="B43" s="4"/>
      <c r="C43" s="33"/>
      <c r="D43" s="38"/>
      <c r="E43" s="39"/>
      <c r="F43" s="40"/>
      <c r="G43" s="16" t="str">
        <f>IF(D43="","",G42+M43)</f>
        <v/>
      </c>
      <c r="H43" s="16" t="str">
        <f t="shared" si="7"/>
        <v/>
      </c>
      <c r="I43" s="16" t="str">
        <f t="shared" si="7"/>
        <v/>
      </c>
      <c r="J43" s="30" t="str">
        <f t="shared" si="5"/>
        <v/>
      </c>
      <c r="K43" s="31" t="str">
        <f t="shared" si="5"/>
        <v/>
      </c>
      <c r="L43" s="32" t="str">
        <f t="shared" si="5"/>
        <v/>
      </c>
      <c r="M43" s="30" t="str">
        <f t="shared" si="6"/>
        <v/>
      </c>
      <c r="N43" s="31" t="str">
        <f t="shared" si="6"/>
        <v/>
      </c>
      <c r="O43" s="32" t="str">
        <f t="shared" si="6"/>
        <v/>
      </c>
      <c r="P43" s="7"/>
      <c r="Q43" s="7"/>
      <c r="R43" s="68"/>
      <c r="T43" s="68"/>
      <c r="V43" s="68"/>
      <c r="W43" s="68"/>
    </row>
    <row r="44" spans="1:23" x14ac:dyDescent="0.4">
      <c r="A44" s="7">
        <v>36</v>
      </c>
      <c r="B44" s="4"/>
      <c r="C44" s="33"/>
      <c r="D44" s="38"/>
      <c r="E44" s="39"/>
      <c r="F44" s="40"/>
      <c r="G44" s="16" t="str">
        <f t="shared" ref="G44:I59" si="8">IF(D44="","",G43+M44)</f>
        <v/>
      </c>
      <c r="H44" s="16" t="str">
        <f t="shared" si="7"/>
        <v/>
      </c>
      <c r="I44" s="16" t="str">
        <f t="shared" si="7"/>
        <v/>
      </c>
      <c r="J44" s="30" t="str">
        <f>IF(G43="","",G43*0.03)</f>
        <v/>
      </c>
      <c r="K44" s="31" t="str">
        <f t="shared" si="5"/>
        <v/>
      </c>
      <c r="L44" s="32" t="str">
        <f t="shared" si="5"/>
        <v/>
      </c>
      <c r="M44" s="30" t="str">
        <f>IF(D44="","",J44*D44)</f>
        <v/>
      </c>
      <c r="N44" s="31" t="str">
        <f t="shared" si="6"/>
        <v/>
      </c>
      <c r="O44" s="32" t="str">
        <f t="shared" si="6"/>
        <v/>
      </c>
      <c r="P44" s="7"/>
      <c r="Q44" s="7"/>
      <c r="R44" s="68"/>
      <c r="T44" s="68"/>
      <c r="V44" s="68"/>
      <c r="W44" s="68"/>
    </row>
    <row r="45" spans="1:23" x14ac:dyDescent="0.4">
      <c r="A45" s="7">
        <v>37</v>
      </c>
      <c r="B45" s="4"/>
      <c r="C45" s="33"/>
      <c r="D45" s="38"/>
      <c r="E45" s="39"/>
      <c r="F45" s="40"/>
      <c r="G45" s="16" t="str">
        <f t="shared" si="8"/>
        <v/>
      </c>
      <c r="H45" s="16" t="str">
        <f t="shared" si="7"/>
        <v/>
      </c>
      <c r="I45" s="16" t="str">
        <f t="shared" si="7"/>
        <v/>
      </c>
      <c r="J45" s="30" t="str">
        <f t="shared" si="5"/>
        <v/>
      </c>
      <c r="K45" s="31" t="str">
        <f t="shared" si="5"/>
        <v/>
      </c>
      <c r="L45" s="32" t="str">
        <f t="shared" si="5"/>
        <v/>
      </c>
      <c r="M45" s="30" t="str">
        <f t="shared" si="6"/>
        <v/>
      </c>
      <c r="N45" s="31" t="str">
        <f t="shared" si="6"/>
        <v/>
      </c>
      <c r="O45" s="32" t="str">
        <f t="shared" si="6"/>
        <v/>
      </c>
      <c r="P45" s="7"/>
      <c r="Q45" s="7"/>
      <c r="R45" s="68"/>
      <c r="T45" s="68"/>
      <c r="V45" s="68"/>
      <c r="W45" s="68"/>
    </row>
    <row r="46" spans="1:23" x14ac:dyDescent="0.4">
      <c r="A46" s="7">
        <v>38</v>
      </c>
      <c r="B46" s="4"/>
      <c r="C46" s="33"/>
      <c r="D46" s="38"/>
      <c r="E46" s="39"/>
      <c r="F46" s="40"/>
      <c r="G46" s="16" t="str">
        <f t="shared" si="8"/>
        <v/>
      </c>
      <c r="H46" s="16" t="str">
        <f t="shared" si="7"/>
        <v/>
      </c>
      <c r="I46" s="16" t="str">
        <f t="shared" si="7"/>
        <v/>
      </c>
      <c r="J46" s="30" t="str">
        <f t="shared" si="5"/>
        <v/>
      </c>
      <c r="K46" s="31" t="str">
        <f t="shared" si="5"/>
        <v/>
      </c>
      <c r="L46" s="32" t="str">
        <f t="shared" si="5"/>
        <v/>
      </c>
      <c r="M46" s="30" t="str">
        <f t="shared" si="6"/>
        <v/>
      </c>
      <c r="N46" s="31" t="str">
        <f t="shared" si="6"/>
        <v/>
      </c>
      <c r="O46" s="32" t="str">
        <f t="shared" si="6"/>
        <v/>
      </c>
      <c r="P46" s="7"/>
      <c r="Q46" s="7"/>
      <c r="R46" s="68"/>
      <c r="T46" s="68"/>
      <c r="V46" s="68"/>
      <c r="W46" s="68"/>
    </row>
    <row r="47" spans="1:23" x14ac:dyDescent="0.4">
      <c r="A47" s="7">
        <v>39</v>
      </c>
      <c r="B47" s="4"/>
      <c r="C47" s="33"/>
      <c r="D47" s="38"/>
      <c r="E47" s="39"/>
      <c r="F47" s="40"/>
      <c r="G47" s="16" t="str">
        <f t="shared" si="8"/>
        <v/>
      </c>
      <c r="H47" s="16" t="str">
        <f t="shared" si="7"/>
        <v/>
      </c>
      <c r="I47" s="16" t="str">
        <f t="shared" si="7"/>
        <v/>
      </c>
      <c r="J47" s="30" t="str">
        <f t="shared" si="5"/>
        <v/>
      </c>
      <c r="K47" s="31" t="str">
        <f t="shared" si="5"/>
        <v/>
      </c>
      <c r="L47" s="32" t="str">
        <f t="shared" si="5"/>
        <v/>
      </c>
      <c r="M47" s="30" t="str">
        <f t="shared" si="6"/>
        <v/>
      </c>
      <c r="N47" s="31" t="str">
        <f t="shared" si="6"/>
        <v/>
      </c>
      <c r="O47" s="32" t="str">
        <f t="shared" si="6"/>
        <v/>
      </c>
      <c r="P47" s="7"/>
      <c r="Q47" s="7"/>
      <c r="R47" s="68"/>
      <c r="T47" s="68"/>
      <c r="V47" s="68"/>
      <c r="W47" s="68"/>
    </row>
    <row r="48" spans="1:23" x14ac:dyDescent="0.4">
      <c r="A48" s="7">
        <v>40</v>
      </c>
      <c r="B48" s="4"/>
      <c r="C48" s="33"/>
      <c r="D48" s="38"/>
      <c r="E48" s="39"/>
      <c r="F48" s="40"/>
      <c r="G48" s="16" t="str">
        <f t="shared" si="8"/>
        <v/>
      </c>
      <c r="H48" s="16" t="str">
        <f t="shared" si="7"/>
        <v/>
      </c>
      <c r="I48" s="16" t="str">
        <f t="shared" si="7"/>
        <v/>
      </c>
      <c r="J48" s="30" t="str">
        <f t="shared" si="5"/>
        <v/>
      </c>
      <c r="K48" s="31" t="str">
        <f t="shared" si="5"/>
        <v/>
      </c>
      <c r="L48" s="32" t="str">
        <f t="shared" si="5"/>
        <v/>
      </c>
      <c r="M48" s="30" t="str">
        <f t="shared" si="6"/>
        <v/>
      </c>
      <c r="N48" s="31" t="str">
        <f t="shared" si="6"/>
        <v/>
      </c>
      <c r="O48" s="32" t="str">
        <f t="shared" si="6"/>
        <v/>
      </c>
      <c r="P48" s="7"/>
      <c r="Q48" s="7"/>
      <c r="R48" s="68"/>
      <c r="T48" s="68"/>
      <c r="V48" s="68"/>
      <c r="W48" s="68"/>
    </row>
    <row r="49" spans="1:23" x14ac:dyDescent="0.4">
      <c r="A49" s="7">
        <v>41</v>
      </c>
      <c r="B49" s="4"/>
      <c r="C49" s="33"/>
      <c r="D49" s="38"/>
      <c r="E49" s="39"/>
      <c r="F49" s="40"/>
      <c r="G49" s="16" t="str">
        <f t="shared" si="8"/>
        <v/>
      </c>
      <c r="H49" s="16" t="str">
        <f t="shared" si="7"/>
        <v/>
      </c>
      <c r="I49" s="16" t="str">
        <f t="shared" si="7"/>
        <v/>
      </c>
      <c r="J49" s="30" t="str">
        <f t="shared" si="5"/>
        <v/>
      </c>
      <c r="K49" s="31" t="str">
        <f t="shared" si="5"/>
        <v/>
      </c>
      <c r="L49" s="32" t="str">
        <f t="shared" si="5"/>
        <v/>
      </c>
      <c r="M49" s="30" t="str">
        <f t="shared" si="6"/>
        <v/>
      </c>
      <c r="N49" s="31" t="str">
        <f t="shared" si="6"/>
        <v/>
      </c>
      <c r="O49" s="32" t="str">
        <f t="shared" si="6"/>
        <v/>
      </c>
      <c r="P49" s="7"/>
      <c r="Q49" s="7"/>
      <c r="R49" s="68"/>
      <c r="T49" s="68"/>
      <c r="V49" s="68"/>
      <c r="W49" s="68"/>
    </row>
    <row r="50" spans="1:23" x14ac:dyDescent="0.4">
      <c r="A50" s="7">
        <v>42</v>
      </c>
      <c r="B50" s="4"/>
      <c r="C50" s="33"/>
      <c r="D50" s="38"/>
      <c r="E50" s="39"/>
      <c r="F50" s="40"/>
      <c r="G50" s="16" t="str">
        <f t="shared" si="8"/>
        <v/>
      </c>
      <c r="H50" s="16" t="str">
        <f t="shared" si="7"/>
        <v/>
      </c>
      <c r="I50" s="16" t="str">
        <f t="shared" si="7"/>
        <v/>
      </c>
      <c r="J50" s="30" t="str">
        <f t="shared" si="5"/>
        <v/>
      </c>
      <c r="K50" s="31" t="str">
        <f t="shared" si="5"/>
        <v/>
      </c>
      <c r="L50" s="32" t="str">
        <f t="shared" si="5"/>
        <v/>
      </c>
      <c r="M50" s="30" t="str">
        <f t="shared" si="6"/>
        <v/>
      </c>
      <c r="N50" s="31" t="str">
        <f t="shared" si="6"/>
        <v/>
      </c>
      <c r="O50" s="32" t="str">
        <f t="shared" si="6"/>
        <v/>
      </c>
      <c r="P50" s="7"/>
      <c r="Q50" s="7"/>
      <c r="R50" s="68"/>
      <c r="T50" s="68"/>
      <c r="V50" s="68"/>
      <c r="W50" s="68"/>
    </row>
    <row r="51" spans="1:23" x14ac:dyDescent="0.4">
      <c r="A51" s="7">
        <v>43</v>
      </c>
      <c r="B51" s="4"/>
      <c r="C51" s="33"/>
      <c r="D51" s="38"/>
      <c r="E51" s="39"/>
      <c r="F51" s="57"/>
      <c r="G51" s="16" t="str">
        <f t="shared" si="8"/>
        <v/>
      </c>
      <c r="H51" s="16" t="str">
        <f t="shared" si="7"/>
        <v/>
      </c>
      <c r="I51" s="16" t="str">
        <f t="shared" si="7"/>
        <v/>
      </c>
      <c r="J51" s="30" t="str">
        <f t="shared" si="5"/>
        <v/>
      </c>
      <c r="K51" s="31" t="str">
        <f t="shared" si="5"/>
        <v/>
      </c>
      <c r="L51" s="32" t="str">
        <f t="shared" si="5"/>
        <v/>
      </c>
      <c r="M51" s="30" t="str">
        <f t="shared" si="6"/>
        <v/>
      </c>
      <c r="N51" s="31" t="str">
        <f t="shared" si="6"/>
        <v/>
      </c>
      <c r="O51" s="32" t="str">
        <f t="shared" si="6"/>
        <v/>
      </c>
      <c r="P51" s="7"/>
      <c r="Q51" s="7"/>
      <c r="R51" s="68"/>
      <c r="T51" s="68"/>
      <c r="V51" s="68"/>
      <c r="W51" s="68"/>
    </row>
    <row r="52" spans="1:23" x14ac:dyDescent="0.4">
      <c r="A52" s="7">
        <v>44</v>
      </c>
      <c r="B52" s="4"/>
      <c r="C52" s="33"/>
      <c r="D52" s="38"/>
      <c r="E52" s="39"/>
      <c r="F52" s="40"/>
      <c r="G52" s="16" t="str">
        <f t="shared" si="8"/>
        <v/>
      </c>
      <c r="H52" s="16" t="str">
        <f t="shared" si="7"/>
        <v/>
      </c>
      <c r="I52" s="16" t="str">
        <f t="shared" si="7"/>
        <v/>
      </c>
      <c r="J52" s="30" t="str">
        <f t="shared" si="5"/>
        <v/>
      </c>
      <c r="K52" s="31" t="str">
        <f t="shared" si="5"/>
        <v/>
      </c>
      <c r="L52" s="32" t="str">
        <f t="shared" si="5"/>
        <v/>
      </c>
      <c r="M52" s="30" t="str">
        <f t="shared" si="6"/>
        <v/>
      </c>
      <c r="N52" s="31" t="str">
        <f t="shared" si="6"/>
        <v/>
      </c>
      <c r="O52" s="32" t="str">
        <f t="shared" si="6"/>
        <v/>
      </c>
      <c r="P52" s="7"/>
      <c r="Q52" s="7"/>
      <c r="R52" s="68"/>
      <c r="T52" s="68"/>
      <c r="V52" s="68"/>
      <c r="W52" s="68"/>
    </row>
    <row r="53" spans="1:23" x14ac:dyDescent="0.4">
      <c r="A53" s="7">
        <v>45</v>
      </c>
      <c r="B53" s="4"/>
      <c r="C53" s="33"/>
      <c r="D53" s="38"/>
      <c r="E53" s="39"/>
      <c r="F53" s="40"/>
      <c r="G53" s="16" t="str">
        <f t="shared" si="8"/>
        <v/>
      </c>
      <c r="H53" s="16" t="str">
        <f t="shared" si="7"/>
        <v/>
      </c>
      <c r="I53" s="16" t="str">
        <f t="shared" si="7"/>
        <v/>
      </c>
      <c r="J53" s="30" t="str">
        <f t="shared" si="5"/>
        <v/>
      </c>
      <c r="K53" s="31" t="str">
        <f t="shared" si="5"/>
        <v/>
      </c>
      <c r="L53" s="32" t="str">
        <f t="shared" si="5"/>
        <v/>
      </c>
      <c r="M53" s="30" t="str">
        <f t="shared" si="6"/>
        <v/>
      </c>
      <c r="N53" s="31" t="str">
        <f t="shared" si="6"/>
        <v/>
      </c>
      <c r="O53" s="32" t="str">
        <f t="shared" si="6"/>
        <v/>
      </c>
      <c r="P53" s="7"/>
      <c r="Q53" s="7"/>
      <c r="R53" s="68"/>
      <c r="T53" s="68"/>
      <c r="V53" s="68"/>
      <c r="W53" s="68"/>
    </row>
    <row r="54" spans="1:23" x14ac:dyDescent="0.4">
      <c r="A54" s="7">
        <v>46</v>
      </c>
      <c r="B54" s="4"/>
      <c r="C54" s="33"/>
      <c r="D54" s="38"/>
      <c r="E54" s="39"/>
      <c r="F54" s="40"/>
      <c r="G54" s="16" t="str">
        <f t="shared" si="8"/>
        <v/>
      </c>
      <c r="H54" s="16" t="str">
        <f t="shared" si="7"/>
        <v/>
      </c>
      <c r="I54" s="16" t="str">
        <f t="shared" si="7"/>
        <v/>
      </c>
      <c r="J54" s="30" t="str">
        <f t="shared" si="5"/>
        <v/>
      </c>
      <c r="K54" s="31" t="str">
        <f t="shared" si="5"/>
        <v/>
      </c>
      <c r="L54" s="32" t="str">
        <f t="shared" si="5"/>
        <v/>
      </c>
      <c r="M54" s="30" t="str">
        <f t="shared" si="6"/>
        <v/>
      </c>
      <c r="N54" s="31" t="str">
        <f t="shared" si="6"/>
        <v/>
      </c>
      <c r="O54" s="32" t="str">
        <f t="shared" si="6"/>
        <v/>
      </c>
      <c r="P54" s="7"/>
      <c r="Q54" s="7"/>
      <c r="R54" s="68"/>
      <c r="T54" s="68"/>
      <c r="V54" s="68"/>
      <c r="W54" s="68"/>
    </row>
    <row r="55" spans="1:23" x14ac:dyDescent="0.4">
      <c r="A55" s="7">
        <v>47</v>
      </c>
      <c r="B55" s="4"/>
      <c r="C55" s="33"/>
      <c r="D55" s="38"/>
      <c r="E55" s="39"/>
      <c r="F55" s="40"/>
      <c r="G55" s="16" t="str">
        <f t="shared" si="8"/>
        <v/>
      </c>
      <c r="H55" s="16" t="str">
        <f t="shared" si="7"/>
        <v/>
      </c>
      <c r="I55" s="16" t="str">
        <f t="shared" si="7"/>
        <v/>
      </c>
      <c r="J55" s="30" t="str">
        <f t="shared" si="5"/>
        <v/>
      </c>
      <c r="K55" s="31" t="str">
        <f t="shared" si="5"/>
        <v/>
      </c>
      <c r="L55" s="32" t="str">
        <f t="shared" si="5"/>
        <v/>
      </c>
      <c r="M55" s="30" t="str">
        <f t="shared" si="6"/>
        <v/>
      </c>
      <c r="N55" s="31" t="str">
        <f t="shared" si="6"/>
        <v/>
      </c>
      <c r="O55" s="32" t="str">
        <f t="shared" si="6"/>
        <v/>
      </c>
      <c r="P55" s="7"/>
      <c r="Q55" s="7"/>
      <c r="R55" s="68"/>
      <c r="T55" s="68"/>
      <c r="V55" s="68"/>
      <c r="W55" s="68"/>
    </row>
    <row r="56" spans="1:23" x14ac:dyDescent="0.4">
      <c r="A56" s="7">
        <v>48</v>
      </c>
      <c r="B56" s="4"/>
      <c r="C56" s="33"/>
      <c r="D56" s="38"/>
      <c r="E56" s="39"/>
      <c r="F56" s="40"/>
      <c r="G56" s="16" t="str">
        <f t="shared" si="8"/>
        <v/>
      </c>
      <c r="H56" s="16" t="str">
        <f t="shared" si="7"/>
        <v/>
      </c>
      <c r="I56" s="16" t="str">
        <f t="shared" si="7"/>
        <v/>
      </c>
      <c r="J56" s="30" t="str">
        <f t="shared" si="5"/>
        <v/>
      </c>
      <c r="K56" s="31" t="str">
        <f t="shared" si="5"/>
        <v/>
      </c>
      <c r="L56" s="32" t="str">
        <f t="shared" si="5"/>
        <v/>
      </c>
      <c r="M56" s="30" t="str">
        <f t="shared" si="6"/>
        <v/>
      </c>
      <c r="N56" s="31" t="str">
        <f t="shared" si="6"/>
        <v/>
      </c>
      <c r="O56" s="32" t="str">
        <f t="shared" si="6"/>
        <v/>
      </c>
      <c r="P56" s="7"/>
      <c r="Q56" s="7"/>
      <c r="R56" s="68"/>
      <c r="T56" s="68"/>
      <c r="V56" s="68"/>
      <c r="W56" s="68"/>
    </row>
    <row r="57" spans="1:23" x14ac:dyDescent="0.4">
      <c r="A57" s="7">
        <v>49</v>
      </c>
      <c r="B57" s="4"/>
      <c r="C57" s="33"/>
      <c r="D57" s="38"/>
      <c r="E57" s="39"/>
      <c r="F57" s="40"/>
      <c r="G57" s="16" t="str">
        <f t="shared" si="8"/>
        <v/>
      </c>
      <c r="H57" s="16" t="str">
        <f t="shared" si="7"/>
        <v/>
      </c>
      <c r="I57" s="16" t="str">
        <f t="shared" si="7"/>
        <v/>
      </c>
      <c r="J57" s="30" t="str">
        <f t="shared" si="5"/>
        <v/>
      </c>
      <c r="K57" s="31" t="str">
        <f t="shared" si="5"/>
        <v/>
      </c>
      <c r="L57" s="32" t="str">
        <f t="shared" si="5"/>
        <v/>
      </c>
      <c r="M57" s="30" t="str">
        <f t="shared" si="6"/>
        <v/>
      </c>
      <c r="N57" s="31" t="str">
        <f t="shared" si="6"/>
        <v/>
      </c>
      <c r="O57" s="32" t="str">
        <f t="shared" si="6"/>
        <v/>
      </c>
      <c r="P57" s="7"/>
      <c r="Q57" s="7"/>
      <c r="R57" s="68"/>
      <c r="T57" s="68"/>
      <c r="V57" s="68"/>
      <c r="W57" s="68"/>
    </row>
    <row r="58" spans="1:23" ht="19.5" thickBot="1" x14ac:dyDescent="0.45">
      <c r="A58" s="7">
        <v>50</v>
      </c>
      <c r="B58" s="5"/>
      <c r="C58" s="35"/>
      <c r="D58" s="41"/>
      <c r="E58" s="42"/>
      <c r="F58" s="43"/>
      <c r="G58" s="16" t="str">
        <f t="shared" si="8"/>
        <v/>
      </c>
      <c r="H58" s="16" t="str">
        <f t="shared" si="8"/>
        <v/>
      </c>
      <c r="I58" s="16" t="str">
        <f t="shared" si="8"/>
        <v/>
      </c>
      <c r="J58" s="30" t="str">
        <f t="shared" si="5"/>
        <v/>
      </c>
      <c r="K58" s="31" t="str">
        <f t="shared" si="5"/>
        <v/>
      </c>
      <c r="L58" s="32" t="str">
        <f t="shared" si="5"/>
        <v/>
      </c>
      <c r="M58" s="30" t="str">
        <f t="shared" si="6"/>
        <v/>
      </c>
      <c r="N58" s="31" t="str">
        <f t="shared" si="6"/>
        <v/>
      </c>
      <c r="O58" s="32" t="str">
        <f t="shared" si="6"/>
        <v/>
      </c>
      <c r="P58" s="7"/>
      <c r="Q58" s="7"/>
      <c r="R58" s="68"/>
      <c r="T58" s="68"/>
      <c r="V58" s="68"/>
      <c r="W58" s="68"/>
    </row>
    <row r="59" spans="1:23" x14ac:dyDescent="0.4">
      <c r="A59" s="7"/>
      <c r="B59" s="65"/>
      <c r="C59" s="66"/>
      <c r="D59" s="39"/>
      <c r="E59" s="39"/>
      <c r="F59" s="40"/>
      <c r="G59" s="16" t="str">
        <f t="shared" si="8"/>
        <v/>
      </c>
      <c r="H59" s="16" t="str">
        <f t="shared" si="8"/>
        <v/>
      </c>
      <c r="I59" s="16" t="str">
        <f t="shared" si="8"/>
        <v/>
      </c>
      <c r="J59" s="30" t="str">
        <f t="shared" si="5"/>
        <v/>
      </c>
      <c r="K59" s="31" t="str">
        <f t="shared" si="5"/>
        <v/>
      </c>
      <c r="L59" s="32" t="str">
        <f t="shared" si="5"/>
        <v/>
      </c>
      <c r="M59" s="30" t="str">
        <f t="shared" si="6"/>
        <v/>
      </c>
      <c r="N59" s="31" t="str">
        <f t="shared" si="6"/>
        <v/>
      </c>
      <c r="O59" s="32" t="str">
        <f t="shared" si="6"/>
        <v/>
      </c>
      <c r="P59" s="7"/>
      <c r="Q59" s="7"/>
      <c r="R59" s="68"/>
      <c r="T59" s="68"/>
      <c r="V59" s="68"/>
      <c r="W59" s="68"/>
    </row>
    <row r="60" spans="1:23" x14ac:dyDescent="0.4">
      <c r="A60" s="7"/>
      <c r="B60" s="65"/>
      <c r="C60" s="66"/>
      <c r="D60" s="39"/>
      <c r="E60" s="39"/>
      <c r="F60" s="40"/>
      <c r="G60" s="16" t="str">
        <f t="shared" ref="G60:I75" si="9">IF(D60="","",G59+M60)</f>
        <v/>
      </c>
      <c r="H60" s="16" t="str">
        <f t="shared" si="9"/>
        <v/>
      </c>
      <c r="I60" s="16" t="str">
        <f t="shared" si="9"/>
        <v/>
      </c>
      <c r="J60" s="30" t="str">
        <f t="shared" si="5"/>
        <v/>
      </c>
      <c r="K60" s="31" t="str">
        <f t="shared" si="5"/>
        <v/>
      </c>
      <c r="L60" s="32" t="str">
        <f t="shared" si="5"/>
        <v/>
      </c>
      <c r="M60" s="30" t="str">
        <f t="shared" si="6"/>
        <v/>
      </c>
      <c r="N60" s="31" t="str">
        <f t="shared" si="6"/>
        <v/>
      </c>
      <c r="O60" s="32" t="str">
        <f t="shared" si="6"/>
        <v/>
      </c>
      <c r="P60" s="7"/>
      <c r="Q60" s="7"/>
      <c r="R60" s="68"/>
      <c r="T60" s="68"/>
      <c r="V60" s="68"/>
      <c r="W60" s="68"/>
    </row>
    <row r="61" spans="1:23" x14ac:dyDescent="0.4">
      <c r="A61" s="7"/>
      <c r="B61" s="65"/>
      <c r="C61" s="66"/>
      <c r="D61" s="39"/>
      <c r="E61" s="39"/>
      <c r="F61" s="40"/>
      <c r="G61" s="16" t="str">
        <f t="shared" si="9"/>
        <v/>
      </c>
      <c r="H61" s="16" t="str">
        <f t="shared" si="9"/>
        <v/>
      </c>
      <c r="I61" s="16" t="str">
        <f t="shared" si="9"/>
        <v/>
      </c>
      <c r="J61" s="30" t="str">
        <f t="shared" si="5"/>
        <v/>
      </c>
      <c r="K61" s="31" t="str">
        <f t="shared" si="5"/>
        <v/>
      </c>
      <c r="L61" s="32" t="str">
        <f t="shared" si="5"/>
        <v/>
      </c>
      <c r="M61" s="30" t="str">
        <f t="shared" si="6"/>
        <v/>
      </c>
      <c r="N61" s="31" t="str">
        <f t="shared" si="6"/>
        <v/>
      </c>
      <c r="O61" s="32" t="str">
        <f t="shared" si="6"/>
        <v/>
      </c>
      <c r="P61" s="7"/>
      <c r="Q61" s="7"/>
      <c r="R61" s="68"/>
      <c r="T61" s="68"/>
      <c r="V61" s="68"/>
      <c r="W61" s="68"/>
    </row>
    <row r="62" spans="1:23" x14ac:dyDescent="0.4">
      <c r="A62" s="7"/>
      <c r="B62" s="65"/>
      <c r="C62" s="66"/>
      <c r="D62" s="39"/>
      <c r="E62" s="39"/>
      <c r="F62" s="40"/>
      <c r="G62" s="16" t="str">
        <f t="shared" si="9"/>
        <v/>
      </c>
      <c r="H62" s="16" t="str">
        <f t="shared" si="9"/>
        <v/>
      </c>
      <c r="I62" s="16" t="str">
        <f t="shared" si="9"/>
        <v/>
      </c>
      <c r="J62" s="30" t="str">
        <f t="shared" si="5"/>
        <v/>
      </c>
      <c r="K62" s="31" t="str">
        <f t="shared" si="5"/>
        <v/>
      </c>
      <c r="L62" s="32" t="str">
        <f t="shared" si="5"/>
        <v/>
      </c>
      <c r="M62" s="30" t="str">
        <f t="shared" si="6"/>
        <v/>
      </c>
      <c r="N62" s="31" t="str">
        <f t="shared" si="6"/>
        <v/>
      </c>
      <c r="O62" s="32" t="str">
        <f t="shared" si="6"/>
        <v/>
      </c>
      <c r="P62" s="7"/>
      <c r="Q62" s="7"/>
      <c r="R62" s="68"/>
      <c r="T62" s="68"/>
      <c r="V62" s="68"/>
      <c r="W62" s="68"/>
    </row>
    <row r="63" spans="1:23" x14ac:dyDescent="0.4">
      <c r="A63" s="7"/>
      <c r="B63" s="65"/>
      <c r="C63" s="66"/>
      <c r="D63" s="39"/>
      <c r="E63" s="39"/>
      <c r="F63" s="40"/>
      <c r="G63" s="16" t="str">
        <f t="shared" si="9"/>
        <v/>
      </c>
      <c r="H63" s="16" t="str">
        <f t="shared" si="9"/>
        <v/>
      </c>
      <c r="I63" s="16" t="str">
        <f t="shared" si="9"/>
        <v/>
      </c>
      <c r="J63" s="30" t="str">
        <f t="shared" si="5"/>
        <v/>
      </c>
      <c r="K63" s="31" t="str">
        <f t="shared" si="5"/>
        <v/>
      </c>
      <c r="L63" s="32" t="str">
        <f t="shared" si="5"/>
        <v/>
      </c>
      <c r="M63" s="30" t="str">
        <f t="shared" si="6"/>
        <v/>
      </c>
      <c r="N63" s="31" t="str">
        <f t="shared" si="6"/>
        <v/>
      </c>
      <c r="O63" s="32" t="str">
        <f t="shared" si="6"/>
        <v/>
      </c>
      <c r="P63" s="7"/>
      <c r="Q63" s="7"/>
      <c r="R63" s="68"/>
      <c r="T63" s="68"/>
      <c r="V63" s="68"/>
      <c r="W63" s="68"/>
    </row>
    <row r="64" spans="1:23" x14ac:dyDescent="0.4">
      <c r="A64" s="7"/>
      <c r="B64" s="65"/>
      <c r="C64" s="66"/>
      <c r="D64" s="39"/>
      <c r="E64" s="39"/>
      <c r="F64" s="40"/>
      <c r="G64" s="16" t="str">
        <f t="shared" si="9"/>
        <v/>
      </c>
      <c r="H64" s="16" t="str">
        <f t="shared" si="9"/>
        <v/>
      </c>
      <c r="I64" s="16" t="str">
        <f t="shared" si="9"/>
        <v/>
      </c>
      <c r="J64" s="30" t="str">
        <f t="shared" si="5"/>
        <v/>
      </c>
      <c r="K64" s="31" t="str">
        <f t="shared" si="5"/>
        <v/>
      </c>
      <c r="L64" s="32" t="str">
        <f t="shared" si="5"/>
        <v/>
      </c>
      <c r="M64" s="30" t="str">
        <f t="shared" si="6"/>
        <v/>
      </c>
      <c r="N64" s="31" t="str">
        <f t="shared" si="6"/>
        <v/>
      </c>
      <c r="O64" s="32" t="str">
        <f t="shared" si="6"/>
        <v/>
      </c>
      <c r="P64" s="7"/>
      <c r="Q64" s="7"/>
      <c r="R64" s="68"/>
      <c r="T64" s="68"/>
      <c r="V64" s="68"/>
      <c r="W64" s="68"/>
    </row>
    <row r="65" spans="1:23" x14ac:dyDescent="0.4">
      <c r="A65" s="7"/>
      <c r="B65" s="65"/>
      <c r="C65" s="66"/>
      <c r="D65" s="39"/>
      <c r="E65" s="39"/>
      <c r="F65" s="40"/>
      <c r="G65" s="16" t="str">
        <f t="shared" si="9"/>
        <v/>
      </c>
      <c r="H65" s="16" t="str">
        <f t="shared" si="9"/>
        <v/>
      </c>
      <c r="I65" s="16" t="str">
        <f t="shared" si="9"/>
        <v/>
      </c>
      <c r="J65" s="30" t="str">
        <f t="shared" si="5"/>
        <v/>
      </c>
      <c r="K65" s="31" t="str">
        <f t="shared" si="5"/>
        <v/>
      </c>
      <c r="L65" s="32" t="str">
        <f t="shared" si="5"/>
        <v/>
      </c>
      <c r="M65" s="30" t="str">
        <f t="shared" si="6"/>
        <v/>
      </c>
      <c r="N65" s="31" t="str">
        <f t="shared" si="6"/>
        <v/>
      </c>
      <c r="O65" s="32" t="str">
        <f t="shared" si="6"/>
        <v/>
      </c>
      <c r="P65" s="7"/>
      <c r="Q65" s="7"/>
      <c r="R65" s="68"/>
      <c r="T65" s="68"/>
      <c r="V65" s="68"/>
      <c r="W65" s="68"/>
    </row>
    <row r="66" spans="1:23" x14ac:dyDescent="0.4">
      <c r="A66" s="7"/>
      <c r="B66" s="65"/>
      <c r="C66" s="66"/>
      <c r="D66" s="39"/>
      <c r="E66" s="39"/>
      <c r="F66" s="40"/>
      <c r="G66" s="16" t="str">
        <f t="shared" si="9"/>
        <v/>
      </c>
      <c r="H66" s="16" t="str">
        <f t="shared" si="9"/>
        <v/>
      </c>
      <c r="I66" s="16" t="str">
        <f t="shared" si="9"/>
        <v/>
      </c>
      <c r="J66" s="30" t="str">
        <f t="shared" si="5"/>
        <v/>
      </c>
      <c r="K66" s="31" t="str">
        <f t="shared" si="5"/>
        <v/>
      </c>
      <c r="L66" s="32" t="str">
        <f t="shared" si="5"/>
        <v/>
      </c>
      <c r="M66" s="30" t="str">
        <f t="shared" si="6"/>
        <v/>
      </c>
      <c r="N66" s="31" t="str">
        <f t="shared" si="6"/>
        <v/>
      </c>
      <c r="O66" s="32" t="str">
        <f t="shared" si="6"/>
        <v/>
      </c>
      <c r="P66" s="7"/>
      <c r="Q66" s="7"/>
      <c r="R66" s="68"/>
      <c r="T66" s="68"/>
      <c r="V66" s="68"/>
      <c r="W66" s="68"/>
    </row>
    <row r="67" spans="1:23" x14ac:dyDescent="0.4">
      <c r="A67" s="7"/>
      <c r="B67" s="65"/>
      <c r="C67" s="66"/>
      <c r="D67" s="39"/>
      <c r="E67" s="39"/>
      <c r="F67" s="40"/>
      <c r="G67" s="16" t="str">
        <f t="shared" si="9"/>
        <v/>
      </c>
      <c r="H67" s="16" t="str">
        <f t="shared" si="9"/>
        <v/>
      </c>
      <c r="I67" s="16" t="str">
        <f t="shared" si="9"/>
        <v/>
      </c>
      <c r="J67" s="30" t="str">
        <f t="shared" si="5"/>
        <v/>
      </c>
      <c r="K67" s="31" t="str">
        <f t="shared" si="5"/>
        <v/>
      </c>
      <c r="L67" s="32" t="str">
        <f t="shared" si="5"/>
        <v/>
      </c>
      <c r="M67" s="30" t="str">
        <f t="shared" si="6"/>
        <v/>
      </c>
      <c r="N67" s="31" t="str">
        <f t="shared" si="6"/>
        <v/>
      </c>
      <c r="O67" s="32" t="str">
        <f t="shared" si="6"/>
        <v/>
      </c>
      <c r="P67" s="7"/>
      <c r="Q67" s="7"/>
      <c r="R67" s="68"/>
      <c r="T67" s="68"/>
      <c r="V67" s="68"/>
      <c r="W67" s="68"/>
    </row>
    <row r="68" spans="1:23" x14ac:dyDescent="0.4">
      <c r="A68" s="7"/>
      <c r="B68" s="65"/>
      <c r="C68" s="66"/>
      <c r="D68" s="39"/>
      <c r="E68" s="39"/>
      <c r="F68" s="40"/>
      <c r="G68" s="16" t="str">
        <f t="shared" si="9"/>
        <v/>
      </c>
      <c r="H68" s="16" t="str">
        <f t="shared" si="9"/>
        <v/>
      </c>
      <c r="I68" s="16" t="str">
        <f t="shared" si="9"/>
        <v/>
      </c>
      <c r="J68" s="30" t="str">
        <f t="shared" si="5"/>
        <v/>
      </c>
      <c r="K68" s="31" t="str">
        <f t="shared" si="5"/>
        <v/>
      </c>
      <c r="L68" s="32" t="str">
        <f t="shared" si="5"/>
        <v/>
      </c>
      <c r="M68" s="30" t="str">
        <f t="shared" si="6"/>
        <v/>
      </c>
      <c r="N68" s="31" t="str">
        <f t="shared" si="6"/>
        <v/>
      </c>
      <c r="O68" s="32" t="str">
        <f t="shared" si="6"/>
        <v/>
      </c>
      <c r="P68" s="7"/>
      <c r="Q68" s="7"/>
      <c r="R68" s="68"/>
      <c r="T68" s="68"/>
      <c r="V68" s="68"/>
      <c r="W68" s="68"/>
    </row>
    <row r="69" spans="1:23" x14ac:dyDescent="0.4">
      <c r="A69" s="7"/>
      <c r="B69" s="65"/>
      <c r="C69" s="66"/>
      <c r="D69" s="39"/>
      <c r="E69" s="39"/>
      <c r="F69" s="40"/>
      <c r="G69" s="16" t="str">
        <f t="shared" si="9"/>
        <v/>
      </c>
      <c r="H69" s="16" t="str">
        <f t="shared" si="9"/>
        <v/>
      </c>
      <c r="I69" s="16" t="str">
        <f t="shared" si="9"/>
        <v/>
      </c>
      <c r="J69" s="30" t="str">
        <f t="shared" si="5"/>
        <v/>
      </c>
      <c r="K69" s="31" t="str">
        <f t="shared" si="5"/>
        <v/>
      </c>
      <c r="L69" s="32" t="str">
        <f t="shared" si="5"/>
        <v/>
      </c>
      <c r="M69" s="30" t="str">
        <f t="shared" si="6"/>
        <v/>
      </c>
      <c r="N69" s="31" t="str">
        <f t="shared" si="6"/>
        <v/>
      </c>
      <c r="O69" s="32" t="str">
        <f t="shared" si="6"/>
        <v/>
      </c>
      <c r="P69" s="7"/>
      <c r="Q69" s="7"/>
      <c r="R69" s="68"/>
      <c r="T69" s="68"/>
      <c r="V69" s="68"/>
      <c r="W69" s="68"/>
    </row>
    <row r="70" spans="1:23" x14ac:dyDescent="0.4">
      <c r="A70" s="7"/>
      <c r="B70" s="65"/>
      <c r="C70" s="66"/>
      <c r="D70" s="39"/>
      <c r="E70" s="39"/>
      <c r="F70" s="40"/>
      <c r="G70" s="16" t="str">
        <f t="shared" si="9"/>
        <v/>
      </c>
      <c r="H70" s="16" t="str">
        <f t="shared" si="9"/>
        <v/>
      </c>
      <c r="I70" s="16" t="str">
        <f t="shared" si="9"/>
        <v/>
      </c>
      <c r="J70" s="30" t="str">
        <f t="shared" si="5"/>
        <v/>
      </c>
      <c r="K70" s="31" t="str">
        <f t="shared" si="5"/>
        <v/>
      </c>
      <c r="L70" s="32" t="str">
        <f t="shared" si="5"/>
        <v/>
      </c>
      <c r="M70" s="30" t="str">
        <f t="shared" si="6"/>
        <v/>
      </c>
      <c r="N70" s="31" t="str">
        <f t="shared" si="6"/>
        <v/>
      </c>
      <c r="O70" s="32" t="str">
        <f t="shared" si="6"/>
        <v/>
      </c>
      <c r="P70" s="7"/>
      <c r="Q70" s="7"/>
      <c r="R70" s="68"/>
      <c r="T70" s="68"/>
      <c r="V70" s="68"/>
      <c r="W70" s="68"/>
    </row>
    <row r="71" spans="1:23" x14ac:dyDescent="0.4">
      <c r="A71" s="7"/>
      <c r="B71" s="65"/>
      <c r="C71" s="66"/>
      <c r="D71" s="39"/>
      <c r="E71" s="39"/>
      <c r="F71" s="40"/>
      <c r="G71" s="16" t="str">
        <f t="shared" si="9"/>
        <v/>
      </c>
      <c r="H71" s="16" t="str">
        <f t="shared" si="9"/>
        <v/>
      </c>
      <c r="I71" s="16" t="str">
        <f t="shared" si="9"/>
        <v/>
      </c>
      <c r="J71" s="30" t="str">
        <f t="shared" si="5"/>
        <v/>
      </c>
      <c r="K71" s="31" t="str">
        <f t="shared" si="5"/>
        <v/>
      </c>
      <c r="L71" s="32" t="str">
        <f t="shared" si="5"/>
        <v/>
      </c>
      <c r="M71" s="30" t="str">
        <f t="shared" si="6"/>
        <v/>
      </c>
      <c r="N71" s="31" t="str">
        <f t="shared" si="6"/>
        <v/>
      </c>
      <c r="O71" s="32" t="str">
        <f t="shared" si="6"/>
        <v/>
      </c>
      <c r="P71" s="7"/>
      <c r="Q71" s="7"/>
      <c r="R71" s="68"/>
      <c r="T71" s="68"/>
      <c r="V71" s="68"/>
      <c r="W71" s="68"/>
    </row>
    <row r="72" spans="1:23" x14ac:dyDescent="0.4">
      <c r="A72" s="7"/>
      <c r="B72" s="65"/>
      <c r="C72" s="66"/>
      <c r="D72" s="39"/>
      <c r="E72" s="39"/>
      <c r="F72" s="40"/>
      <c r="G72" s="16" t="str">
        <f t="shared" si="9"/>
        <v/>
      </c>
      <c r="H72" s="16" t="str">
        <f t="shared" si="9"/>
        <v/>
      </c>
      <c r="I72" s="16" t="str">
        <f t="shared" si="9"/>
        <v/>
      </c>
      <c r="J72" s="30" t="str">
        <f t="shared" ref="J72:L135" si="10">IF(G71="","",G71*0.03)</f>
        <v/>
      </c>
      <c r="K72" s="31" t="str">
        <f t="shared" si="10"/>
        <v/>
      </c>
      <c r="L72" s="32" t="str">
        <f t="shared" si="10"/>
        <v/>
      </c>
      <c r="M72" s="30" t="str">
        <f t="shared" ref="M72:O135" si="11">IF(D72="","",J72*D72)</f>
        <v/>
      </c>
      <c r="N72" s="31" t="str">
        <f t="shared" si="11"/>
        <v/>
      </c>
      <c r="O72" s="32" t="str">
        <f t="shared" si="11"/>
        <v/>
      </c>
      <c r="P72" s="7"/>
      <c r="Q72" s="7"/>
      <c r="R72" s="68"/>
      <c r="T72" s="68"/>
      <c r="V72" s="68"/>
      <c r="W72" s="68"/>
    </row>
    <row r="73" spans="1:23" x14ac:dyDescent="0.4">
      <c r="A73" s="7"/>
      <c r="B73" s="65"/>
      <c r="C73" s="66"/>
      <c r="D73" s="39"/>
      <c r="E73" s="39"/>
      <c r="F73" s="40"/>
      <c r="G73" s="16" t="str">
        <f t="shared" si="9"/>
        <v/>
      </c>
      <c r="H73" s="16" t="str">
        <f t="shared" si="9"/>
        <v/>
      </c>
      <c r="I73" s="16" t="str">
        <f t="shared" si="9"/>
        <v/>
      </c>
      <c r="J73" s="30" t="str">
        <f t="shared" si="10"/>
        <v/>
      </c>
      <c r="K73" s="31" t="str">
        <f t="shared" si="10"/>
        <v/>
      </c>
      <c r="L73" s="32" t="str">
        <f t="shared" si="10"/>
        <v/>
      </c>
      <c r="M73" s="30" t="str">
        <f t="shared" si="11"/>
        <v/>
      </c>
      <c r="N73" s="31" t="str">
        <f t="shared" si="11"/>
        <v/>
      </c>
      <c r="O73" s="32" t="str">
        <f t="shared" si="11"/>
        <v/>
      </c>
      <c r="P73" s="7"/>
      <c r="Q73" s="7"/>
      <c r="R73" s="68"/>
      <c r="T73" s="68"/>
      <c r="V73" s="68"/>
      <c r="W73" s="68"/>
    </row>
    <row r="74" spans="1:23" x14ac:dyDescent="0.4">
      <c r="A74" s="7"/>
      <c r="B74" s="65"/>
      <c r="C74" s="66"/>
      <c r="D74" s="39"/>
      <c r="E74" s="39"/>
      <c r="F74" s="40"/>
      <c r="G74" s="16" t="str">
        <f t="shared" si="9"/>
        <v/>
      </c>
      <c r="H74" s="16" t="str">
        <f t="shared" si="9"/>
        <v/>
      </c>
      <c r="I74" s="16" t="str">
        <f t="shared" si="9"/>
        <v/>
      </c>
      <c r="J74" s="30" t="str">
        <f t="shared" si="10"/>
        <v/>
      </c>
      <c r="K74" s="31" t="str">
        <f t="shared" si="10"/>
        <v/>
      </c>
      <c r="L74" s="32" t="str">
        <f t="shared" si="10"/>
        <v/>
      </c>
      <c r="M74" s="30" t="str">
        <f t="shared" si="11"/>
        <v/>
      </c>
      <c r="N74" s="31" t="str">
        <f t="shared" si="11"/>
        <v/>
      </c>
      <c r="O74" s="32" t="str">
        <f t="shared" si="11"/>
        <v/>
      </c>
      <c r="P74" s="7"/>
      <c r="Q74" s="7"/>
      <c r="R74" s="68"/>
      <c r="T74" s="68"/>
      <c r="V74" s="68"/>
      <c r="W74" s="68"/>
    </row>
    <row r="75" spans="1:23" x14ac:dyDescent="0.4">
      <c r="A75" s="7"/>
      <c r="B75" s="65"/>
      <c r="C75" s="66"/>
      <c r="D75" s="39"/>
      <c r="E75" s="39"/>
      <c r="F75" s="40"/>
      <c r="G75" s="16" t="str">
        <f t="shared" si="9"/>
        <v/>
      </c>
      <c r="H75" s="16" t="str">
        <f t="shared" si="9"/>
        <v/>
      </c>
      <c r="I75" s="16" t="str">
        <f t="shared" si="9"/>
        <v/>
      </c>
      <c r="J75" s="30" t="str">
        <f t="shared" si="10"/>
        <v/>
      </c>
      <c r="K75" s="31" t="str">
        <f t="shared" si="10"/>
        <v/>
      </c>
      <c r="L75" s="32" t="str">
        <f t="shared" si="10"/>
        <v/>
      </c>
      <c r="M75" s="30" t="str">
        <f t="shared" si="11"/>
        <v/>
      </c>
      <c r="N75" s="31" t="str">
        <f t="shared" si="11"/>
        <v/>
      </c>
      <c r="O75" s="32" t="str">
        <f t="shared" si="11"/>
        <v/>
      </c>
      <c r="P75" s="7"/>
      <c r="Q75" s="7"/>
      <c r="R75" s="68"/>
      <c r="T75" s="68"/>
      <c r="V75" s="68"/>
      <c r="W75" s="68"/>
    </row>
    <row r="76" spans="1:23" x14ac:dyDescent="0.4">
      <c r="A76" s="7"/>
      <c r="B76" s="65"/>
      <c r="C76" s="66"/>
      <c r="D76" s="39"/>
      <c r="E76" s="39"/>
      <c r="F76" s="40"/>
      <c r="G76" s="16" t="str">
        <f t="shared" ref="G76:I91" si="12">IF(D76="","",G75+M76)</f>
        <v/>
      </c>
      <c r="H76" s="16" t="str">
        <f t="shared" si="12"/>
        <v/>
      </c>
      <c r="I76" s="16" t="str">
        <f t="shared" si="12"/>
        <v/>
      </c>
      <c r="J76" s="30" t="str">
        <f t="shared" si="10"/>
        <v/>
      </c>
      <c r="K76" s="31" t="str">
        <f t="shared" si="10"/>
        <v/>
      </c>
      <c r="L76" s="32" t="str">
        <f t="shared" si="10"/>
        <v/>
      </c>
      <c r="M76" s="30" t="str">
        <f t="shared" si="11"/>
        <v/>
      </c>
      <c r="N76" s="31" t="str">
        <f t="shared" si="11"/>
        <v/>
      </c>
      <c r="O76" s="32" t="str">
        <f t="shared" si="11"/>
        <v/>
      </c>
      <c r="P76" s="7"/>
      <c r="Q76" s="7"/>
      <c r="R76" s="68"/>
      <c r="T76" s="68"/>
      <c r="V76" s="68"/>
      <c r="W76" s="68"/>
    </row>
    <row r="77" spans="1:23" x14ac:dyDescent="0.4">
      <c r="A77" s="7"/>
      <c r="B77" s="65"/>
      <c r="C77" s="66"/>
      <c r="D77" s="39"/>
      <c r="E77" s="39"/>
      <c r="F77" s="40"/>
      <c r="G77" s="16" t="str">
        <f t="shared" si="12"/>
        <v/>
      </c>
      <c r="H77" s="16" t="str">
        <f t="shared" si="12"/>
        <v/>
      </c>
      <c r="I77" s="16" t="str">
        <f t="shared" si="12"/>
        <v/>
      </c>
      <c r="J77" s="30" t="str">
        <f t="shared" si="10"/>
        <v/>
      </c>
      <c r="K77" s="31" t="str">
        <f t="shared" si="10"/>
        <v/>
      </c>
      <c r="L77" s="32" t="str">
        <f t="shared" si="10"/>
        <v/>
      </c>
      <c r="M77" s="30" t="str">
        <f t="shared" si="11"/>
        <v/>
      </c>
      <c r="N77" s="31" t="str">
        <f t="shared" si="11"/>
        <v/>
      </c>
      <c r="O77" s="32" t="str">
        <f t="shared" si="11"/>
        <v/>
      </c>
      <c r="P77" s="7"/>
      <c r="Q77" s="7"/>
      <c r="R77" s="68"/>
      <c r="T77" s="68"/>
      <c r="V77" s="68"/>
      <c r="W77" s="68"/>
    </row>
    <row r="78" spans="1:23" x14ac:dyDescent="0.4">
      <c r="A78" s="7"/>
      <c r="B78" s="65"/>
      <c r="C78" s="66"/>
      <c r="D78" s="39"/>
      <c r="E78" s="39"/>
      <c r="F78" s="40"/>
      <c r="G78" s="16" t="str">
        <f t="shared" si="12"/>
        <v/>
      </c>
      <c r="H78" s="16" t="str">
        <f t="shared" si="12"/>
        <v/>
      </c>
      <c r="I78" s="16" t="str">
        <f t="shared" si="12"/>
        <v/>
      </c>
      <c r="J78" s="30" t="str">
        <f t="shared" si="10"/>
        <v/>
      </c>
      <c r="K78" s="31" t="str">
        <f t="shared" si="10"/>
        <v/>
      </c>
      <c r="L78" s="32" t="str">
        <f t="shared" si="10"/>
        <v/>
      </c>
      <c r="M78" s="30" t="str">
        <f t="shared" si="11"/>
        <v/>
      </c>
      <c r="N78" s="31" t="str">
        <f t="shared" si="11"/>
        <v/>
      </c>
      <c r="O78" s="32" t="str">
        <f t="shared" si="11"/>
        <v/>
      </c>
      <c r="P78" s="7"/>
      <c r="Q78" s="7"/>
      <c r="R78" s="68"/>
      <c r="T78" s="68"/>
      <c r="V78" s="68"/>
      <c r="W78" s="68"/>
    </row>
    <row r="79" spans="1:23" x14ac:dyDescent="0.4">
      <c r="A79" s="7"/>
      <c r="B79" s="65"/>
      <c r="C79" s="66"/>
      <c r="D79" s="39"/>
      <c r="E79" s="39"/>
      <c r="F79" s="40"/>
      <c r="G79" s="16" t="str">
        <f t="shared" si="12"/>
        <v/>
      </c>
      <c r="H79" s="16" t="str">
        <f t="shared" si="12"/>
        <v/>
      </c>
      <c r="I79" s="16" t="str">
        <f t="shared" si="12"/>
        <v/>
      </c>
      <c r="J79" s="30" t="str">
        <f t="shared" si="10"/>
        <v/>
      </c>
      <c r="K79" s="31" t="str">
        <f t="shared" si="10"/>
        <v/>
      </c>
      <c r="L79" s="32" t="str">
        <f t="shared" si="10"/>
        <v/>
      </c>
      <c r="M79" s="30" t="str">
        <f t="shared" si="11"/>
        <v/>
      </c>
      <c r="N79" s="31" t="str">
        <f t="shared" si="11"/>
        <v/>
      </c>
      <c r="O79" s="32" t="str">
        <f t="shared" si="11"/>
        <v/>
      </c>
      <c r="P79" s="7"/>
      <c r="Q79" s="7"/>
      <c r="R79" s="68"/>
      <c r="T79" s="68"/>
      <c r="V79" s="68"/>
      <c r="W79" s="68"/>
    </row>
    <row r="80" spans="1:23" x14ac:dyDescent="0.4">
      <c r="A80" s="7"/>
      <c r="B80" s="65"/>
      <c r="C80" s="66"/>
      <c r="D80" s="39"/>
      <c r="E80" s="39"/>
      <c r="F80" s="40"/>
      <c r="G80" s="16" t="str">
        <f t="shared" si="12"/>
        <v/>
      </c>
      <c r="H80" s="16" t="str">
        <f t="shared" si="12"/>
        <v/>
      </c>
      <c r="I80" s="16" t="str">
        <f t="shared" si="12"/>
        <v/>
      </c>
      <c r="J80" s="30" t="str">
        <f t="shared" si="10"/>
        <v/>
      </c>
      <c r="K80" s="31" t="str">
        <f t="shared" si="10"/>
        <v/>
      </c>
      <c r="L80" s="32" t="str">
        <f t="shared" si="10"/>
        <v/>
      </c>
      <c r="M80" s="30" t="str">
        <f t="shared" si="11"/>
        <v/>
      </c>
      <c r="N80" s="31" t="str">
        <f t="shared" si="11"/>
        <v/>
      </c>
      <c r="O80" s="32" t="str">
        <f t="shared" si="11"/>
        <v/>
      </c>
      <c r="P80" s="7"/>
      <c r="Q80" s="7"/>
      <c r="R80" s="68"/>
      <c r="T80" s="68"/>
      <c r="V80" s="68"/>
      <c r="W80" s="68"/>
    </row>
    <row r="81" spans="1:23" x14ac:dyDescent="0.4">
      <c r="A81" s="7"/>
      <c r="B81" s="65"/>
      <c r="C81" s="66"/>
      <c r="D81" s="39"/>
      <c r="E81" s="39"/>
      <c r="F81" s="40"/>
      <c r="G81" s="16" t="str">
        <f t="shared" si="12"/>
        <v/>
      </c>
      <c r="H81" s="16" t="str">
        <f t="shared" si="12"/>
        <v/>
      </c>
      <c r="I81" s="16" t="str">
        <f t="shared" si="12"/>
        <v/>
      </c>
      <c r="J81" s="30" t="str">
        <f t="shared" si="10"/>
        <v/>
      </c>
      <c r="K81" s="31" t="str">
        <f t="shared" si="10"/>
        <v/>
      </c>
      <c r="L81" s="32" t="str">
        <f t="shared" si="10"/>
        <v/>
      </c>
      <c r="M81" s="30" t="str">
        <f t="shared" si="11"/>
        <v/>
      </c>
      <c r="N81" s="31" t="str">
        <f t="shared" si="11"/>
        <v/>
      </c>
      <c r="O81" s="32" t="str">
        <f t="shared" si="11"/>
        <v/>
      </c>
      <c r="P81" s="7"/>
      <c r="Q81" s="7"/>
      <c r="R81" s="68"/>
      <c r="T81" s="68"/>
      <c r="V81" s="68"/>
      <c r="W81" s="68"/>
    </row>
    <row r="82" spans="1:23" x14ac:dyDescent="0.4">
      <c r="A82" s="7"/>
      <c r="B82" s="65"/>
      <c r="C82" s="66"/>
      <c r="D82" s="39"/>
      <c r="E82" s="39"/>
      <c r="F82" s="40"/>
      <c r="G82" s="16" t="str">
        <f t="shared" si="12"/>
        <v/>
      </c>
      <c r="H82" s="16" t="str">
        <f t="shared" si="12"/>
        <v/>
      </c>
      <c r="I82" s="16" t="str">
        <f t="shared" si="12"/>
        <v/>
      </c>
      <c r="J82" s="30" t="str">
        <f t="shared" si="10"/>
        <v/>
      </c>
      <c r="K82" s="31" t="str">
        <f t="shared" si="10"/>
        <v/>
      </c>
      <c r="L82" s="32" t="str">
        <f t="shared" si="10"/>
        <v/>
      </c>
      <c r="M82" s="30" t="str">
        <f t="shared" si="11"/>
        <v/>
      </c>
      <c r="N82" s="31" t="str">
        <f t="shared" si="11"/>
        <v/>
      </c>
      <c r="O82" s="32" t="str">
        <f t="shared" si="11"/>
        <v/>
      </c>
      <c r="P82" s="7"/>
      <c r="Q82" s="7"/>
      <c r="R82" s="68"/>
      <c r="T82" s="68"/>
      <c r="V82" s="68"/>
      <c r="W82" s="68"/>
    </row>
    <row r="83" spans="1:23" x14ac:dyDescent="0.4">
      <c r="A83" s="7"/>
      <c r="B83" s="65"/>
      <c r="C83" s="66"/>
      <c r="D83" s="39"/>
      <c r="E83" s="39"/>
      <c r="F83" s="40"/>
      <c r="G83" s="16" t="str">
        <f t="shared" si="12"/>
        <v/>
      </c>
      <c r="H83" s="16" t="str">
        <f t="shared" si="12"/>
        <v/>
      </c>
      <c r="I83" s="16" t="str">
        <f t="shared" si="12"/>
        <v/>
      </c>
      <c r="J83" s="30" t="str">
        <f t="shared" si="10"/>
        <v/>
      </c>
      <c r="K83" s="31" t="str">
        <f t="shared" si="10"/>
        <v/>
      </c>
      <c r="L83" s="32" t="str">
        <f t="shared" si="10"/>
        <v/>
      </c>
      <c r="M83" s="30" t="str">
        <f t="shared" si="11"/>
        <v/>
      </c>
      <c r="N83" s="31" t="str">
        <f t="shared" si="11"/>
        <v/>
      </c>
      <c r="O83" s="32" t="str">
        <f t="shared" si="11"/>
        <v/>
      </c>
      <c r="P83" s="7"/>
      <c r="Q83" s="7"/>
      <c r="R83" s="68"/>
      <c r="T83" s="68"/>
      <c r="V83" s="68"/>
      <c r="W83" s="68"/>
    </row>
    <row r="84" spans="1:23" x14ac:dyDescent="0.4">
      <c r="A84" s="7"/>
      <c r="B84" s="65"/>
      <c r="C84" s="66"/>
      <c r="D84" s="39"/>
      <c r="E84" s="39"/>
      <c r="F84" s="40"/>
      <c r="G84" s="16" t="str">
        <f t="shared" si="12"/>
        <v/>
      </c>
      <c r="H84" s="16" t="str">
        <f t="shared" si="12"/>
        <v/>
      </c>
      <c r="I84" s="16" t="str">
        <f t="shared" si="12"/>
        <v/>
      </c>
      <c r="J84" s="30" t="str">
        <f t="shared" si="10"/>
        <v/>
      </c>
      <c r="K84" s="31" t="str">
        <f t="shared" si="10"/>
        <v/>
      </c>
      <c r="L84" s="32" t="str">
        <f t="shared" si="10"/>
        <v/>
      </c>
      <c r="M84" s="30" t="str">
        <f t="shared" si="11"/>
        <v/>
      </c>
      <c r="N84" s="31" t="str">
        <f t="shared" si="11"/>
        <v/>
      </c>
      <c r="O84" s="32" t="str">
        <f t="shared" si="11"/>
        <v/>
      </c>
      <c r="P84" s="7"/>
      <c r="Q84" s="7"/>
      <c r="R84" s="68"/>
      <c r="T84" s="68"/>
      <c r="V84" s="68"/>
      <c r="W84" s="68"/>
    </row>
    <row r="85" spans="1:23" x14ac:dyDescent="0.4">
      <c r="A85" s="7"/>
      <c r="B85" s="65"/>
      <c r="C85" s="66"/>
      <c r="D85" s="39"/>
      <c r="E85" s="39"/>
      <c r="F85" s="40"/>
      <c r="G85" s="16" t="str">
        <f t="shared" si="12"/>
        <v/>
      </c>
      <c r="H85" s="16" t="str">
        <f t="shared" si="12"/>
        <v/>
      </c>
      <c r="I85" s="16" t="str">
        <f t="shared" si="12"/>
        <v/>
      </c>
      <c r="J85" s="30" t="str">
        <f t="shared" si="10"/>
        <v/>
      </c>
      <c r="K85" s="31" t="str">
        <f t="shared" si="10"/>
        <v/>
      </c>
      <c r="L85" s="32" t="str">
        <f t="shared" si="10"/>
        <v/>
      </c>
      <c r="M85" s="30" t="str">
        <f t="shared" si="11"/>
        <v/>
      </c>
      <c r="N85" s="31" t="str">
        <f t="shared" si="11"/>
        <v/>
      </c>
      <c r="O85" s="32" t="str">
        <f t="shared" si="11"/>
        <v/>
      </c>
      <c r="P85" s="7"/>
      <c r="Q85" s="7"/>
      <c r="R85" s="68"/>
      <c r="T85" s="68"/>
      <c r="V85" s="68"/>
      <c r="W85" s="68"/>
    </row>
    <row r="86" spans="1:23" x14ac:dyDescent="0.4">
      <c r="A86" s="7"/>
      <c r="B86" s="65"/>
      <c r="C86" s="66"/>
      <c r="D86" s="39"/>
      <c r="E86" s="39"/>
      <c r="F86" s="40"/>
      <c r="G86" s="16" t="str">
        <f t="shared" si="12"/>
        <v/>
      </c>
      <c r="H86" s="16" t="str">
        <f t="shared" si="12"/>
        <v/>
      </c>
      <c r="I86" s="16" t="str">
        <f t="shared" si="12"/>
        <v/>
      </c>
      <c r="J86" s="30" t="str">
        <f t="shared" si="10"/>
        <v/>
      </c>
      <c r="K86" s="31" t="str">
        <f t="shared" si="10"/>
        <v/>
      </c>
      <c r="L86" s="32" t="str">
        <f t="shared" si="10"/>
        <v/>
      </c>
      <c r="M86" s="30" t="str">
        <f t="shared" si="11"/>
        <v/>
      </c>
      <c r="N86" s="31" t="str">
        <f t="shared" si="11"/>
        <v/>
      </c>
      <c r="O86" s="32" t="str">
        <f t="shared" si="11"/>
        <v/>
      </c>
      <c r="P86" s="7"/>
      <c r="Q86" s="7"/>
      <c r="R86" s="68"/>
      <c r="T86" s="68"/>
      <c r="V86" s="68"/>
      <c r="W86" s="68"/>
    </row>
    <row r="87" spans="1:23" x14ac:dyDescent="0.4">
      <c r="A87" s="7"/>
      <c r="B87" s="65"/>
      <c r="C87" s="66"/>
      <c r="D87" s="39"/>
      <c r="E87" s="39"/>
      <c r="F87" s="40"/>
      <c r="G87" s="16" t="str">
        <f t="shared" si="12"/>
        <v/>
      </c>
      <c r="H87" s="16" t="str">
        <f t="shared" si="12"/>
        <v/>
      </c>
      <c r="I87" s="16" t="str">
        <f t="shared" si="12"/>
        <v/>
      </c>
      <c r="J87" s="30" t="str">
        <f t="shared" si="10"/>
        <v/>
      </c>
      <c r="K87" s="31" t="str">
        <f t="shared" si="10"/>
        <v/>
      </c>
      <c r="L87" s="32" t="str">
        <f t="shared" si="10"/>
        <v/>
      </c>
      <c r="M87" s="30" t="str">
        <f t="shared" si="11"/>
        <v/>
      </c>
      <c r="N87" s="31" t="str">
        <f t="shared" si="11"/>
        <v/>
      </c>
      <c r="O87" s="32" t="str">
        <f t="shared" si="11"/>
        <v/>
      </c>
      <c r="P87" s="7"/>
      <c r="Q87" s="7"/>
      <c r="R87" s="68"/>
      <c r="T87" s="68"/>
      <c r="V87" s="68"/>
      <c r="W87" s="68"/>
    </row>
    <row r="88" spans="1:23" x14ac:dyDescent="0.4">
      <c r="A88" s="7"/>
      <c r="B88" s="65"/>
      <c r="C88" s="66"/>
      <c r="D88" s="39"/>
      <c r="E88" s="39"/>
      <c r="F88" s="40"/>
      <c r="G88" s="16" t="str">
        <f t="shared" si="12"/>
        <v/>
      </c>
      <c r="H88" s="16" t="str">
        <f t="shared" si="12"/>
        <v/>
      </c>
      <c r="I88" s="16" t="str">
        <f t="shared" si="12"/>
        <v/>
      </c>
      <c r="J88" s="30" t="str">
        <f t="shared" si="10"/>
        <v/>
      </c>
      <c r="K88" s="31" t="str">
        <f t="shared" si="10"/>
        <v/>
      </c>
      <c r="L88" s="32" t="str">
        <f t="shared" si="10"/>
        <v/>
      </c>
      <c r="M88" s="30" t="str">
        <f t="shared" si="11"/>
        <v/>
      </c>
      <c r="N88" s="31" t="str">
        <f t="shared" si="11"/>
        <v/>
      </c>
      <c r="O88" s="32" t="str">
        <f t="shared" si="11"/>
        <v/>
      </c>
      <c r="P88" s="7"/>
      <c r="Q88" s="7"/>
      <c r="R88" s="68"/>
      <c r="T88" s="68"/>
      <c r="V88" s="68"/>
      <c r="W88" s="68"/>
    </row>
    <row r="89" spans="1:23" x14ac:dyDescent="0.4">
      <c r="A89" s="7"/>
      <c r="B89" s="65"/>
      <c r="C89" s="66"/>
      <c r="D89" s="39"/>
      <c r="E89" s="39"/>
      <c r="F89" s="40"/>
      <c r="G89" s="16" t="str">
        <f t="shared" si="12"/>
        <v/>
      </c>
      <c r="H89" s="16" t="str">
        <f t="shared" si="12"/>
        <v/>
      </c>
      <c r="I89" s="16" t="str">
        <f t="shared" si="12"/>
        <v/>
      </c>
      <c r="J89" s="30" t="str">
        <f t="shared" si="10"/>
        <v/>
      </c>
      <c r="K89" s="31" t="str">
        <f t="shared" si="10"/>
        <v/>
      </c>
      <c r="L89" s="32" t="str">
        <f t="shared" si="10"/>
        <v/>
      </c>
      <c r="M89" s="30" t="str">
        <f t="shared" si="11"/>
        <v/>
      </c>
      <c r="N89" s="31" t="str">
        <f t="shared" si="11"/>
        <v/>
      </c>
      <c r="O89" s="32" t="str">
        <f t="shared" si="11"/>
        <v/>
      </c>
      <c r="P89" s="7"/>
      <c r="Q89" s="7"/>
      <c r="R89" s="68"/>
      <c r="T89" s="68"/>
      <c r="V89" s="68"/>
      <c r="W89" s="68"/>
    </row>
    <row r="90" spans="1:23" x14ac:dyDescent="0.4">
      <c r="A90" s="7"/>
      <c r="B90" s="65"/>
      <c r="C90" s="66"/>
      <c r="D90" s="39"/>
      <c r="E90" s="39"/>
      <c r="F90" s="40"/>
      <c r="G90" s="16" t="str">
        <f t="shared" si="12"/>
        <v/>
      </c>
      <c r="H90" s="16" t="str">
        <f t="shared" si="12"/>
        <v/>
      </c>
      <c r="I90" s="16" t="str">
        <f t="shared" si="12"/>
        <v/>
      </c>
      <c r="J90" s="30" t="str">
        <f t="shared" si="10"/>
        <v/>
      </c>
      <c r="K90" s="31" t="str">
        <f t="shared" si="10"/>
        <v/>
      </c>
      <c r="L90" s="32" t="str">
        <f t="shared" si="10"/>
        <v/>
      </c>
      <c r="M90" s="30" t="str">
        <f t="shared" si="11"/>
        <v/>
      </c>
      <c r="N90" s="31" t="str">
        <f t="shared" si="11"/>
        <v/>
      </c>
      <c r="O90" s="32" t="str">
        <f t="shared" si="11"/>
        <v/>
      </c>
      <c r="P90" s="7"/>
      <c r="Q90" s="7"/>
      <c r="R90" s="68"/>
      <c r="T90" s="68"/>
      <c r="V90" s="68"/>
      <c r="W90" s="68"/>
    </row>
    <row r="91" spans="1:23" x14ac:dyDescent="0.4">
      <c r="A91" s="7"/>
      <c r="B91" s="65"/>
      <c r="C91" s="66"/>
      <c r="D91" s="39"/>
      <c r="E91" s="39"/>
      <c r="F91" s="40"/>
      <c r="G91" s="16" t="str">
        <f t="shared" si="12"/>
        <v/>
      </c>
      <c r="H91" s="16" t="str">
        <f t="shared" si="12"/>
        <v/>
      </c>
      <c r="I91" s="16" t="str">
        <f t="shared" si="12"/>
        <v/>
      </c>
      <c r="J91" s="30" t="str">
        <f t="shared" si="10"/>
        <v/>
      </c>
      <c r="K91" s="31" t="str">
        <f t="shared" si="10"/>
        <v/>
      </c>
      <c r="L91" s="32" t="str">
        <f t="shared" si="10"/>
        <v/>
      </c>
      <c r="M91" s="30" t="str">
        <f t="shared" si="11"/>
        <v/>
      </c>
      <c r="N91" s="31" t="str">
        <f t="shared" si="11"/>
        <v/>
      </c>
      <c r="O91" s="32" t="str">
        <f t="shared" si="11"/>
        <v/>
      </c>
      <c r="P91" s="7"/>
      <c r="Q91" s="7"/>
      <c r="R91" s="68"/>
      <c r="T91" s="68"/>
      <c r="V91" s="68"/>
      <c r="W91" s="68"/>
    </row>
    <row r="92" spans="1:23" x14ac:dyDescent="0.4">
      <c r="A92" s="7"/>
      <c r="B92" s="65"/>
      <c r="C92" s="66"/>
      <c r="D92" s="39"/>
      <c r="E92" s="39"/>
      <c r="F92" s="40"/>
      <c r="G92" s="16" t="str">
        <f t="shared" ref="G92:I107" si="13">IF(D92="","",G91+M92)</f>
        <v/>
      </c>
      <c r="H92" s="16" t="str">
        <f t="shared" si="13"/>
        <v/>
      </c>
      <c r="I92" s="16" t="str">
        <f t="shared" si="13"/>
        <v/>
      </c>
      <c r="J92" s="30" t="str">
        <f t="shared" si="10"/>
        <v/>
      </c>
      <c r="K92" s="31" t="str">
        <f t="shared" si="10"/>
        <v/>
      </c>
      <c r="L92" s="32" t="str">
        <f t="shared" si="10"/>
        <v/>
      </c>
      <c r="M92" s="30" t="str">
        <f t="shared" si="11"/>
        <v/>
      </c>
      <c r="N92" s="31" t="str">
        <f t="shared" si="11"/>
        <v/>
      </c>
      <c r="O92" s="32" t="str">
        <f t="shared" si="11"/>
        <v/>
      </c>
      <c r="P92" s="7"/>
      <c r="Q92" s="7"/>
      <c r="R92" s="68"/>
      <c r="T92" s="68"/>
      <c r="V92" s="68"/>
      <c r="W92" s="68"/>
    </row>
    <row r="93" spans="1:23" x14ac:dyDescent="0.4">
      <c r="A93" s="7"/>
      <c r="B93" s="65"/>
      <c r="C93" s="66"/>
      <c r="D93" s="39"/>
      <c r="E93" s="39"/>
      <c r="F93" s="40"/>
      <c r="G93" s="16" t="str">
        <f t="shared" si="13"/>
        <v/>
      </c>
      <c r="H93" s="16" t="str">
        <f t="shared" si="13"/>
        <v/>
      </c>
      <c r="I93" s="16" t="str">
        <f t="shared" si="13"/>
        <v/>
      </c>
      <c r="J93" s="30" t="str">
        <f t="shared" si="10"/>
        <v/>
      </c>
      <c r="K93" s="31" t="str">
        <f t="shared" si="10"/>
        <v/>
      </c>
      <c r="L93" s="32" t="str">
        <f t="shared" si="10"/>
        <v/>
      </c>
      <c r="M93" s="30" t="str">
        <f t="shared" si="11"/>
        <v/>
      </c>
      <c r="N93" s="31" t="str">
        <f t="shared" si="11"/>
        <v/>
      </c>
      <c r="O93" s="32" t="str">
        <f t="shared" si="11"/>
        <v/>
      </c>
      <c r="P93" s="7"/>
      <c r="Q93" s="7"/>
      <c r="R93" s="68"/>
      <c r="T93" s="68"/>
      <c r="V93" s="68"/>
      <c r="W93" s="68"/>
    </row>
    <row r="94" spans="1:23" x14ac:dyDescent="0.4">
      <c r="A94" s="7"/>
      <c r="B94" s="65"/>
      <c r="C94" s="66"/>
      <c r="D94" s="39"/>
      <c r="E94" s="39"/>
      <c r="F94" s="40"/>
      <c r="G94" s="16" t="str">
        <f t="shared" si="13"/>
        <v/>
      </c>
      <c r="H94" s="16" t="str">
        <f t="shared" si="13"/>
        <v/>
      </c>
      <c r="I94" s="16" t="str">
        <f t="shared" si="13"/>
        <v/>
      </c>
      <c r="J94" s="30" t="str">
        <f t="shared" si="10"/>
        <v/>
      </c>
      <c r="K94" s="31" t="str">
        <f t="shared" si="10"/>
        <v/>
      </c>
      <c r="L94" s="32" t="str">
        <f t="shared" si="10"/>
        <v/>
      </c>
      <c r="M94" s="30" t="str">
        <f t="shared" si="11"/>
        <v/>
      </c>
      <c r="N94" s="31" t="str">
        <f t="shared" si="11"/>
        <v/>
      </c>
      <c r="O94" s="32" t="str">
        <f t="shared" si="11"/>
        <v/>
      </c>
      <c r="P94" s="7"/>
      <c r="Q94" s="7"/>
      <c r="R94" s="68"/>
      <c r="T94" s="68"/>
      <c r="V94" s="68"/>
      <c r="W94" s="68"/>
    </row>
    <row r="95" spans="1:23" x14ac:dyDescent="0.4">
      <c r="A95" s="7"/>
      <c r="B95" s="65"/>
      <c r="C95" s="66"/>
      <c r="D95" s="39"/>
      <c r="E95" s="39"/>
      <c r="F95" s="40"/>
      <c r="G95" s="16" t="str">
        <f t="shared" si="13"/>
        <v/>
      </c>
      <c r="H95" s="16" t="str">
        <f t="shared" si="13"/>
        <v/>
      </c>
      <c r="I95" s="16" t="str">
        <f t="shared" si="13"/>
        <v/>
      </c>
      <c r="J95" s="30" t="str">
        <f t="shared" si="10"/>
        <v/>
      </c>
      <c r="K95" s="31" t="str">
        <f t="shared" si="10"/>
        <v/>
      </c>
      <c r="L95" s="32" t="str">
        <f t="shared" si="10"/>
        <v/>
      </c>
      <c r="M95" s="30" t="str">
        <f t="shared" si="11"/>
        <v/>
      </c>
      <c r="N95" s="31" t="str">
        <f t="shared" si="11"/>
        <v/>
      </c>
      <c r="O95" s="32" t="str">
        <f t="shared" si="11"/>
        <v/>
      </c>
      <c r="P95" s="7"/>
      <c r="Q95" s="7"/>
      <c r="R95" s="68"/>
      <c r="T95" s="68"/>
      <c r="V95" s="68"/>
      <c r="W95" s="68"/>
    </row>
    <row r="96" spans="1:23" x14ac:dyDescent="0.4">
      <c r="A96" s="7"/>
      <c r="B96" s="65"/>
      <c r="C96" s="66"/>
      <c r="D96" s="39"/>
      <c r="E96" s="39"/>
      <c r="F96" s="40"/>
      <c r="G96" s="16" t="str">
        <f t="shared" si="13"/>
        <v/>
      </c>
      <c r="H96" s="16" t="str">
        <f t="shared" si="13"/>
        <v/>
      </c>
      <c r="I96" s="16" t="str">
        <f t="shared" si="13"/>
        <v/>
      </c>
      <c r="J96" s="30" t="str">
        <f t="shared" si="10"/>
        <v/>
      </c>
      <c r="K96" s="31" t="str">
        <f t="shared" si="10"/>
        <v/>
      </c>
      <c r="L96" s="32" t="str">
        <f t="shared" si="10"/>
        <v/>
      </c>
      <c r="M96" s="30" t="str">
        <f t="shared" si="11"/>
        <v/>
      </c>
      <c r="N96" s="31" t="str">
        <f t="shared" si="11"/>
        <v/>
      </c>
      <c r="O96" s="32" t="str">
        <f t="shared" si="11"/>
        <v/>
      </c>
      <c r="P96" s="7"/>
      <c r="Q96" s="7"/>
      <c r="R96" s="68"/>
      <c r="T96" s="68"/>
      <c r="V96" s="68"/>
      <c r="W96" s="68"/>
    </row>
    <row r="97" spans="1:23" x14ac:dyDescent="0.4">
      <c r="A97" s="7"/>
      <c r="B97" s="65"/>
      <c r="C97" s="66"/>
      <c r="D97" s="39"/>
      <c r="E97" s="39"/>
      <c r="F97" s="40"/>
      <c r="G97" s="16" t="str">
        <f t="shared" si="13"/>
        <v/>
      </c>
      <c r="H97" s="16" t="str">
        <f t="shared" si="13"/>
        <v/>
      </c>
      <c r="I97" s="16" t="str">
        <f t="shared" si="13"/>
        <v/>
      </c>
      <c r="J97" s="30" t="str">
        <f t="shared" si="10"/>
        <v/>
      </c>
      <c r="K97" s="31" t="str">
        <f t="shared" si="10"/>
        <v/>
      </c>
      <c r="L97" s="32" t="str">
        <f t="shared" si="10"/>
        <v/>
      </c>
      <c r="M97" s="30" t="str">
        <f t="shared" si="11"/>
        <v/>
      </c>
      <c r="N97" s="31" t="str">
        <f t="shared" si="11"/>
        <v/>
      </c>
      <c r="O97" s="32" t="str">
        <f t="shared" si="11"/>
        <v/>
      </c>
      <c r="P97" s="7"/>
      <c r="Q97" s="7"/>
      <c r="R97" s="68"/>
      <c r="T97" s="68"/>
      <c r="V97" s="68"/>
      <c r="W97" s="68"/>
    </row>
    <row r="98" spans="1:23" x14ac:dyDescent="0.4">
      <c r="A98" s="7"/>
      <c r="B98" s="65"/>
      <c r="C98" s="66"/>
      <c r="D98" s="39"/>
      <c r="E98" s="39"/>
      <c r="F98" s="40"/>
      <c r="G98" s="16" t="str">
        <f t="shared" si="13"/>
        <v/>
      </c>
      <c r="H98" s="16" t="str">
        <f t="shared" si="13"/>
        <v/>
      </c>
      <c r="I98" s="16" t="str">
        <f t="shared" si="13"/>
        <v/>
      </c>
      <c r="J98" s="30" t="str">
        <f t="shared" si="10"/>
        <v/>
      </c>
      <c r="K98" s="31" t="str">
        <f t="shared" si="10"/>
        <v/>
      </c>
      <c r="L98" s="32" t="str">
        <f t="shared" si="10"/>
        <v/>
      </c>
      <c r="M98" s="30" t="str">
        <f t="shared" si="11"/>
        <v/>
      </c>
      <c r="N98" s="31" t="str">
        <f t="shared" si="11"/>
        <v/>
      </c>
      <c r="O98" s="32" t="str">
        <f t="shared" si="11"/>
        <v/>
      </c>
      <c r="P98" s="7"/>
      <c r="Q98" s="7"/>
      <c r="R98" s="68"/>
      <c r="T98" s="68"/>
      <c r="V98" s="68"/>
      <c r="W98" s="68"/>
    </row>
    <row r="99" spans="1:23" x14ac:dyDescent="0.4">
      <c r="A99" s="7"/>
      <c r="B99" s="65"/>
      <c r="C99" s="66"/>
      <c r="D99" s="39"/>
      <c r="E99" s="39"/>
      <c r="F99" s="40"/>
      <c r="G99" s="16" t="str">
        <f t="shared" si="13"/>
        <v/>
      </c>
      <c r="H99" s="16" t="str">
        <f t="shared" si="13"/>
        <v/>
      </c>
      <c r="I99" s="16" t="str">
        <f t="shared" si="13"/>
        <v/>
      </c>
      <c r="J99" s="30" t="str">
        <f t="shared" si="10"/>
        <v/>
      </c>
      <c r="K99" s="31" t="str">
        <f t="shared" si="10"/>
        <v/>
      </c>
      <c r="L99" s="32" t="str">
        <f t="shared" si="10"/>
        <v/>
      </c>
      <c r="M99" s="30" t="str">
        <f t="shared" si="11"/>
        <v/>
      </c>
      <c r="N99" s="31" t="str">
        <f t="shared" si="11"/>
        <v/>
      </c>
      <c r="O99" s="32" t="str">
        <f t="shared" si="11"/>
        <v/>
      </c>
      <c r="P99" s="7"/>
      <c r="Q99" s="7"/>
      <c r="R99" s="68"/>
      <c r="T99" s="68"/>
      <c r="V99" s="68"/>
      <c r="W99" s="68"/>
    </row>
    <row r="100" spans="1:23" x14ac:dyDescent="0.4">
      <c r="A100" s="7"/>
      <c r="B100" s="65"/>
      <c r="C100" s="66"/>
      <c r="D100" s="39"/>
      <c r="E100" s="39"/>
      <c r="F100" s="40"/>
      <c r="G100" s="16" t="str">
        <f t="shared" si="13"/>
        <v/>
      </c>
      <c r="H100" s="16" t="str">
        <f t="shared" si="13"/>
        <v/>
      </c>
      <c r="I100" s="16" t="str">
        <f t="shared" si="13"/>
        <v/>
      </c>
      <c r="J100" s="30" t="str">
        <f t="shared" si="10"/>
        <v/>
      </c>
      <c r="K100" s="31" t="str">
        <f t="shared" si="10"/>
        <v/>
      </c>
      <c r="L100" s="32" t="str">
        <f t="shared" si="10"/>
        <v/>
      </c>
      <c r="M100" s="30" t="str">
        <f t="shared" si="11"/>
        <v/>
      </c>
      <c r="N100" s="31" t="str">
        <f t="shared" si="11"/>
        <v/>
      </c>
      <c r="O100" s="32" t="str">
        <f t="shared" si="11"/>
        <v/>
      </c>
      <c r="P100" s="7"/>
      <c r="Q100" s="7"/>
      <c r="R100" s="68"/>
      <c r="T100" s="68"/>
      <c r="V100" s="68"/>
      <c r="W100" s="68"/>
    </row>
    <row r="101" spans="1:23" x14ac:dyDescent="0.4">
      <c r="A101" s="7"/>
      <c r="B101" s="65"/>
      <c r="C101" s="66"/>
      <c r="D101" s="39"/>
      <c r="E101" s="39"/>
      <c r="F101" s="40"/>
      <c r="G101" s="16" t="str">
        <f t="shared" si="13"/>
        <v/>
      </c>
      <c r="H101" s="16" t="str">
        <f t="shared" si="13"/>
        <v/>
      </c>
      <c r="I101" s="16" t="str">
        <f t="shared" si="13"/>
        <v/>
      </c>
      <c r="J101" s="30" t="str">
        <f t="shared" si="10"/>
        <v/>
      </c>
      <c r="K101" s="31" t="str">
        <f t="shared" si="10"/>
        <v/>
      </c>
      <c r="L101" s="32" t="str">
        <f t="shared" si="10"/>
        <v/>
      </c>
      <c r="M101" s="30" t="str">
        <f t="shared" si="11"/>
        <v/>
      </c>
      <c r="N101" s="31" t="str">
        <f t="shared" si="11"/>
        <v/>
      </c>
      <c r="O101" s="32" t="str">
        <f t="shared" si="11"/>
        <v/>
      </c>
      <c r="P101" s="7"/>
      <c r="Q101" s="7"/>
      <c r="R101" s="68"/>
      <c r="T101" s="68"/>
      <c r="V101" s="68"/>
      <c r="W101" s="68"/>
    </row>
    <row r="102" spans="1:23" x14ac:dyDescent="0.4">
      <c r="A102" s="7"/>
      <c r="B102" s="65"/>
      <c r="C102" s="66"/>
      <c r="D102" s="39"/>
      <c r="E102" s="39"/>
      <c r="F102" s="40"/>
      <c r="G102" s="16" t="str">
        <f t="shared" si="13"/>
        <v/>
      </c>
      <c r="H102" s="16" t="str">
        <f t="shared" si="13"/>
        <v/>
      </c>
      <c r="I102" s="16" t="str">
        <f t="shared" si="13"/>
        <v/>
      </c>
      <c r="J102" s="30" t="str">
        <f t="shared" si="10"/>
        <v/>
      </c>
      <c r="K102" s="31" t="str">
        <f t="shared" si="10"/>
        <v/>
      </c>
      <c r="L102" s="32" t="str">
        <f t="shared" si="10"/>
        <v/>
      </c>
      <c r="M102" s="30" t="str">
        <f t="shared" si="11"/>
        <v/>
      </c>
      <c r="N102" s="31" t="str">
        <f t="shared" si="11"/>
        <v/>
      </c>
      <c r="O102" s="32" t="str">
        <f t="shared" si="11"/>
        <v/>
      </c>
      <c r="P102" s="7"/>
      <c r="Q102" s="7"/>
      <c r="R102" s="68"/>
      <c r="T102" s="68"/>
      <c r="V102" s="68"/>
      <c r="W102" s="68"/>
    </row>
    <row r="103" spans="1:23" x14ac:dyDescent="0.4">
      <c r="A103" s="7"/>
      <c r="B103" s="65"/>
      <c r="C103" s="66"/>
      <c r="D103" s="39"/>
      <c r="E103" s="39"/>
      <c r="F103" s="40"/>
      <c r="G103" s="16" t="str">
        <f t="shared" si="13"/>
        <v/>
      </c>
      <c r="H103" s="16" t="str">
        <f t="shared" si="13"/>
        <v/>
      </c>
      <c r="I103" s="16" t="str">
        <f t="shared" si="13"/>
        <v/>
      </c>
      <c r="J103" s="30" t="str">
        <f t="shared" si="10"/>
        <v/>
      </c>
      <c r="K103" s="31" t="str">
        <f t="shared" si="10"/>
        <v/>
      </c>
      <c r="L103" s="32" t="str">
        <f t="shared" si="10"/>
        <v/>
      </c>
      <c r="M103" s="30" t="str">
        <f t="shared" si="11"/>
        <v/>
      </c>
      <c r="N103" s="31" t="str">
        <f t="shared" si="11"/>
        <v/>
      </c>
      <c r="O103" s="32" t="str">
        <f t="shared" si="11"/>
        <v/>
      </c>
      <c r="P103" s="7"/>
      <c r="Q103" s="7"/>
      <c r="R103" s="68"/>
      <c r="T103" s="68"/>
      <c r="V103" s="68"/>
      <c r="W103" s="68"/>
    </row>
    <row r="104" spans="1:23" x14ac:dyDescent="0.4">
      <c r="A104" s="7"/>
      <c r="B104" s="65"/>
      <c r="C104" s="66"/>
      <c r="D104" s="39"/>
      <c r="E104" s="39"/>
      <c r="F104" s="40"/>
      <c r="G104" s="16" t="str">
        <f t="shared" si="13"/>
        <v/>
      </c>
      <c r="H104" s="16" t="str">
        <f t="shared" si="13"/>
        <v/>
      </c>
      <c r="I104" s="16" t="str">
        <f t="shared" si="13"/>
        <v/>
      </c>
      <c r="J104" s="30" t="str">
        <f t="shared" si="10"/>
        <v/>
      </c>
      <c r="K104" s="31" t="str">
        <f t="shared" si="10"/>
        <v/>
      </c>
      <c r="L104" s="32" t="str">
        <f t="shared" si="10"/>
        <v/>
      </c>
      <c r="M104" s="30" t="str">
        <f t="shared" si="11"/>
        <v/>
      </c>
      <c r="N104" s="31" t="str">
        <f t="shared" si="11"/>
        <v/>
      </c>
      <c r="O104" s="32" t="str">
        <f t="shared" si="11"/>
        <v/>
      </c>
      <c r="P104" s="7"/>
      <c r="Q104" s="7"/>
      <c r="R104" s="68"/>
      <c r="T104" s="68"/>
      <c r="V104" s="68"/>
      <c r="W104" s="68"/>
    </row>
    <row r="105" spans="1:23" x14ac:dyDescent="0.4">
      <c r="A105" s="7"/>
      <c r="B105" s="65"/>
      <c r="C105" s="66"/>
      <c r="D105" s="39"/>
      <c r="E105" s="39"/>
      <c r="F105" s="40"/>
      <c r="G105" s="16" t="str">
        <f t="shared" si="13"/>
        <v/>
      </c>
      <c r="H105" s="16" t="str">
        <f t="shared" si="13"/>
        <v/>
      </c>
      <c r="I105" s="16" t="str">
        <f t="shared" si="13"/>
        <v/>
      </c>
      <c r="J105" s="30" t="str">
        <f t="shared" si="10"/>
        <v/>
      </c>
      <c r="K105" s="31" t="str">
        <f t="shared" si="10"/>
        <v/>
      </c>
      <c r="L105" s="32" t="str">
        <f t="shared" si="10"/>
        <v/>
      </c>
      <c r="M105" s="30" t="str">
        <f t="shared" si="11"/>
        <v/>
      </c>
      <c r="N105" s="31" t="str">
        <f t="shared" si="11"/>
        <v/>
      </c>
      <c r="O105" s="32" t="str">
        <f t="shared" si="11"/>
        <v/>
      </c>
      <c r="P105" s="7"/>
      <c r="Q105" s="7"/>
      <c r="R105" s="68"/>
      <c r="T105" s="68"/>
      <c r="V105" s="68"/>
      <c r="W105" s="68"/>
    </row>
    <row r="106" spans="1:23" x14ac:dyDescent="0.4">
      <c r="A106" s="7"/>
      <c r="B106" s="65"/>
      <c r="C106" s="66"/>
      <c r="D106" s="39"/>
      <c r="E106" s="39"/>
      <c r="F106" s="40"/>
      <c r="G106" s="16" t="str">
        <f t="shared" si="13"/>
        <v/>
      </c>
      <c r="H106" s="16" t="str">
        <f t="shared" si="13"/>
        <v/>
      </c>
      <c r="I106" s="16" t="str">
        <f t="shared" si="13"/>
        <v/>
      </c>
      <c r="J106" s="30" t="str">
        <f t="shared" si="10"/>
        <v/>
      </c>
      <c r="K106" s="31" t="str">
        <f t="shared" si="10"/>
        <v/>
      </c>
      <c r="L106" s="32" t="str">
        <f t="shared" si="10"/>
        <v/>
      </c>
      <c r="M106" s="30" t="str">
        <f t="shared" si="11"/>
        <v/>
      </c>
      <c r="N106" s="31" t="str">
        <f t="shared" si="11"/>
        <v/>
      </c>
      <c r="O106" s="32" t="str">
        <f t="shared" si="11"/>
        <v/>
      </c>
      <c r="P106" s="7"/>
      <c r="Q106" s="7"/>
      <c r="R106" s="68"/>
      <c r="T106" s="68"/>
      <c r="V106" s="68"/>
      <c r="W106" s="68"/>
    </row>
    <row r="107" spans="1:23" x14ac:dyDescent="0.4">
      <c r="A107" s="7"/>
      <c r="B107" s="65"/>
      <c r="C107" s="66"/>
      <c r="D107" s="39"/>
      <c r="E107" s="39"/>
      <c r="F107" s="40"/>
      <c r="G107" s="16" t="str">
        <f t="shared" si="13"/>
        <v/>
      </c>
      <c r="H107" s="16" t="str">
        <f t="shared" si="13"/>
        <v/>
      </c>
      <c r="I107" s="16" t="str">
        <f t="shared" si="13"/>
        <v/>
      </c>
      <c r="J107" s="30" t="str">
        <f t="shared" si="10"/>
        <v/>
      </c>
      <c r="K107" s="31" t="str">
        <f t="shared" si="10"/>
        <v/>
      </c>
      <c r="L107" s="32" t="str">
        <f t="shared" si="10"/>
        <v/>
      </c>
      <c r="M107" s="30" t="str">
        <f t="shared" si="11"/>
        <v/>
      </c>
      <c r="N107" s="31" t="str">
        <f t="shared" si="11"/>
        <v/>
      </c>
      <c r="O107" s="32" t="str">
        <f t="shared" si="11"/>
        <v/>
      </c>
      <c r="P107" s="7"/>
      <c r="Q107" s="7"/>
      <c r="R107" s="68"/>
      <c r="T107" s="68"/>
      <c r="V107" s="68"/>
      <c r="W107" s="68"/>
    </row>
    <row r="108" spans="1:23" x14ac:dyDescent="0.4">
      <c r="A108" s="7"/>
      <c r="B108" s="65"/>
      <c r="C108" s="66"/>
      <c r="D108" s="39"/>
      <c r="E108" s="39"/>
      <c r="F108" s="40"/>
      <c r="G108" s="16" t="str">
        <f t="shared" ref="G108:I123" si="14">IF(D108="","",G107+M108)</f>
        <v/>
      </c>
      <c r="H108" s="16" t="str">
        <f t="shared" si="14"/>
        <v/>
      </c>
      <c r="I108" s="16" t="str">
        <f t="shared" si="14"/>
        <v/>
      </c>
      <c r="J108" s="30" t="str">
        <f t="shared" si="10"/>
        <v/>
      </c>
      <c r="K108" s="31" t="str">
        <f t="shared" si="10"/>
        <v/>
      </c>
      <c r="L108" s="32" t="str">
        <f t="shared" si="10"/>
        <v/>
      </c>
      <c r="M108" s="30" t="str">
        <f t="shared" si="11"/>
        <v/>
      </c>
      <c r="N108" s="31" t="str">
        <f t="shared" si="11"/>
        <v/>
      </c>
      <c r="O108" s="32" t="str">
        <f t="shared" si="11"/>
        <v/>
      </c>
      <c r="P108" s="7"/>
      <c r="Q108" s="7"/>
      <c r="R108" s="68"/>
      <c r="T108" s="68"/>
      <c r="V108" s="68"/>
      <c r="W108" s="68"/>
    </row>
    <row r="109" spans="1:23" x14ac:dyDescent="0.4">
      <c r="A109" s="7"/>
      <c r="B109" s="65"/>
      <c r="C109" s="66"/>
      <c r="D109" s="39"/>
      <c r="E109" s="39"/>
      <c r="F109" s="40"/>
      <c r="G109" s="16" t="str">
        <f t="shared" si="14"/>
        <v/>
      </c>
      <c r="H109" s="16" t="str">
        <f t="shared" si="14"/>
        <v/>
      </c>
      <c r="I109" s="16" t="str">
        <f t="shared" si="14"/>
        <v/>
      </c>
      <c r="J109" s="30" t="str">
        <f t="shared" si="10"/>
        <v/>
      </c>
      <c r="K109" s="31" t="str">
        <f t="shared" si="10"/>
        <v/>
      </c>
      <c r="L109" s="32" t="str">
        <f t="shared" si="10"/>
        <v/>
      </c>
      <c r="M109" s="30" t="str">
        <f t="shared" si="11"/>
        <v/>
      </c>
      <c r="N109" s="31" t="str">
        <f t="shared" si="11"/>
        <v/>
      </c>
      <c r="O109" s="32" t="str">
        <f t="shared" si="11"/>
        <v/>
      </c>
      <c r="P109" s="7"/>
      <c r="Q109" s="7"/>
      <c r="R109" s="68"/>
      <c r="T109" s="68"/>
      <c r="V109" s="68"/>
      <c r="W109" s="68"/>
    </row>
    <row r="110" spans="1:23" x14ac:dyDescent="0.4">
      <c r="A110" s="7"/>
      <c r="B110" s="65"/>
      <c r="C110" s="66"/>
      <c r="D110" s="39"/>
      <c r="E110" s="39"/>
      <c r="F110" s="40"/>
      <c r="G110" s="16" t="str">
        <f t="shared" si="14"/>
        <v/>
      </c>
      <c r="H110" s="16" t="str">
        <f t="shared" si="14"/>
        <v/>
      </c>
      <c r="I110" s="16" t="str">
        <f t="shared" si="14"/>
        <v/>
      </c>
      <c r="J110" s="30" t="str">
        <f t="shared" si="10"/>
        <v/>
      </c>
      <c r="K110" s="31" t="str">
        <f t="shared" si="10"/>
        <v/>
      </c>
      <c r="L110" s="32" t="str">
        <f t="shared" si="10"/>
        <v/>
      </c>
      <c r="M110" s="30" t="str">
        <f t="shared" si="11"/>
        <v/>
      </c>
      <c r="N110" s="31" t="str">
        <f t="shared" si="11"/>
        <v/>
      </c>
      <c r="O110" s="32" t="str">
        <f t="shared" si="11"/>
        <v/>
      </c>
      <c r="P110" s="7"/>
      <c r="Q110" s="7"/>
      <c r="R110" s="68"/>
      <c r="T110" s="68"/>
      <c r="V110" s="68"/>
      <c r="W110" s="68"/>
    </row>
    <row r="111" spans="1:23" x14ac:dyDescent="0.4">
      <c r="A111" s="7"/>
      <c r="B111" s="65"/>
      <c r="C111" s="66"/>
      <c r="D111" s="39"/>
      <c r="E111" s="39"/>
      <c r="F111" s="40"/>
      <c r="G111" s="16" t="str">
        <f t="shared" si="14"/>
        <v/>
      </c>
      <c r="H111" s="16" t="str">
        <f t="shared" si="14"/>
        <v/>
      </c>
      <c r="I111" s="16" t="str">
        <f t="shared" si="14"/>
        <v/>
      </c>
      <c r="J111" s="30" t="str">
        <f t="shared" si="10"/>
        <v/>
      </c>
      <c r="K111" s="31" t="str">
        <f t="shared" si="10"/>
        <v/>
      </c>
      <c r="L111" s="32" t="str">
        <f t="shared" si="10"/>
        <v/>
      </c>
      <c r="M111" s="30" t="str">
        <f t="shared" si="11"/>
        <v/>
      </c>
      <c r="N111" s="31" t="str">
        <f t="shared" si="11"/>
        <v/>
      </c>
      <c r="O111" s="32" t="str">
        <f t="shared" si="11"/>
        <v/>
      </c>
      <c r="P111" s="7"/>
      <c r="Q111" s="7"/>
      <c r="R111" s="68"/>
      <c r="T111" s="68"/>
      <c r="V111" s="68"/>
      <c r="W111" s="68"/>
    </row>
    <row r="112" spans="1:23" x14ac:dyDescent="0.4">
      <c r="A112" s="7"/>
      <c r="B112" s="65"/>
      <c r="C112" s="66"/>
      <c r="D112" s="39"/>
      <c r="E112" s="39"/>
      <c r="F112" s="40"/>
      <c r="G112" s="16" t="str">
        <f t="shared" si="14"/>
        <v/>
      </c>
      <c r="H112" s="16" t="str">
        <f t="shared" si="14"/>
        <v/>
      </c>
      <c r="I112" s="16" t="str">
        <f t="shared" si="14"/>
        <v/>
      </c>
      <c r="J112" s="30" t="str">
        <f t="shared" si="10"/>
        <v/>
      </c>
      <c r="K112" s="31" t="str">
        <f t="shared" si="10"/>
        <v/>
      </c>
      <c r="L112" s="32" t="str">
        <f t="shared" si="10"/>
        <v/>
      </c>
      <c r="M112" s="30" t="str">
        <f t="shared" si="11"/>
        <v/>
      </c>
      <c r="N112" s="31" t="str">
        <f t="shared" si="11"/>
        <v/>
      </c>
      <c r="O112" s="32" t="str">
        <f t="shared" si="11"/>
        <v/>
      </c>
      <c r="P112" s="7"/>
      <c r="Q112" s="7"/>
      <c r="R112" s="68"/>
      <c r="T112" s="68"/>
      <c r="V112" s="68"/>
      <c r="W112" s="68"/>
    </row>
    <row r="113" spans="1:23" x14ac:dyDescent="0.4">
      <c r="A113" s="7"/>
      <c r="B113" s="65"/>
      <c r="C113" s="66"/>
      <c r="D113" s="39"/>
      <c r="E113" s="39"/>
      <c r="F113" s="40"/>
      <c r="G113" s="16" t="str">
        <f t="shared" si="14"/>
        <v/>
      </c>
      <c r="H113" s="16" t="str">
        <f t="shared" si="14"/>
        <v/>
      </c>
      <c r="I113" s="16" t="str">
        <f t="shared" si="14"/>
        <v/>
      </c>
      <c r="J113" s="30" t="str">
        <f t="shared" si="10"/>
        <v/>
      </c>
      <c r="K113" s="31" t="str">
        <f t="shared" si="10"/>
        <v/>
      </c>
      <c r="L113" s="32" t="str">
        <f t="shared" si="10"/>
        <v/>
      </c>
      <c r="M113" s="30" t="str">
        <f t="shared" si="11"/>
        <v/>
      </c>
      <c r="N113" s="31" t="str">
        <f t="shared" si="11"/>
        <v/>
      </c>
      <c r="O113" s="32" t="str">
        <f t="shared" si="11"/>
        <v/>
      </c>
      <c r="P113" s="7"/>
      <c r="Q113" s="7"/>
      <c r="R113" s="68"/>
      <c r="T113" s="68"/>
      <c r="V113" s="68"/>
      <c r="W113" s="68"/>
    </row>
    <row r="114" spans="1:23" x14ac:dyDescent="0.4">
      <c r="A114" s="7"/>
      <c r="B114" s="65"/>
      <c r="C114" s="66"/>
      <c r="D114" s="39"/>
      <c r="E114" s="39"/>
      <c r="F114" s="40"/>
      <c r="G114" s="16" t="str">
        <f t="shared" si="14"/>
        <v/>
      </c>
      <c r="H114" s="16" t="str">
        <f t="shared" si="14"/>
        <v/>
      </c>
      <c r="I114" s="16" t="str">
        <f t="shared" si="14"/>
        <v/>
      </c>
      <c r="J114" s="30" t="str">
        <f t="shared" si="10"/>
        <v/>
      </c>
      <c r="K114" s="31" t="str">
        <f t="shared" si="10"/>
        <v/>
      </c>
      <c r="L114" s="32" t="str">
        <f t="shared" si="10"/>
        <v/>
      </c>
      <c r="M114" s="30" t="str">
        <f t="shared" si="11"/>
        <v/>
      </c>
      <c r="N114" s="31" t="str">
        <f t="shared" si="11"/>
        <v/>
      </c>
      <c r="O114" s="32" t="str">
        <f t="shared" si="11"/>
        <v/>
      </c>
      <c r="P114" s="7"/>
      <c r="Q114" s="7"/>
      <c r="R114" s="68"/>
      <c r="T114" s="68"/>
      <c r="V114" s="68"/>
      <c r="W114" s="68"/>
    </row>
    <row r="115" spans="1:23" x14ac:dyDescent="0.4">
      <c r="A115" s="7"/>
      <c r="B115" s="65"/>
      <c r="C115" s="66"/>
      <c r="D115" s="39"/>
      <c r="E115" s="39"/>
      <c r="F115" s="40"/>
      <c r="G115" s="16" t="str">
        <f t="shared" si="14"/>
        <v/>
      </c>
      <c r="H115" s="16" t="str">
        <f t="shared" si="14"/>
        <v/>
      </c>
      <c r="I115" s="16" t="str">
        <f t="shared" si="14"/>
        <v/>
      </c>
      <c r="J115" s="30" t="str">
        <f t="shared" si="10"/>
        <v/>
      </c>
      <c r="K115" s="31" t="str">
        <f t="shared" si="10"/>
        <v/>
      </c>
      <c r="L115" s="32" t="str">
        <f t="shared" si="10"/>
        <v/>
      </c>
      <c r="M115" s="30" t="str">
        <f t="shared" si="11"/>
        <v/>
      </c>
      <c r="N115" s="31" t="str">
        <f t="shared" si="11"/>
        <v/>
      </c>
      <c r="O115" s="32" t="str">
        <f t="shared" si="11"/>
        <v/>
      </c>
      <c r="P115" s="7"/>
      <c r="Q115" s="7"/>
      <c r="R115" s="68"/>
      <c r="T115" s="68"/>
      <c r="V115" s="68"/>
      <c r="W115" s="68"/>
    </row>
    <row r="116" spans="1:23" x14ac:dyDescent="0.4">
      <c r="A116" s="7"/>
      <c r="B116" s="65"/>
      <c r="C116" s="66"/>
      <c r="D116" s="39"/>
      <c r="E116" s="39"/>
      <c r="F116" s="40"/>
      <c r="G116" s="16" t="str">
        <f t="shared" si="14"/>
        <v/>
      </c>
      <c r="H116" s="16" t="str">
        <f t="shared" si="14"/>
        <v/>
      </c>
      <c r="I116" s="16" t="str">
        <f t="shared" si="14"/>
        <v/>
      </c>
      <c r="J116" s="30" t="str">
        <f t="shared" si="10"/>
        <v/>
      </c>
      <c r="K116" s="31" t="str">
        <f t="shared" si="10"/>
        <v/>
      </c>
      <c r="L116" s="32" t="str">
        <f t="shared" si="10"/>
        <v/>
      </c>
      <c r="M116" s="30" t="str">
        <f t="shared" si="11"/>
        <v/>
      </c>
      <c r="N116" s="31" t="str">
        <f t="shared" si="11"/>
        <v/>
      </c>
      <c r="O116" s="32" t="str">
        <f t="shared" si="11"/>
        <v/>
      </c>
      <c r="P116" s="7"/>
      <c r="Q116" s="7"/>
      <c r="R116" s="68"/>
      <c r="T116" s="68"/>
      <c r="V116" s="68"/>
      <c r="W116" s="68"/>
    </row>
    <row r="117" spans="1:23" x14ac:dyDescent="0.4">
      <c r="A117" s="7"/>
      <c r="B117" s="65"/>
      <c r="C117" s="66"/>
      <c r="D117" s="39"/>
      <c r="E117" s="39"/>
      <c r="F117" s="40"/>
      <c r="G117" s="16" t="str">
        <f t="shared" si="14"/>
        <v/>
      </c>
      <c r="H117" s="16" t="str">
        <f t="shared" si="14"/>
        <v/>
      </c>
      <c r="I117" s="16" t="str">
        <f t="shared" si="14"/>
        <v/>
      </c>
      <c r="J117" s="30" t="str">
        <f t="shared" si="10"/>
        <v/>
      </c>
      <c r="K117" s="31" t="str">
        <f t="shared" si="10"/>
        <v/>
      </c>
      <c r="L117" s="32" t="str">
        <f t="shared" si="10"/>
        <v/>
      </c>
      <c r="M117" s="30" t="str">
        <f t="shared" si="11"/>
        <v/>
      </c>
      <c r="N117" s="31" t="str">
        <f t="shared" si="11"/>
        <v/>
      </c>
      <c r="O117" s="32" t="str">
        <f t="shared" si="11"/>
        <v/>
      </c>
      <c r="P117" s="7"/>
      <c r="Q117" s="7"/>
      <c r="R117" s="68"/>
      <c r="T117" s="68"/>
      <c r="V117" s="68"/>
      <c r="W117" s="68"/>
    </row>
    <row r="118" spans="1:23" x14ac:dyDescent="0.4">
      <c r="A118" s="7"/>
      <c r="B118" s="65"/>
      <c r="C118" s="66"/>
      <c r="D118" s="39"/>
      <c r="E118" s="39"/>
      <c r="F118" s="40"/>
      <c r="G118" s="16" t="str">
        <f t="shared" si="14"/>
        <v/>
      </c>
      <c r="H118" s="16" t="str">
        <f t="shared" si="14"/>
        <v/>
      </c>
      <c r="I118" s="16" t="str">
        <f t="shared" si="14"/>
        <v/>
      </c>
      <c r="J118" s="30" t="str">
        <f t="shared" si="10"/>
        <v/>
      </c>
      <c r="K118" s="31" t="str">
        <f t="shared" si="10"/>
        <v/>
      </c>
      <c r="L118" s="32" t="str">
        <f t="shared" si="10"/>
        <v/>
      </c>
      <c r="M118" s="30" t="str">
        <f t="shared" si="11"/>
        <v/>
      </c>
      <c r="N118" s="31" t="str">
        <f t="shared" si="11"/>
        <v/>
      </c>
      <c r="O118" s="32" t="str">
        <f t="shared" si="11"/>
        <v/>
      </c>
      <c r="P118" s="7"/>
      <c r="Q118" s="7"/>
      <c r="R118" s="68"/>
      <c r="T118" s="68"/>
      <c r="V118" s="68"/>
      <c r="W118" s="68"/>
    </row>
    <row r="119" spans="1:23" x14ac:dyDescent="0.4">
      <c r="A119" s="7"/>
      <c r="B119" s="65"/>
      <c r="C119" s="66"/>
      <c r="D119" s="39"/>
      <c r="E119" s="39"/>
      <c r="F119" s="40"/>
      <c r="G119" s="16" t="str">
        <f t="shared" si="14"/>
        <v/>
      </c>
      <c r="H119" s="16" t="str">
        <f t="shared" si="14"/>
        <v/>
      </c>
      <c r="I119" s="16" t="str">
        <f t="shared" si="14"/>
        <v/>
      </c>
      <c r="J119" s="30" t="str">
        <f t="shared" si="10"/>
        <v/>
      </c>
      <c r="K119" s="31" t="str">
        <f t="shared" si="10"/>
        <v/>
      </c>
      <c r="L119" s="32" t="str">
        <f t="shared" si="10"/>
        <v/>
      </c>
      <c r="M119" s="30" t="str">
        <f t="shared" si="11"/>
        <v/>
      </c>
      <c r="N119" s="31" t="str">
        <f t="shared" si="11"/>
        <v/>
      </c>
      <c r="O119" s="32" t="str">
        <f t="shared" si="11"/>
        <v/>
      </c>
      <c r="P119" s="7"/>
      <c r="Q119" s="7"/>
      <c r="R119" s="68"/>
      <c r="T119" s="68"/>
      <c r="V119" s="68"/>
      <c r="W119" s="68"/>
    </row>
    <row r="120" spans="1:23" x14ac:dyDescent="0.4">
      <c r="A120" s="7"/>
      <c r="B120" s="65"/>
      <c r="C120" s="66"/>
      <c r="D120" s="39"/>
      <c r="E120" s="39"/>
      <c r="F120" s="40"/>
      <c r="G120" s="16" t="str">
        <f t="shared" si="14"/>
        <v/>
      </c>
      <c r="H120" s="16" t="str">
        <f t="shared" si="14"/>
        <v/>
      </c>
      <c r="I120" s="16" t="str">
        <f t="shared" si="14"/>
        <v/>
      </c>
      <c r="J120" s="30" t="str">
        <f t="shared" si="10"/>
        <v/>
      </c>
      <c r="K120" s="31" t="str">
        <f t="shared" si="10"/>
        <v/>
      </c>
      <c r="L120" s="32" t="str">
        <f t="shared" si="10"/>
        <v/>
      </c>
      <c r="M120" s="30" t="str">
        <f t="shared" si="11"/>
        <v/>
      </c>
      <c r="N120" s="31" t="str">
        <f t="shared" si="11"/>
        <v/>
      </c>
      <c r="O120" s="32" t="str">
        <f t="shared" si="11"/>
        <v/>
      </c>
      <c r="P120" s="7"/>
      <c r="Q120" s="7"/>
      <c r="R120" s="68"/>
      <c r="T120" s="68"/>
      <c r="V120" s="68"/>
      <c r="W120" s="68"/>
    </row>
    <row r="121" spans="1:23" x14ac:dyDescent="0.4">
      <c r="A121" s="7"/>
      <c r="B121" s="65"/>
      <c r="C121" s="66"/>
      <c r="D121" s="39"/>
      <c r="E121" s="39"/>
      <c r="F121" s="40"/>
      <c r="G121" s="16" t="str">
        <f t="shared" si="14"/>
        <v/>
      </c>
      <c r="H121" s="16" t="str">
        <f t="shared" si="14"/>
        <v/>
      </c>
      <c r="I121" s="16" t="str">
        <f t="shared" si="14"/>
        <v/>
      </c>
      <c r="J121" s="30" t="str">
        <f t="shared" si="10"/>
        <v/>
      </c>
      <c r="K121" s="31" t="str">
        <f t="shared" si="10"/>
        <v/>
      </c>
      <c r="L121" s="32" t="str">
        <f t="shared" si="10"/>
        <v/>
      </c>
      <c r="M121" s="30" t="str">
        <f t="shared" si="11"/>
        <v/>
      </c>
      <c r="N121" s="31" t="str">
        <f t="shared" si="11"/>
        <v/>
      </c>
      <c r="O121" s="32" t="str">
        <f t="shared" si="11"/>
        <v/>
      </c>
      <c r="P121" s="7"/>
      <c r="Q121" s="7"/>
      <c r="R121" s="68"/>
      <c r="T121" s="68"/>
      <c r="V121" s="68"/>
      <c r="W121" s="68"/>
    </row>
    <row r="122" spans="1:23" x14ac:dyDescent="0.4">
      <c r="A122" s="7"/>
      <c r="B122" s="65"/>
      <c r="C122" s="66"/>
      <c r="D122" s="39"/>
      <c r="E122" s="39"/>
      <c r="F122" s="40"/>
      <c r="G122" s="16" t="str">
        <f t="shared" si="14"/>
        <v/>
      </c>
      <c r="H122" s="16" t="str">
        <f t="shared" si="14"/>
        <v/>
      </c>
      <c r="I122" s="16" t="str">
        <f t="shared" si="14"/>
        <v/>
      </c>
      <c r="J122" s="30" t="str">
        <f t="shared" si="10"/>
        <v/>
      </c>
      <c r="K122" s="31" t="str">
        <f t="shared" si="10"/>
        <v/>
      </c>
      <c r="L122" s="32" t="str">
        <f t="shared" si="10"/>
        <v/>
      </c>
      <c r="M122" s="30" t="str">
        <f t="shared" si="11"/>
        <v/>
      </c>
      <c r="N122" s="31" t="str">
        <f t="shared" si="11"/>
        <v/>
      </c>
      <c r="O122" s="32" t="str">
        <f t="shared" si="11"/>
        <v/>
      </c>
      <c r="P122" s="7"/>
      <c r="Q122" s="7"/>
      <c r="R122" s="68"/>
      <c r="T122" s="68"/>
      <c r="V122" s="68"/>
      <c r="W122" s="68"/>
    </row>
    <row r="123" spans="1:23" x14ac:dyDescent="0.4">
      <c r="A123" s="7"/>
      <c r="B123" s="65"/>
      <c r="C123" s="66"/>
      <c r="D123" s="39"/>
      <c r="E123" s="39"/>
      <c r="F123" s="40"/>
      <c r="G123" s="16" t="str">
        <f t="shared" si="14"/>
        <v/>
      </c>
      <c r="H123" s="16" t="str">
        <f t="shared" si="14"/>
        <v/>
      </c>
      <c r="I123" s="16" t="str">
        <f t="shared" si="14"/>
        <v/>
      </c>
      <c r="J123" s="30" t="str">
        <f t="shared" si="10"/>
        <v/>
      </c>
      <c r="K123" s="31" t="str">
        <f t="shared" si="10"/>
        <v/>
      </c>
      <c r="L123" s="32" t="str">
        <f t="shared" si="10"/>
        <v/>
      </c>
      <c r="M123" s="30" t="str">
        <f t="shared" si="11"/>
        <v/>
      </c>
      <c r="N123" s="31" t="str">
        <f t="shared" si="11"/>
        <v/>
      </c>
      <c r="O123" s="32" t="str">
        <f t="shared" si="11"/>
        <v/>
      </c>
      <c r="P123" s="7"/>
      <c r="Q123" s="7"/>
      <c r="R123" s="68"/>
      <c r="T123" s="68"/>
      <c r="V123" s="68"/>
      <c r="W123" s="68"/>
    </row>
    <row r="124" spans="1:23" x14ac:dyDescent="0.4">
      <c r="A124" s="7"/>
      <c r="B124" s="65"/>
      <c r="C124" s="66"/>
      <c r="D124" s="39"/>
      <c r="E124" s="39"/>
      <c r="F124" s="40"/>
      <c r="G124" s="16" t="str">
        <f t="shared" ref="G124:I139" si="15">IF(D124="","",G123+M124)</f>
        <v/>
      </c>
      <c r="H124" s="16" t="str">
        <f t="shared" si="15"/>
        <v/>
      </c>
      <c r="I124" s="16" t="str">
        <f t="shared" si="15"/>
        <v/>
      </c>
      <c r="J124" s="30" t="str">
        <f t="shared" si="10"/>
        <v/>
      </c>
      <c r="K124" s="31" t="str">
        <f t="shared" si="10"/>
        <v/>
      </c>
      <c r="L124" s="32" t="str">
        <f t="shared" si="10"/>
        <v/>
      </c>
      <c r="M124" s="30" t="str">
        <f t="shared" si="11"/>
        <v/>
      </c>
      <c r="N124" s="31" t="str">
        <f t="shared" si="11"/>
        <v/>
      </c>
      <c r="O124" s="32" t="str">
        <f t="shared" si="11"/>
        <v/>
      </c>
      <c r="P124" s="7"/>
      <c r="Q124" s="7"/>
      <c r="R124" s="68"/>
      <c r="T124" s="68"/>
      <c r="V124" s="68"/>
      <c r="W124" s="68"/>
    </row>
    <row r="125" spans="1:23" x14ac:dyDescent="0.4">
      <c r="A125" s="7"/>
      <c r="B125" s="65"/>
      <c r="C125" s="66"/>
      <c r="D125" s="39"/>
      <c r="E125" s="39"/>
      <c r="F125" s="40"/>
      <c r="G125" s="16" t="str">
        <f t="shared" si="15"/>
        <v/>
      </c>
      <c r="H125" s="16" t="str">
        <f t="shared" si="15"/>
        <v/>
      </c>
      <c r="I125" s="16" t="str">
        <f t="shared" si="15"/>
        <v/>
      </c>
      <c r="J125" s="30" t="str">
        <f t="shared" si="10"/>
        <v/>
      </c>
      <c r="K125" s="31" t="str">
        <f t="shared" si="10"/>
        <v/>
      </c>
      <c r="L125" s="32" t="str">
        <f t="shared" si="10"/>
        <v/>
      </c>
      <c r="M125" s="30" t="str">
        <f t="shared" si="11"/>
        <v/>
      </c>
      <c r="N125" s="31" t="str">
        <f t="shared" si="11"/>
        <v/>
      </c>
      <c r="O125" s="32" t="str">
        <f t="shared" si="11"/>
        <v/>
      </c>
      <c r="P125" s="7"/>
      <c r="Q125" s="7"/>
      <c r="R125" s="68"/>
      <c r="T125" s="68"/>
      <c r="V125" s="68"/>
      <c r="W125" s="68"/>
    </row>
    <row r="126" spans="1:23" x14ac:dyDescent="0.4">
      <c r="A126" s="7"/>
      <c r="B126" s="65"/>
      <c r="C126" s="66"/>
      <c r="D126" s="39"/>
      <c r="E126" s="39"/>
      <c r="F126" s="40"/>
      <c r="G126" s="16" t="str">
        <f t="shared" si="15"/>
        <v/>
      </c>
      <c r="H126" s="16" t="str">
        <f t="shared" si="15"/>
        <v/>
      </c>
      <c r="I126" s="16" t="str">
        <f t="shared" si="15"/>
        <v/>
      </c>
      <c r="J126" s="30" t="str">
        <f t="shared" si="10"/>
        <v/>
      </c>
      <c r="K126" s="31" t="str">
        <f t="shared" si="10"/>
        <v/>
      </c>
      <c r="L126" s="32" t="str">
        <f t="shared" si="10"/>
        <v/>
      </c>
      <c r="M126" s="30" t="str">
        <f t="shared" si="11"/>
        <v/>
      </c>
      <c r="N126" s="31" t="str">
        <f t="shared" si="11"/>
        <v/>
      </c>
      <c r="O126" s="32" t="str">
        <f t="shared" si="11"/>
        <v/>
      </c>
      <c r="P126" s="7"/>
      <c r="Q126" s="7"/>
      <c r="R126" s="68"/>
      <c r="T126" s="68"/>
      <c r="V126" s="68"/>
      <c r="W126" s="68"/>
    </row>
    <row r="127" spans="1:23" x14ac:dyDescent="0.4">
      <c r="A127" s="7"/>
      <c r="B127" s="65"/>
      <c r="C127" s="66"/>
      <c r="D127" s="39"/>
      <c r="E127" s="39"/>
      <c r="F127" s="40"/>
      <c r="G127" s="16" t="str">
        <f t="shared" si="15"/>
        <v/>
      </c>
      <c r="H127" s="16" t="str">
        <f t="shared" si="15"/>
        <v/>
      </c>
      <c r="I127" s="16" t="str">
        <f t="shared" si="15"/>
        <v/>
      </c>
      <c r="J127" s="30" t="str">
        <f t="shared" si="10"/>
        <v/>
      </c>
      <c r="K127" s="31" t="str">
        <f t="shared" si="10"/>
        <v/>
      </c>
      <c r="L127" s="32" t="str">
        <f t="shared" si="10"/>
        <v/>
      </c>
      <c r="M127" s="30" t="str">
        <f t="shared" si="11"/>
        <v/>
      </c>
      <c r="N127" s="31" t="str">
        <f t="shared" si="11"/>
        <v/>
      </c>
      <c r="O127" s="32" t="str">
        <f t="shared" si="11"/>
        <v/>
      </c>
      <c r="P127" s="7"/>
      <c r="Q127" s="7"/>
      <c r="R127" s="68"/>
      <c r="T127" s="68"/>
      <c r="V127" s="68"/>
      <c r="W127" s="68"/>
    </row>
    <row r="128" spans="1:23" x14ac:dyDescent="0.4">
      <c r="A128" s="7"/>
      <c r="B128" s="65"/>
      <c r="C128" s="66"/>
      <c r="D128" s="39"/>
      <c r="E128" s="39"/>
      <c r="F128" s="40"/>
      <c r="G128" s="16" t="str">
        <f t="shared" si="15"/>
        <v/>
      </c>
      <c r="H128" s="16" t="str">
        <f t="shared" si="15"/>
        <v/>
      </c>
      <c r="I128" s="16" t="str">
        <f t="shared" si="15"/>
        <v/>
      </c>
      <c r="J128" s="30" t="str">
        <f t="shared" si="10"/>
        <v/>
      </c>
      <c r="K128" s="31" t="str">
        <f t="shared" si="10"/>
        <v/>
      </c>
      <c r="L128" s="32" t="str">
        <f t="shared" si="10"/>
        <v/>
      </c>
      <c r="M128" s="30" t="str">
        <f t="shared" si="11"/>
        <v/>
      </c>
      <c r="N128" s="31" t="str">
        <f t="shared" si="11"/>
        <v/>
      </c>
      <c r="O128" s="32" t="str">
        <f t="shared" si="11"/>
        <v/>
      </c>
      <c r="P128" s="7"/>
      <c r="Q128" s="7"/>
      <c r="R128" s="68"/>
      <c r="T128" s="68"/>
      <c r="V128" s="68"/>
      <c r="W128" s="68"/>
    </row>
    <row r="129" spans="1:23" x14ac:dyDescent="0.4">
      <c r="A129" s="7"/>
      <c r="B129" s="65"/>
      <c r="C129" s="66"/>
      <c r="D129" s="39"/>
      <c r="E129" s="39"/>
      <c r="F129" s="40"/>
      <c r="G129" s="16" t="str">
        <f t="shared" si="15"/>
        <v/>
      </c>
      <c r="H129" s="16" t="str">
        <f t="shared" si="15"/>
        <v/>
      </c>
      <c r="I129" s="16" t="str">
        <f t="shared" si="15"/>
        <v/>
      </c>
      <c r="J129" s="30" t="str">
        <f t="shared" si="10"/>
        <v/>
      </c>
      <c r="K129" s="31" t="str">
        <f t="shared" si="10"/>
        <v/>
      </c>
      <c r="L129" s="32" t="str">
        <f t="shared" si="10"/>
        <v/>
      </c>
      <c r="M129" s="30" t="str">
        <f t="shared" si="11"/>
        <v/>
      </c>
      <c r="N129" s="31" t="str">
        <f t="shared" si="11"/>
        <v/>
      </c>
      <c r="O129" s="32" t="str">
        <f t="shared" si="11"/>
        <v/>
      </c>
      <c r="P129" s="7"/>
      <c r="Q129" s="7"/>
      <c r="R129" s="68"/>
      <c r="T129" s="68"/>
      <c r="V129" s="68"/>
      <c r="W129" s="68"/>
    </row>
    <row r="130" spans="1:23" x14ac:dyDescent="0.4">
      <c r="A130" s="7"/>
      <c r="B130" s="65"/>
      <c r="C130" s="66"/>
      <c r="D130" s="39"/>
      <c r="E130" s="39"/>
      <c r="F130" s="40"/>
      <c r="G130" s="16" t="str">
        <f t="shared" si="15"/>
        <v/>
      </c>
      <c r="H130" s="16" t="str">
        <f t="shared" si="15"/>
        <v/>
      </c>
      <c r="I130" s="16" t="str">
        <f t="shared" si="15"/>
        <v/>
      </c>
      <c r="J130" s="30" t="str">
        <f t="shared" si="10"/>
        <v/>
      </c>
      <c r="K130" s="31" t="str">
        <f t="shared" si="10"/>
        <v/>
      </c>
      <c r="L130" s="32" t="str">
        <f t="shared" si="10"/>
        <v/>
      </c>
      <c r="M130" s="30" t="str">
        <f t="shared" si="11"/>
        <v/>
      </c>
      <c r="N130" s="31" t="str">
        <f t="shared" si="11"/>
        <v/>
      </c>
      <c r="O130" s="32" t="str">
        <f t="shared" si="11"/>
        <v/>
      </c>
      <c r="P130" s="7"/>
      <c r="Q130" s="7"/>
      <c r="R130" s="68"/>
      <c r="T130" s="68"/>
      <c r="V130" s="68"/>
      <c r="W130" s="68"/>
    </row>
    <row r="131" spans="1:23" x14ac:dyDescent="0.4">
      <c r="A131" s="7"/>
      <c r="B131" s="65"/>
      <c r="C131" s="66"/>
      <c r="D131" s="39"/>
      <c r="E131" s="39"/>
      <c r="F131" s="40"/>
      <c r="G131" s="16" t="str">
        <f t="shared" si="15"/>
        <v/>
      </c>
      <c r="H131" s="16" t="str">
        <f t="shared" si="15"/>
        <v/>
      </c>
      <c r="I131" s="16" t="str">
        <f t="shared" si="15"/>
        <v/>
      </c>
      <c r="J131" s="30" t="str">
        <f t="shared" si="10"/>
        <v/>
      </c>
      <c r="K131" s="31" t="str">
        <f t="shared" si="10"/>
        <v/>
      </c>
      <c r="L131" s="32" t="str">
        <f t="shared" si="10"/>
        <v/>
      </c>
      <c r="M131" s="30" t="str">
        <f t="shared" si="11"/>
        <v/>
      </c>
      <c r="N131" s="31" t="str">
        <f t="shared" si="11"/>
        <v/>
      </c>
      <c r="O131" s="32" t="str">
        <f t="shared" si="11"/>
        <v/>
      </c>
      <c r="P131" s="7"/>
      <c r="Q131" s="7"/>
      <c r="R131" s="68"/>
      <c r="T131" s="68"/>
      <c r="V131" s="68"/>
      <c r="W131" s="68"/>
    </row>
    <row r="132" spans="1:23" x14ac:dyDescent="0.4">
      <c r="A132" s="7"/>
      <c r="B132" s="65"/>
      <c r="C132" s="66"/>
      <c r="D132" s="39"/>
      <c r="E132" s="39"/>
      <c r="F132" s="40"/>
      <c r="G132" s="16" t="str">
        <f t="shared" si="15"/>
        <v/>
      </c>
      <c r="H132" s="16" t="str">
        <f t="shared" si="15"/>
        <v/>
      </c>
      <c r="I132" s="16" t="str">
        <f t="shared" si="15"/>
        <v/>
      </c>
      <c r="J132" s="30" t="str">
        <f t="shared" si="10"/>
        <v/>
      </c>
      <c r="K132" s="31" t="str">
        <f t="shared" si="10"/>
        <v/>
      </c>
      <c r="L132" s="32" t="str">
        <f t="shared" si="10"/>
        <v/>
      </c>
      <c r="M132" s="30" t="str">
        <f t="shared" si="11"/>
        <v/>
      </c>
      <c r="N132" s="31" t="str">
        <f t="shared" si="11"/>
        <v/>
      </c>
      <c r="O132" s="32" t="str">
        <f t="shared" si="11"/>
        <v/>
      </c>
      <c r="P132" s="7"/>
      <c r="Q132" s="7"/>
      <c r="R132" s="68"/>
      <c r="T132" s="68"/>
      <c r="V132" s="68"/>
      <c r="W132" s="68"/>
    </row>
    <row r="133" spans="1:23" x14ac:dyDescent="0.4">
      <c r="A133" s="7"/>
      <c r="B133" s="65"/>
      <c r="C133" s="66"/>
      <c r="D133" s="39"/>
      <c r="E133" s="39"/>
      <c r="F133" s="40"/>
      <c r="G133" s="16" t="str">
        <f t="shared" si="15"/>
        <v/>
      </c>
      <c r="H133" s="16" t="str">
        <f t="shared" si="15"/>
        <v/>
      </c>
      <c r="I133" s="16" t="str">
        <f t="shared" si="15"/>
        <v/>
      </c>
      <c r="J133" s="30" t="str">
        <f t="shared" si="10"/>
        <v/>
      </c>
      <c r="K133" s="31" t="str">
        <f t="shared" si="10"/>
        <v/>
      </c>
      <c r="L133" s="32" t="str">
        <f t="shared" si="10"/>
        <v/>
      </c>
      <c r="M133" s="30" t="str">
        <f t="shared" si="11"/>
        <v/>
      </c>
      <c r="N133" s="31" t="str">
        <f t="shared" si="11"/>
        <v/>
      </c>
      <c r="O133" s="32" t="str">
        <f t="shared" si="11"/>
        <v/>
      </c>
      <c r="P133" s="7"/>
      <c r="Q133" s="7"/>
      <c r="R133" s="68"/>
      <c r="T133" s="68"/>
      <c r="V133" s="68"/>
      <c r="W133" s="68"/>
    </row>
    <row r="134" spans="1:23" x14ac:dyDescent="0.4">
      <c r="A134" s="7"/>
      <c r="B134" s="65"/>
      <c r="C134" s="66"/>
      <c r="D134" s="39"/>
      <c r="E134" s="39"/>
      <c r="F134" s="40"/>
      <c r="G134" s="16" t="str">
        <f t="shared" si="15"/>
        <v/>
      </c>
      <c r="H134" s="16" t="str">
        <f t="shared" si="15"/>
        <v/>
      </c>
      <c r="I134" s="16" t="str">
        <f t="shared" si="15"/>
        <v/>
      </c>
      <c r="J134" s="30" t="str">
        <f t="shared" si="10"/>
        <v/>
      </c>
      <c r="K134" s="31" t="str">
        <f t="shared" si="10"/>
        <v/>
      </c>
      <c r="L134" s="32" t="str">
        <f t="shared" si="10"/>
        <v/>
      </c>
      <c r="M134" s="30" t="str">
        <f t="shared" si="11"/>
        <v/>
      </c>
      <c r="N134" s="31" t="str">
        <f t="shared" si="11"/>
        <v/>
      </c>
      <c r="O134" s="32" t="str">
        <f t="shared" si="11"/>
        <v/>
      </c>
      <c r="P134" s="7"/>
      <c r="Q134" s="7"/>
      <c r="R134" s="68"/>
      <c r="T134" s="68"/>
      <c r="V134" s="68"/>
      <c r="W134" s="68"/>
    </row>
    <row r="135" spans="1:23" x14ac:dyDescent="0.4">
      <c r="A135" s="7"/>
      <c r="B135" s="65"/>
      <c r="C135" s="66"/>
      <c r="D135" s="39"/>
      <c r="E135" s="39"/>
      <c r="F135" s="40"/>
      <c r="G135" s="16" t="str">
        <f t="shared" si="15"/>
        <v/>
      </c>
      <c r="H135" s="16" t="str">
        <f t="shared" si="15"/>
        <v/>
      </c>
      <c r="I135" s="16" t="str">
        <f t="shared" si="15"/>
        <v/>
      </c>
      <c r="J135" s="30" t="str">
        <f t="shared" si="10"/>
        <v/>
      </c>
      <c r="K135" s="31" t="str">
        <f t="shared" si="10"/>
        <v/>
      </c>
      <c r="L135" s="32" t="str">
        <f t="shared" si="10"/>
        <v/>
      </c>
      <c r="M135" s="30" t="str">
        <f t="shared" si="11"/>
        <v/>
      </c>
      <c r="N135" s="31" t="str">
        <f t="shared" si="11"/>
        <v/>
      </c>
      <c r="O135" s="32" t="str">
        <f t="shared" si="11"/>
        <v/>
      </c>
      <c r="P135" s="7"/>
      <c r="Q135" s="7"/>
      <c r="R135" s="68"/>
      <c r="T135" s="68"/>
      <c r="V135" s="68"/>
      <c r="W135" s="68"/>
    </row>
    <row r="136" spans="1:23" x14ac:dyDescent="0.4">
      <c r="A136" s="7"/>
      <c r="B136" s="65"/>
      <c r="C136" s="66"/>
      <c r="D136" s="39"/>
      <c r="E136" s="39"/>
      <c r="F136" s="40"/>
      <c r="G136" s="16" t="str">
        <f t="shared" si="15"/>
        <v/>
      </c>
      <c r="H136" s="16" t="str">
        <f t="shared" si="15"/>
        <v/>
      </c>
      <c r="I136" s="16" t="str">
        <f t="shared" si="15"/>
        <v/>
      </c>
      <c r="J136" s="30" t="str">
        <f t="shared" ref="J136:L199" si="16">IF(G135="","",G135*0.03)</f>
        <v/>
      </c>
      <c r="K136" s="31" t="str">
        <f t="shared" si="16"/>
        <v/>
      </c>
      <c r="L136" s="32" t="str">
        <f t="shared" si="16"/>
        <v/>
      </c>
      <c r="M136" s="30" t="str">
        <f t="shared" ref="M136:O199" si="17">IF(D136="","",J136*D136)</f>
        <v/>
      </c>
      <c r="N136" s="31" t="str">
        <f t="shared" si="17"/>
        <v/>
      </c>
      <c r="O136" s="32" t="str">
        <f t="shared" si="17"/>
        <v/>
      </c>
      <c r="P136" s="7"/>
      <c r="Q136" s="7"/>
      <c r="R136" s="68"/>
      <c r="T136" s="68"/>
      <c r="V136" s="68"/>
      <c r="W136" s="68"/>
    </row>
    <row r="137" spans="1:23" x14ac:dyDescent="0.4">
      <c r="A137" s="7"/>
      <c r="B137" s="65"/>
      <c r="C137" s="66"/>
      <c r="D137" s="39"/>
      <c r="E137" s="39"/>
      <c r="F137" s="40"/>
      <c r="G137" s="16" t="str">
        <f t="shared" si="15"/>
        <v/>
      </c>
      <c r="H137" s="16" t="str">
        <f t="shared" si="15"/>
        <v/>
      </c>
      <c r="I137" s="16" t="str">
        <f t="shared" si="15"/>
        <v/>
      </c>
      <c r="J137" s="30" t="str">
        <f t="shared" si="16"/>
        <v/>
      </c>
      <c r="K137" s="31" t="str">
        <f t="shared" si="16"/>
        <v/>
      </c>
      <c r="L137" s="32" t="str">
        <f t="shared" si="16"/>
        <v/>
      </c>
      <c r="M137" s="30" t="str">
        <f t="shared" si="17"/>
        <v/>
      </c>
      <c r="N137" s="31" t="str">
        <f t="shared" si="17"/>
        <v/>
      </c>
      <c r="O137" s="32" t="str">
        <f t="shared" si="17"/>
        <v/>
      </c>
      <c r="P137" s="7"/>
      <c r="Q137" s="7"/>
      <c r="R137" s="68"/>
      <c r="T137" s="68"/>
      <c r="V137" s="68"/>
      <c r="W137" s="68"/>
    </row>
    <row r="138" spans="1:23" x14ac:dyDescent="0.4">
      <c r="A138" s="7"/>
      <c r="B138" s="65"/>
      <c r="C138" s="66"/>
      <c r="D138" s="39"/>
      <c r="E138" s="39"/>
      <c r="F138" s="40"/>
      <c r="G138" s="16" t="str">
        <f t="shared" si="15"/>
        <v/>
      </c>
      <c r="H138" s="16" t="str">
        <f t="shared" si="15"/>
        <v/>
      </c>
      <c r="I138" s="16" t="str">
        <f t="shared" si="15"/>
        <v/>
      </c>
      <c r="J138" s="30" t="str">
        <f t="shared" si="16"/>
        <v/>
      </c>
      <c r="K138" s="31" t="str">
        <f t="shared" si="16"/>
        <v/>
      </c>
      <c r="L138" s="32" t="str">
        <f t="shared" si="16"/>
        <v/>
      </c>
      <c r="M138" s="30" t="str">
        <f t="shared" si="17"/>
        <v/>
      </c>
      <c r="N138" s="31" t="str">
        <f t="shared" si="17"/>
        <v/>
      </c>
      <c r="O138" s="32" t="str">
        <f t="shared" si="17"/>
        <v/>
      </c>
      <c r="P138" s="7"/>
      <c r="Q138" s="7"/>
      <c r="R138" s="68"/>
      <c r="T138" s="68"/>
      <c r="V138" s="68"/>
      <c r="W138" s="68"/>
    </row>
    <row r="139" spans="1:23" x14ac:dyDescent="0.4">
      <c r="A139" s="7"/>
      <c r="B139" s="65"/>
      <c r="C139" s="66"/>
      <c r="D139" s="39"/>
      <c r="E139" s="39"/>
      <c r="F139" s="40"/>
      <c r="G139" s="16" t="str">
        <f t="shared" si="15"/>
        <v/>
      </c>
      <c r="H139" s="16" t="str">
        <f t="shared" si="15"/>
        <v/>
      </c>
      <c r="I139" s="16" t="str">
        <f t="shared" si="15"/>
        <v/>
      </c>
      <c r="J139" s="30" t="str">
        <f t="shared" si="16"/>
        <v/>
      </c>
      <c r="K139" s="31" t="str">
        <f t="shared" si="16"/>
        <v/>
      </c>
      <c r="L139" s="32" t="str">
        <f t="shared" si="16"/>
        <v/>
      </c>
      <c r="M139" s="30" t="str">
        <f t="shared" si="17"/>
        <v/>
      </c>
      <c r="N139" s="31" t="str">
        <f t="shared" si="17"/>
        <v/>
      </c>
      <c r="O139" s="32" t="str">
        <f t="shared" si="17"/>
        <v/>
      </c>
      <c r="P139" s="7"/>
      <c r="Q139" s="7"/>
      <c r="R139" s="68"/>
      <c r="T139" s="68"/>
      <c r="V139" s="68"/>
      <c r="W139" s="68"/>
    </row>
    <row r="140" spans="1:23" x14ac:dyDescent="0.4">
      <c r="A140" s="7"/>
      <c r="B140" s="65"/>
      <c r="C140" s="66"/>
      <c r="D140" s="39"/>
      <c r="E140" s="39"/>
      <c r="F140" s="40"/>
      <c r="G140" s="16" t="str">
        <f t="shared" ref="G140:I155" si="18">IF(D140="","",G139+M140)</f>
        <v/>
      </c>
      <c r="H140" s="16" t="str">
        <f t="shared" si="18"/>
        <v/>
      </c>
      <c r="I140" s="16" t="str">
        <f t="shared" si="18"/>
        <v/>
      </c>
      <c r="J140" s="30" t="str">
        <f t="shared" si="16"/>
        <v/>
      </c>
      <c r="K140" s="31" t="str">
        <f t="shared" si="16"/>
        <v/>
      </c>
      <c r="L140" s="32" t="str">
        <f t="shared" si="16"/>
        <v/>
      </c>
      <c r="M140" s="30" t="str">
        <f t="shared" si="17"/>
        <v/>
      </c>
      <c r="N140" s="31" t="str">
        <f t="shared" si="17"/>
        <v/>
      </c>
      <c r="O140" s="32" t="str">
        <f t="shared" si="17"/>
        <v/>
      </c>
      <c r="P140" s="7"/>
      <c r="Q140" s="7"/>
      <c r="R140" s="68"/>
      <c r="T140" s="68"/>
      <c r="V140" s="68"/>
      <c r="W140" s="68"/>
    </row>
    <row r="141" spans="1:23" x14ac:dyDescent="0.4">
      <c r="A141" s="7"/>
      <c r="B141" s="65"/>
      <c r="C141" s="66"/>
      <c r="D141" s="39"/>
      <c r="E141" s="39"/>
      <c r="F141" s="40"/>
      <c r="G141" s="16" t="str">
        <f t="shared" si="18"/>
        <v/>
      </c>
      <c r="H141" s="16" t="str">
        <f t="shared" si="18"/>
        <v/>
      </c>
      <c r="I141" s="16" t="str">
        <f t="shared" si="18"/>
        <v/>
      </c>
      <c r="J141" s="30" t="str">
        <f t="shared" si="16"/>
        <v/>
      </c>
      <c r="K141" s="31" t="str">
        <f t="shared" si="16"/>
        <v/>
      </c>
      <c r="L141" s="32" t="str">
        <f t="shared" si="16"/>
        <v/>
      </c>
      <c r="M141" s="30" t="str">
        <f t="shared" si="17"/>
        <v/>
      </c>
      <c r="N141" s="31" t="str">
        <f t="shared" si="17"/>
        <v/>
      </c>
      <c r="O141" s="32" t="str">
        <f t="shared" si="17"/>
        <v/>
      </c>
      <c r="P141" s="7"/>
      <c r="Q141" s="7"/>
      <c r="R141" s="68"/>
      <c r="T141" s="68"/>
      <c r="V141" s="68"/>
      <c r="W141" s="68"/>
    </row>
    <row r="142" spans="1:23" x14ac:dyDescent="0.4">
      <c r="A142" s="7"/>
      <c r="B142" s="65"/>
      <c r="C142" s="66"/>
      <c r="D142" s="39"/>
      <c r="E142" s="39"/>
      <c r="F142" s="40"/>
      <c r="G142" s="16" t="str">
        <f t="shared" si="18"/>
        <v/>
      </c>
      <c r="H142" s="16" t="str">
        <f t="shared" si="18"/>
        <v/>
      </c>
      <c r="I142" s="16" t="str">
        <f t="shared" si="18"/>
        <v/>
      </c>
      <c r="J142" s="30" t="str">
        <f t="shared" si="16"/>
        <v/>
      </c>
      <c r="K142" s="31" t="str">
        <f t="shared" si="16"/>
        <v/>
      </c>
      <c r="L142" s="32" t="str">
        <f t="shared" si="16"/>
        <v/>
      </c>
      <c r="M142" s="30" t="str">
        <f t="shared" si="17"/>
        <v/>
      </c>
      <c r="N142" s="31" t="str">
        <f t="shared" si="17"/>
        <v/>
      </c>
      <c r="O142" s="32" t="str">
        <f t="shared" si="17"/>
        <v/>
      </c>
      <c r="P142" s="7"/>
      <c r="Q142" s="7"/>
      <c r="R142" s="68"/>
      <c r="T142" s="68"/>
      <c r="V142" s="68"/>
      <c r="W142" s="68"/>
    </row>
    <row r="143" spans="1:23" x14ac:dyDescent="0.4">
      <c r="A143" s="7"/>
      <c r="B143" s="65"/>
      <c r="C143" s="66"/>
      <c r="D143" s="39"/>
      <c r="E143" s="39"/>
      <c r="F143" s="40"/>
      <c r="G143" s="16" t="str">
        <f t="shared" si="18"/>
        <v/>
      </c>
      <c r="H143" s="16" t="str">
        <f t="shared" si="18"/>
        <v/>
      </c>
      <c r="I143" s="16" t="str">
        <f t="shared" si="18"/>
        <v/>
      </c>
      <c r="J143" s="30" t="str">
        <f t="shared" si="16"/>
        <v/>
      </c>
      <c r="K143" s="31" t="str">
        <f t="shared" si="16"/>
        <v/>
      </c>
      <c r="L143" s="32" t="str">
        <f t="shared" si="16"/>
        <v/>
      </c>
      <c r="M143" s="30" t="str">
        <f t="shared" si="17"/>
        <v/>
      </c>
      <c r="N143" s="31" t="str">
        <f t="shared" si="17"/>
        <v/>
      </c>
      <c r="O143" s="32" t="str">
        <f t="shared" si="17"/>
        <v/>
      </c>
      <c r="P143" s="7"/>
      <c r="Q143" s="7"/>
      <c r="R143" s="68"/>
      <c r="T143" s="68"/>
      <c r="V143" s="68"/>
      <c r="W143" s="68"/>
    </row>
    <row r="144" spans="1:23" x14ac:dyDescent="0.4">
      <c r="A144" s="7"/>
      <c r="B144" s="65"/>
      <c r="C144" s="66"/>
      <c r="D144" s="39"/>
      <c r="E144" s="39"/>
      <c r="F144" s="40"/>
      <c r="G144" s="16" t="str">
        <f t="shared" si="18"/>
        <v/>
      </c>
      <c r="H144" s="16" t="str">
        <f t="shared" si="18"/>
        <v/>
      </c>
      <c r="I144" s="16" t="str">
        <f t="shared" si="18"/>
        <v/>
      </c>
      <c r="J144" s="30" t="str">
        <f t="shared" si="16"/>
        <v/>
      </c>
      <c r="K144" s="31" t="str">
        <f t="shared" si="16"/>
        <v/>
      </c>
      <c r="L144" s="32" t="str">
        <f t="shared" si="16"/>
        <v/>
      </c>
      <c r="M144" s="30" t="str">
        <f t="shared" si="17"/>
        <v/>
      </c>
      <c r="N144" s="31" t="str">
        <f t="shared" si="17"/>
        <v/>
      </c>
      <c r="O144" s="32" t="str">
        <f t="shared" si="17"/>
        <v/>
      </c>
      <c r="P144" s="7"/>
      <c r="Q144" s="7"/>
      <c r="R144" s="68"/>
      <c r="T144" s="68"/>
      <c r="V144" s="68"/>
      <c r="W144" s="68"/>
    </row>
    <row r="145" spans="1:23" x14ac:dyDescent="0.4">
      <c r="A145" s="7"/>
      <c r="B145" s="65"/>
      <c r="C145" s="66"/>
      <c r="D145" s="39"/>
      <c r="E145" s="39"/>
      <c r="F145" s="40"/>
      <c r="G145" s="16" t="str">
        <f t="shared" si="18"/>
        <v/>
      </c>
      <c r="H145" s="16" t="str">
        <f t="shared" si="18"/>
        <v/>
      </c>
      <c r="I145" s="16" t="str">
        <f t="shared" si="18"/>
        <v/>
      </c>
      <c r="J145" s="30" t="str">
        <f t="shared" si="16"/>
        <v/>
      </c>
      <c r="K145" s="31" t="str">
        <f t="shared" si="16"/>
        <v/>
      </c>
      <c r="L145" s="32" t="str">
        <f t="shared" si="16"/>
        <v/>
      </c>
      <c r="M145" s="30" t="str">
        <f t="shared" si="17"/>
        <v/>
      </c>
      <c r="N145" s="31" t="str">
        <f t="shared" si="17"/>
        <v/>
      </c>
      <c r="O145" s="32" t="str">
        <f t="shared" si="17"/>
        <v/>
      </c>
      <c r="P145" s="7"/>
      <c r="Q145" s="7"/>
      <c r="R145" s="68"/>
      <c r="T145" s="68"/>
      <c r="V145" s="68"/>
      <c r="W145" s="68"/>
    </row>
    <row r="146" spans="1:23" x14ac:dyDescent="0.4">
      <c r="A146" s="7"/>
      <c r="B146" s="65"/>
      <c r="C146" s="66"/>
      <c r="D146" s="39"/>
      <c r="E146" s="39"/>
      <c r="F146" s="40"/>
      <c r="G146" s="16" t="str">
        <f t="shared" si="18"/>
        <v/>
      </c>
      <c r="H146" s="16" t="str">
        <f t="shared" si="18"/>
        <v/>
      </c>
      <c r="I146" s="16" t="str">
        <f t="shared" si="18"/>
        <v/>
      </c>
      <c r="J146" s="30" t="str">
        <f t="shared" si="16"/>
        <v/>
      </c>
      <c r="K146" s="31" t="str">
        <f t="shared" si="16"/>
        <v/>
      </c>
      <c r="L146" s="32" t="str">
        <f t="shared" si="16"/>
        <v/>
      </c>
      <c r="M146" s="30" t="str">
        <f t="shared" si="17"/>
        <v/>
      </c>
      <c r="N146" s="31" t="str">
        <f t="shared" si="17"/>
        <v/>
      </c>
      <c r="O146" s="32" t="str">
        <f t="shared" si="17"/>
        <v/>
      </c>
      <c r="P146" s="7"/>
      <c r="Q146" s="7"/>
      <c r="R146" s="68"/>
      <c r="T146" s="68"/>
      <c r="V146" s="68"/>
      <c r="W146" s="68"/>
    </row>
    <row r="147" spans="1:23" x14ac:dyDescent="0.4">
      <c r="A147" s="7"/>
      <c r="B147" s="65"/>
      <c r="C147" s="66"/>
      <c r="D147" s="39"/>
      <c r="E147" s="39"/>
      <c r="F147" s="40"/>
      <c r="G147" s="16" t="str">
        <f t="shared" si="18"/>
        <v/>
      </c>
      <c r="H147" s="16" t="str">
        <f t="shared" si="18"/>
        <v/>
      </c>
      <c r="I147" s="16" t="str">
        <f t="shared" si="18"/>
        <v/>
      </c>
      <c r="J147" s="30" t="str">
        <f t="shared" si="16"/>
        <v/>
      </c>
      <c r="K147" s="31" t="str">
        <f t="shared" si="16"/>
        <v/>
      </c>
      <c r="L147" s="32" t="str">
        <f t="shared" si="16"/>
        <v/>
      </c>
      <c r="M147" s="30" t="str">
        <f t="shared" si="17"/>
        <v/>
      </c>
      <c r="N147" s="31" t="str">
        <f t="shared" si="17"/>
        <v/>
      </c>
      <c r="O147" s="32" t="str">
        <f t="shared" si="17"/>
        <v/>
      </c>
      <c r="P147" s="7"/>
      <c r="Q147" s="7"/>
      <c r="R147" s="68"/>
      <c r="T147" s="68"/>
      <c r="V147" s="68"/>
      <c r="W147" s="68"/>
    </row>
    <row r="148" spans="1:23" x14ac:dyDescent="0.4">
      <c r="A148" s="7"/>
      <c r="B148" s="65"/>
      <c r="C148" s="66"/>
      <c r="D148" s="39"/>
      <c r="E148" s="39"/>
      <c r="F148" s="40"/>
      <c r="G148" s="16" t="str">
        <f t="shared" si="18"/>
        <v/>
      </c>
      <c r="H148" s="16" t="str">
        <f t="shared" si="18"/>
        <v/>
      </c>
      <c r="I148" s="16" t="str">
        <f t="shared" si="18"/>
        <v/>
      </c>
      <c r="J148" s="30" t="str">
        <f t="shared" si="16"/>
        <v/>
      </c>
      <c r="K148" s="31" t="str">
        <f t="shared" si="16"/>
        <v/>
      </c>
      <c r="L148" s="32" t="str">
        <f t="shared" si="16"/>
        <v/>
      </c>
      <c r="M148" s="30" t="str">
        <f t="shared" si="17"/>
        <v/>
      </c>
      <c r="N148" s="31" t="str">
        <f t="shared" si="17"/>
        <v/>
      </c>
      <c r="O148" s="32" t="str">
        <f t="shared" si="17"/>
        <v/>
      </c>
      <c r="P148" s="7"/>
      <c r="Q148" s="7"/>
      <c r="R148" s="68"/>
      <c r="T148" s="68"/>
      <c r="V148" s="68"/>
      <c r="W148" s="68"/>
    </row>
    <row r="149" spans="1:23" x14ac:dyDescent="0.4">
      <c r="A149" s="7"/>
      <c r="B149" s="65"/>
      <c r="C149" s="66"/>
      <c r="D149" s="39"/>
      <c r="E149" s="39"/>
      <c r="F149" s="40"/>
      <c r="G149" s="16" t="str">
        <f t="shared" si="18"/>
        <v/>
      </c>
      <c r="H149" s="16" t="str">
        <f t="shared" si="18"/>
        <v/>
      </c>
      <c r="I149" s="16" t="str">
        <f t="shared" si="18"/>
        <v/>
      </c>
      <c r="J149" s="30" t="str">
        <f t="shared" si="16"/>
        <v/>
      </c>
      <c r="K149" s="31" t="str">
        <f t="shared" si="16"/>
        <v/>
      </c>
      <c r="L149" s="32" t="str">
        <f t="shared" si="16"/>
        <v/>
      </c>
      <c r="M149" s="30" t="str">
        <f t="shared" si="17"/>
        <v/>
      </c>
      <c r="N149" s="31" t="str">
        <f t="shared" si="17"/>
        <v/>
      </c>
      <c r="O149" s="32" t="str">
        <f t="shared" si="17"/>
        <v/>
      </c>
      <c r="P149" s="7"/>
      <c r="Q149" s="7"/>
      <c r="R149" s="68"/>
      <c r="T149" s="68"/>
      <c r="V149" s="68"/>
      <c r="W149" s="68"/>
    </row>
    <row r="150" spans="1:23" x14ac:dyDescent="0.4">
      <c r="A150" s="7"/>
      <c r="B150" s="65"/>
      <c r="C150" s="66"/>
      <c r="D150" s="39"/>
      <c r="E150" s="39"/>
      <c r="F150" s="40"/>
      <c r="G150" s="16" t="str">
        <f t="shared" si="18"/>
        <v/>
      </c>
      <c r="H150" s="16" t="str">
        <f t="shared" si="18"/>
        <v/>
      </c>
      <c r="I150" s="16" t="str">
        <f t="shared" si="18"/>
        <v/>
      </c>
      <c r="J150" s="30" t="str">
        <f t="shared" si="16"/>
        <v/>
      </c>
      <c r="K150" s="31" t="str">
        <f t="shared" si="16"/>
        <v/>
      </c>
      <c r="L150" s="32" t="str">
        <f t="shared" si="16"/>
        <v/>
      </c>
      <c r="M150" s="30" t="str">
        <f t="shared" si="17"/>
        <v/>
      </c>
      <c r="N150" s="31" t="str">
        <f t="shared" si="17"/>
        <v/>
      </c>
      <c r="O150" s="32" t="str">
        <f t="shared" si="17"/>
        <v/>
      </c>
      <c r="P150" s="7"/>
      <c r="Q150" s="7"/>
      <c r="R150" s="68"/>
      <c r="T150" s="68"/>
      <c r="V150" s="68"/>
      <c r="W150" s="68"/>
    </row>
    <row r="151" spans="1:23" x14ac:dyDescent="0.4">
      <c r="A151" s="7"/>
      <c r="B151" s="65"/>
      <c r="C151" s="66"/>
      <c r="D151" s="39"/>
      <c r="E151" s="39"/>
      <c r="F151" s="40"/>
      <c r="G151" s="16" t="str">
        <f t="shared" si="18"/>
        <v/>
      </c>
      <c r="H151" s="16" t="str">
        <f t="shared" si="18"/>
        <v/>
      </c>
      <c r="I151" s="16" t="str">
        <f t="shared" si="18"/>
        <v/>
      </c>
      <c r="J151" s="30" t="str">
        <f t="shared" si="16"/>
        <v/>
      </c>
      <c r="K151" s="31" t="str">
        <f t="shared" si="16"/>
        <v/>
      </c>
      <c r="L151" s="32" t="str">
        <f t="shared" si="16"/>
        <v/>
      </c>
      <c r="M151" s="30" t="str">
        <f t="shared" si="17"/>
        <v/>
      </c>
      <c r="N151" s="31" t="str">
        <f t="shared" si="17"/>
        <v/>
      </c>
      <c r="O151" s="32" t="str">
        <f t="shared" si="17"/>
        <v/>
      </c>
      <c r="P151" s="7"/>
      <c r="Q151" s="7"/>
      <c r="R151" s="68"/>
      <c r="T151" s="68"/>
      <c r="V151" s="68"/>
      <c r="W151" s="68"/>
    </row>
    <row r="152" spans="1:23" x14ac:dyDescent="0.4">
      <c r="A152" s="7"/>
      <c r="B152" s="65"/>
      <c r="C152" s="66"/>
      <c r="D152" s="39"/>
      <c r="E152" s="39"/>
      <c r="F152" s="40"/>
      <c r="G152" s="16" t="str">
        <f t="shared" si="18"/>
        <v/>
      </c>
      <c r="H152" s="16" t="str">
        <f t="shared" si="18"/>
        <v/>
      </c>
      <c r="I152" s="16" t="str">
        <f t="shared" si="18"/>
        <v/>
      </c>
      <c r="J152" s="30" t="str">
        <f t="shared" si="16"/>
        <v/>
      </c>
      <c r="K152" s="31" t="str">
        <f t="shared" si="16"/>
        <v/>
      </c>
      <c r="L152" s="32" t="str">
        <f t="shared" si="16"/>
        <v/>
      </c>
      <c r="M152" s="30" t="str">
        <f t="shared" si="17"/>
        <v/>
      </c>
      <c r="N152" s="31" t="str">
        <f t="shared" si="17"/>
        <v/>
      </c>
      <c r="O152" s="32" t="str">
        <f t="shared" si="17"/>
        <v/>
      </c>
      <c r="P152" s="7"/>
      <c r="Q152" s="7"/>
      <c r="R152" s="68"/>
      <c r="T152" s="68"/>
      <c r="V152" s="68"/>
      <c r="W152" s="68"/>
    </row>
    <row r="153" spans="1:23" x14ac:dyDescent="0.4">
      <c r="A153" s="7"/>
      <c r="B153" s="65"/>
      <c r="C153" s="66"/>
      <c r="D153" s="39"/>
      <c r="E153" s="39"/>
      <c r="F153" s="40"/>
      <c r="G153" s="16" t="str">
        <f t="shared" si="18"/>
        <v/>
      </c>
      <c r="H153" s="16" t="str">
        <f t="shared" si="18"/>
        <v/>
      </c>
      <c r="I153" s="16" t="str">
        <f t="shared" si="18"/>
        <v/>
      </c>
      <c r="J153" s="30" t="str">
        <f t="shared" si="16"/>
        <v/>
      </c>
      <c r="K153" s="31" t="str">
        <f t="shared" si="16"/>
        <v/>
      </c>
      <c r="L153" s="32" t="str">
        <f t="shared" si="16"/>
        <v/>
      </c>
      <c r="M153" s="30" t="str">
        <f t="shared" si="17"/>
        <v/>
      </c>
      <c r="N153" s="31" t="str">
        <f t="shared" si="17"/>
        <v/>
      </c>
      <c r="O153" s="32" t="str">
        <f t="shared" si="17"/>
        <v/>
      </c>
      <c r="P153" s="7"/>
      <c r="Q153" s="7"/>
      <c r="R153" s="68"/>
      <c r="T153" s="68"/>
      <c r="V153" s="68"/>
      <c r="W153" s="68"/>
    </row>
    <row r="154" spans="1:23" x14ac:dyDescent="0.4">
      <c r="A154" s="7"/>
      <c r="B154" s="65"/>
      <c r="C154" s="66"/>
      <c r="D154" s="39"/>
      <c r="E154" s="39"/>
      <c r="F154" s="40"/>
      <c r="G154" s="16" t="str">
        <f t="shared" si="18"/>
        <v/>
      </c>
      <c r="H154" s="16" t="str">
        <f t="shared" si="18"/>
        <v/>
      </c>
      <c r="I154" s="16" t="str">
        <f t="shared" si="18"/>
        <v/>
      </c>
      <c r="J154" s="30" t="str">
        <f t="shared" si="16"/>
        <v/>
      </c>
      <c r="K154" s="31" t="str">
        <f t="shared" si="16"/>
        <v/>
      </c>
      <c r="L154" s="32" t="str">
        <f t="shared" si="16"/>
        <v/>
      </c>
      <c r="M154" s="30" t="str">
        <f t="shared" si="17"/>
        <v/>
      </c>
      <c r="N154" s="31" t="str">
        <f t="shared" si="17"/>
        <v/>
      </c>
      <c r="O154" s="32" t="str">
        <f t="shared" si="17"/>
        <v/>
      </c>
      <c r="P154" s="7"/>
      <c r="Q154" s="7"/>
      <c r="R154" s="68"/>
      <c r="T154" s="68"/>
      <c r="V154" s="68"/>
      <c r="W154" s="68"/>
    </row>
    <row r="155" spans="1:23" x14ac:dyDescent="0.4">
      <c r="A155" s="7"/>
      <c r="B155" s="65"/>
      <c r="C155" s="66"/>
      <c r="D155" s="39"/>
      <c r="E155" s="39"/>
      <c r="F155" s="40"/>
      <c r="G155" s="16" t="str">
        <f t="shared" si="18"/>
        <v/>
      </c>
      <c r="H155" s="16" t="str">
        <f t="shared" si="18"/>
        <v/>
      </c>
      <c r="I155" s="16" t="str">
        <f t="shared" si="18"/>
        <v/>
      </c>
      <c r="J155" s="30" t="str">
        <f t="shared" si="16"/>
        <v/>
      </c>
      <c r="K155" s="31" t="str">
        <f t="shared" si="16"/>
        <v/>
      </c>
      <c r="L155" s="32" t="str">
        <f t="shared" si="16"/>
        <v/>
      </c>
      <c r="M155" s="30" t="str">
        <f t="shared" si="17"/>
        <v/>
      </c>
      <c r="N155" s="31" t="str">
        <f t="shared" si="17"/>
        <v/>
      </c>
      <c r="O155" s="32" t="str">
        <f t="shared" si="17"/>
        <v/>
      </c>
      <c r="P155" s="7"/>
      <c r="Q155" s="7"/>
      <c r="R155" s="68"/>
      <c r="T155" s="68"/>
      <c r="V155" s="68"/>
      <c r="W155" s="68"/>
    </row>
    <row r="156" spans="1:23" x14ac:dyDescent="0.4">
      <c r="A156" s="7"/>
      <c r="B156" s="65"/>
      <c r="C156" s="66"/>
      <c r="D156" s="39"/>
      <c r="E156" s="39"/>
      <c r="F156" s="40"/>
      <c r="G156" s="16" t="str">
        <f t="shared" ref="G156:I171" si="19">IF(D156="","",G155+M156)</f>
        <v/>
      </c>
      <c r="H156" s="16" t="str">
        <f t="shared" si="19"/>
        <v/>
      </c>
      <c r="I156" s="16" t="str">
        <f t="shared" si="19"/>
        <v/>
      </c>
      <c r="J156" s="30" t="str">
        <f t="shared" si="16"/>
        <v/>
      </c>
      <c r="K156" s="31" t="str">
        <f t="shared" si="16"/>
        <v/>
      </c>
      <c r="L156" s="32" t="str">
        <f t="shared" si="16"/>
        <v/>
      </c>
      <c r="M156" s="30" t="str">
        <f t="shared" si="17"/>
        <v/>
      </c>
      <c r="N156" s="31" t="str">
        <f t="shared" si="17"/>
        <v/>
      </c>
      <c r="O156" s="32" t="str">
        <f t="shared" si="17"/>
        <v/>
      </c>
      <c r="P156" s="7"/>
      <c r="Q156" s="7"/>
      <c r="R156" s="68"/>
      <c r="T156" s="68"/>
      <c r="V156" s="68"/>
      <c r="W156" s="68"/>
    </row>
    <row r="157" spans="1:23" x14ac:dyDescent="0.4">
      <c r="A157" s="7"/>
      <c r="B157" s="65"/>
      <c r="C157" s="66"/>
      <c r="D157" s="39"/>
      <c r="E157" s="39"/>
      <c r="F157" s="40"/>
      <c r="G157" s="16" t="str">
        <f t="shared" si="19"/>
        <v/>
      </c>
      <c r="H157" s="16" t="str">
        <f t="shared" si="19"/>
        <v/>
      </c>
      <c r="I157" s="16" t="str">
        <f t="shared" si="19"/>
        <v/>
      </c>
      <c r="J157" s="30" t="str">
        <f t="shared" si="16"/>
        <v/>
      </c>
      <c r="K157" s="31" t="str">
        <f t="shared" si="16"/>
        <v/>
      </c>
      <c r="L157" s="32" t="str">
        <f t="shared" si="16"/>
        <v/>
      </c>
      <c r="M157" s="30" t="str">
        <f t="shared" si="17"/>
        <v/>
      </c>
      <c r="N157" s="31" t="str">
        <f t="shared" si="17"/>
        <v/>
      </c>
      <c r="O157" s="32" t="str">
        <f t="shared" si="17"/>
        <v/>
      </c>
      <c r="P157" s="7"/>
      <c r="Q157" s="7"/>
      <c r="R157" s="68"/>
      <c r="T157" s="68"/>
      <c r="V157" s="68"/>
      <c r="W157" s="68"/>
    </row>
    <row r="158" spans="1:23" x14ac:dyDescent="0.4">
      <c r="A158" s="7"/>
      <c r="B158" s="65"/>
      <c r="C158" s="66"/>
      <c r="D158" s="39"/>
      <c r="E158" s="39"/>
      <c r="F158" s="40"/>
      <c r="G158" s="16" t="str">
        <f t="shared" si="19"/>
        <v/>
      </c>
      <c r="H158" s="16" t="str">
        <f t="shared" si="19"/>
        <v/>
      </c>
      <c r="I158" s="16" t="str">
        <f t="shared" si="19"/>
        <v/>
      </c>
      <c r="J158" s="30" t="str">
        <f t="shared" si="16"/>
        <v/>
      </c>
      <c r="K158" s="31" t="str">
        <f t="shared" si="16"/>
        <v/>
      </c>
      <c r="L158" s="32" t="str">
        <f t="shared" si="16"/>
        <v/>
      </c>
      <c r="M158" s="30" t="str">
        <f t="shared" si="17"/>
        <v/>
      </c>
      <c r="N158" s="31" t="str">
        <f t="shared" si="17"/>
        <v/>
      </c>
      <c r="O158" s="32" t="str">
        <f t="shared" si="17"/>
        <v/>
      </c>
      <c r="P158" s="7"/>
      <c r="Q158" s="7"/>
      <c r="R158" s="68"/>
      <c r="T158" s="68"/>
      <c r="V158" s="68"/>
      <c r="W158" s="68"/>
    </row>
    <row r="159" spans="1:23" x14ac:dyDescent="0.4">
      <c r="A159" s="7"/>
      <c r="B159" s="65"/>
      <c r="C159" s="66"/>
      <c r="D159" s="39"/>
      <c r="E159" s="39"/>
      <c r="F159" s="40"/>
      <c r="G159" s="16" t="str">
        <f t="shared" si="19"/>
        <v/>
      </c>
      <c r="H159" s="16" t="str">
        <f t="shared" si="19"/>
        <v/>
      </c>
      <c r="I159" s="16" t="str">
        <f t="shared" si="19"/>
        <v/>
      </c>
      <c r="J159" s="30" t="str">
        <f t="shared" si="16"/>
        <v/>
      </c>
      <c r="K159" s="31" t="str">
        <f t="shared" si="16"/>
        <v/>
      </c>
      <c r="L159" s="32" t="str">
        <f t="shared" si="16"/>
        <v/>
      </c>
      <c r="M159" s="30" t="str">
        <f t="shared" si="17"/>
        <v/>
      </c>
      <c r="N159" s="31" t="str">
        <f t="shared" si="17"/>
        <v/>
      </c>
      <c r="O159" s="32" t="str">
        <f t="shared" si="17"/>
        <v/>
      </c>
      <c r="P159" s="7"/>
      <c r="Q159" s="7"/>
      <c r="R159" s="68"/>
      <c r="T159" s="68"/>
      <c r="V159" s="68"/>
      <c r="W159" s="68"/>
    </row>
    <row r="160" spans="1:23" x14ac:dyDescent="0.4">
      <c r="A160" s="7"/>
      <c r="B160" s="65"/>
      <c r="C160" s="66"/>
      <c r="D160" s="39"/>
      <c r="E160" s="39"/>
      <c r="F160" s="40"/>
      <c r="G160" s="16" t="str">
        <f t="shared" si="19"/>
        <v/>
      </c>
      <c r="H160" s="16" t="str">
        <f t="shared" si="19"/>
        <v/>
      </c>
      <c r="I160" s="16" t="str">
        <f t="shared" si="19"/>
        <v/>
      </c>
      <c r="J160" s="30" t="str">
        <f t="shared" si="16"/>
        <v/>
      </c>
      <c r="K160" s="31" t="str">
        <f t="shared" si="16"/>
        <v/>
      </c>
      <c r="L160" s="32" t="str">
        <f t="shared" si="16"/>
        <v/>
      </c>
      <c r="M160" s="30" t="str">
        <f t="shared" si="17"/>
        <v/>
      </c>
      <c r="N160" s="31" t="str">
        <f t="shared" si="17"/>
        <v/>
      </c>
      <c r="O160" s="32" t="str">
        <f t="shared" si="17"/>
        <v/>
      </c>
      <c r="P160" s="7"/>
      <c r="Q160" s="7"/>
      <c r="R160" s="68"/>
      <c r="T160" s="68"/>
      <c r="V160" s="68"/>
      <c r="W160" s="68"/>
    </row>
    <row r="161" spans="1:23" x14ac:dyDescent="0.4">
      <c r="A161" s="7"/>
      <c r="B161" s="65"/>
      <c r="C161" s="66"/>
      <c r="D161" s="39"/>
      <c r="E161" s="39"/>
      <c r="F161" s="40"/>
      <c r="G161" s="16" t="str">
        <f t="shared" si="19"/>
        <v/>
      </c>
      <c r="H161" s="16" t="str">
        <f t="shared" si="19"/>
        <v/>
      </c>
      <c r="I161" s="16" t="str">
        <f t="shared" si="19"/>
        <v/>
      </c>
      <c r="J161" s="30" t="str">
        <f t="shared" si="16"/>
        <v/>
      </c>
      <c r="K161" s="31" t="str">
        <f t="shared" si="16"/>
        <v/>
      </c>
      <c r="L161" s="32" t="str">
        <f t="shared" si="16"/>
        <v/>
      </c>
      <c r="M161" s="30" t="str">
        <f t="shared" si="17"/>
        <v/>
      </c>
      <c r="N161" s="31" t="str">
        <f t="shared" si="17"/>
        <v/>
      </c>
      <c r="O161" s="32" t="str">
        <f t="shared" si="17"/>
        <v/>
      </c>
      <c r="P161" s="7"/>
      <c r="Q161" s="7"/>
      <c r="R161" s="68"/>
      <c r="T161" s="68"/>
      <c r="V161" s="68"/>
      <c r="W161" s="68"/>
    </row>
    <row r="162" spans="1:23" x14ac:dyDescent="0.4">
      <c r="A162" s="7"/>
      <c r="B162" s="65"/>
      <c r="C162" s="66"/>
      <c r="D162" s="39"/>
      <c r="E162" s="39"/>
      <c r="F162" s="40"/>
      <c r="G162" s="16" t="str">
        <f t="shared" si="19"/>
        <v/>
      </c>
      <c r="H162" s="16" t="str">
        <f t="shared" si="19"/>
        <v/>
      </c>
      <c r="I162" s="16" t="str">
        <f t="shared" si="19"/>
        <v/>
      </c>
      <c r="J162" s="30" t="str">
        <f t="shared" si="16"/>
        <v/>
      </c>
      <c r="K162" s="31" t="str">
        <f t="shared" si="16"/>
        <v/>
      </c>
      <c r="L162" s="32" t="str">
        <f t="shared" si="16"/>
        <v/>
      </c>
      <c r="M162" s="30" t="str">
        <f t="shared" si="17"/>
        <v/>
      </c>
      <c r="N162" s="31" t="str">
        <f t="shared" si="17"/>
        <v/>
      </c>
      <c r="O162" s="32" t="str">
        <f t="shared" si="17"/>
        <v/>
      </c>
      <c r="P162" s="7"/>
      <c r="Q162" s="7"/>
      <c r="R162" s="68"/>
      <c r="T162" s="68"/>
      <c r="V162" s="68"/>
      <c r="W162" s="68"/>
    </row>
    <row r="163" spans="1:23" x14ac:dyDescent="0.4">
      <c r="A163" s="7"/>
      <c r="B163" s="65"/>
      <c r="C163" s="66"/>
      <c r="D163" s="39"/>
      <c r="E163" s="39"/>
      <c r="F163" s="40"/>
      <c r="G163" s="16" t="str">
        <f t="shared" si="19"/>
        <v/>
      </c>
      <c r="H163" s="16" t="str">
        <f t="shared" si="19"/>
        <v/>
      </c>
      <c r="I163" s="16" t="str">
        <f t="shared" si="19"/>
        <v/>
      </c>
      <c r="J163" s="30" t="str">
        <f t="shared" si="16"/>
        <v/>
      </c>
      <c r="K163" s="31" t="str">
        <f t="shared" si="16"/>
        <v/>
      </c>
      <c r="L163" s="32" t="str">
        <f t="shared" si="16"/>
        <v/>
      </c>
      <c r="M163" s="30" t="str">
        <f t="shared" si="17"/>
        <v/>
      </c>
      <c r="N163" s="31" t="str">
        <f t="shared" si="17"/>
        <v/>
      </c>
      <c r="O163" s="32" t="str">
        <f t="shared" si="17"/>
        <v/>
      </c>
      <c r="P163" s="7"/>
      <c r="Q163" s="7"/>
      <c r="R163" s="68"/>
      <c r="T163" s="68"/>
      <c r="V163" s="68"/>
      <c r="W163" s="68"/>
    </row>
    <row r="164" spans="1:23" x14ac:dyDescent="0.4">
      <c r="A164" s="7"/>
      <c r="B164" s="65"/>
      <c r="C164" s="66"/>
      <c r="D164" s="39"/>
      <c r="E164" s="39"/>
      <c r="F164" s="40"/>
      <c r="G164" s="16" t="str">
        <f t="shared" si="19"/>
        <v/>
      </c>
      <c r="H164" s="16" t="str">
        <f t="shared" si="19"/>
        <v/>
      </c>
      <c r="I164" s="16" t="str">
        <f t="shared" si="19"/>
        <v/>
      </c>
      <c r="J164" s="30" t="str">
        <f t="shared" si="16"/>
        <v/>
      </c>
      <c r="K164" s="31" t="str">
        <f t="shared" si="16"/>
        <v/>
      </c>
      <c r="L164" s="32" t="str">
        <f t="shared" si="16"/>
        <v/>
      </c>
      <c r="M164" s="30" t="str">
        <f t="shared" si="17"/>
        <v/>
      </c>
      <c r="N164" s="31" t="str">
        <f t="shared" si="17"/>
        <v/>
      </c>
      <c r="O164" s="32" t="str">
        <f t="shared" si="17"/>
        <v/>
      </c>
      <c r="P164" s="7"/>
      <c r="Q164" s="7"/>
      <c r="R164" s="68"/>
      <c r="T164" s="68"/>
      <c r="V164" s="68"/>
      <c r="W164" s="68"/>
    </row>
    <row r="165" spans="1:23" x14ac:dyDescent="0.4">
      <c r="A165" s="7"/>
      <c r="B165" s="65"/>
      <c r="C165" s="66"/>
      <c r="D165" s="39"/>
      <c r="E165" s="39"/>
      <c r="F165" s="40"/>
      <c r="G165" s="16" t="str">
        <f t="shared" si="19"/>
        <v/>
      </c>
      <c r="H165" s="16" t="str">
        <f t="shared" si="19"/>
        <v/>
      </c>
      <c r="I165" s="16" t="str">
        <f t="shared" si="19"/>
        <v/>
      </c>
      <c r="J165" s="30" t="str">
        <f t="shared" si="16"/>
        <v/>
      </c>
      <c r="K165" s="31" t="str">
        <f t="shared" si="16"/>
        <v/>
      </c>
      <c r="L165" s="32" t="str">
        <f t="shared" si="16"/>
        <v/>
      </c>
      <c r="M165" s="30" t="str">
        <f t="shared" si="17"/>
        <v/>
      </c>
      <c r="N165" s="31" t="str">
        <f t="shared" si="17"/>
        <v/>
      </c>
      <c r="O165" s="32" t="str">
        <f t="shared" si="17"/>
        <v/>
      </c>
      <c r="P165" s="7"/>
      <c r="Q165" s="7"/>
      <c r="R165" s="68"/>
      <c r="T165" s="68"/>
      <c r="V165" s="68"/>
      <c r="W165" s="68"/>
    </row>
    <row r="166" spans="1:23" x14ac:dyDescent="0.4">
      <c r="A166" s="7"/>
      <c r="B166" s="65"/>
      <c r="C166" s="66"/>
      <c r="D166" s="39"/>
      <c r="E166" s="39"/>
      <c r="F166" s="40"/>
      <c r="G166" s="16" t="str">
        <f t="shared" si="19"/>
        <v/>
      </c>
      <c r="H166" s="16" t="str">
        <f t="shared" si="19"/>
        <v/>
      </c>
      <c r="I166" s="16" t="str">
        <f t="shared" si="19"/>
        <v/>
      </c>
      <c r="J166" s="30" t="str">
        <f t="shared" si="16"/>
        <v/>
      </c>
      <c r="K166" s="31" t="str">
        <f t="shared" si="16"/>
        <v/>
      </c>
      <c r="L166" s="32" t="str">
        <f t="shared" si="16"/>
        <v/>
      </c>
      <c r="M166" s="30" t="str">
        <f t="shared" si="17"/>
        <v/>
      </c>
      <c r="N166" s="31" t="str">
        <f t="shared" si="17"/>
        <v/>
      </c>
      <c r="O166" s="32" t="str">
        <f t="shared" si="17"/>
        <v/>
      </c>
      <c r="P166" s="7"/>
      <c r="Q166" s="7"/>
      <c r="R166" s="68"/>
      <c r="T166" s="68"/>
      <c r="V166" s="68"/>
      <c r="W166" s="68"/>
    </row>
    <row r="167" spans="1:23" x14ac:dyDescent="0.4">
      <c r="A167" s="7"/>
      <c r="B167" s="65"/>
      <c r="C167" s="66"/>
      <c r="D167" s="39"/>
      <c r="E167" s="39"/>
      <c r="F167" s="40"/>
      <c r="G167" s="16" t="str">
        <f t="shared" si="19"/>
        <v/>
      </c>
      <c r="H167" s="16" t="str">
        <f t="shared" si="19"/>
        <v/>
      </c>
      <c r="I167" s="16" t="str">
        <f t="shared" si="19"/>
        <v/>
      </c>
      <c r="J167" s="30" t="str">
        <f t="shared" si="16"/>
        <v/>
      </c>
      <c r="K167" s="31" t="str">
        <f t="shared" si="16"/>
        <v/>
      </c>
      <c r="L167" s="32" t="str">
        <f t="shared" si="16"/>
        <v/>
      </c>
      <c r="M167" s="30" t="str">
        <f t="shared" si="17"/>
        <v/>
      </c>
      <c r="N167" s="31" t="str">
        <f t="shared" si="17"/>
        <v/>
      </c>
      <c r="O167" s="32" t="str">
        <f t="shared" si="17"/>
        <v/>
      </c>
      <c r="P167" s="7"/>
      <c r="Q167" s="7"/>
      <c r="R167" s="68"/>
      <c r="T167" s="68"/>
      <c r="V167" s="68"/>
      <c r="W167" s="68"/>
    </row>
    <row r="168" spans="1:23" x14ac:dyDescent="0.4">
      <c r="A168" s="7"/>
      <c r="B168" s="65"/>
      <c r="C168" s="66"/>
      <c r="D168" s="39"/>
      <c r="E168" s="39"/>
      <c r="F168" s="40"/>
      <c r="G168" s="16" t="str">
        <f t="shared" si="19"/>
        <v/>
      </c>
      <c r="H168" s="16" t="str">
        <f t="shared" si="19"/>
        <v/>
      </c>
      <c r="I168" s="16" t="str">
        <f t="shared" si="19"/>
        <v/>
      </c>
      <c r="J168" s="30" t="str">
        <f t="shared" si="16"/>
        <v/>
      </c>
      <c r="K168" s="31" t="str">
        <f t="shared" si="16"/>
        <v/>
      </c>
      <c r="L168" s="32" t="str">
        <f t="shared" si="16"/>
        <v/>
      </c>
      <c r="M168" s="30" t="str">
        <f t="shared" si="17"/>
        <v/>
      </c>
      <c r="N168" s="31" t="str">
        <f t="shared" si="17"/>
        <v/>
      </c>
      <c r="O168" s="32" t="str">
        <f t="shared" si="17"/>
        <v/>
      </c>
      <c r="P168" s="7"/>
      <c r="Q168" s="7"/>
      <c r="R168" s="68"/>
      <c r="T168" s="68"/>
      <c r="V168" s="68"/>
      <c r="W168" s="68"/>
    </row>
    <row r="169" spans="1:23" x14ac:dyDescent="0.4">
      <c r="A169" s="7"/>
      <c r="B169" s="65"/>
      <c r="C169" s="66"/>
      <c r="D169" s="39"/>
      <c r="E169" s="39"/>
      <c r="F169" s="40"/>
      <c r="G169" s="16" t="str">
        <f t="shared" si="19"/>
        <v/>
      </c>
      <c r="H169" s="16" t="str">
        <f t="shared" si="19"/>
        <v/>
      </c>
      <c r="I169" s="16" t="str">
        <f t="shared" si="19"/>
        <v/>
      </c>
      <c r="J169" s="30" t="str">
        <f t="shared" si="16"/>
        <v/>
      </c>
      <c r="K169" s="31" t="str">
        <f t="shared" si="16"/>
        <v/>
      </c>
      <c r="L169" s="32" t="str">
        <f t="shared" si="16"/>
        <v/>
      </c>
      <c r="M169" s="30" t="str">
        <f t="shared" si="17"/>
        <v/>
      </c>
      <c r="N169" s="31" t="str">
        <f t="shared" si="17"/>
        <v/>
      </c>
      <c r="O169" s="32" t="str">
        <f t="shared" si="17"/>
        <v/>
      </c>
      <c r="P169" s="7"/>
      <c r="Q169" s="7"/>
      <c r="R169" s="68"/>
      <c r="T169" s="68"/>
      <c r="V169" s="68"/>
      <c r="W169" s="68"/>
    </row>
    <row r="170" spans="1:23" x14ac:dyDescent="0.4">
      <c r="A170" s="7"/>
      <c r="B170" s="65"/>
      <c r="C170" s="66"/>
      <c r="D170" s="39"/>
      <c r="E170" s="39"/>
      <c r="F170" s="40"/>
      <c r="G170" s="16" t="str">
        <f t="shared" si="19"/>
        <v/>
      </c>
      <c r="H170" s="16" t="str">
        <f t="shared" si="19"/>
        <v/>
      </c>
      <c r="I170" s="16" t="str">
        <f t="shared" si="19"/>
        <v/>
      </c>
      <c r="J170" s="30" t="str">
        <f t="shared" si="16"/>
        <v/>
      </c>
      <c r="K170" s="31" t="str">
        <f t="shared" si="16"/>
        <v/>
      </c>
      <c r="L170" s="32" t="str">
        <f t="shared" si="16"/>
        <v/>
      </c>
      <c r="M170" s="30" t="str">
        <f t="shared" si="17"/>
        <v/>
      </c>
      <c r="N170" s="31" t="str">
        <f t="shared" si="17"/>
        <v/>
      </c>
      <c r="O170" s="32" t="str">
        <f t="shared" si="17"/>
        <v/>
      </c>
      <c r="P170" s="7"/>
      <c r="Q170" s="7"/>
      <c r="R170" s="68"/>
      <c r="T170" s="68"/>
      <c r="V170" s="68"/>
      <c r="W170" s="68"/>
    </row>
    <row r="171" spans="1:23" x14ac:dyDescent="0.4">
      <c r="A171" s="7"/>
      <c r="B171" s="65"/>
      <c r="C171" s="66"/>
      <c r="D171" s="39"/>
      <c r="E171" s="39"/>
      <c r="F171" s="40"/>
      <c r="G171" s="16" t="str">
        <f t="shared" si="19"/>
        <v/>
      </c>
      <c r="H171" s="16" t="str">
        <f t="shared" si="19"/>
        <v/>
      </c>
      <c r="I171" s="16" t="str">
        <f t="shared" si="19"/>
        <v/>
      </c>
      <c r="J171" s="30" t="str">
        <f t="shared" si="16"/>
        <v/>
      </c>
      <c r="K171" s="31" t="str">
        <f t="shared" si="16"/>
        <v/>
      </c>
      <c r="L171" s="32" t="str">
        <f t="shared" si="16"/>
        <v/>
      </c>
      <c r="M171" s="30" t="str">
        <f t="shared" si="17"/>
        <v/>
      </c>
      <c r="N171" s="31" t="str">
        <f t="shared" si="17"/>
        <v/>
      </c>
      <c r="O171" s="32" t="str">
        <f t="shared" si="17"/>
        <v/>
      </c>
      <c r="P171" s="7"/>
      <c r="Q171" s="7"/>
      <c r="R171" s="68"/>
      <c r="T171" s="68"/>
      <c r="V171" s="68"/>
      <c r="W171" s="68"/>
    </row>
    <row r="172" spans="1:23" x14ac:dyDescent="0.4">
      <c r="A172" s="7"/>
      <c r="B172" s="65"/>
      <c r="C172" s="66"/>
      <c r="D172" s="39"/>
      <c r="E172" s="39"/>
      <c r="F172" s="40"/>
      <c r="G172" s="16" t="str">
        <f t="shared" ref="G172:I187" si="20">IF(D172="","",G171+M172)</f>
        <v/>
      </c>
      <c r="H172" s="16" t="str">
        <f t="shared" si="20"/>
        <v/>
      </c>
      <c r="I172" s="16" t="str">
        <f t="shared" si="20"/>
        <v/>
      </c>
      <c r="J172" s="30" t="str">
        <f t="shared" si="16"/>
        <v/>
      </c>
      <c r="K172" s="31" t="str">
        <f t="shared" si="16"/>
        <v/>
      </c>
      <c r="L172" s="32" t="str">
        <f t="shared" si="16"/>
        <v/>
      </c>
      <c r="M172" s="30" t="str">
        <f t="shared" si="17"/>
        <v/>
      </c>
      <c r="N172" s="31" t="str">
        <f t="shared" si="17"/>
        <v/>
      </c>
      <c r="O172" s="32" t="str">
        <f t="shared" si="17"/>
        <v/>
      </c>
      <c r="P172" s="7"/>
      <c r="Q172" s="7"/>
      <c r="R172" s="68"/>
      <c r="T172" s="68"/>
      <c r="V172" s="68"/>
      <c r="W172" s="68"/>
    </row>
    <row r="173" spans="1:23" x14ac:dyDescent="0.4">
      <c r="A173" s="7"/>
      <c r="B173" s="65"/>
      <c r="C173" s="66"/>
      <c r="D173" s="39"/>
      <c r="E173" s="39"/>
      <c r="F173" s="40"/>
      <c r="G173" s="16" t="str">
        <f t="shared" si="20"/>
        <v/>
      </c>
      <c r="H173" s="16" t="str">
        <f t="shared" si="20"/>
        <v/>
      </c>
      <c r="I173" s="16" t="str">
        <f t="shared" si="20"/>
        <v/>
      </c>
      <c r="J173" s="30" t="str">
        <f t="shared" si="16"/>
        <v/>
      </c>
      <c r="K173" s="31" t="str">
        <f t="shared" si="16"/>
        <v/>
      </c>
      <c r="L173" s="32" t="str">
        <f t="shared" si="16"/>
        <v/>
      </c>
      <c r="M173" s="30" t="str">
        <f t="shared" si="17"/>
        <v/>
      </c>
      <c r="N173" s="31" t="str">
        <f t="shared" si="17"/>
        <v/>
      </c>
      <c r="O173" s="32" t="str">
        <f t="shared" si="17"/>
        <v/>
      </c>
      <c r="P173" s="7"/>
      <c r="Q173" s="7"/>
      <c r="R173" s="68"/>
      <c r="T173" s="68"/>
      <c r="V173" s="68"/>
      <c r="W173" s="68"/>
    </row>
    <row r="174" spans="1:23" x14ac:dyDescent="0.4">
      <c r="A174" s="7"/>
      <c r="B174" s="65"/>
      <c r="C174" s="66"/>
      <c r="D174" s="39"/>
      <c r="E174" s="39"/>
      <c r="F174" s="40"/>
      <c r="G174" s="16" t="str">
        <f t="shared" si="20"/>
        <v/>
      </c>
      <c r="H174" s="16" t="str">
        <f t="shared" si="20"/>
        <v/>
      </c>
      <c r="I174" s="16" t="str">
        <f t="shared" si="20"/>
        <v/>
      </c>
      <c r="J174" s="30" t="str">
        <f t="shared" si="16"/>
        <v/>
      </c>
      <c r="K174" s="31" t="str">
        <f t="shared" si="16"/>
        <v/>
      </c>
      <c r="L174" s="32" t="str">
        <f t="shared" si="16"/>
        <v/>
      </c>
      <c r="M174" s="30" t="str">
        <f t="shared" si="17"/>
        <v/>
      </c>
      <c r="N174" s="31" t="str">
        <f t="shared" si="17"/>
        <v/>
      </c>
      <c r="O174" s="32" t="str">
        <f t="shared" si="17"/>
        <v/>
      </c>
      <c r="P174" s="7"/>
      <c r="Q174" s="7"/>
      <c r="R174" s="68"/>
      <c r="T174" s="68"/>
      <c r="V174" s="68"/>
      <c r="W174" s="68"/>
    </row>
    <row r="175" spans="1:23" x14ac:dyDescent="0.4">
      <c r="A175" s="7"/>
      <c r="B175" s="65"/>
      <c r="C175" s="66"/>
      <c r="D175" s="39"/>
      <c r="E175" s="39"/>
      <c r="F175" s="40"/>
      <c r="G175" s="16" t="str">
        <f t="shared" si="20"/>
        <v/>
      </c>
      <c r="H175" s="16" t="str">
        <f t="shared" si="20"/>
        <v/>
      </c>
      <c r="I175" s="16" t="str">
        <f t="shared" si="20"/>
        <v/>
      </c>
      <c r="J175" s="30" t="str">
        <f t="shared" si="16"/>
        <v/>
      </c>
      <c r="K175" s="31" t="str">
        <f t="shared" si="16"/>
        <v/>
      </c>
      <c r="L175" s="32" t="str">
        <f t="shared" si="16"/>
        <v/>
      </c>
      <c r="M175" s="30" t="str">
        <f t="shared" si="17"/>
        <v/>
      </c>
      <c r="N175" s="31" t="str">
        <f t="shared" si="17"/>
        <v/>
      </c>
      <c r="O175" s="32" t="str">
        <f t="shared" si="17"/>
        <v/>
      </c>
      <c r="P175" s="7"/>
      <c r="Q175" s="7"/>
      <c r="R175" s="68"/>
      <c r="T175" s="68"/>
      <c r="V175" s="68"/>
      <c r="W175" s="68"/>
    </row>
    <row r="176" spans="1:23" x14ac:dyDescent="0.4">
      <c r="A176" s="7"/>
      <c r="B176" s="65"/>
      <c r="C176" s="66"/>
      <c r="D176" s="39"/>
      <c r="E176" s="39"/>
      <c r="F176" s="40"/>
      <c r="G176" s="16" t="str">
        <f t="shared" si="20"/>
        <v/>
      </c>
      <c r="H176" s="16" t="str">
        <f t="shared" si="20"/>
        <v/>
      </c>
      <c r="I176" s="16" t="str">
        <f t="shared" si="20"/>
        <v/>
      </c>
      <c r="J176" s="30" t="str">
        <f t="shared" si="16"/>
        <v/>
      </c>
      <c r="K176" s="31" t="str">
        <f t="shared" si="16"/>
        <v/>
      </c>
      <c r="L176" s="32" t="str">
        <f t="shared" si="16"/>
        <v/>
      </c>
      <c r="M176" s="30" t="str">
        <f t="shared" si="17"/>
        <v/>
      </c>
      <c r="N176" s="31" t="str">
        <f t="shared" si="17"/>
        <v/>
      </c>
      <c r="O176" s="32" t="str">
        <f t="shared" si="17"/>
        <v/>
      </c>
      <c r="P176" s="7"/>
      <c r="Q176" s="7"/>
      <c r="R176" s="68"/>
      <c r="T176" s="68"/>
      <c r="V176" s="68"/>
      <c r="W176" s="68"/>
    </row>
    <row r="177" spans="1:23" x14ac:dyDescent="0.4">
      <c r="A177" s="7"/>
      <c r="B177" s="65"/>
      <c r="C177" s="66"/>
      <c r="D177" s="39"/>
      <c r="E177" s="39"/>
      <c r="F177" s="40"/>
      <c r="G177" s="16" t="str">
        <f t="shared" si="20"/>
        <v/>
      </c>
      <c r="H177" s="16" t="str">
        <f t="shared" si="20"/>
        <v/>
      </c>
      <c r="I177" s="16" t="str">
        <f t="shared" si="20"/>
        <v/>
      </c>
      <c r="J177" s="30" t="str">
        <f t="shared" si="16"/>
        <v/>
      </c>
      <c r="K177" s="31" t="str">
        <f t="shared" si="16"/>
        <v/>
      </c>
      <c r="L177" s="32" t="str">
        <f t="shared" si="16"/>
        <v/>
      </c>
      <c r="M177" s="30" t="str">
        <f t="shared" si="17"/>
        <v/>
      </c>
      <c r="N177" s="31" t="str">
        <f t="shared" si="17"/>
        <v/>
      </c>
      <c r="O177" s="32" t="str">
        <f t="shared" si="17"/>
        <v/>
      </c>
      <c r="P177" s="7"/>
      <c r="Q177" s="7"/>
      <c r="R177" s="68"/>
      <c r="T177" s="68"/>
      <c r="V177" s="68"/>
      <c r="W177" s="68"/>
    </row>
    <row r="178" spans="1:23" x14ac:dyDescent="0.4">
      <c r="A178" s="7"/>
      <c r="B178" s="65"/>
      <c r="C178" s="66"/>
      <c r="D178" s="39"/>
      <c r="E178" s="39"/>
      <c r="F178" s="40"/>
      <c r="G178" s="16" t="str">
        <f t="shared" si="20"/>
        <v/>
      </c>
      <c r="H178" s="16" t="str">
        <f t="shared" si="20"/>
        <v/>
      </c>
      <c r="I178" s="16" t="str">
        <f t="shared" si="20"/>
        <v/>
      </c>
      <c r="J178" s="30" t="str">
        <f t="shared" si="16"/>
        <v/>
      </c>
      <c r="K178" s="31" t="str">
        <f t="shared" si="16"/>
        <v/>
      </c>
      <c r="L178" s="32" t="str">
        <f t="shared" si="16"/>
        <v/>
      </c>
      <c r="M178" s="30" t="str">
        <f t="shared" si="17"/>
        <v/>
      </c>
      <c r="N178" s="31" t="str">
        <f t="shared" si="17"/>
        <v/>
      </c>
      <c r="O178" s="32" t="str">
        <f t="shared" si="17"/>
        <v/>
      </c>
      <c r="P178" s="7"/>
      <c r="Q178" s="7"/>
      <c r="R178" s="68"/>
      <c r="T178" s="68"/>
      <c r="V178" s="68"/>
      <c r="W178" s="68"/>
    </row>
    <row r="179" spans="1:23" x14ac:dyDescent="0.4">
      <c r="A179" s="7"/>
      <c r="B179" s="65"/>
      <c r="C179" s="66"/>
      <c r="D179" s="39"/>
      <c r="E179" s="39"/>
      <c r="F179" s="40"/>
      <c r="G179" s="16" t="str">
        <f t="shared" si="20"/>
        <v/>
      </c>
      <c r="H179" s="16" t="str">
        <f t="shared" si="20"/>
        <v/>
      </c>
      <c r="I179" s="16" t="str">
        <f t="shared" si="20"/>
        <v/>
      </c>
      <c r="J179" s="30" t="str">
        <f t="shared" si="16"/>
        <v/>
      </c>
      <c r="K179" s="31" t="str">
        <f t="shared" si="16"/>
        <v/>
      </c>
      <c r="L179" s="32" t="str">
        <f t="shared" si="16"/>
        <v/>
      </c>
      <c r="M179" s="30" t="str">
        <f t="shared" si="17"/>
        <v/>
      </c>
      <c r="N179" s="31" t="str">
        <f t="shared" si="17"/>
        <v/>
      </c>
      <c r="O179" s="32" t="str">
        <f t="shared" si="17"/>
        <v/>
      </c>
      <c r="P179" s="7"/>
      <c r="Q179" s="7"/>
      <c r="R179" s="68"/>
      <c r="T179" s="68"/>
      <c r="V179" s="68"/>
      <c r="W179" s="68"/>
    </row>
    <row r="180" spans="1:23" x14ac:dyDescent="0.4">
      <c r="A180" s="7"/>
      <c r="B180" s="65"/>
      <c r="C180" s="66"/>
      <c r="D180" s="39"/>
      <c r="E180" s="39"/>
      <c r="F180" s="40"/>
      <c r="G180" s="16" t="str">
        <f t="shared" si="20"/>
        <v/>
      </c>
      <c r="H180" s="16" t="str">
        <f t="shared" si="20"/>
        <v/>
      </c>
      <c r="I180" s="16" t="str">
        <f t="shared" si="20"/>
        <v/>
      </c>
      <c r="J180" s="30" t="str">
        <f t="shared" si="16"/>
        <v/>
      </c>
      <c r="K180" s="31" t="str">
        <f t="shared" si="16"/>
        <v/>
      </c>
      <c r="L180" s="32" t="str">
        <f t="shared" si="16"/>
        <v/>
      </c>
      <c r="M180" s="30" t="str">
        <f t="shared" si="17"/>
        <v/>
      </c>
      <c r="N180" s="31" t="str">
        <f t="shared" si="17"/>
        <v/>
      </c>
      <c r="O180" s="32" t="str">
        <f t="shared" si="17"/>
        <v/>
      </c>
      <c r="P180" s="7"/>
      <c r="Q180" s="7"/>
      <c r="R180" s="68"/>
      <c r="T180" s="68"/>
      <c r="V180" s="68"/>
      <c r="W180" s="68"/>
    </row>
    <row r="181" spans="1:23" x14ac:dyDescent="0.4">
      <c r="A181" s="7"/>
      <c r="B181" s="65"/>
      <c r="C181" s="66"/>
      <c r="D181" s="39"/>
      <c r="E181" s="39"/>
      <c r="F181" s="40"/>
      <c r="G181" s="16" t="str">
        <f t="shared" si="20"/>
        <v/>
      </c>
      <c r="H181" s="16" t="str">
        <f t="shared" si="20"/>
        <v/>
      </c>
      <c r="I181" s="16" t="str">
        <f t="shared" si="20"/>
        <v/>
      </c>
      <c r="J181" s="30" t="str">
        <f t="shared" si="16"/>
        <v/>
      </c>
      <c r="K181" s="31" t="str">
        <f t="shared" si="16"/>
        <v/>
      </c>
      <c r="L181" s="32" t="str">
        <f t="shared" si="16"/>
        <v/>
      </c>
      <c r="M181" s="30" t="str">
        <f t="shared" si="17"/>
        <v/>
      </c>
      <c r="N181" s="31" t="str">
        <f t="shared" si="17"/>
        <v/>
      </c>
      <c r="O181" s="32" t="str">
        <f t="shared" si="17"/>
        <v/>
      </c>
      <c r="P181" s="7"/>
      <c r="Q181" s="7"/>
      <c r="R181" s="68"/>
      <c r="T181" s="68"/>
      <c r="V181" s="68"/>
      <c r="W181" s="68"/>
    </row>
    <row r="182" spans="1:23" x14ac:dyDescent="0.4">
      <c r="A182" s="7"/>
      <c r="B182" s="65"/>
      <c r="C182" s="66"/>
      <c r="D182" s="39"/>
      <c r="E182" s="39"/>
      <c r="F182" s="40"/>
      <c r="G182" s="16" t="str">
        <f t="shared" si="20"/>
        <v/>
      </c>
      <c r="H182" s="16" t="str">
        <f t="shared" si="20"/>
        <v/>
      </c>
      <c r="I182" s="16" t="str">
        <f t="shared" si="20"/>
        <v/>
      </c>
      <c r="J182" s="30" t="str">
        <f t="shared" si="16"/>
        <v/>
      </c>
      <c r="K182" s="31" t="str">
        <f t="shared" si="16"/>
        <v/>
      </c>
      <c r="L182" s="32" t="str">
        <f t="shared" si="16"/>
        <v/>
      </c>
      <c r="M182" s="30" t="str">
        <f t="shared" si="17"/>
        <v/>
      </c>
      <c r="N182" s="31" t="str">
        <f t="shared" si="17"/>
        <v/>
      </c>
      <c r="O182" s="32" t="str">
        <f t="shared" si="17"/>
        <v/>
      </c>
      <c r="P182" s="7"/>
      <c r="Q182" s="7"/>
      <c r="R182" s="68"/>
      <c r="T182" s="68"/>
      <c r="V182" s="68"/>
      <c r="W182" s="68"/>
    </row>
    <row r="183" spans="1:23" x14ac:dyDescent="0.4">
      <c r="A183" s="7"/>
      <c r="B183" s="65"/>
      <c r="C183" s="66"/>
      <c r="D183" s="39"/>
      <c r="E183" s="39"/>
      <c r="F183" s="40"/>
      <c r="G183" s="16" t="str">
        <f t="shared" si="20"/>
        <v/>
      </c>
      <c r="H183" s="16" t="str">
        <f t="shared" si="20"/>
        <v/>
      </c>
      <c r="I183" s="16" t="str">
        <f t="shared" si="20"/>
        <v/>
      </c>
      <c r="J183" s="30" t="str">
        <f t="shared" si="16"/>
        <v/>
      </c>
      <c r="K183" s="31" t="str">
        <f t="shared" si="16"/>
        <v/>
      </c>
      <c r="L183" s="32" t="str">
        <f t="shared" si="16"/>
        <v/>
      </c>
      <c r="M183" s="30" t="str">
        <f t="shared" si="17"/>
        <v/>
      </c>
      <c r="N183" s="31" t="str">
        <f t="shared" si="17"/>
        <v/>
      </c>
      <c r="O183" s="32" t="str">
        <f t="shared" si="17"/>
        <v/>
      </c>
      <c r="P183" s="7"/>
      <c r="Q183" s="7"/>
      <c r="R183" s="68"/>
      <c r="T183" s="68"/>
      <c r="V183" s="68"/>
      <c r="W183" s="68"/>
    </row>
    <row r="184" spans="1:23" x14ac:dyDescent="0.4">
      <c r="A184" s="7"/>
      <c r="B184" s="65"/>
      <c r="C184" s="66"/>
      <c r="D184" s="39"/>
      <c r="E184" s="39"/>
      <c r="F184" s="40"/>
      <c r="G184" s="16" t="str">
        <f t="shared" si="20"/>
        <v/>
      </c>
      <c r="H184" s="16" t="str">
        <f t="shared" si="20"/>
        <v/>
      </c>
      <c r="I184" s="16" t="str">
        <f t="shared" si="20"/>
        <v/>
      </c>
      <c r="J184" s="30" t="str">
        <f t="shared" si="16"/>
        <v/>
      </c>
      <c r="K184" s="31" t="str">
        <f t="shared" si="16"/>
        <v/>
      </c>
      <c r="L184" s="32" t="str">
        <f t="shared" si="16"/>
        <v/>
      </c>
      <c r="M184" s="30" t="str">
        <f t="shared" si="17"/>
        <v/>
      </c>
      <c r="N184" s="31" t="str">
        <f t="shared" si="17"/>
        <v/>
      </c>
      <c r="O184" s="32" t="str">
        <f t="shared" si="17"/>
        <v/>
      </c>
      <c r="P184" s="7"/>
      <c r="Q184" s="7"/>
      <c r="R184" s="68"/>
      <c r="T184" s="68"/>
      <c r="V184" s="68"/>
      <c r="W184" s="68"/>
    </row>
    <row r="185" spans="1:23" x14ac:dyDescent="0.4">
      <c r="A185" s="7"/>
      <c r="B185" s="65"/>
      <c r="C185" s="66"/>
      <c r="D185" s="39"/>
      <c r="E185" s="39"/>
      <c r="F185" s="40"/>
      <c r="G185" s="16" t="str">
        <f t="shared" si="20"/>
        <v/>
      </c>
      <c r="H185" s="16" t="str">
        <f t="shared" si="20"/>
        <v/>
      </c>
      <c r="I185" s="16" t="str">
        <f t="shared" si="20"/>
        <v/>
      </c>
      <c r="J185" s="30" t="str">
        <f t="shared" si="16"/>
        <v/>
      </c>
      <c r="K185" s="31" t="str">
        <f t="shared" si="16"/>
        <v/>
      </c>
      <c r="L185" s="32" t="str">
        <f t="shared" si="16"/>
        <v/>
      </c>
      <c r="M185" s="30" t="str">
        <f t="shared" si="17"/>
        <v/>
      </c>
      <c r="N185" s="31" t="str">
        <f t="shared" si="17"/>
        <v/>
      </c>
      <c r="O185" s="32" t="str">
        <f t="shared" si="17"/>
        <v/>
      </c>
      <c r="P185" s="7"/>
      <c r="Q185" s="7"/>
      <c r="R185" s="68"/>
      <c r="T185" s="68"/>
      <c r="V185" s="68"/>
      <c r="W185" s="68"/>
    </row>
    <row r="186" spans="1:23" x14ac:dyDescent="0.4">
      <c r="A186" s="7"/>
      <c r="B186" s="65"/>
      <c r="C186" s="66"/>
      <c r="D186" s="39"/>
      <c r="E186" s="39"/>
      <c r="F186" s="40"/>
      <c r="G186" s="16" t="str">
        <f t="shared" si="20"/>
        <v/>
      </c>
      <c r="H186" s="16" t="str">
        <f t="shared" si="20"/>
        <v/>
      </c>
      <c r="I186" s="16" t="str">
        <f t="shared" si="20"/>
        <v/>
      </c>
      <c r="J186" s="30" t="str">
        <f t="shared" si="16"/>
        <v/>
      </c>
      <c r="K186" s="31" t="str">
        <f t="shared" si="16"/>
        <v/>
      </c>
      <c r="L186" s="32" t="str">
        <f t="shared" si="16"/>
        <v/>
      </c>
      <c r="M186" s="30" t="str">
        <f t="shared" si="17"/>
        <v/>
      </c>
      <c r="N186" s="31" t="str">
        <f t="shared" si="17"/>
        <v/>
      </c>
      <c r="O186" s="32" t="str">
        <f t="shared" si="17"/>
        <v/>
      </c>
      <c r="P186" s="7"/>
      <c r="Q186" s="7"/>
      <c r="R186" s="68"/>
      <c r="T186" s="68"/>
      <c r="V186" s="68"/>
      <c r="W186" s="68"/>
    </row>
    <row r="187" spans="1:23" x14ac:dyDescent="0.4">
      <c r="A187" s="7"/>
      <c r="B187" s="65"/>
      <c r="C187" s="66"/>
      <c r="D187" s="39"/>
      <c r="E187" s="39"/>
      <c r="F187" s="40"/>
      <c r="G187" s="16" t="str">
        <f t="shared" si="20"/>
        <v/>
      </c>
      <c r="H187" s="16" t="str">
        <f t="shared" si="20"/>
        <v/>
      </c>
      <c r="I187" s="16" t="str">
        <f t="shared" si="20"/>
        <v/>
      </c>
      <c r="J187" s="30" t="str">
        <f t="shared" si="16"/>
        <v/>
      </c>
      <c r="K187" s="31" t="str">
        <f t="shared" si="16"/>
        <v/>
      </c>
      <c r="L187" s="32" t="str">
        <f t="shared" si="16"/>
        <v/>
      </c>
      <c r="M187" s="30" t="str">
        <f t="shared" si="17"/>
        <v/>
      </c>
      <c r="N187" s="31" t="str">
        <f t="shared" si="17"/>
        <v/>
      </c>
      <c r="O187" s="32" t="str">
        <f t="shared" si="17"/>
        <v/>
      </c>
      <c r="P187" s="7"/>
      <c r="Q187" s="7"/>
      <c r="R187" s="68"/>
      <c r="T187" s="68"/>
      <c r="V187" s="68"/>
      <c r="W187" s="68"/>
    </row>
    <row r="188" spans="1:23" x14ac:dyDescent="0.4">
      <c r="A188" s="7"/>
      <c r="B188" s="65"/>
      <c r="C188" s="66"/>
      <c r="D188" s="39"/>
      <c r="E188" s="39"/>
      <c r="F188" s="40"/>
      <c r="G188" s="16" t="str">
        <f t="shared" ref="G188:I203" si="21">IF(D188="","",G187+M188)</f>
        <v/>
      </c>
      <c r="H188" s="16" t="str">
        <f t="shared" si="21"/>
        <v/>
      </c>
      <c r="I188" s="16" t="str">
        <f t="shared" si="21"/>
        <v/>
      </c>
      <c r="J188" s="30" t="str">
        <f t="shared" si="16"/>
        <v/>
      </c>
      <c r="K188" s="31" t="str">
        <f t="shared" si="16"/>
        <v/>
      </c>
      <c r="L188" s="32" t="str">
        <f t="shared" si="16"/>
        <v/>
      </c>
      <c r="M188" s="30" t="str">
        <f t="shared" si="17"/>
        <v/>
      </c>
      <c r="N188" s="31" t="str">
        <f t="shared" si="17"/>
        <v/>
      </c>
      <c r="O188" s="32" t="str">
        <f t="shared" si="17"/>
        <v/>
      </c>
      <c r="P188" s="7"/>
      <c r="Q188" s="7"/>
      <c r="R188" s="68"/>
      <c r="T188" s="68"/>
      <c r="V188" s="68"/>
      <c r="W188" s="68"/>
    </row>
    <row r="189" spans="1:23" x14ac:dyDescent="0.4">
      <c r="A189" s="7"/>
      <c r="B189" s="65"/>
      <c r="C189" s="66"/>
      <c r="D189" s="39"/>
      <c r="E189" s="39"/>
      <c r="F189" s="40"/>
      <c r="G189" s="16" t="str">
        <f t="shared" si="21"/>
        <v/>
      </c>
      <c r="H189" s="16" t="str">
        <f t="shared" si="21"/>
        <v/>
      </c>
      <c r="I189" s="16" t="str">
        <f t="shared" si="21"/>
        <v/>
      </c>
      <c r="J189" s="30" t="str">
        <f t="shared" si="16"/>
        <v/>
      </c>
      <c r="K189" s="31" t="str">
        <f t="shared" si="16"/>
        <v/>
      </c>
      <c r="L189" s="32" t="str">
        <f t="shared" si="16"/>
        <v/>
      </c>
      <c r="M189" s="30" t="str">
        <f t="shared" si="17"/>
        <v/>
      </c>
      <c r="N189" s="31" t="str">
        <f t="shared" si="17"/>
        <v/>
      </c>
      <c r="O189" s="32" t="str">
        <f t="shared" si="17"/>
        <v/>
      </c>
      <c r="P189" s="7"/>
      <c r="Q189" s="7"/>
      <c r="R189" s="68"/>
      <c r="T189" s="68"/>
      <c r="V189" s="68"/>
      <c r="W189" s="68"/>
    </row>
    <row r="190" spans="1:23" x14ac:dyDescent="0.4">
      <c r="A190" s="7"/>
      <c r="B190" s="65"/>
      <c r="C190" s="66"/>
      <c r="D190" s="39"/>
      <c r="E190" s="39"/>
      <c r="F190" s="40"/>
      <c r="G190" s="16" t="str">
        <f t="shared" si="21"/>
        <v/>
      </c>
      <c r="H190" s="16" t="str">
        <f t="shared" si="21"/>
        <v/>
      </c>
      <c r="I190" s="16" t="str">
        <f t="shared" si="21"/>
        <v/>
      </c>
      <c r="J190" s="30" t="str">
        <f t="shared" si="16"/>
        <v/>
      </c>
      <c r="K190" s="31" t="str">
        <f t="shared" si="16"/>
        <v/>
      </c>
      <c r="L190" s="32" t="str">
        <f t="shared" si="16"/>
        <v/>
      </c>
      <c r="M190" s="30" t="str">
        <f t="shared" si="17"/>
        <v/>
      </c>
      <c r="N190" s="31" t="str">
        <f t="shared" si="17"/>
        <v/>
      </c>
      <c r="O190" s="32" t="str">
        <f t="shared" si="17"/>
        <v/>
      </c>
      <c r="P190" s="7"/>
      <c r="Q190" s="7"/>
      <c r="R190" s="68"/>
      <c r="T190" s="68"/>
      <c r="V190" s="68"/>
      <c r="W190" s="68"/>
    </row>
    <row r="191" spans="1:23" x14ac:dyDescent="0.4">
      <c r="A191" s="7"/>
      <c r="B191" s="65"/>
      <c r="C191" s="66"/>
      <c r="D191" s="39"/>
      <c r="E191" s="39"/>
      <c r="F191" s="40"/>
      <c r="G191" s="16" t="str">
        <f t="shared" si="21"/>
        <v/>
      </c>
      <c r="H191" s="16" t="str">
        <f t="shared" si="21"/>
        <v/>
      </c>
      <c r="I191" s="16" t="str">
        <f t="shared" si="21"/>
        <v/>
      </c>
      <c r="J191" s="30" t="str">
        <f t="shared" si="16"/>
        <v/>
      </c>
      <c r="K191" s="31" t="str">
        <f t="shared" si="16"/>
        <v/>
      </c>
      <c r="L191" s="32" t="str">
        <f t="shared" si="16"/>
        <v/>
      </c>
      <c r="M191" s="30" t="str">
        <f t="shared" si="17"/>
        <v/>
      </c>
      <c r="N191" s="31" t="str">
        <f t="shared" si="17"/>
        <v/>
      </c>
      <c r="O191" s="32" t="str">
        <f t="shared" si="17"/>
        <v/>
      </c>
      <c r="P191" s="7"/>
      <c r="Q191" s="7"/>
      <c r="R191" s="68"/>
      <c r="T191" s="68"/>
      <c r="V191" s="68"/>
      <c r="W191" s="68"/>
    </row>
    <row r="192" spans="1:23" x14ac:dyDescent="0.4">
      <c r="A192" s="7"/>
      <c r="B192" s="65"/>
      <c r="C192" s="66"/>
      <c r="D192" s="39"/>
      <c r="E192" s="39"/>
      <c r="F192" s="40"/>
      <c r="G192" s="16" t="str">
        <f t="shared" si="21"/>
        <v/>
      </c>
      <c r="H192" s="16" t="str">
        <f t="shared" si="21"/>
        <v/>
      </c>
      <c r="I192" s="16" t="str">
        <f t="shared" si="21"/>
        <v/>
      </c>
      <c r="J192" s="30" t="str">
        <f t="shared" si="16"/>
        <v/>
      </c>
      <c r="K192" s="31" t="str">
        <f t="shared" si="16"/>
        <v/>
      </c>
      <c r="L192" s="32" t="str">
        <f t="shared" si="16"/>
        <v/>
      </c>
      <c r="M192" s="30" t="str">
        <f t="shared" si="17"/>
        <v/>
      </c>
      <c r="N192" s="31" t="str">
        <f t="shared" si="17"/>
        <v/>
      </c>
      <c r="O192" s="32" t="str">
        <f t="shared" si="17"/>
        <v/>
      </c>
      <c r="P192" s="7"/>
      <c r="Q192" s="7"/>
      <c r="R192" s="68"/>
      <c r="T192" s="68"/>
      <c r="V192" s="68"/>
      <c r="W192" s="68"/>
    </row>
    <row r="193" spans="1:23" x14ac:dyDescent="0.4">
      <c r="A193" s="7"/>
      <c r="B193" s="65"/>
      <c r="C193" s="66"/>
      <c r="D193" s="39"/>
      <c r="E193" s="39"/>
      <c r="F193" s="40"/>
      <c r="G193" s="16" t="str">
        <f t="shared" si="21"/>
        <v/>
      </c>
      <c r="H193" s="16" t="str">
        <f t="shared" si="21"/>
        <v/>
      </c>
      <c r="I193" s="16" t="str">
        <f t="shared" si="21"/>
        <v/>
      </c>
      <c r="J193" s="30" t="str">
        <f t="shared" si="16"/>
        <v/>
      </c>
      <c r="K193" s="31" t="str">
        <f t="shared" si="16"/>
        <v/>
      </c>
      <c r="L193" s="32" t="str">
        <f t="shared" si="16"/>
        <v/>
      </c>
      <c r="M193" s="30" t="str">
        <f t="shared" si="17"/>
        <v/>
      </c>
      <c r="N193" s="31" t="str">
        <f t="shared" si="17"/>
        <v/>
      </c>
      <c r="O193" s="32" t="str">
        <f t="shared" si="17"/>
        <v/>
      </c>
      <c r="P193" s="7"/>
      <c r="Q193" s="7"/>
      <c r="R193" s="68"/>
      <c r="T193" s="68"/>
      <c r="V193" s="68"/>
      <c r="W193" s="68"/>
    </row>
    <row r="194" spans="1:23" x14ac:dyDescent="0.4">
      <c r="A194" s="7"/>
      <c r="B194" s="65"/>
      <c r="C194" s="66"/>
      <c r="D194" s="39"/>
      <c r="E194" s="39"/>
      <c r="F194" s="40"/>
      <c r="G194" s="16" t="str">
        <f t="shared" si="21"/>
        <v/>
      </c>
      <c r="H194" s="16" t="str">
        <f t="shared" si="21"/>
        <v/>
      </c>
      <c r="I194" s="16" t="str">
        <f t="shared" si="21"/>
        <v/>
      </c>
      <c r="J194" s="30" t="str">
        <f t="shared" si="16"/>
        <v/>
      </c>
      <c r="K194" s="31" t="str">
        <f t="shared" si="16"/>
        <v/>
      </c>
      <c r="L194" s="32" t="str">
        <f t="shared" si="16"/>
        <v/>
      </c>
      <c r="M194" s="30" t="str">
        <f t="shared" si="17"/>
        <v/>
      </c>
      <c r="N194" s="31" t="str">
        <f t="shared" si="17"/>
        <v/>
      </c>
      <c r="O194" s="32" t="str">
        <f t="shared" si="17"/>
        <v/>
      </c>
      <c r="P194" s="7"/>
      <c r="Q194" s="7"/>
      <c r="R194" s="68"/>
      <c r="T194" s="68"/>
      <c r="V194" s="68"/>
      <c r="W194" s="68"/>
    </row>
    <row r="195" spans="1:23" x14ac:dyDescent="0.4">
      <c r="A195" s="7"/>
      <c r="B195" s="65"/>
      <c r="C195" s="66"/>
      <c r="D195" s="39"/>
      <c r="E195" s="39"/>
      <c r="F195" s="40"/>
      <c r="G195" s="16" t="str">
        <f t="shared" si="21"/>
        <v/>
      </c>
      <c r="H195" s="16" t="str">
        <f t="shared" si="21"/>
        <v/>
      </c>
      <c r="I195" s="16" t="str">
        <f t="shared" si="21"/>
        <v/>
      </c>
      <c r="J195" s="30" t="str">
        <f t="shared" si="16"/>
        <v/>
      </c>
      <c r="K195" s="31" t="str">
        <f t="shared" si="16"/>
        <v/>
      </c>
      <c r="L195" s="32" t="str">
        <f t="shared" si="16"/>
        <v/>
      </c>
      <c r="M195" s="30" t="str">
        <f t="shared" si="17"/>
        <v/>
      </c>
      <c r="N195" s="31" t="str">
        <f t="shared" si="17"/>
        <v/>
      </c>
      <c r="O195" s="32" t="str">
        <f t="shared" si="17"/>
        <v/>
      </c>
      <c r="P195" s="7"/>
      <c r="Q195" s="7"/>
      <c r="R195" s="68"/>
      <c r="T195" s="68"/>
      <c r="V195" s="68"/>
      <c r="W195" s="68"/>
    </row>
    <row r="196" spans="1:23" x14ac:dyDescent="0.4">
      <c r="A196" s="7"/>
      <c r="B196" s="65"/>
      <c r="C196" s="66"/>
      <c r="D196" s="39"/>
      <c r="E196" s="39"/>
      <c r="F196" s="40"/>
      <c r="G196" s="16" t="str">
        <f t="shared" si="21"/>
        <v/>
      </c>
      <c r="H196" s="16" t="str">
        <f t="shared" si="21"/>
        <v/>
      </c>
      <c r="I196" s="16" t="str">
        <f t="shared" si="21"/>
        <v/>
      </c>
      <c r="J196" s="30" t="str">
        <f t="shared" si="16"/>
        <v/>
      </c>
      <c r="K196" s="31" t="str">
        <f t="shared" si="16"/>
        <v/>
      </c>
      <c r="L196" s="32" t="str">
        <f t="shared" si="16"/>
        <v/>
      </c>
      <c r="M196" s="30" t="str">
        <f t="shared" si="17"/>
        <v/>
      </c>
      <c r="N196" s="31" t="str">
        <f t="shared" si="17"/>
        <v/>
      </c>
      <c r="O196" s="32" t="str">
        <f t="shared" si="17"/>
        <v/>
      </c>
      <c r="P196" s="7"/>
      <c r="Q196" s="7"/>
      <c r="R196" s="68"/>
      <c r="T196" s="68"/>
      <c r="V196" s="68"/>
      <c r="W196" s="68"/>
    </row>
    <row r="197" spans="1:23" x14ac:dyDescent="0.4">
      <c r="A197" s="7"/>
      <c r="B197" s="65"/>
      <c r="C197" s="66"/>
      <c r="D197" s="39"/>
      <c r="E197" s="39"/>
      <c r="F197" s="40"/>
      <c r="G197" s="16" t="str">
        <f t="shared" si="21"/>
        <v/>
      </c>
      <c r="H197" s="16" t="str">
        <f t="shared" si="21"/>
        <v/>
      </c>
      <c r="I197" s="16" t="str">
        <f t="shared" si="21"/>
        <v/>
      </c>
      <c r="J197" s="30" t="str">
        <f t="shared" si="16"/>
        <v/>
      </c>
      <c r="K197" s="31" t="str">
        <f t="shared" si="16"/>
        <v/>
      </c>
      <c r="L197" s="32" t="str">
        <f t="shared" si="16"/>
        <v/>
      </c>
      <c r="M197" s="30" t="str">
        <f t="shared" si="17"/>
        <v/>
      </c>
      <c r="N197" s="31" t="str">
        <f t="shared" si="17"/>
        <v/>
      </c>
      <c r="O197" s="32" t="str">
        <f t="shared" si="17"/>
        <v/>
      </c>
      <c r="P197" s="7"/>
      <c r="Q197" s="7"/>
      <c r="R197" s="68"/>
      <c r="T197" s="68"/>
      <c r="V197" s="68"/>
      <c r="W197" s="68"/>
    </row>
    <row r="198" spans="1:23" x14ac:dyDescent="0.4">
      <c r="A198" s="7"/>
      <c r="B198" s="65"/>
      <c r="C198" s="66"/>
      <c r="D198" s="39"/>
      <c r="E198" s="39"/>
      <c r="F198" s="40"/>
      <c r="G198" s="16" t="str">
        <f t="shared" si="21"/>
        <v/>
      </c>
      <c r="H198" s="16" t="str">
        <f t="shared" si="21"/>
        <v/>
      </c>
      <c r="I198" s="16" t="str">
        <f t="shared" si="21"/>
        <v/>
      </c>
      <c r="J198" s="30" t="str">
        <f t="shared" si="16"/>
        <v/>
      </c>
      <c r="K198" s="31" t="str">
        <f t="shared" si="16"/>
        <v/>
      </c>
      <c r="L198" s="32" t="str">
        <f t="shared" si="16"/>
        <v/>
      </c>
      <c r="M198" s="30" t="str">
        <f t="shared" si="17"/>
        <v/>
      </c>
      <c r="N198" s="31" t="str">
        <f t="shared" si="17"/>
        <v/>
      </c>
      <c r="O198" s="32" t="str">
        <f t="shared" si="17"/>
        <v/>
      </c>
      <c r="P198" s="7"/>
      <c r="Q198" s="7"/>
      <c r="R198" s="68"/>
      <c r="T198" s="68"/>
      <c r="V198" s="68"/>
      <c r="W198" s="68"/>
    </row>
    <row r="199" spans="1:23" x14ac:dyDescent="0.4">
      <c r="A199" s="7"/>
      <c r="B199" s="65"/>
      <c r="C199" s="66"/>
      <c r="D199" s="39"/>
      <c r="E199" s="39"/>
      <c r="F199" s="40"/>
      <c r="G199" s="16" t="str">
        <f t="shared" si="21"/>
        <v/>
      </c>
      <c r="H199" s="16" t="str">
        <f t="shared" si="21"/>
        <v/>
      </c>
      <c r="I199" s="16" t="str">
        <f t="shared" si="21"/>
        <v/>
      </c>
      <c r="J199" s="30" t="str">
        <f t="shared" si="16"/>
        <v/>
      </c>
      <c r="K199" s="31" t="str">
        <f t="shared" si="16"/>
        <v/>
      </c>
      <c r="L199" s="32" t="str">
        <f t="shared" si="16"/>
        <v/>
      </c>
      <c r="M199" s="30" t="str">
        <f t="shared" si="17"/>
        <v/>
      </c>
      <c r="N199" s="31" t="str">
        <f t="shared" si="17"/>
        <v/>
      </c>
      <c r="O199" s="32" t="str">
        <f t="shared" si="17"/>
        <v/>
      </c>
      <c r="P199" s="7"/>
      <c r="Q199" s="7"/>
      <c r="R199" s="68"/>
      <c r="T199" s="68"/>
      <c r="V199" s="68"/>
      <c r="W199" s="68"/>
    </row>
    <row r="200" spans="1:23" x14ac:dyDescent="0.4">
      <c r="A200" s="7"/>
      <c r="B200" s="65"/>
      <c r="C200" s="66"/>
      <c r="D200" s="39"/>
      <c r="E200" s="39"/>
      <c r="F200" s="40"/>
      <c r="G200" s="16" t="str">
        <f t="shared" si="21"/>
        <v/>
      </c>
      <c r="H200" s="16" t="str">
        <f t="shared" si="21"/>
        <v/>
      </c>
      <c r="I200" s="16" t="str">
        <f t="shared" si="21"/>
        <v/>
      </c>
      <c r="J200" s="30" t="str">
        <f t="shared" ref="J200:L263" si="22">IF(G199="","",G199*0.03)</f>
        <v/>
      </c>
      <c r="K200" s="31" t="str">
        <f t="shared" si="22"/>
        <v/>
      </c>
      <c r="L200" s="32" t="str">
        <f t="shared" si="22"/>
        <v/>
      </c>
      <c r="M200" s="30" t="str">
        <f t="shared" ref="M200:O263" si="23">IF(D200="","",J200*D200)</f>
        <v/>
      </c>
      <c r="N200" s="31" t="str">
        <f t="shared" si="23"/>
        <v/>
      </c>
      <c r="O200" s="32" t="str">
        <f t="shared" si="23"/>
        <v/>
      </c>
      <c r="P200" s="7"/>
      <c r="Q200" s="7"/>
      <c r="R200" s="68"/>
      <c r="T200" s="68"/>
      <c r="V200" s="68"/>
      <c r="W200" s="68"/>
    </row>
    <row r="201" spans="1:23" x14ac:dyDescent="0.4">
      <c r="A201" s="7"/>
      <c r="B201" s="65"/>
      <c r="C201" s="66"/>
      <c r="D201" s="39"/>
      <c r="E201" s="39"/>
      <c r="F201" s="40"/>
      <c r="G201" s="16" t="str">
        <f t="shared" si="21"/>
        <v/>
      </c>
      <c r="H201" s="16" t="str">
        <f t="shared" si="21"/>
        <v/>
      </c>
      <c r="I201" s="16" t="str">
        <f t="shared" si="21"/>
        <v/>
      </c>
      <c r="J201" s="30" t="str">
        <f t="shared" si="22"/>
        <v/>
      </c>
      <c r="K201" s="31" t="str">
        <f t="shared" si="22"/>
        <v/>
      </c>
      <c r="L201" s="32" t="str">
        <f t="shared" si="22"/>
        <v/>
      </c>
      <c r="M201" s="30" t="str">
        <f t="shared" si="23"/>
        <v/>
      </c>
      <c r="N201" s="31" t="str">
        <f t="shared" si="23"/>
        <v/>
      </c>
      <c r="O201" s="32" t="str">
        <f t="shared" si="23"/>
        <v/>
      </c>
      <c r="P201" s="7"/>
      <c r="Q201" s="7"/>
      <c r="R201" s="68"/>
      <c r="T201" s="68"/>
      <c r="V201" s="68"/>
      <c r="W201" s="68"/>
    </row>
    <row r="202" spans="1:23" x14ac:dyDescent="0.4">
      <c r="A202" s="7"/>
      <c r="B202" s="65"/>
      <c r="C202" s="66"/>
      <c r="D202" s="39"/>
      <c r="E202" s="39"/>
      <c r="F202" s="40"/>
      <c r="G202" s="16" t="str">
        <f t="shared" si="21"/>
        <v/>
      </c>
      <c r="H202" s="16" t="str">
        <f t="shared" si="21"/>
        <v/>
      </c>
      <c r="I202" s="16" t="str">
        <f t="shared" si="21"/>
        <v/>
      </c>
      <c r="J202" s="30" t="str">
        <f t="shared" si="22"/>
        <v/>
      </c>
      <c r="K202" s="31" t="str">
        <f t="shared" si="22"/>
        <v/>
      </c>
      <c r="L202" s="32" t="str">
        <f t="shared" si="22"/>
        <v/>
      </c>
      <c r="M202" s="30" t="str">
        <f t="shared" si="23"/>
        <v/>
      </c>
      <c r="N202" s="31" t="str">
        <f t="shared" si="23"/>
        <v/>
      </c>
      <c r="O202" s="32" t="str">
        <f t="shared" si="23"/>
        <v/>
      </c>
      <c r="P202" s="7"/>
      <c r="Q202" s="7"/>
      <c r="R202" s="68"/>
      <c r="T202" s="68"/>
      <c r="V202" s="68"/>
      <c r="W202" s="68"/>
    </row>
    <row r="203" spans="1:23" x14ac:dyDescent="0.4">
      <c r="A203" s="7"/>
      <c r="B203" s="65"/>
      <c r="C203" s="66"/>
      <c r="D203" s="39"/>
      <c r="E203" s="39"/>
      <c r="F203" s="40"/>
      <c r="G203" s="16" t="str">
        <f t="shared" si="21"/>
        <v/>
      </c>
      <c r="H203" s="16" t="str">
        <f t="shared" si="21"/>
        <v/>
      </c>
      <c r="I203" s="16" t="str">
        <f t="shared" si="21"/>
        <v/>
      </c>
      <c r="J203" s="30" t="str">
        <f t="shared" si="22"/>
        <v/>
      </c>
      <c r="K203" s="31" t="str">
        <f t="shared" si="22"/>
        <v/>
      </c>
      <c r="L203" s="32" t="str">
        <f t="shared" si="22"/>
        <v/>
      </c>
      <c r="M203" s="30" t="str">
        <f t="shared" si="23"/>
        <v/>
      </c>
      <c r="N203" s="31" t="str">
        <f t="shared" si="23"/>
        <v/>
      </c>
      <c r="O203" s="32" t="str">
        <f t="shared" si="23"/>
        <v/>
      </c>
      <c r="P203" s="7"/>
      <c r="Q203" s="7"/>
      <c r="R203" s="68"/>
      <c r="T203" s="68"/>
      <c r="V203" s="68"/>
      <c r="W203" s="68"/>
    </row>
    <row r="204" spans="1:23" x14ac:dyDescent="0.4">
      <c r="A204" s="7"/>
      <c r="B204" s="65"/>
      <c r="C204" s="66"/>
      <c r="D204" s="39"/>
      <c r="E204" s="39"/>
      <c r="F204" s="40"/>
      <c r="G204" s="16" t="str">
        <f t="shared" ref="G204:I219" si="24">IF(D204="","",G203+M204)</f>
        <v/>
      </c>
      <c r="H204" s="16" t="str">
        <f t="shared" si="24"/>
        <v/>
      </c>
      <c r="I204" s="16" t="str">
        <f t="shared" si="24"/>
        <v/>
      </c>
      <c r="J204" s="30" t="str">
        <f t="shared" si="22"/>
        <v/>
      </c>
      <c r="K204" s="31" t="str">
        <f t="shared" si="22"/>
        <v/>
      </c>
      <c r="L204" s="32" t="str">
        <f t="shared" si="22"/>
        <v/>
      </c>
      <c r="M204" s="30" t="str">
        <f t="shared" si="23"/>
        <v/>
      </c>
      <c r="N204" s="31" t="str">
        <f t="shared" si="23"/>
        <v/>
      </c>
      <c r="O204" s="32" t="str">
        <f t="shared" si="23"/>
        <v/>
      </c>
      <c r="P204" s="7"/>
      <c r="Q204" s="7"/>
      <c r="R204" s="68"/>
      <c r="T204" s="68"/>
      <c r="V204" s="68"/>
      <c r="W204" s="68"/>
    </row>
    <row r="205" spans="1:23" x14ac:dyDescent="0.4">
      <c r="A205" s="7"/>
      <c r="B205" s="65"/>
      <c r="C205" s="66"/>
      <c r="D205" s="39"/>
      <c r="E205" s="39"/>
      <c r="F205" s="40"/>
      <c r="G205" s="16" t="str">
        <f t="shared" si="24"/>
        <v/>
      </c>
      <c r="H205" s="16" t="str">
        <f t="shared" si="24"/>
        <v/>
      </c>
      <c r="I205" s="16" t="str">
        <f t="shared" si="24"/>
        <v/>
      </c>
      <c r="J205" s="30" t="str">
        <f t="shared" si="22"/>
        <v/>
      </c>
      <c r="K205" s="31" t="str">
        <f t="shared" si="22"/>
        <v/>
      </c>
      <c r="L205" s="32" t="str">
        <f t="shared" si="22"/>
        <v/>
      </c>
      <c r="M205" s="30" t="str">
        <f t="shared" si="23"/>
        <v/>
      </c>
      <c r="N205" s="31" t="str">
        <f t="shared" si="23"/>
        <v/>
      </c>
      <c r="O205" s="32" t="str">
        <f t="shared" si="23"/>
        <v/>
      </c>
      <c r="P205" s="7"/>
      <c r="Q205" s="7"/>
      <c r="R205" s="68"/>
      <c r="T205" s="68"/>
      <c r="V205" s="68"/>
      <c r="W205" s="68"/>
    </row>
    <row r="206" spans="1:23" x14ac:dyDescent="0.4">
      <c r="A206" s="7"/>
      <c r="B206" s="65"/>
      <c r="C206" s="66"/>
      <c r="D206" s="39"/>
      <c r="E206" s="39"/>
      <c r="F206" s="40"/>
      <c r="G206" s="16" t="str">
        <f t="shared" si="24"/>
        <v/>
      </c>
      <c r="H206" s="16" t="str">
        <f t="shared" si="24"/>
        <v/>
      </c>
      <c r="I206" s="16" t="str">
        <f t="shared" si="24"/>
        <v/>
      </c>
      <c r="J206" s="30" t="str">
        <f t="shared" si="22"/>
        <v/>
      </c>
      <c r="K206" s="31" t="str">
        <f t="shared" si="22"/>
        <v/>
      </c>
      <c r="L206" s="32" t="str">
        <f t="shared" si="22"/>
        <v/>
      </c>
      <c r="M206" s="30" t="str">
        <f t="shared" si="23"/>
        <v/>
      </c>
      <c r="N206" s="31" t="str">
        <f t="shared" si="23"/>
        <v/>
      </c>
      <c r="O206" s="32" t="str">
        <f t="shared" si="23"/>
        <v/>
      </c>
      <c r="P206" s="7"/>
      <c r="Q206" s="7"/>
      <c r="R206" s="68"/>
      <c r="T206" s="68"/>
      <c r="V206" s="68"/>
      <c r="W206" s="68"/>
    </row>
    <row r="207" spans="1:23" x14ac:dyDescent="0.4">
      <c r="A207" s="7"/>
      <c r="B207" s="65"/>
      <c r="C207" s="66"/>
      <c r="D207" s="39"/>
      <c r="E207" s="39"/>
      <c r="F207" s="40"/>
      <c r="G207" s="16" t="str">
        <f t="shared" si="24"/>
        <v/>
      </c>
      <c r="H207" s="16" t="str">
        <f t="shared" si="24"/>
        <v/>
      </c>
      <c r="I207" s="16" t="str">
        <f t="shared" si="24"/>
        <v/>
      </c>
      <c r="J207" s="30" t="str">
        <f t="shared" si="22"/>
        <v/>
      </c>
      <c r="K207" s="31" t="str">
        <f t="shared" si="22"/>
        <v/>
      </c>
      <c r="L207" s="32" t="str">
        <f t="shared" si="22"/>
        <v/>
      </c>
      <c r="M207" s="30" t="str">
        <f t="shared" si="23"/>
        <v/>
      </c>
      <c r="N207" s="31" t="str">
        <f t="shared" si="23"/>
        <v/>
      </c>
      <c r="O207" s="32" t="str">
        <f t="shared" si="23"/>
        <v/>
      </c>
      <c r="P207" s="7"/>
      <c r="Q207" s="7"/>
      <c r="R207" s="68"/>
      <c r="T207" s="68"/>
      <c r="V207" s="68"/>
      <c r="W207" s="68"/>
    </row>
    <row r="208" spans="1:23" x14ac:dyDescent="0.4">
      <c r="A208" s="7"/>
      <c r="B208" s="65"/>
      <c r="C208" s="66"/>
      <c r="D208" s="39"/>
      <c r="E208" s="39"/>
      <c r="F208" s="40"/>
      <c r="G208" s="16" t="str">
        <f t="shared" si="24"/>
        <v/>
      </c>
      <c r="H208" s="16" t="str">
        <f t="shared" si="24"/>
        <v/>
      </c>
      <c r="I208" s="16" t="str">
        <f t="shared" si="24"/>
        <v/>
      </c>
      <c r="J208" s="30" t="str">
        <f t="shared" si="22"/>
        <v/>
      </c>
      <c r="K208" s="31" t="str">
        <f t="shared" si="22"/>
        <v/>
      </c>
      <c r="L208" s="32" t="str">
        <f t="shared" si="22"/>
        <v/>
      </c>
      <c r="M208" s="30" t="str">
        <f t="shared" si="23"/>
        <v/>
      </c>
      <c r="N208" s="31" t="str">
        <f t="shared" si="23"/>
        <v/>
      </c>
      <c r="O208" s="32" t="str">
        <f t="shared" si="23"/>
        <v/>
      </c>
      <c r="P208" s="7"/>
      <c r="Q208" s="7"/>
      <c r="R208" s="68"/>
      <c r="T208" s="68"/>
      <c r="V208" s="68"/>
      <c r="W208" s="68"/>
    </row>
    <row r="209" spans="1:23" x14ac:dyDescent="0.4">
      <c r="A209" s="7"/>
      <c r="B209" s="65"/>
      <c r="C209" s="66"/>
      <c r="D209" s="39"/>
      <c r="E209" s="39"/>
      <c r="F209" s="40"/>
      <c r="G209" s="16" t="str">
        <f t="shared" si="24"/>
        <v/>
      </c>
      <c r="H209" s="16" t="str">
        <f t="shared" si="24"/>
        <v/>
      </c>
      <c r="I209" s="16" t="str">
        <f t="shared" si="24"/>
        <v/>
      </c>
      <c r="J209" s="30" t="str">
        <f t="shared" si="22"/>
        <v/>
      </c>
      <c r="K209" s="31" t="str">
        <f t="shared" si="22"/>
        <v/>
      </c>
      <c r="L209" s="32" t="str">
        <f t="shared" si="22"/>
        <v/>
      </c>
      <c r="M209" s="30" t="str">
        <f t="shared" si="23"/>
        <v/>
      </c>
      <c r="N209" s="31" t="str">
        <f t="shared" si="23"/>
        <v/>
      </c>
      <c r="O209" s="32" t="str">
        <f t="shared" si="23"/>
        <v/>
      </c>
      <c r="P209" s="7"/>
      <c r="Q209" s="7"/>
      <c r="R209" s="68"/>
      <c r="T209" s="68"/>
      <c r="V209" s="68"/>
      <c r="W209" s="68"/>
    </row>
    <row r="210" spans="1:23" x14ac:dyDescent="0.4">
      <c r="A210" s="7"/>
      <c r="B210" s="65"/>
      <c r="C210" s="66"/>
      <c r="D210" s="39"/>
      <c r="E210" s="39"/>
      <c r="F210" s="40"/>
      <c r="G210" s="16" t="str">
        <f t="shared" si="24"/>
        <v/>
      </c>
      <c r="H210" s="16" t="str">
        <f t="shared" si="24"/>
        <v/>
      </c>
      <c r="I210" s="16" t="str">
        <f t="shared" si="24"/>
        <v/>
      </c>
      <c r="J210" s="30" t="str">
        <f t="shared" si="22"/>
        <v/>
      </c>
      <c r="K210" s="31" t="str">
        <f t="shared" si="22"/>
        <v/>
      </c>
      <c r="L210" s="32" t="str">
        <f t="shared" si="22"/>
        <v/>
      </c>
      <c r="M210" s="30" t="str">
        <f t="shared" si="23"/>
        <v/>
      </c>
      <c r="N210" s="31" t="str">
        <f t="shared" si="23"/>
        <v/>
      </c>
      <c r="O210" s="32" t="str">
        <f t="shared" si="23"/>
        <v/>
      </c>
      <c r="P210" s="7"/>
      <c r="Q210" s="7"/>
      <c r="R210" s="68"/>
      <c r="T210" s="68"/>
      <c r="V210" s="68"/>
      <c r="W210" s="68"/>
    </row>
    <row r="211" spans="1:23" x14ac:dyDescent="0.4">
      <c r="A211" s="7"/>
      <c r="B211" s="65"/>
      <c r="C211" s="66"/>
      <c r="D211" s="39"/>
      <c r="E211" s="39"/>
      <c r="F211" s="40"/>
      <c r="G211" s="16" t="str">
        <f t="shared" si="24"/>
        <v/>
      </c>
      <c r="H211" s="16" t="str">
        <f t="shared" si="24"/>
        <v/>
      </c>
      <c r="I211" s="16" t="str">
        <f t="shared" si="24"/>
        <v/>
      </c>
      <c r="J211" s="30" t="str">
        <f t="shared" si="22"/>
        <v/>
      </c>
      <c r="K211" s="31" t="str">
        <f t="shared" si="22"/>
        <v/>
      </c>
      <c r="L211" s="32" t="str">
        <f t="shared" si="22"/>
        <v/>
      </c>
      <c r="M211" s="30" t="str">
        <f t="shared" si="23"/>
        <v/>
      </c>
      <c r="N211" s="31" t="str">
        <f t="shared" si="23"/>
        <v/>
      </c>
      <c r="O211" s="32" t="str">
        <f t="shared" si="23"/>
        <v/>
      </c>
      <c r="P211" s="7"/>
      <c r="Q211" s="7"/>
      <c r="R211" s="68"/>
      <c r="T211" s="68"/>
      <c r="V211" s="68"/>
      <c r="W211" s="68"/>
    </row>
    <row r="212" spans="1:23" x14ac:dyDescent="0.4">
      <c r="A212" s="7"/>
      <c r="B212" s="65"/>
      <c r="C212" s="66"/>
      <c r="D212" s="39"/>
      <c r="E212" s="39"/>
      <c r="F212" s="40"/>
      <c r="G212" s="16" t="str">
        <f t="shared" si="24"/>
        <v/>
      </c>
      <c r="H212" s="16" t="str">
        <f t="shared" si="24"/>
        <v/>
      </c>
      <c r="I212" s="16" t="str">
        <f t="shared" si="24"/>
        <v/>
      </c>
      <c r="J212" s="30" t="str">
        <f t="shared" si="22"/>
        <v/>
      </c>
      <c r="K212" s="31" t="str">
        <f t="shared" si="22"/>
        <v/>
      </c>
      <c r="L212" s="32" t="str">
        <f t="shared" si="22"/>
        <v/>
      </c>
      <c r="M212" s="30" t="str">
        <f t="shared" si="23"/>
        <v/>
      </c>
      <c r="N212" s="31" t="str">
        <f t="shared" si="23"/>
        <v/>
      </c>
      <c r="O212" s="32" t="str">
        <f t="shared" si="23"/>
        <v/>
      </c>
      <c r="P212" s="7"/>
      <c r="Q212" s="7"/>
      <c r="R212" s="68"/>
      <c r="T212" s="68"/>
      <c r="V212" s="68"/>
      <c r="W212" s="68"/>
    </row>
    <row r="213" spans="1:23" x14ac:dyDescent="0.4">
      <c r="A213" s="7"/>
      <c r="B213" s="65"/>
      <c r="C213" s="66"/>
      <c r="D213" s="39"/>
      <c r="E213" s="39"/>
      <c r="F213" s="40"/>
      <c r="G213" s="16" t="str">
        <f t="shared" si="24"/>
        <v/>
      </c>
      <c r="H213" s="16" t="str">
        <f t="shared" si="24"/>
        <v/>
      </c>
      <c r="I213" s="16" t="str">
        <f t="shared" si="24"/>
        <v/>
      </c>
      <c r="J213" s="30" t="str">
        <f t="shared" si="22"/>
        <v/>
      </c>
      <c r="K213" s="31" t="str">
        <f t="shared" si="22"/>
        <v/>
      </c>
      <c r="L213" s="32" t="str">
        <f t="shared" si="22"/>
        <v/>
      </c>
      <c r="M213" s="30" t="str">
        <f t="shared" si="23"/>
        <v/>
      </c>
      <c r="N213" s="31" t="str">
        <f t="shared" si="23"/>
        <v/>
      </c>
      <c r="O213" s="32" t="str">
        <f t="shared" si="23"/>
        <v/>
      </c>
      <c r="P213" s="7"/>
      <c r="Q213" s="7"/>
      <c r="R213" s="68"/>
      <c r="T213" s="68"/>
      <c r="V213" s="68"/>
      <c r="W213" s="68"/>
    </row>
    <row r="214" spans="1:23" x14ac:dyDescent="0.4">
      <c r="A214" s="7"/>
      <c r="B214" s="65"/>
      <c r="C214" s="66"/>
      <c r="D214" s="39"/>
      <c r="E214" s="39"/>
      <c r="F214" s="40"/>
      <c r="G214" s="16" t="str">
        <f t="shared" si="24"/>
        <v/>
      </c>
      <c r="H214" s="16" t="str">
        <f t="shared" si="24"/>
        <v/>
      </c>
      <c r="I214" s="16" t="str">
        <f t="shared" si="24"/>
        <v/>
      </c>
      <c r="J214" s="30" t="str">
        <f t="shared" si="22"/>
        <v/>
      </c>
      <c r="K214" s="31" t="str">
        <f t="shared" si="22"/>
        <v/>
      </c>
      <c r="L214" s="32" t="str">
        <f t="shared" si="22"/>
        <v/>
      </c>
      <c r="M214" s="30" t="str">
        <f t="shared" si="23"/>
        <v/>
      </c>
      <c r="N214" s="31" t="str">
        <f t="shared" si="23"/>
        <v/>
      </c>
      <c r="O214" s="32" t="str">
        <f t="shared" si="23"/>
        <v/>
      </c>
      <c r="P214" s="7"/>
      <c r="Q214" s="7"/>
      <c r="R214" s="68"/>
      <c r="T214" s="68"/>
      <c r="V214" s="68"/>
      <c r="W214" s="68"/>
    </row>
    <row r="215" spans="1:23" x14ac:dyDescent="0.4">
      <c r="A215" s="7"/>
      <c r="B215" s="65"/>
      <c r="C215" s="66"/>
      <c r="D215" s="39"/>
      <c r="E215" s="39"/>
      <c r="F215" s="40"/>
      <c r="G215" s="16" t="str">
        <f t="shared" si="24"/>
        <v/>
      </c>
      <c r="H215" s="16" t="str">
        <f t="shared" si="24"/>
        <v/>
      </c>
      <c r="I215" s="16" t="str">
        <f t="shared" si="24"/>
        <v/>
      </c>
      <c r="J215" s="30" t="str">
        <f t="shared" si="22"/>
        <v/>
      </c>
      <c r="K215" s="31" t="str">
        <f t="shared" si="22"/>
        <v/>
      </c>
      <c r="L215" s="32" t="str">
        <f t="shared" si="22"/>
        <v/>
      </c>
      <c r="M215" s="30" t="str">
        <f t="shared" si="23"/>
        <v/>
      </c>
      <c r="N215" s="31" t="str">
        <f t="shared" si="23"/>
        <v/>
      </c>
      <c r="O215" s="32" t="str">
        <f t="shared" si="23"/>
        <v/>
      </c>
      <c r="P215" s="7"/>
      <c r="Q215" s="7"/>
      <c r="R215" s="68"/>
      <c r="T215" s="68"/>
      <c r="V215" s="68"/>
      <c r="W215" s="68"/>
    </row>
    <row r="216" spans="1:23" x14ac:dyDescent="0.4">
      <c r="A216" s="7"/>
      <c r="B216" s="65"/>
      <c r="C216" s="66"/>
      <c r="D216" s="39"/>
      <c r="E216" s="39"/>
      <c r="F216" s="40"/>
      <c r="G216" s="16" t="str">
        <f t="shared" si="24"/>
        <v/>
      </c>
      <c r="H216" s="16" t="str">
        <f t="shared" si="24"/>
        <v/>
      </c>
      <c r="I216" s="16" t="str">
        <f t="shared" si="24"/>
        <v/>
      </c>
      <c r="J216" s="30" t="str">
        <f t="shared" si="22"/>
        <v/>
      </c>
      <c r="K216" s="31" t="str">
        <f t="shared" si="22"/>
        <v/>
      </c>
      <c r="L216" s="32" t="str">
        <f t="shared" si="22"/>
        <v/>
      </c>
      <c r="M216" s="30" t="str">
        <f t="shared" si="23"/>
        <v/>
      </c>
      <c r="N216" s="31" t="str">
        <f t="shared" si="23"/>
        <v/>
      </c>
      <c r="O216" s="32" t="str">
        <f t="shared" si="23"/>
        <v/>
      </c>
      <c r="P216" s="7"/>
      <c r="Q216" s="7"/>
      <c r="R216" s="68"/>
      <c r="T216" s="68"/>
      <c r="V216" s="68"/>
      <c r="W216" s="68"/>
    </row>
    <row r="217" spans="1:23" x14ac:dyDescent="0.4">
      <c r="A217" s="7"/>
      <c r="B217" s="65"/>
      <c r="C217" s="66"/>
      <c r="D217" s="39"/>
      <c r="E217" s="39"/>
      <c r="F217" s="40"/>
      <c r="G217" s="16" t="str">
        <f t="shared" si="24"/>
        <v/>
      </c>
      <c r="H217" s="16" t="str">
        <f t="shared" si="24"/>
        <v/>
      </c>
      <c r="I217" s="16" t="str">
        <f t="shared" si="24"/>
        <v/>
      </c>
      <c r="J217" s="30" t="str">
        <f t="shared" si="22"/>
        <v/>
      </c>
      <c r="K217" s="31" t="str">
        <f t="shared" si="22"/>
        <v/>
      </c>
      <c r="L217" s="32" t="str">
        <f t="shared" si="22"/>
        <v/>
      </c>
      <c r="M217" s="30" t="str">
        <f t="shared" si="23"/>
        <v/>
      </c>
      <c r="N217" s="31" t="str">
        <f t="shared" si="23"/>
        <v/>
      </c>
      <c r="O217" s="32" t="str">
        <f t="shared" si="23"/>
        <v/>
      </c>
      <c r="P217" s="7"/>
      <c r="Q217" s="7"/>
      <c r="R217" s="68"/>
      <c r="T217" s="68"/>
      <c r="V217" s="68"/>
      <c r="W217" s="68"/>
    </row>
    <row r="218" spans="1:23" x14ac:dyDescent="0.4">
      <c r="A218" s="7"/>
      <c r="B218" s="65"/>
      <c r="C218" s="66"/>
      <c r="D218" s="39"/>
      <c r="E218" s="39"/>
      <c r="F218" s="40"/>
      <c r="G218" s="16" t="str">
        <f t="shared" si="24"/>
        <v/>
      </c>
      <c r="H218" s="16" t="str">
        <f t="shared" si="24"/>
        <v/>
      </c>
      <c r="I218" s="16" t="str">
        <f t="shared" si="24"/>
        <v/>
      </c>
      <c r="J218" s="30" t="str">
        <f t="shared" si="22"/>
        <v/>
      </c>
      <c r="K218" s="31" t="str">
        <f t="shared" si="22"/>
        <v/>
      </c>
      <c r="L218" s="32" t="str">
        <f t="shared" si="22"/>
        <v/>
      </c>
      <c r="M218" s="30" t="str">
        <f t="shared" si="23"/>
        <v/>
      </c>
      <c r="N218" s="31" t="str">
        <f t="shared" si="23"/>
        <v/>
      </c>
      <c r="O218" s="32" t="str">
        <f t="shared" si="23"/>
        <v/>
      </c>
      <c r="P218" s="7"/>
      <c r="Q218" s="7"/>
      <c r="R218" s="68"/>
      <c r="T218" s="68"/>
      <c r="V218" s="68"/>
      <c r="W218" s="68"/>
    </row>
    <row r="219" spans="1:23" x14ac:dyDescent="0.4">
      <c r="A219" s="7"/>
      <c r="B219" s="65"/>
      <c r="C219" s="66"/>
      <c r="D219" s="39"/>
      <c r="E219" s="39"/>
      <c r="F219" s="40"/>
      <c r="G219" s="16" t="str">
        <f t="shared" si="24"/>
        <v/>
      </c>
      <c r="H219" s="16" t="str">
        <f t="shared" si="24"/>
        <v/>
      </c>
      <c r="I219" s="16" t="str">
        <f t="shared" si="24"/>
        <v/>
      </c>
      <c r="J219" s="30" t="str">
        <f t="shared" si="22"/>
        <v/>
      </c>
      <c r="K219" s="31" t="str">
        <f t="shared" si="22"/>
        <v/>
      </c>
      <c r="L219" s="32" t="str">
        <f t="shared" si="22"/>
        <v/>
      </c>
      <c r="M219" s="30" t="str">
        <f t="shared" si="23"/>
        <v/>
      </c>
      <c r="N219" s="31" t="str">
        <f t="shared" si="23"/>
        <v/>
      </c>
      <c r="O219" s="32" t="str">
        <f t="shared" si="23"/>
        <v/>
      </c>
      <c r="P219" s="7"/>
      <c r="Q219" s="7"/>
      <c r="R219" s="68"/>
      <c r="T219" s="68"/>
      <c r="V219" s="68"/>
      <c r="W219" s="68"/>
    </row>
    <row r="220" spans="1:23" x14ac:dyDescent="0.4">
      <c r="A220" s="7"/>
      <c r="B220" s="65"/>
      <c r="C220" s="66"/>
      <c r="D220" s="39"/>
      <c r="E220" s="39"/>
      <c r="F220" s="40"/>
      <c r="G220" s="16" t="str">
        <f t="shared" ref="G220:I235" si="25">IF(D220="","",G219+M220)</f>
        <v/>
      </c>
      <c r="H220" s="16" t="str">
        <f t="shared" si="25"/>
        <v/>
      </c>
      <c r="I220" s="16" t="str">
        <f t="shared" si="25"/>
        <v/>
      </c>
      <c r="J220" s="30" t="str">
        <f t="shared" si="22"/>
        <v/>
      </c>
      <c r="K220" s="31" t="str">
        <f t="shared" si="22"/>
        <v/>
      </c>
      <c r="L220" s="32" t="str">
        <f t="shared" si="22"/>
        <v/>
      </c>
      <c r="M220" s="30" t="str">
        <f t="shared" si="23"/>
        <v/>
      </c>
      <c r="N220" s="31" t="str">
        <f t="shared" si="23"/>
        <v/>
      </c>
      <c r="O220" s="32" t="str">
        <f t="shared" si="23"/>
        <v/>
      </c>
      <c r="P220" s="7"/>
      <c r="Q220" s="7"/>
      <c r="R220" s="68"/>
      <c r="T220" s="68"/>
      <c r="V220" s="68"/>
      <c r="W220" s="68"/>
    </row>
    <row r="221" spans="1:23" x14ac:dyDescent="0.4">
      <c r="A221" s="7"/>
      <c r="B221" s="65"/>
      <c r="C221" s="66"/>
      <c r="D221" s="39"/>
      <c r="E221" s="39"/>
      <c r="F221" s="40"/>
      <c r="G221" s="16" t="str">
        <f t="shared" si="25"/>
        <v/>
      </c>
      <c r="H221" s="16" t="str">
        <f t="shared" si="25"/>
        <v/>
      </c>
      <c r="I221" s="16" t="str">
        <f t="shared" si="25"/>
        <v/>
      </c>
      <c r="J221" s="30" t="str">
        <f t="shared" si="22"/>
        <v/>
      </c>
      <c r="K221" s="31" t="str">
        <f t="shared" si="22"/>
        <v/>
      </c>
      <c r="L221" s="32" t="str">
        <f t="shared" si="22"/>
        <v/>
      </c>
      <c r="M221" s="30" t="str">
        <f t="shared" si="23"/>
        <v/>
      </c>
      <c r="N221" s="31" t="str">
        <f t="shared" si="23"/>
        <v/>
      </c>
      <c r="O221" s="32" t="str">
        <f t="shared" si="23"/>
        <v/>
      </c>
      <c r="P221" s="7"/>
      <c r="Q221" s="7"/>
      <c r="R221" s="68"/>
      <c r="T221" s="68"/>
      <c r="V221" s="68"/>
      <c r="W221" s="68"/>
    </row>
    <row r="222" spans="1:23" x14ac:dyDescent="0.4">
      <c r="A222" s="7"/>
      <c r="B222" s="65"/>
      <c r="C222" s="66"/>
      <c r="D222" s="39"/>
      <c r="E222" s="39"/>
      <c r="F222" s="40"/>
      <c r="G222" s="16" t="str">
        <f t="shared" si="25"/>
        <v/>
      </c>
      <c r="H222" s="16" t="str">
        <f t="shared" si="25"/>
        <v/>
      </c>
      <c r="I222" s="16" t="str">
        <f t="shared" si="25"/>
        <v/>
      </c>
      <c r="J222" s="30" t="str">
        <f t="shared" si="22"/>
        <v/>
      </c>
      <c r="K222" s="31" t="str">
        <f t="shared" si="22"/>
        <v/>
      </c>
      <c r="L222" s="32" t="str">
        <f t="shared" si="22"/>
        <v/>
      </c>
      <c r="M222" s="30" t="str">
        <f t="shared" si="23"/>
        <v/>
      </c>
      <c r="N222" s="31" t="str">
        <f t="shared" si="23"/>
        <v/>
      </c>
      <c r="O222" s="32" t="str">
        <f t="shared" si="23"/>
        <v/>
      </c>
      <c r="P222" s="7"/>
      <c r="Q222" s="7"/>
      <c r="R222" s="68"/>
      <c r="T222" s="68"/>
      <c r="V222" s="68"/>
      <c r="W222" s="68"/>
    </row>
    <row r="223" spans="1:23" x14ac:dyDescent="0.4">
      <c r="A223" s="7"/>
      <c r="B223" s="65"/>
      <c r="C223" s="66"/>
      <c r="D223" s="39"/>
      <c r="E223" s="39"/>
      <c r="F223" s="40"/>
      <c r="G223" s="16" t="str">
        <f t="shared" si="25"/>
        <v/>
      </c>
      <c r="H223" s="16" t="str">
        <f t="shared" si="25"/>
        <v/>
      </c>
      <c r="I223" s="16" t="str">
        <f t="shared" si="25"/>
        <v/>
      </c>
      <c r="J223" s="30" t="str">
        <f t="shared" si="22"/>
        <v/>
      </c>
      <c r="K223" s="31" t="str">
        <f t="shared" si="22"/>
        <v/>
      </c>
      <c r="L223" s="32" t="str">
        <f t="shared" si="22"/>
        <v/>
      </c>
      <c r="M223" s="30" t="str">
        <f t="shared" si="23"/>
        <v/>
      </c>
      <c r="N223" s="31" t="str">
        <f t="shared" si="23"/>
        <v/>
      </c>
      <c r="O223" s="32" t="str">
        <f t="shared" si="23"/>
        <v/>
      </c>
      <c r="P223" s="7"/>
      <c r="Q223" s="7"/>
      <c r="R223" s="68"/>
      <c r="T223" s="68"/>
      <c r="V223" s="68"/>
      <c r="W223" s="68"/>
    </row>
    <row r="224" spans="1:23" x14ac:dyDescent="0.4">
      <c r="A224" s="7"/>
      <c r="B224" s="65"/>
      <c r="C224" s="66"/>
      <c r="D224" s="39"/>
      <c r="E224" s="39"/>
      <c r="F224" s="40"/>
      <c r="G224" s="16" t="str">
        <f t="shared" si="25"/>
        <v/>
      </c>
      <c r="H224" s="16" t="str">
        <f t="shared" si="25"/>
        <v/>
      </c>
      <c r="I224" s="16" t="str">
        <f t="shared" si="25"/>
        <v/>
      </c>
      <c r="J224" s="30" t="str">
        <f t="shared" si="22"/>
        <v/>
      </c>
      <c r="K224" s="31" t="str">
        <f t="shared" si="22"/>
        <v/>
      </c>
      <c r="L224" s="32" t="str">
        <f t="shared" si="22"/>
        <v/>
      </c>
      <c r="M224" s="30" t="str">
        <f t="shared" si="23"/>
        <v/>
      </c>
      <c r="N224" s="31" t="str">
        <f t="shared" si="23"/>
        <v/>
      </c>
      <c r="O224" s="32" t="str">
        <f t="shared" si="23"/>
        <v/>
      </c>
      <c r="P224" s="7"/>
      <c r="Q224" s="7"/>
      <c r="R224" s="68"/>
      <c r="T224" s="68"/>
      <c r="V224" s="68"/>
      <c r="W224" s="68"/>
    </row>
    <row r="225" spans="1:23" x14ac:dyDescent="0.4">
      <c r="A225" s="7"/>
      <c r="B225" s="65"/>
      <c r="C225" s="66"/>
      <c r="D225" s="39"/>
      <c r="E225" s="39"/>
      <c r="F225" s="40"/>
      <c r="G225" s="16" t="str">
        <f t="shared" si="25"/>
        <v/>
      </c>
      <c r="H225" s="16" t="str">
        <f t="shared" si="25"/>
        <v/>
      </c>
      <c r="I225" s="16" t="str">
        <f t="shared" si="25"/>
        <v/>
      </c>
      <c r="J225" s="30" t="str">
        <f t="shared" si="22"/>
        <v/>
      </c>
      <c r="K225" s="31" t="str">
        <f t="shared" si="22"/>
        <v/>
      </c>
      <c r="L225" s="32" t="str">
        <f t="shared" si="22"/>
        <v/>
      </c>
      <c r="M225" s="30" t="str">
        <f t="shared" si="23"/>
        <v/>
      </c>
      <c r="N225" s="31" t="str">
        <f t="shared" si="23"/>
        <v/>
      </c>
      <c r="O225" s="32" t="str">
        <f t="shared" si="23"/>
        <v/>
      </c>
      <c r="P225" s="7"/>
      <c r="Q225" s="7"/>
      <c r="R225" s="68"/>
      <c r="T225" s="68"/>
      <c r="V225" s="68"/>
      <c r="W225" s="68"/>
    </row>
    <row r="226" spans="1:23" x14ac:dyDescent="0.4">
      <c r="A226" s="7"/>
      <c r="B226" s="65"/>
      <c r="C226" s="66"/>
      <c r="D226" s="39"/>
      <c r="E226" s="39"/>
      <c r="F226" s="40"/>
      <c r="G226" s="16" t="str">
        <f t="shared" si="25"/>
        <v/>
      </c>
      <c r="H226" s="16" t="str">
        <f t="shared" si="25"/>
        <v/>
      </c>
      <c r="I226" s="16" t="str">
        <f t="shared" si="25"/>
        <v/>
      </c>
      <c r="J226" s="30" t="str">
        <f t="shared" si="22"/>
        <v/>
      </c>
      <c r="K226" s="31" t="str">
        <f t="shared" si="22"/>
        <v/>
      </c>
      <c r="L226" s="32" t="str">
        <f t="shared" si="22"/>
        <v/>
      </c>
      <c r="M226" s="30" t="str">
        <f t="shared" si="23"/>
        <v/>
      </c>
      <c r="N226" s="31" t="str">
        <f t="shared" si="23"/>
        <v/>
      </c>
      <c r="O226" s="32" t="str">
        <f t="shared" si="23"/>
        <v/>
      </c>
      <c r="P226" s="7"/>
      <c r="Q226" s="7"/>
      <c r="R226" s="68"/>
      <c r="T226" s="68"/>
      <c r="V226" s="68"/>
      <c r="W226" s="68"/>
    </row>
    <row r="227" spans="1:23" x14ac:dyDescent="0.4">
      <c r="A227" s="7"/>
      <c r="B227" s="65"/>
      <c r="C227" s="66"/>
      <c r="D227" s="39"/>
      <c r="E227" s="39"/>
      <c r="F227" s="40"/>
      <c r="G227" s="16" t="str">
        <f t="shared" si="25"/>
        <v/>
      </c>
      <c r="H227" s="16" t="str">
        <f t="shared" si="25"/>
        <v/>
      </c>
      <c r="I227" s="16" t="str">
        <f t="shared" si="25"/>
        <v/>
      </c>
      <c r="J227" s="30" t="str">
        <f t="shared" si="22"/>
        <v/>
      </c>
      <c r="K227" s="31" t="str">
        <f t="shared" si="22"/>
        <v/>
      </c>
      <c r="L227" s="32" t="str">
        <f t="shared" si="22"/>
        <v/>
      </c>
      <c r="M227" s="30" t="str">
        <f t="shared" si="23"/>
        <v/>
      </c>
      <c r="N227" s="31" t="str">
        <f t="shared" si="23"/>
        <v/>
      </c>
      <c r="O227" s="32" t="str">
        <f t="shared" si="23"/>
        <v/>
      </c>
      <c r="P227" s="7"/>
      <c r="Q227" s="7"/>
      <c r="R227" s="68"/>
      <c r="T227" s="68"/>
      <c r="V227" s="68"/>
      <c r="W227" s="68"/>
    </row>
    <row r="228" spans="1:23" x14ac:dyDescent="0.4">
      <c r="A228" s="7"/>
      <c r="B228" s="65"/>
      <c r="C228" s="66"/>
      <c r="D228" s="39"/>
      <c r="E228" s="39"/>
      <c r="F228" s="40"/>
      <c r="G228" s="16" t="str">
        <f t="shared" si="25"/>
        <v/>
      </c>
      <c r="H228" s="16" t="str">
        <f t="shared" si="25"/>
        <v/>
      </c>
      <c r="I228" s="16" t="str">
        <f t="shared" si="25"/>
        <v/>
      </c>
      <c r="J228" s="30" t="str">
        <f t="shared" si="22"/>
        <v/>
      </c>
      <c r="K228" s="31" t="str">
        <f t="shared" si="22"/>
        <v/>
      </c>
      <c r="L228" s="32" t="str">
        <f t="shared" si="22"/>
        <v/>
      </c>
      <c r="M228" s="30" t="str">
        <f t="shared" si="23"/>
        <v/>
      </c>
      <c r="N228" s="31" t="str">
        <f t="shared" si="23"/>
        <v/>
      </c>
      <c r="O228" s="32" t="str">
        <f t="shared" si="23"/>
        <v/>
      </c>
      <c r="P228" s="7"/>
      <c r="Q228" s="7"/>
      <c r="R228" s="68"/>
      <c r="T228" s="68"/>
      <c r="V228" s="68"/>
      <c r="W228" s="68"/>
    </row>
    <row r="229" spans="1:23" x14ac:dyDescent="0.4">
      <c r="A229" s="7"/>
      <c r="B229" s="65"/>
      <c r="C229" s="66"/>
      <c r="D229" s="39"/>
      <c r="E229" s="39"/>
      <c r="F229" s="40"/>
      <c r="G229" s="16" t="str">
        <f t="shared" si="25"/>
        <v/>
      </c>
      <c r="H229" s="16" t="str">
        <f t="shared" si="25"/>
        <v/>
      </c>
      <c r="I229" s="16" t="str">
        <f t="shared" si="25"/>
        <v/>
      </c>
      <c r="J229" s="30" t="str">
        <f t="shared" si="22"/>
        <v/>
      </c>
      <c r="K229" s="31" t="str">
        <f t="shared" si="22"/>
        <v/>
      </c>
      <c r="L229" s="32" t="str">
        <f t="shared" si="22"/>
        <v/>
      </c>
      <c r="M229" s="30" t="str">
        <f t="shared" si="23"/>
        <v/>
      </c>
      <c r="N229" s="31" t="str">
        <f t="shared" si="23"/>
        <v/>
      </c>
      <c r="O229" s="32" t="str">
        <f t="shared" si="23"/>
        <v/>
      </c>
      <c r="P229" s="7"/>
      <c r="Q229" s="7"/>
      <c r="R229" s="68"/>
      <c r="T229" s="68"/>
      <c r="V229" s="68"/>
      <c r="W229" s="68"/>
    </row>
    <row r="230" spans="1:23" x14ac:dyDescent="0.4">
      <c r="A230" s="7"/>
      <c r="B230" s="65"/>
      <c r="C230" s="66"/>
      <c r="D230" s="39"/>
      <c r="E230" s="39"/>
      <c r="F230" s="40"/>
      <c r="G230" s="16" t="str">
        <f t="shared" si="25"/>
        <v/>
      </c>
      <c r="H230" s="16" t="str">
        <f t="shared" si="25"/>
        <v/>
      </c>
      <c r="I230" s="16" t="str">
        <f t="shared" si="25"/>
        <v/>
      </c>
      <c r="J230" s="30" t="str">
        <f t="shared" si="22"/>
        <v/>
      </c>
      <c r="K230" s="31" t="str">
        <f t="shared" si="22"/>
        <v/>
      </c>
      <c r="L230" s="32" t="str">
        <f t="shared" si="22"/>
        <v/>
      </c>
      <c r="M230" s="30" t="str">
        <f t="shared" si="23"/>
        <v/>
      </c>
      <c r="N230" s="31" t="str">
        <f t="shared" si="23"/>
        <v/>
      </c>
      <c r="O230" s="32" t="str">
        <f t="shared" si="23"/>
        <v/>
      </c>
      <c r="P230" s="7"/>
      <c r="Q230" s="7"/>
      <c r="R230" s="68"/>
      <c r="T230" s="68"/>
      <c r="V230" s="68"/>
      <c r="W230" s="68"/>
    </row>
    <row r="231" spans="1:23" x14ac:dyDescent="0.4">
      <c r="A231" s="7"/>
      <c r="B231" s="65"/>
      <c r="C231" s="66"/>
      <c r="D231" s="39"/>
      <c r="E231" s="39"/>
      <c r="F231" s="40"/>
      <c r="G231" s="16" t="str">
        <f t="shared" si="25"/>
        <v/>
      </c>
      <c r="H231" s="16" t="str">
        <f t="shared" si="25"/>
        <v/>
      </c>
      <c r="I231" s="16" t="str">
        <f t="shared" si="25"/>
        <v/>
      </c>
      <c r="J231" s="30" t="str">
        <f t="shared" si="22"/>
        <v/>
      </c>
      <c r="K231" s="31" t="str">
        <f t="shared" si="22"/>
        <v/>
      </c>
      <c r="L231" s="32" t="str">
        <f t="shared" si="22"/>
        <v/>
      </c>
      <c r="M231" s="30" t="str">
        <f t="shared" si="23"/>
        <v/>
      </c>
      <c r="N231" s="31" t="str">
        <f t="shared" si="23"/>
        <v/>
      </c>
      <c r="O231" s="32" t="str">
        <f t="shared" si="23"/>
        <v/>
      </c>
      <c r="P231" s="7"/>
      <c r="Q231" s="7"/>
      <c r="R231" s="68"/>
      <c r="T231" s="68"/>
      <c r="V231" s="68"/>
      <c r="W231" s="68"/>
    </row>
    <row r="232" spans="1:23" x14ac:dyDescent="0.4">
      <c r="A232" s="7"/>
      <c r="B232" s="65"/>
      <c r="C232" s="66"/>
      <c r="D232" s="39"/>
      <c r="E232" s="39"/>
      <c r="F232" s="40"/>
      <c r="G232" s="16" t="str">
        <f t="shared" si="25"/>
        <v/>
      </c>
      <c r="H232" s="16" t="str">
        <f t="shared" si="25"/>
        <v/>
      </c>
      <c r="I232" s="16" t="str">
        <f t="shared" si="25"/>
        <v/>
      </c>
      <c r="J232" s="30" t="str">
        <f t="shared" si="22"/>
        <v/>
      </c>
      <c r="K232" s="31" t="str">
        <f t="shared" si="22"/>
        <v/>
      </c>
      <c r="L232" s="32" t="str">
        <f t="shared" si="22"/>
        <v/>
      </c>
      <c r="M232" s="30" t="str">
        <f t="shared" si="23"/>
        <v/>
      </c>
      <c r="N232" s="31" t="str">
        <f t="shared" si="23"/>
        <v/>
      </c>
      <c r="O232" s="32" t="str">
        <f t="shared" si="23"/>
        <v/>
      </c>
      <c r="P232" s="7"/>
      <c r="Q232" s="7"/>
      <c r="R232" s="68"/>
      <c r="T232" s="68"/>
      <c r="V232" s="68"/>
      <c r="W232" s="68"/>
    </row>
    <row r="233" spans="1:23" x14ac:dyDescent="0.4">
      <c r="A233" s="7"/>
      <c r="B233" s="65"/>
      <c r="C233" s="66"/>
      <c r="D233" s="39"/>
      <c r="E233" s="39"/>
      <c r="F233" s="40"/>
      <c r="G233" s="16" t="str">
        <f t="shared" si="25"/>
        <v/>
      </c>
      <c r="H233" s="16" t="str">
        <f t="shared" si="25"/>
        <v/>
      </c>
      <c r="I233" s="16" t="str">
        <f t="shared" si="25"/>
        <v/>
      </c>
      <c r="J233" s="30" t="str">
        <f t="shared" si="22"/>
        <v/>
      </c>
      <c r="K233" s="31" t="str">
        <f t="shared" si="22"/>
        <v/>
      </c>
      <c r="L233" s="32" t="str">
        <f t="shared" si="22"/>
        <v/>
      </c>
      <c r="M233" s="30" t="str">
        <f t="shared" si="23"/>
        <v/>
      </c>
      <c r="N233" s="31" t="str">
        <f t="shared" si="23"/>
        <v/>
      </c>
      <c r="O233" s="32" t="str">
        <f t="shared" si="23"/>
        <v/>
      </c>
      <c r="P233" s="7"/>
      <c r="Q233" s="7"/>
      <c r="R233" s="68"/>
      <c r="T233" s="68"/>
      <c r="V233" s="68"/>
      <c r="W233" s="68"/>
    </row>
    <row r="234" spans="1:23" x14ac:dyDescent="0.4">
      <c r="A234" s="7"/>
      <c r="B234" s="65"/>
      <c r="C234" s="66"/>
      <c r="D234" s="39"/>
      <c r="E234" s="39"/>
      <c r="F234" s="40"/>
      <c r="G234" s="16" t="str">
        <f t="shared" si="25"/>
        <v/>
      </c>
      <c r="H234" s="16" t="str">
        <f t="shared" si="25"/>
        <v/>
      </c>
      <c r="I234" s="16" t="str">
        <f t="shared" si="25"/>
        <v/>
      </c>
      <c r="J234" s="30" t="str">
        <f t="shared" si="22"/>
        <v/>
      </c>
      <c r="K234" s="31" t="str">
        <f t="shared" si="22"/>
        <v/>
      </c>
      <c r="L234" s="32" t="str">
        <f t="shared" si="22"/>
        <v/>
      </c>
      <c r="M234" s="30" t="str">
        <f t="shared" si="23"/>
        <v/>
      </c>
      <c r="N234" s="31" t="str">
        <f t="shared" si="23"/>
        <v/>
      </c>
      <c r="O234" s="32" t="str">
        <f t="shared" si="23"/>
        <v/>
      </c>
      <c r="P234" s="7"/>
      <c r="Q234" s="7"/>
      <c r="R234" s="68"/>
      <c r="T234" s="68"/>
      <c r="V234" s="68"/>
      <c r="W234" s="68"/>
    </row>
    <row r="235" spans="1:23" x14ac:dyDescent="0.4">
      <c r="A235" s="7"/>
      <c r="B235" s="65"/>
      <c r="C235" s="66"/>
      <c r="D235" s="39"/>
      <c r="E235" s="39"/>
      <c r="F235" s="40"/>
      <c r="G235" s="16" t="str">
        <f t="shared" si="25"/>
        <v/>
      </c>
      <c r="H235" s="16" t="str">
        <f t="shared" si="25"/>
        <v/>
      </c>
      <c r="I235" s="16" t="str">
        <f t="shared" si="25"/>
        <v/>
      </c>
      <c r="J235" s="30" t="str">
        <f t="shared" si="22"/>
        <v/>
      </c>
      <c r="K235" s="31" t="str">
        <f t="shared" si="22"/>
        <v/>
      </c>
      <c r="L235" s="32" t="str">
        <f t="shared" si="22"/>
        <v/>
      </c>
      <c r="M235" s="30" t="str">
        <f t="shared" si="23"/>
        <v/>
      </c>
      <c r="N235" s="31" t="str">
        <f t="shared" si="23"/>
        <v/>
      </c>
      <c r="O235" s="32" t="str">
        <f t="shared" si="23"/>
        <v/>
      </c>
      <c r="P235" s="7"/>
      <c r="Q235" s="7"/>
      <c r="R235" s="68"/>
      <c r="T235" s="68"/>
      <c r="V235" s="68"/>
      <c r="W235" s="68"/>
    </row>
    <row r="236" spans="1:23" x14ac:dyDescent="0.4">
      <c r="A236" s="7"/>
      <c r="B236" s="65"/>
      <c r="C236" s="66"/>
      <c r="D236" s="39"/>
      <c r="E236" s="39"/>
      <c r="F236" s="40"/>
      <c r="G236" s="16" t="str">
        <f t="shared" ref="G236:I251" si="26">IF(D236="","",G235+M236)</f>
        <v/>
      </c>
      <c r="H236" s="16" t="str">
        <f t="shared" si="26"/>
        <v/>
      </c>
      <c r="I236" s="16" t="str">
        <f t="shared" si="26"/>
        <v/>
      </c>
      <c r="J236" s="30" t="str">
        <f t="shared" si="22"/>
        <v/>
      </c>
      <c r="K236" s="31" t="str">
        <f t="shared" si="22"/>
        <v/>
      </c>
      <c r="L236" s="32" t="str">
        <f t="shared" si="22"/>
        <v/>
      </c>
      <c r="M236" s="30" t="str">
        <f t="shared" si="23"/>
        <v/>
      </c>
      <c r="N236" s="31" t="str">
        <f t="shared" si="23"/>
        <v/>
      </c>
      <c r="O236" s="32" t="str">
        <f t="shared" si="23"/>
        <v/>
      </c>
      <c r="P236" s="7"/>
      <c r="Q236" s="7"/>
      <c r="R236" s="68"/>
      <c r="T236" s="68"/>
      <c r="V236" s="68"/>
      <c r="W236" s="68"/>
    </row>
    <row r="237" spans="1:23" x14ac:dyDescent="0.4">
      <c r="A237" s="7"/>
      <c r="B237" s="65"/>
      <c r="C237" s="66"/>
      <c r="D237" s="39"/>
      <c r="E237" s="39"/>
      <c r="F237" s="40"/>
      <c r="G237" s="16" t="str">
        <f t="shared" si="26"/>
        <v/>
      </c>
      <c r="H237" s="16" t="str">
        <f t="shared" si="26"/>
        <v/>
      </c>
      <c r="I237" s="16" t="str">
        <f t="shared" si="26"/>
        <v/>
      </c>
      <c r="J237" s="30" t="str">
        <f t="shared" si="22"/>
        <v/>
      </c>
      <c r="K237" s="31" t="str">
        <f t="shared" si="22"/>
        <v/>
      </c>
      <c r="L237" s="32" t="str">
        <f t="shared" si="22"/>
        <v/>
      </c>
      <c r="M237" s="30" t="str">
        <f t="shared" si="23"/>
        <v/>
      </c>
      <c r="N237" s="31" t="str">
        <f t="shared" si="23"/>
        <v/>
      </c>
      <c r="O237" s="32" t="str">
        <f t="shared" si="23"/>
        <v/>
      </c>
      <c r="P237" s="7"/>
      <c r="Q237" s="7"/>
      <c r="R237" s="68"/>
      <c r="T237" s="68"/>
      <c r="V237" s="68"/>
      <c r="W237" s="68"/>
    </row>
    <row r="238" spans="1:23" x14ac:dyDescent="0.4">
      <c r="A238" s="7"/>
      <c r="B238" s="65"/>
      <c r="C238" s="66"/>
      <c r="D238" s="39"/>
      <c r="E238" s="39"/>
      <c r="F238" s="40"/>
      <c r="G238" s="16" t="str">
        <f t="shared" si="26"/>
        <v/>
      </c>
      <c r="H238" s="16" t="str">
        <f t="shared" si="26"/>
        <v/>
      </c>
      <c r="I238" s="16" t="str">
        <f t="shared" si="26"/>
        <v/>
      </c>
      <c r="J238" s="30" t="str">
        <f t="shared" si="22"/>
        <v/>
      </c>
      <c r="K238" s="31" t="str">
        <f t="shared" si="22"/>
        <v/>
      </c>
      <c r="L238" s="32" t="str">
        <f t="shared" si="22"/>
        <v/>
      </c>
      <c r="M238" s="30" t="str">
        <f t="shared" si="23"/>
        <v/>
      </c>
      <c r="N238" s="31" t="str">
        <f t="shared" si="23"/>
        <v/>
      </c>
      <c r="O238" s="32" t="str">
        <f t="shared" si="23"/>
        <v/>
      </c>
      <c r="P238" s="7"/>
      <c r="Q238" s="7"/>
      <c r="R238" s="68"/>
      <c r="T238" s="68"/>
      <c r="V238" s="68"/>
      <c r="W238" s="68"/>
    </row>
    <row r="239" spans="1:23" x14ac:dyDescent="0.4">
      <c r="A239" s="7"/>
      <c r="B239" s="65"/>
      <c r="C239" s="66"/>
      <c r="D239" s="39"/>
      <c r="E239" s="39"/>
      <c r="F239" s="40"/>
      <c r="G239" s="16" t="str">
        <f t="shared" si="26"/>
        <v/>
      </c>
      <c r="H239" s="16" t="str">
        <f t="shared" si="26"/>
        <v/>
      </c>
      <c r="I239" s="16" t="str">
        <f t="shared" si="26"/>
        <v/>
      </c>
      <c r="J239" s="30" t="str">
        <f t="shared" si="22"/>
        <v/>
      </c>
      <c r="K239" s="31" t="str">
        <f t="shared" si="22"/>
        <v/>
      </c>
      <c r="L239" s="32" t="str">
        <f t="shared" si="22"/>
        <v/>
      </c>
      <c r="M239" s="30" t="str">
        <f t="shared" si="23"/>
        <v/>
      </c>
      <c r="N239" s="31" t="str">
        <f t="shared" si="23"/>
        <v/>
      </c>
      <c r="O239" s="32" t="str">
        <f t="shared" si="23"/>
        <v/>
      </c>
      <c r="P239" s="7"/>
      <c r="Q239" s="7"/>
      <c r="R239" s="68"/>
      <c r="T239" s="68"/>
      <c r="V239" s="68"/>
      <c r="W239" s="68"/>
    </row>
    <row r="240" spans="1:23" x14ac:dyDescent="0.4">
      <c r="A240" s="7"/>
      <c r="B240" s="65"/>
      <c r="C240" s="66"/>
      <c r="D240" s="39"/>
      <c r="E240" s="39"/>
      <c r="F240" s="40"/>
      <c r="G240" s="16" t="str">
        <f t="shared" si="26"/>
        <v/>
      </c>
      <c r="H240" s="16" t="str">
        <f t="shared" si="26"/>
        <v/>
      </c>
      <c r="I240" s="16" t="str">
        <f t="shared" si="26"/>
        <v/>
      </c>
      <c r="J240" s="30" t="str">
        <f t="shared" si="22"/>
        <v/>
      </c>
      <c r="K240" s="31" t="str">
        <f t="shared" si="22"/>
        <v/>
      </c>
      <c r="L240" s="32" t="str">
        <f t="shared" si="22"/>
        <v/>
      </c>
      <c r="M240" s="30" t="str">
        <f t="shared" si="23"/>
        <v/>
      </c>
      <c r="N240" s="31" t="str">
        <f t="shared" si="23"/>
        <v/>
      </c>
      <c r="O240" s="32" t="str">
        <f t="shared" si="23"/>
        <v/>
      </c>
      <c r="P240" s="7"/>
      <c r="Q240" s="7"/>
      <c r="R240" s="68"/>
      <c r="T240" s="68"/>
      <c r="V240" s="68"/>
      <c r="W240" s="68"/>
    </row>
    <row r="241" spans="1:23" x14ac:dyDescent="0.4">
      <c r="A241" s="7"/>
      <c r="B241" s="65"/>
      <c r="C241" s="66"/>
      <c r="D241" s="39"/>
      <c r="E241" s="39"/>
      <c r="F241" s="40"/>
      <c r="G241" s="16" t="str">
        <f t="shared" si="26"/>
        <v/>
      </c>
      <c r="H241" s="16" t="str">
        <f t="shared" si="26"/>
        <v/>
      </c>
      <c r="I241" s="16" t="str">
        <f t="shared" si="26"/>
        <v/>
      </c>
      <c r="J241" s="30" t="str">
        <f t="shared" si="22"/>
        <v/>
      </c>
      <c r="K241" s="31" t="str">
        <f t="shared" si="22"/>
        <v/>
      </c>
      <c r="L241" s="32" t="str">
        <f t="shared" si="22"/>
        <v/>
      </c>
      <c r="M241" s="30" t="str">
        <f t="shared" si="23"/>
        <v/>
      </c>
      <c r="N241" s="31" t="str">
        <f t="shared" si="23"/>
        <v/>
      </c>
      <c r="O241" s="32" t="str">
        <f t="shared" si="23"/>
        <v/>
      </c>
      <c r="P241" s="7"/>
      <c r="Q241" s="7"/>
      <c r="R241" s="68"/>
      <c r="T241" s="68"/>
      <c r="V241" s="68"/>
      <c r="W241" s="68"/>
    </row>
    <row r="242" spans="1:23" x14ac:dyDescent="0.4">
      <c r="A242" s="7"/>
      <c r="B242" s="65"/>
      <c r="C242" s="66"/>
      <c r="D242" s="39"/>
      <c r="E242" s="39"/>
      <c r="F242" s="40"/>
      <c r="G242" s="16" t="str">
        <f t="shared" si="26"/>
        <v/>
      </c>
      <c r="H242" s="16" t="str">
        <f t="shared" si="26"/>
        <v/>
      </c>
      <c r="I242" s="16" t="str">
        <f t="shared" si="26"/>
        <v/>
      </c>
      <c r="J242" s="30" t="str">
        <f t="shared" si="22"/>
        <v/>
      </c>
      <c r="K242" s="31" t="str">
        <f t="shared" si="22"/>
        <v/>
      </c>
      <c r="L242" s="32" t="str">
        <f t="shared" si="22"/>
        <v/>
      </c>
      <c r="M242" s="30" t="str">
        <f t="shared" si="23"/>
        <v/>
      </c>
      <c r="N242" s="31" t="str">
        <f t="shared" si="23"/>
        <v/>
      </c>
      <c r="O242" s="32" t="str">
        <f t="shared" si="23"/>
        <v/>
      </c>
      <c r="P242" s="7"/>
      <c r="Q242" s="7"/>
      <c r="R242" s="68"/>
      <c r="T242" s="68"/>
      <c r="V242" s="68"/>
      <c r="W242" s="68"/>
    </row>
    <row r="243" spans="1:23" x14ac:dyDescent="0.4">
      <c r="A243" s="7"/>
      <c r="B243" s="65"/>
      <c r="C243" s="66"/>
      <c r="D243" s="39"/>
      <c r="E243" s="39"/>
      <c r="F243" s="40"/>
      <c r="G243" s="16" t="str">
        <f t="shared" si="26"/>
        <v/>
      </c>
      <c r="H243" s="16" t="str">
        <f t="shared" si="26"/>
        <v/>
      </c>
      <c r="I243" s="16" t="str">
        <f t="shared" si="26"/>
        <v/>
      </c>
      <c r="J243" s="30" t="str">
        <f t="shared" si="22"/>
        <v/>
      </c>
      <c r="K243" s="31" t="str">
        <f t="shared" si="22"/>
        <v/>
      </c>
      <c r="L243" s="32" t="str">
        <f t="shared" si="22"/>
        <v/>
      </c>
      <c r="M243" s="30" t="str">
        <f t="shared" si="23"/>
        <v/>
      </c>
      <c r="N243" s="31" t="str">
        <f t="shared" si="23"/>
        <v/>
      </c>
      <c r="O243" s="32" t="str">
        <f t="shared" si="23"/>
        <v/>
      </c>
      <c r="P243" s="7"/>
      <c r="Q243" s="7"/>
      <c r="R243" s="68"/>
      <c r="T243" s="68"/>
      <c r="V243" s="68"/>
      <c r="W243" s="68"/>
    </row>
    <row r="244" spans="1:23" x14ac:dyDescent="0.4">
      <c r="A244" s="7"/>
      <c r="B244" s="65"/>
      <c r="C244" s="66"/>
      <c r="D244" s="39"/>
      <c r="E244" s="39"/>
      <c r="F244" s="40"/>
      <c r="G244" s="16" t="str">
        <f t="shared" si="26"/>
        <v/>
      </c>
      <c r="H244" s="16" t="str">
        <f t="shared" si="26"/>
        <v/>
      </c>
      <c r="I244" s="16" t="str">
        <f t="shared" si="26"/>
        <v/>
      </c>
      <c r="J244" s="30" t="str">
        <f t="shared" si="22"/>
        <v/>
      </c>
      <c r="K244" s="31" t="str">
        <f t="shared" si="22"/>
        <v/>
      </c>
      <c r="L244" s="32" t="str">
        <f t="shared" si="22"/>
        <v/>
      </c>
      <c r="M244" s="30" t="str">
        <f t="shared" si="23"/>
        <v/>
      </c>
      <c r="N244" s="31" t="str">
        <f t="shared" si="23"/>
        <v/>
      </c>
      <c r="O244" s="32" t="str">
        <f t="shared" si="23"/>
        <v/>
      </c>
      <c r="P244" s="7"/>
      <c r="Q244" s="7"/>
      <c r="R244" s="68"/>
      <c r="T244" s="68"/>
      <c r="V244" s="68"/>
      <c r="W244" s="68"/>
    </row>
    <row r="245" spans="1:23" x14ac:dyDescent="0.4">
      <c r="A245" s="7"/>
      <c r="B245" s="65"/>
      <c r="C245" s="66"/>
      <c r="D245" s="39"/>
      <c r="E245" s="39"/>
      <c r="F245" s="40"/>
      <c r="G245" s="16" t="str">
        <f t="shared" si="26"/>
        <v/>
      </c>
      <c r="H245" s="16" t="str">
        <f t="shared" si="26"/>
        <v/>
      </c>
      <c r="I245" s="16" t="str">
        <f t="shared" si="26"/>
        <v/>
      </c>
      <c r="J245" s="30" t="str">
        <f t="shared" si="22"/>
        <v/>
      </c>
      <c r="K245" s="31" t="str">
        <f t="shared" si="22"/>
        <v/>
      </c>
      <c r="L245" s="32" t="str">
        <f t="shared" si="22"/>
        <v/>
      </c>
      <c r="M245" s="30" t="str">
        <f t="shared" si="23"/>
        <v/>
      </c>
      <c r="N245" s="31" t="str">
        <f t="shared" si="23"/>
        <v/>
      </c>
      <c r="O245" s="32" t="str">
        <f t="shared" si="23"/>
        <v/>
      </c>
      <c r="P245" s="7"/>
      <c r="Q245" s="7"/>
      <c r="R245" s="68"/>
      <c r="T245" s="68"/>
      <c r="V245" s="68"/>
      <c r="W245" s="68"/>
    </row>
    <row r="246" spans="1:23" x14ac:dyDescent="0.4">
      <c r="A246" s="7"/>
      <c r="B246" s="65"/>
      <c r="C246" s="66"/>
      <c r="D246" s="39"/>
      <c r="E246" s="39"/>
      <c r="F246" s="40"/>
      <c r="G246" s="16" t="str">
        <f t="shared" si="26"/>
        <v/>
      </c>
      <c r="H246" s="16" t="str">
        <f t="shared" si="26"/>
        <v/>
      </c>
      <c r="I246" s="16" t="str">
        <f t="shared" si="26"/>
        <v/>
      </c>
      <c r="J246" s="30" t="str">
        <f t="shared" si="22"/>
        <v/>
      </c>
      <c r="K246" s="31" t="str">
        <f t="shared" si="22"/>
        <v/>
      </c>
      <c r="L246" s="32" t="str">
        <f t="shared" si="22"/>
        <v/>
      </c>
      <c r="M246" s="30" t="str">
        <f t="shared" si="23"/>
        <v/>
      </c>
      <c r="N246" s="31" t="str">
        <f t="shared" si="23"/>
        <v/>
      </c>
      <c r="O246" s="32" t="str">
        <f t="shared" si="23"/>
        <v/>
      </c>
      <c r="P246" s="7"/>
      <c r="Q246" s="7"/>
      <c r="R246" s="68"/>
      <c r="T246" s="68"/>
      <c r="V246" s="68"/>
      <c r="W246" s="68"/>
    </row>
    <row r="247" spans="1:23" x14ac:dyDescent="0.4">
      <c r="A247" s="7"/>
      <c r="B247" s="65"/>
      <c r="C247" s="66"/>
      <c r="D247" s="39"/>
      <c r="E247" s="39"/>
      <c r="F247" s="40"/>
      <c r="G247" s="16" t="str">
        <f t="shared" si="26"/>
        <v/>
      </c>
      <c r="H247" s="16" t="str">
        <f t="shared" si="26"/>
        <v/>
      </c>
      <c r="I247" s="16" t="str">
        <f t="shared" si="26"/>
        <v/>
      </c>
      <c r="J247" s="30" t="str">
        <f t="shared" si="22"/>
        <v/>
      </c>
      <c r="K247" s="31" t="str">
        <f t="shared" si="22"/>
        <v/>
      </c>
      <c r="L247" s="32" t="str">
        <f t="shared" si="22"/>
        <v/>
      </c>
      <c r="M247" s="30" t="str">
        <f t="shared" si="23"/>
        <v/>
      </c>
      <c r="N247" s="31" t="str">
        <f t="shared" si="23"/>
        <v/>
      </c>
      <c r="O247" s="32" t="str">
        <f t="shared" si="23"/>
        <v/>
      </c>
      <c r="P247" s="7"/>
      <c r="Q247" s="7"/>
      <c r="R247" s="68"/>
      <c r="T247" s="68"/>
      <c r="V247" s="68"/>
      <c r="W247" s="68"/>
    </row>
    <row r="248" spans="1:23" x14ac:dyDescent="0.4">
      <c r="A248" s="7"/>
      <c r="B248" s="65"/>
      <c r="C248" s="66"/>
      <c r="D248" s="39"/>
      <c r="E248" s="39"/>
      <c r="F248" s="40"/>
      <c r="G248" s="16" t="str">
        <f t="shared" si="26"/>
        <v/>
      </c>
      <c r="H248" s="16" t="str">
        <f t="shared" si="26"/>
        <v/>
      </c>
      <c r="I248" s="16" t="str">
        <f t="shared" si="26"/>
        <v/>
      </c>
      <c r="J248" s="30" t="str">
        <f t="shared" si="22"/>
        <v/>
      </c>
      <c r="K248" s="31" t="str">
        <f t="shared" si="22"/>
        <v/>
      </c>
      <c r="L248" s="32" t="str">
        <f t="shared" si="22"/>
        <v/>
      </c>
      <c r="M248" s="30" t="str">
        <f t="shared" si="23"/>
        <v/>
      </c>
      <c r="N248" s="31" t="str">
        <f t="shared" si="23"/>
        <v/>
      </c>
      <c r="O248" s="32" t="str">
        <f t="shared" si="23"/>
        <v/>
      </c>
      <c r="P248" s="7"/>
      <c r="Q248" s="7"/>
      <c r="R248" s="68"/>
      <c r="T248" s="68"/>
      <c r="V248" s="68"/>
      <c r="W248" s="68"/>
    </row>
    <row r="249" spans="1:23" x14ac:dyDescent="0.4">
      <c r="A249" s="7"/>
      <c r="B249" s="65"/>
      <c r="C249" s="66"/>
      <c r="D249" s="39"/>
      <c r="E249" s="39"/>
      <c r="F249" s="40"/>
      <c r="G249" s="16" t="str">
        <f t="shared" si="26"/>
        <v/>
      </c>
      <c r="H249" s="16" t="str">
        <f t="shared" si="26"/>
        <v/>
      </c>
      <c r="I249" s="16" t="str">
        <f t="shared" si="26"/>
        <v/>
      </c>
      <c r="J249" s="30" t="str">
        <f t="shared" si="22"/>
        <v/>
      </c>
      <c r="K249" s="31" t="str">
        <f t="shared" si="22"/>
        <v/>
      </c>
      <c r="L249" s="32" t="str">
        <f t="shared" si="22"/>
        <v/>
      </c>
      <c r="M249" s="30" t="str">
        <f t="shared" si="23"/>
        <v/>
      </c>
      <c r="N249" s="31" t="str">
        <f t="shared" si="23"/>
        <v/>
      </c>
      <c r="O249" s="32" t="str">
        <f t="shared" si="23"/>
        <v/>
      </c>
      <c r="P249" s="7"/>
      <c r="Q249" s="7"/>
      <c r="R249" s="68"/>
      <c r="T249" s="68"/>
      <c r="V249" s="68"/>
      <c r="W249" s="68"/>
    </row>
    <row r="250" spans="1:23" x14ac:dyDescent="0.4">
      <c r="A250" s="7"/>
      <c r="B250" s="65"/>
      <c r="C250" s="66"/>
      <c r="D250" s="39"/>
      <c r="E250" s="39"/>
      <c r="F250" s="40"/>
      <c r="G250" s="16" t="str">
        <f t="shared" si="26"/>
        <v/>
      </c>
      <c r="H250" s="16" t="str">
        <f t="shared" si="26"/>
        <v/>
      </c>
      <c r="I250" s="16" t="str">
        <f t="shared" si="26"/>
        <v/>
      </c>
      <c r="J250" s="30" t="str">
        <f t="shared" si="22"/>
        <v/>
      </c>
      <c r="K250" s="31" t="str">
        <f t="shared" si="22"/>
        <v/>
      </c>
      <c r="L250" s="32" t="str">
        <f t="shared" si="22"/>
        <v/>
      </c>
      <c r="M250" s="30" t="str">
        <f t="shared" si="23"/>
        <v/>
      </c>
      <c r="N250" s="31" t="str">
        <f t="shared" si="23"/>
        <v/>
      </c>
      <c r="O250" s="32" t="str">
        <f t="shared" si="23"/>
        <v/>
      </c>
      <c r="P250" s="7"/>
      <c r="Q250" s="7"/>
      <c r="R250" s="68"/>
      <c r="T250" s="68"/>
      <c r="V250" s="68"/>
      <c r="W250" s="68"/>
    </row>
    <row r="251" spans="1:23" x14ac:dyDescent="0.4">
      <c r="A251" s="7"/>
      <c r="B251" s="65"/>
      <c r="C251" s="66"/>
      <c r="D251" s="39"/>
      <c r="E251" s="39"/>
      <c r="F251" s="40"/>
      <c r="G251" s="16" t="str">
        <f t="shared" si="26"/>
        <v/>
      </c>
      <c r="H251" s="16" t="str">
        <f t="shared" si="26"/>
        <v/>
      </c>
      <c r="I251" s="16" t="str">
        <f t="shared" si="26"/>
        <v/>
      </c>
      <c r="J251" s="30" t="str">
        <f t="shared" si="22"/>
        <v/>
      </c>
      <c r="K251" s="31" t="str">
        <f t="shared" si="22"/>
        <v/>
      </c>
      <c r="L251" s="32" t="str">
        <f t="shared" si="22"/>
        <v/>
      </c>
      <c r="M251" s="30" t="str">
        <f t="shared" si="23"/>
        <v/>
      </c>
      <c r="N251" s="31" t="str">
        <f t="shared" si="23"/>
        <v/>
      </c>
      <c r="O251" s="32" t="str">
        <f t="shared" si="23"/>
        <v/>
      </c>
      <c r="P251" s="7"/>
      <c r="Q251" s="7"/>
      <c r="R251" s="68"/>
      <c r="T251" s="68"/>
      <c r="V251" s="68"/>
      <c r="W251" s="68"/>
    </row>
    <row r="252" spans="1:23" x14ac:dyDescent="0.4">
      <c r="A252" s="7"/>
      <c r="B252" s="65"/>
      <c r="C252" s="66"/>
      <c r="D252" s="39"/>
      <c r="E252" s="39"/>
      <c r="F252" s="40"/>
      <c r="G252" s="16" t="str">
        <f t="shared" ref="G252:I267" si="27">IF(D252="","",G251+M252)</f>
        <v/>
      </c>
      <c r="H252" s="16" t="str">
        <f t="shared" si="27"/>
        <v/>
      </c>
      <c r="I252" s="16" t="str">
        <f t="shared" si="27"/>
        <v/>
      </c>
      <c r="J252" s="30" t="str">
        <f t="shared" si="22"/>
        <v/>
      </c>
      <c r="K252" s="31" t="str">
        <f t="shared" si="22"/>
        <v/>
      </c>
      <c r="L252" s="32" t="str">
        <f t="shared" si="22"/>
        <v/>
      </c>
      <c r="M252" s="30" t="str">
        <f t="shared" si="23"/>
        <v/>
      </c>
      <c r="N252" s="31" t="str">
        <f t="shared" si="23"/>
        <v/>
      </c>
      <c r="O252" s="32" t="str">
        <f t="shared" si="23"/>
        <v/>
      </c>
      <c r="P252" s="7"/>
      <c r="Q252" s="7"/>
      <c r="R252" s="68"/>
      <c r="T252" s="68"/>
      <c r="V252" s="68"/>
      <c r="W252" s="68"/>
    </row>
    <row r="253" spans="1:23" x14ac:dyDescent="0.4">
      <c r="A253" s="7"/>
      <c r="B253" s="65"/>
      <c r="C253" s="66"/>
      <c r="D253" s="39"/>
      <c r="E253" s="39"/>
      <c r="F253" s="40"/>
      <c r="G253" s="16" t="str">
        <f t="shared" si="27"/>
        <v/>
      </c>
      <c r="H253" s="16" t="str">
        <f t="shared" si="27"/>
        <v/>
      </c>
      <c r="I253" s="16" t="str">
        <f t="shared" si="27"/>
        <v/>
      </c>
      <c r="J253" s="30" t="str">
        <f t="shared" si="22"/>
        <v/>
      </c>
      <c r="K253" s="31" t="str">
        <f t="shared" si="22"/>
        <v/>
      </c>
      <c r="L253" s="32" t="str">
        <f t="shared" si="22"/>
        <v/>
      </c>
      <c r="M253" s="30" t="str">
        <f t="shared" si="23"/>
        <v/>
      </c>
      <c r="N253" s="31" t="str">
        <f t="shared" si="23"/>
        <v/>
      </c>
      <c r="O253" s="32" t="str">
        <f t="shared" si="23"/>
        <v/>
      </c>
      <c r="P253" s="7"/>
      <c r="Q253" s="7"/>
      <c r="R253" s="68"/>
      <c r="T253" s="68"/>
      <c r="V253" s="68"/>
      <c r="W253" s="68"/>
    </row>
    <row r="254" spans="1:23" x14ac:dyDescent="0.4">
      <c r="A254" s="7"/>
      <c r="B254" s="65"/>
      <c r="C254" s="66"/>
      <c r="D254" s="39"/>
      <c r="E254" s="39"/>
      <c r="F254" s="40"/>
      <c r="G254" s="16" t="str">
        <f t="shared" si="27"/>
        <v/>
      </c>
      <c r="H254" s="16" t="str">
        <f t="shared" si="27"/>
        <v/>
      </c>
      <c r="I254" s="16" t="str">
        <f t="shared" si="27"/>
        <v/>
      </c>
      <c r="J254" s="30" t="str">
        <f t="shared" si="22"/>
        <v/>
      </c>
      <c r="K254" s="31" t="str">
        <f t="shared" si="22"/>
        <v/>
      </c>
      <c r="L254" s="32" t="str">
        <f t="shared" si="22"/>
        <v/>
      </c>
      <c r="M254" s="30" t="str">
        <f t="shared" si="23"/>
        <v/>
      </c>
      <c r="N254" s="31" t="str">
        <f t="shared" si="23"/>
        <v/>
      </c>
      <c r="O254" s="32" t="str">
        <f t="shared" si="23"/>
        <v/>
      </c>
      <c r="P254" s="7"/>
      <c r="Q254" s="7"/>
      <c r="R254" s="68"/>
      <c r="T254" s="68"/>
      <c r="V254" s="68"/>
      <c r="W254" s="68"/>
    </row>
    <row r="255" spans="1:23" x14ac:dyDescent="0.4">
      <c r="A255" s="7"/>
      <c r="B255" s="65"/>
      <c r="C255" s="66"/>
      <c r="D255" s="39"/>
      <c r="E255" s="39"/>
      <c r="F255" s="40"/>
      <c r="G255" s="16" t="str">
        <f t="shared" si="27"/>
        <v/>
      </c>
      <c r="H255" s="16" t="str">
        <f t="shared" si="27"/>
        <v/>
      </c>
      <c r="I255" s="16" t="str">
        <f t="shared" si="27"/>
        <v/>
      </c>
      <c r="J255" s="30" t="str">
        <f t="shared" si="22"/>
        <v/>
      </c>
      <c r="K255" s="31" t="str">
        <f t="shared" si="22"/>
        <v/>
      </c>
      <c r="L255" s="32" t="str">
        <f t="shared" si="22"/>
        <v/>
      </c>
      <c r="M255" s="30" t="str">
        <f t="shared" si="23"/>
        <v/>
      </c>
      <c r="N255" s="31" t="str">
        <f t="shared" si="23"/>
        <v/>
      </c>
      <c r="O255" s="32" t="str">
        <f t="shared" si="23"/>
        <v/>
      </c>
      <c r="P255" s="7"/>
      <c r="Q255" s="7"/>
      <c r="R255" s="68"/>
      <c r="T255" s="68"/>
      <c r="V255" s="68"/>
      <c r="W255" s="68"/>
    </row>
    <row r="256" spans="1:23" x14ac:dyDescent="0.4">
      <c r="A256" s="7"/>
      <c r="B256" s="65"/>
      <c r="C256" s="66"/>
      <c r="D256" s="39"/>
      <c r="E256" s="39"/>
      <c r="F256" s="40"/>
      <c r="G256" s="16" t="str">
        <f t="shared" si="27"/>
        <v/>
      </c>
      <c r="H256" s="16" t="str">
        <f t="shared" si="27"/>
        <v/>
      </c>
      <c r="I256" s="16" t="str">
        <f t="shared" si="27"/>
        <v/>
      </c>
      <c r="J256" s="30" t="str">
        <f t="shared" si="22"/>
        <v/>
      </c>
      <c r="K256" s="31" t="str">
        <f t="shared" si="22"/>
        <v/>
      </c>
      <c r="L256" s="32" t="str">
        <f t="shared" si="22"/>
        <v/>
      </c>
      <c r="M256" s="30" t="str">
        <f t="shared" si="23"/>
        <v/>
      </c>
      <c r="N256" s="31" t="str">
        <f t="shared" si="23"/>
        <v/>
      </c>
      <c r="O256" s="32" t="str">
        <f t="shared" si="23"/>
        <v/>
      </c>
      <c r="P256" s="7"/>
      <c r="Q256" s="7"/>
      <c r="R256" s="68"/>
      <c r="T256" s="68"/>
      <c r="V256" s="68"/>
      <c r="W256" s="68"/>
    </row>
    <row r="257" spans="1:23" x14ac:dyDescent="0.4">
      <c r="A257" s="7"/>
      <c r="B257" s="65"/>
      <c r="C257" s="66"/>
      <c r="D257" s="39"/>
      <c r="E257" s="39"/>
      <c r="F257" s="40"/>
      <c r="G257" s="16" t="str">
        <f t="shared" si="27"/>
        <v/>
      </c>
      <c r="H257" s="16" t="str">
        <f t="shared" si="27"/>
        <v/>
      </c>
      <c r="I257" s="16" t="str">
        <f t="shared" si="27"/>
        <v/>
      </c>
      <c r="J257" s="30" t="str">
        <f t="shared" si="22"/>
        <v/>
      </c>
      <c r="K257" s="31" t="str">
        <f t="shared" si="22"/>
        <v/>
      </c>
      <c r="L257" s="32" t="str">
        <f t="shared" si="22"/>
        <v/>
      </c>
      <c r="M257" s="30" t="str">
        <f t="shared" si="23"/>
        <v/>
      </c>
      <c r="N257" s="31" t="str">
        <f t="shared" si="23"/>
        <v/>
      </c>
      <c r="O257" s="32" t="str">
        <f t="shared" si="23"/>
        <v/>
      </c>
      <c r="P257" s="7"/>
      <c r="Q257" s="7"/>
      <c r="R257" s="68"/>
      <c r="T257" s="68"/>
      <c r="V257" s="68"/>
      <c r="W257" s="68"/>
    </row>
    <row r="258" spans="1:23" x14ac:dyDescent="0.4">
      <c r="A258" s="7"/>
      <c r="B258" s="65"/>
      <c r="C258" s="66"/>
      <c r="D258" s="39"/>
      <c r="E258" s="39"/>
      <c r="F258" s="40"/>
      <c r="G258" s="16" t="str">
        <f t="shared" si="27"/>
        <v/>
      </c>
      <c r="H258" s="16" t="str">
        <f t="shared" si="27"/>
        <v/>
      </c>
      <c r="I258" s="16" t="str">
        <f t="shared" si="27"/>
        <v/>
      </c>
      <c r="J258" s="30" t="str">
        <f t="shared" si="22"/>
        <v/>
      </c>
      <c r="K258" s="31" t="str">
        <f t="shared" si="22"/>
        <v/>
      </c>
      <c r="L258" s="32" t="str">
        <f t="shared" si="22"/>
        <v/>
      </c>
      <c r="M258" s="30" t="str">
        <f t="shared" si="23"/>
        <v/>
      </c>
      <c r="N258" s="31" t="str">
        <f t="shared" si="23"/>
        <v/>
      </c>
      <c r="O258" s="32" t="str">
        <f t="shared" si="23"/>
        <v/>
      </c>
      <c r="P258" s="7"/>
      <c r="Q258" s="7"/>
      <c r="R258" s="68"/>
      <c r="T258" s="68"/>
      <c r="V258" s="68"/>
      <c r="W258" s="68"/>
    </row>
    <row r="259" spans="1:23" x14ac:dyDescent="0.4">
      <c r="A259" s="7"/>
      <c r="B259" s="65"/>
      <c r="C259" s="66"/>
      <c r="D259" s="39"/>
      <c r="E259" s="39"/>
      <c r="F259" s="40"/>
      <c r="G259" s="16" t="str">
        <f t="shared" si="27"/>
        <v/>
      </c>
      <c r="H259" s="16" t="str">
        <f t="shared" si="27"/>
        <v/>
      </c>
      <c r="I259" s="16" t="str">
        <f t="shared" si="27"/>
        <v/>
      </c>
      <c r="J259" s="30" t="str">
        <f t="shared" si="22"/>
        <v/>
      </c>
      <c r="K259" s="31" t="str">
        <f t="shared" si="22"/>
        <v/>
      </c>
      <c r="L259" s="32" t="str">
        <f t="shared" si="22"/>
        <v/>
      </c>
      <c r="M259" s="30" t="str">
        <f t="shared" si="23"/>
        <v/>
      </c>
      <c r="N259" s="31" t="str">
        <f t="shared" si="23"/>
        <v/>
      </c>
      <c r="O259" s="32" t="str">
        <f t="shared" si="23"/>
        <v/>
      </c>
      <c r="P259" s="7"/>
      <c r="Q259" s="7"/>
      <c r="R259" s="68"/>
      <c r="T259" s="68"/>
      <c r="V259" s="68"/>
      <c r="W259" s="68"/>
    </row>
    <row r="260" spans="1:23" x14ac:dyDescent="0.4">
      <c r="A260" s="7"/>
      <c r="B260" s="65"/>
      <c r="C260" s="66"/>
      <c r="D260" s="39"/>
      <c r="E260" s="39"/>
      <c r="F260" s="40"/>
      <c r="G260" s="16" t="str">
        <f t="shared" si="27"/>
        <v/>
      </c>
      <c r="H260" s="16" t="str">
        <f t="shared" si="27"/>
        <v/>
      </c>
      <c r="I260" s="16" t="str">
        <f t="shared" si="27"/>
        <v/>
      </c>
      <c r="J260" s="30" t="str">
        <f t="shared" si="22"/>
        <v/>
      </c>
      <c r="K260" s="31" t="str">
        <f t="shared" si="22"/>
        <v/>
      </c>
      <c r="L260" s="32" t="str">
        <f t="shared" si="22"/>
        <v/>
      </c>
      <c r="M260" s="30" t="str">
        <f t="shared" si="23"/>
        <v/>
      </c>
      <c r="N260" s="31" t="str">
        <f t="shared" si="23"/>
        <v/>
      </c>
      <c r="O260" s="32" t="str">
        <f t="shared" si="23"/>
        <v/>
      </c>
      <c r="P260" s="7"/>
      <c r="Q260" s="7"/>
      <c r="R260" s="68"/>
      <c r="T260" s="68"/>
      <c r="V260" s="68"/>
      <c r="W260" s="68"/>
    </row>
    <row r="261" spans="1:23" x14ac:dyDescent="0.4">
      <c r="A261" s="7"/>
      <c r="B261" s="65"/>
      <c r="C261" s="66"/>
      <c r="D261" s="39"/>
      <c r="E261" s="39"/>
      <c r="F261" s="40"/>
      <c r="G261" s="16" t="str">
        <f t="shared" si="27"/>
        <v/>
      </c>
      <c r="H261" s="16" t="str">
        <f t="shared" si="27"/>
        <v/>
      </c>
      <c r="I261" s="16" t="str">
        <f t="shared" si="27"/>
        <v/>
      </c>
      <c r="J261" s="30" t="str">
        <f t="shared" si="22"/>
        <v/>
      </c>
      <c r="K261" s="31" t="str">
        <f t="shared" si="22"/>
        <v/>
      </c>
      <c r="L261" s="32" t="str">
        <f t="shared" si="22"/>
        <v/>
      </c>
      <c r="M261" s="30" t="str">
        <f t="shared" si="23"/>
        <v/>
      </c>
      <c r="N261" s="31" t="str">
        <f t="shared" si="23"/>
        <v/>
      </c>
      <c r="O261" s="32" t="str">
        <f t="shared" si="23"/>
        <v/>
      </c>
      <c r="P261" s="7"/>
      <c r="Q261" s="7"/>
      <c r="R261" s="68"/>
      <c r="T261" s="68"/>
      <c r="V261" s="68"/>
      <c r="W261" s="68"/>
    </row>
    <row r="262" spans="1:23" x14ac:dyDescent="0.4">
      <c r="A262" s="7"/>
      <c r="B262" s="65"/>
      <c r="C262" s="66"/>
      <c r="D262" s="39"/>
      <c r="E262" s="39"/>
      <c r="F262" s="40"/>
      <c r="G262" s="16" t="str">
        <f t="shared" si="27"/>
        <v/>
      </c>
      <c r="H262" s="16" t="str">
        <f t="shared" si="27"/>
        <v/>
      </c>
      <c r="I262" s="16" t="str">
        <f t="shared" si="27"/>
        <v/>
      </c>
      <c r="J262" s="30" t="str">
        <f t="shared" si="22"/>
        <v/>
      </c>
      <c r="K262" s="31" t="str">
        <f t="shared" si="22"/>
        <v/>
      </c>
      <c r="L262" s="32" t="str">
        <f t="shared" si="22"/>
        <v/>
      </c>
      <c r="M262" s="30" t="str">
        <f t="shared" si="23"/>
        <v/>
      </c>
      <c r="N262" s="31" t="str">
        <f t="shared" si="23"/>
        <v/>
      </c>
      <c r="O262" s="32" t="str">
        <f t="shared" si="23"/>
        <v/>
      </c>
      <c r="P262" s="7"/>
      <c r="Q262" s="7"/>
      <c r="R262" s="68"/>
      <c r="T262" s="68"/>
      <c r="V262" s="68"/>
      <c r="W262" s="68"/>
    </row>
    <row r="263" spans="1:23" x14ac:dyDescent="0.4">
      <c r="A263" s="7"/>
      <c r="B263" s="65"/>
      <c r="C263" s="66"/>
      <c r="D263" s="39"/>
      <c r="E263" s="39"/>
      <c r="F263" s="40"/>
      <c r="G263" s="16" t="str">
        <f t="shared" si="27"/>
        <v/>
      </c>
      <c r="H263" s="16" t="str">
        <f t="shared" si="27"/>
        <v/>
      </c>
      <c r="I263" s="16" t="str">
        <f t="shared" si="27"/>
        <v/>
      </c>
      <c r="J263" s="30" t="str">
        <f t="shared" si="22"/>
        <v/>
      </c>
      <c r="K263" s="31" t="str">
        <f t="shared" si="22"/>
        <v/>
      </c>
      <c r="L263" s="32" t="str">
        <f t="shared" si="22"/>
        <v/>
      </c>
      <c r="M263" s="30" t="str">
        <f t="shared" si="23"/>
        <v/>
      </c>
      <c r="N263" s="31" t="str">
        <f t="shared" si="23"/>
        <v/>
      </c>
      <c r="O263" s="32" t="str">
        <f t="shared" si="23"/>
        <v/>
      </c>
      <c r="P263" s="7"/>
      <c r="Q263" s="7"/>
      <c r="R263" s="68"/>
      <c r="T263" s="68"/>
      <c r="V263" s="68"/>
      <c r="W263" s="68"/>
    </row>
    <row r="264" spans="1:23" x14ac:dyDescent="0.4">
      <c r="A264" s="7"/>
      <c r="B264" s="65"/>
      <c r="C264" s="66"/>
      <c r="D264" s="39"/>
      <c r="E264" s="39"/>
      <c r="F264" s="40"/>
      <c r="G264" s="16" t="str">
        <f t="shared" si="27"/>
        <v/>
      </c>
      <c r="H264" s="16" t="str">
        <f t="shared" si="27"/>
        <v/>
      </c>
      <c r="I264" s="16" t="str">
        <f t="shared" si="27"/>
        <v/>
      </c>
      <c r="J264" s="30" t="str">
        <f t="shared" ref="J264:L327" si="28">IF(G263="","",G263*0.03)</f>
        <v/>
      </c>
      <c r="K264" s="31" t="str">
        <f t="shared" si="28"/>
        <v/>
      </c>
      <c r="L264" s="32" t="str">
        <f t="shared" si="28"/>
        <v/>
      </c>
      <c r="M264" s="30" t="str">
        <f t="shared" ref="M264:O327" si="29">IF(D264="","",J264*D264)</f>
        <v/>
      </c>
      <c r="N264" s="31" t="str">
        <f t="shared" si="29"/>
        <v/>
      </c>
      <c r="O264" s="32" t="str">
        <f t="shared" si="29"/>
        <v/>
      </c>
      <c r="P264" s="7"/>
      <c r="Q264" s="7"/>
      <c r="R264" s="68"/>
      <c r="T264" s="68"/>
      <c r="V264" s="68"/>
      <c r="W264" s="68"/>
    </row>
    <row r="265" spans="1:23" x14ac:dyDescent="0.4">
      <c r="A265" s="7"/>
      <c r="B265" s="65"/>
      <c r="C265" s="66"/>
      <c r="D265" s="39"/>
      <c r="E265" s="39"/>
      <c r="F265" s="40"/>
      <c r="G265" s="16" t="str">
        <f t="shared" si="27"/>
        <v/>
      </c>
      <c r="H265" s="16" t="str">
        <f t="shared" si="27"/>
        <v/>
      </c>
      <c r="I265" s="16" t="str">
        <f t="shared" si="27"/>
        <v/>
      </c>
      <c r="J265" s="30" t="str">
        <f t="shared" si="28"/>
        <v/>
      </c>
      <c r="K265" s="31" t="str">
        <f t="shared" si="28"/>
        <v/>
      </c>
      <c r="L265" s="32" t="str">
        <f t="shared" si="28"/>
        <v/>
      </c>
      <c r="M265" s="30" t="str">
        <f t="shared" si="29"/>
        <v/>
      </c>
      <c r="N265" s="31" t="str">
        <f t="shared" si="29"/>
        <v/>
      </c>
      <c r="O265" s="32" t="str">
        <f t="shared" si="29"/>
        <v/>
      </c>
      <c r="P265" s="7"/>
      <c r="Q265" s="7"/>
      <c r="R265" s="68"/>
      <c r="T265" s="68"/>
      <c r="V265" s="68"/>
      <c r="W265" s="68"/>
    </row>
    <row r="266" spans="1:23" x14ac:dyDescent="0.4">
      <c r="A266" s="7"/>
      <c r="B266" s="65"/>
      <c r="C266" s="66"/>
      <c r="D266" s="39"/>
      <c r="E266" s="39"/>
      <c r="F266" s="40"/>
      <c r="G266" s="16" t="str">
        <f t="shared" si="27"/>
        <v/>
      </c>
      <c r="H266" s="16" t="str">
        <f t="shared" si="27"/>
        <v/>
      </c>
      <c r="I266" s="16" t="str">
        <f t="shared" si="27"/>
        <v/>
      </c>
      <c r="J266" s="30" t="str">
        <f t="shared" si="28"/>
        <v/>
      </c>
      <c r="K266" s="31" t="str">
        <f t="shared" si="28"/>
        <v/>
      </c>
      <c r="L266" s="32" t="str">
        <f t="shared" si="28"/>
        <v/>
      </c>
      <c r="M266" s="30" t="str">
        <f t="shared" si="29"/>
        <v/>
      </c>
      <c r="N266" s="31" t="str">
        <f t="shared" si="29"/>
        <v/>
      </c>
      <c r="O266" s="32" t="str">
        <f t="shared" si="29"/>
        <v/>
      </c>
      <c r="P266" s="7"/>
      <c r="Q266" s="7"/>
      <c r="R266" s="68"/>
      <c r="T266" s="68"/>
      <c r="V266" s="68"/>
      <c r="W266" s="68"/>
    </row>
    <row r="267" spans="1:23" x14ac:dyDescent="0.4">
      <c r="A267" s="7"/>
      <c r="B267" s="65"/>
      <c r="C267" s="66"/>
      <c r="D267" s="39"/>
      <c r="E267" s="39"/>
      <c r="F267" s="40"/>
      <c r="G267" s="16" t="str">
        <f t="shared" si="27"/>
        <v/>
      </c>
      <c r="H267" s="16" t="str">
        <f t="shared" si="27"/>
        <v/>
      </c>
      <c r="I267" s="16" t="str">
        <f t="shared" si="27"/>
        <v/>
      </c>
      <c r="J267" s="30" t="str">
        <f t="shared" si="28"/>
        <v/>
      </c>
      <c r="K267" s="31" t="str">
        <f t="shared" si="28"/>
        <v/>
      </c>
      <c r="L267" s="32" t="str">
        <f t="shared" si="28"/>
        <v/>
      </c>
      <c r="M267" s="30" t="str">
        <f t="shared" si="29"/>
        <v/>
      </c>
      <c r="N267" s="31" t="str">
        <f t="shared" si="29"/>
        <v/>
      </c>
      <c r="O267" s="32" t="str">
        <f t="shared" si="29"/>
        <v/>
      </c>
      <c r="P267" s="7"/>
      <c r="Q267" s="7"/>
      <c r="R267" s="68"/>
      <c r="T267" s="68"/>
      <c r="V267" s="68"/>
      <c r="W267" s="68"/>
    </row>
    <row r="268" spans="1:23" x14ac:dyDescent="0.4">
      <c r="A268" s="7"/>
      <c r="B268" s="65"/>
      <c r="C268" s="66"/>
      <c r="D268" s="39"/>
      <c r="E268" s="39"/>
      <c r="F268" s="40"/>
      <c r="G268" s="16" t="str">
        <f t="shared" ref="G268:I283" si="30">IF(D268="","",G267+M268)</f>
        <v/>
      </c>
      <c r="H268" s="16" t="str">
        <f t="shared" si="30"/>
        <v/>
      </c>
      <c r="I268" s="16" t="str">
        <f t="shared" si="30"/>
        <v/>
      </c>
      <c r="J268" s="30" t="str">
        <f t="shared" si="28"/>
        <v/>
      </c>
      <c r="K268" s="31" t="str">
        <f t="shared" si="28"/>
        <v/>
      </c>
      <c r="L268" s="32" t="str">
        <f t="shared" si="28"/>
        <v/>
      </c>
      <c r="M268" s="30" t="str">
        <f t="shared" si="29"/>
        <v/>
      </c>
      <c r="N268" s="31" t="str">
        <f t="shared" si="29"/>
        <v/>
      </c>
      <c r="O268" s="32" t="str">
        <f t="shared" si="29"/>
        <v/>
      </c>
      <c r="P268" s="7"/>
      <c r="Q268" s="7"/>
      <c r="R268" s="68"/>
      <c r="T268" s="68"/>
      <c r="V268" s="68"/>
      <c r="W268" s="68"/>
    </row>
    <row r="269" spans="1:23" x14ac:dyDescent="0.4">
      <c r="A269" s="7"/>
      <c r="B269" s="65"/>
      <c r="C269" s="66"/>
      <c r="D269" s="39"/>
      <c r="E269" s="39"/>
      <c r="F269" s="40"/>
      <c r="G269" s="16" t="str">
        <f t="shared" si="30"/>
        <v/>
      </c>
      <c r="H269" s="16" t="str">
        <f t="shared" si="30"/>
        <v/>
      </c>
      <c r="I269" s="16" t="str">
        <f t="shared" si="30"/>
        <v/>
      </c>
      <c r="J269" s="30" t="str">
        <f t="shared" si="28"/>
        <v/>
      </c>
      <c r="K269" s="31" t="str">
        <f t="shared" si="28"/>
        <v/>
      </c>
      <c r="L269" s="32" t="str">
        <f t="shared" si="28"/>
        <v/>
      </c>
      <c r="M269" s="30" t="str">
        <f t="shared" si="29"/>
        <v/>
      </c>
      <c r="N269" s="31" t="str">
        <f t="shared" si="29"/>
        <v/>
      </c>
      <c r="O269" s="32" t="str">
        <f t="shared" si="29"/>
        <v/>
      </c>
      <c r="P269" s="7"/>
      <c r="Q269" s="7"/>
      <c r="R269" s="68"/>
      <c r="T269" s="68"/>
      <c r="V269" s="68"/>
      <c r="W269" s="68"/>
    </row>
    <row r="270" spans="1:23" x14ac:dyDescent="0.4">
      <c r="A270" s="7"/>
      <c r="B270" s="65"/>
      <c r="C270" s="66"/>
      <c r="D270" s="39"/>
      <c r="E270" s="39"/>
      <c r="F270" s="40"/>
      <c r="G270" s="16" t="str">
        <f t="shared" si="30"/>
        <v/>
      </c>
      <c r="H270" s="16" t="str">
        <f t="shared" si="30"/>
        <v/>
      </c>
      <c r="I270" s="16" t="str">
        <f t="shared" si="30"/>
        <v/>
      </c>
      <c r="J270" s="30" t="str">
        <f t="shared" si="28"/>
        <v/>
      </c>
      <c r="K270" s="31" t="str">
        <f t="shared" si="28"/>
        <v/>
      </c>
      <c r="L270" s="32" t="str">
        <f t="shared" si="28"/>
        <v/>
      </c>
      <c r="M270" s="30" t="str">
        <f t="shared" si="29"/>
        <v/>
      </c>
      <c r="N270" s="31" t="str">
        <f t="shared" si="29"/>
        <v/>
      </c>
      <c r="O270" s="32" t="str">
        <f t="shared" si="29"/>
        <v/>
      </c>
      <c r="P270" s="7"/>
      <c r="Q270" s="7"/>
      <c r="R270" s="68"/>
      <c r="T270" s="68"/>
      <c r="V270" s="68"/>
      <c r="W270" s="68"/>
    </row>
    <row r="271" spans="1:23" x14ac:dyDescent="0.4">
      <c r="A271" s="7"/>
      <c r="B271" s="65"/>
      <c r="C271" s="66"/>
      <c r="D271" s="39"/>
      <c r="E271" s="39"/>
      <c r="F271" s="40"/>
      <c r="G271" s="16" t="str">
        <f t="shared" si="30"/>
        <v/>
      </c>
      <c r="H271" s="16" t="str">
        <f t="shared" si="30"/>
        <v/>
      </c>
      <c r="I271" s="16" t="str">
        <f t="shared" si="30"/>
        <v/>
      </c>
      <c r="J271" s="30" t="str">
        <f t="shared" si="28"/>
        <v/>
      </c>
      <c r="K271" s="31" t="str">
        <f t="shared" si="28"/>
        <v/>
      </c>
      <c r="L271" s="32" t="str">
        <f t="shared" si="28"/>
        <v/>
      </c>
      <c r="M271" s="30" t="str">
        <f t="shared" si="29"/>
        <v/>
      </c>
      <c r="N271" s="31" t="str">
        <f t="shared" si="29"/>
        <v/>
      </c>
      <c r="O271" s="32" t="str">
        <f t="shared" si="29"/>
        <v/>
      </c>
      <c r="P271" s="7"/>
      <c r="Q271" s="7"/>
      <c r="R271" s="68"/>
      <c r="T271" s="68"/>
      <c r="V271" s="68"/>
      <c r="W271" s="68"/>
    </row>
    <row r="272" spans="1:23" x14ac:dyDescent="0.4">
      <c r="A272" s="7"/>
      <c r="B272" s="65"/>
      <c r="C272" s="66"/>
      <c r="D272" s="39"/>
      <c r="E272" s="39"/>
      <c r="F272" s="40"/>
      <c r="G272" s="16" t="str">
        <f t="shared" si="30"/>
        <v/>
      </c>
      <c r="H272" s="16" t="str">
        <f t="shared" si="30"/>
        <v/>
      </c>
      <c r="I272" s="16" t="str">
        <f t="shared" si="30"/>
        <v/>
      </c>
      <c r="J272" s="30" t="str">
        <f t="shared" si="28"/>
        <v/>
      </c>
      <c r="K272" s="31" t="str">
        <f t="shared" si="28"/>
        <v/>
      </c>
      <c r="L272" s="32" t="str">
        <f t="shared" si="28"/>
        <v/>
      </c>
      <c r="M272" s="30" t="str">
        <f t="shared" si="29"/>
        <v/>
      </c>
      <c r="N272" s="31" t="str">
        <f t="shared" si="29"/>
        <v/>
      </c>
      <c r="O272" s="32" t="str">
        <f t="shared" si="29"/>
        <v/>
      </c>
      <c r="P272" s="7"/>
      <c r="Q272" s="7"/>
      <c r="R272" s="68"/>
      <c r="T272" s="68"/>
      <c r="V272" s="68"/>
      <c r="W272" s="68"/>
    </row>
    <row r="273" spans="1:23" x14ac:dyDescent="0.4">
      <c r="A273" s="7"/>
      <c r="B273" s="65"/>
      <c r="C273" s="66"/>
      <c r="D273" s="39"/>
      <c r="E273" s="39"/>
      <c r="F273" s="40"/>
      <c r="G273" s="16" t="str">
        <f t="shared" si="30"/>
        <v/>
      </c>
      <c r="H273" s="16" t="str">
        <f t="shared" si="30"/>
        <v/>
      </c>
      <c r="I273" s="16" t="str">
        <f t="shared" si="30"/>
        <v/>
      </c>
      <c r="J273" s="30" t="str">
        <f t="shared" si="28"/>
        <v/>
      </c>
      <c r="K273" s="31" t="str">
        <f t="shared" si="28"/>
        <v/>
      </c>
      <c r="L273" s="32" t="str">
        <f t="shared" si="28"/>
        <v/>
      </c>
      <c r="M273" s="30" t="str">
        <f t="shared" si="29"/>
        <v/>
      </c>
      <c r="N273" s="31" t="str">
        <f t="shared" si="29"/>
        <v/>
      </c>
      <c r="O273" s="32" t="str">
        <f t="shared" si="29"/>
        <v/>
      </c>
      <c r="P273" s="7"/>
      <c r="Q273" s="7"/>
      <c r="R273" s="68"/>
      <c r="T273" s="68"/>
      <c r="V273" s="68"/>
      <c r="W273" s="68"/>
    </row>
    <row r="274" spans="1:23" x14ac:dyDescent="0.4">
      <c r="A274" s="7"/>
      <c r="B274" s="65"/>
      <c r="C274" s="66"/>
      <c r="D274" s="39"/>
      <c r="E274" s="39"/>
      <c r="F274" s="40"/>
      <c r="G274" s="16" t="str">
        <f t="shared" si="30"/>
        <v/>
      </c>
      <c r="H274" s="16" t="str">
        <f t="shared" si="30"/>
        <v/>
      </c>
      <c r="I274" s="16" t="str">
        <f t="shared" si="30"/>
        <v/>
      </c>
      <c r="J274" s="30" t="str">
        <f t="shared" si="28"/>
        <v/>
      </c>
      <c r="K274" s="31" t="str">
        <f t="shared" si="28"/>
        <v/>
      </c>
      <c r="L274" s="32" t="str">
        <f t="shared" si="28"/>
        <v/>
      </c>
      <c r="M274" s="30" t="str">
        <f t="shared" si="29"/>
        <v/>
      </c>
      <c r="N274" s="31" t="str">
        <f t="shared" si="29"/>
        <v/>
      </c>
      <c r="O274" s="32" t="str">
        <f t="shared" si="29"/>
        <v/>
      </c>
      <c r="P274" s="7"/>
      <c r="Q274" s="7"/>
      <c r="R274" s="68"/>
      <c r="T274" s="68"/>
      <c r="V274" s="68"/>
      <c r="W274" s="68"/>
    </row>
    <row r="275" spans="1:23" x14ac:dyDescent="0.4">
      <c r="A275" s="7"/>
      <c r="B275" s="65"/>
      <c r="C275" s="66"/>
      <c r="D275" s="39"/>
      <c r="E275" s="39"/>
      <c r="F275" s="40"/>
      <c r="G275" s="16" t="str">
        <f t="shared" si="30"/>
        <v/>
      </c>
      <c r="H275" s="16" t="str">
        <f t="shared" si="30"/>
        <v/>
      </c>
      <c r="I275" s="16" t="str">
        <f t="shared" si="30"/>
        <v/>
      </c>
      <c r="J275" s="30" t="str">
        <f t="shared" si="28"/>
        <v/>
      </c>
      <c r="K275" s="31" t="str">
        <f t="shared" si="28"/>
        <v/>
      </c>
      <c r="L275" s="32" t="str">
        <f t="shared" si="28"/>
        <v/>
      </c>
      <c r="M275" s="30" t="str">
        <f t="shared" si="29"/>
        <v/>
      </c>
      <c r="N275" s="31" t="str">
        <f t="shared" si="29"/>
        <v/>
      </c>
      <c r="O275" s="32" t="str">
        <f t="shared" si="29"/>
        <v/>
      </c>
      <c r="P275" s="7"/>
      <c r="Q275" s="7"/>
      <c r="R275" s="68"/>
      <c r="T275" s="68"/>
      <c r="V275" s="68"/>
      <c r="W275" s="68"/>
    </row>
    <row r="276" spans="1:23" x14ac:dyDescent="0.4">
      <c r="A276" s="7"/>
      <c r="B276" s="65"/>
      <c r="C276" s="66"/>
      <c r="D276" s="39"/>
      <c r="E276" s="39"/>
      <c r="F276" s="40"/>
      <c r="G276" s="16" t="str">
        <f t="shared" si="30"/>
        <v/>
      </c>
      <c r="H276" s="16" t="str">
        <f t="shared" si="30"/>
        <v/>
      </c>
      <c r="I276" s="16" t="str">
        <f t="shared" si="30"/>
        <v/>
      </c>
      <c r="J276" s="30" t="str">
        <f t="shared" si="28"/>
        <v/>
      </c>
      <c r="K276" s="31" t="str">
        <f t="shared" si="28"/>
        <v/>
      </c>
      <c r="L276" s="32" t="str">
        <f t="shared" si="28"/>
        <v/>
      </c>
      <c r="M276" s="30" t="str">
        <f t="shared" si="29"/>
        <v/>
      </c>
      <c r="N276" s="31" t="str">
        <f t="shared" si="29"/>
        <v/>
      </c>
      <c r="O276" s="32" t="str">
        <f t="shared" si="29"/>
        <v/>
      </c>
      <c r="P276" s="7"/>
      <c r="Q276" s="7"/>
      <c r="R276" s="68"/>
      <c r="T276" s="68"/>
      <c r="V276" s="68"/>
      <c r="W276" s="68"/>
    </row>
    <row r="277" spans="1:23" x14ac:dyDescent="0.4">
      <c r="A277" s="7"/>
      <c r="B277" s="65"/>
      <c r="C277" s="66"/>
      <c r="D277" s="39"/>
      <c r="E277" s="39"/>
      <c r="F277" s="40"/>
      <c r="G277" s="16" t="str">
        <f t="shared" si="30"/>
        <v/>
      </c>
      <c r="H277" s="16" t="str">
        <f t="shared" si="30"/>
        <v/>
      </c>
      <c r="I277" s="16" t="str">
        <f t="shared" si="30"/>
        <v/>
      </c>
      <c r="J277" s="30" t="str">
        <f t="shared" si="28"/>
        <v/>
      </c>
      <c r="K277" s="31" t="str">
        <f t="shared" si="28"/>
        <v/>
      </c>
      <c r="L277" s="32" t="str">
        <f t="shared" si="28"/>
        <v/>
      </c>
      <c r="M277" s="30" t="str">
        <f t="shared" si="29"/>
        <v/>
      </c>
      <c r="N277" s="31" t="str">
        <f t="shared" si="29"/>
        <v/>
      </c>
      <c r="O277" s="32" t="str">
        <f t="shared" si="29"/>
        <v/>
      </c>
      <c r="P277" s="7"/>
      <c r="Q277" s="7"/>
      <c r="R277" s="68"/>
      <c r="T277" s="68"/>
      <c r="V277" s="68"/>
      <c r="W277" s="68"/>
    </row>
    <row r="278" spans="1:23" x14ac:dyDescent="0.4">
      <c r="A278" s="7"/>
      <c r="B278" s="65"/>
      <c r="C278" s="66"/>
      <c r="D278" s="39"/>
      <c r="E278" s="39"/>
      <c r="F278" s="40"/>
      <c r="G278" s="16" t="str">
        <f t="shared" si="30"/>
        <v/>
      </c>
      <c r="H278" s="16" t="str">
        <f t="shared" si="30"/>
        <v/>
      </c>
      <c r="I278" s="16" t="str">
        <f t="shared" si="30"/>
        <v/>
      </c>
      <c r="J278" s="30" t="str">
        <f t="shared" si="28"/>
        <v/>
      </c>
      <c r="K278" s="31" t="str">
        <f t="shared" si="28"/>
        <v/>
      </c>
      <c r="L278" s="32" t="str">
        <f t="shared" si="28"/>
        <v/>
      </c>
      <c r="M278" s="30" t="str">
        <f t="shared" si="29"/>
        <v/>
      </c>
      <c r="N278" s="31" t="str">
        <f t="shared" si="29"/>
        <v/>
      </c>
      <c r="O278" s="32" t="str">
        <f t="shared" si="29"/>
        <v/>
      </c>
      <c r="P278" s="7"/>
      <c r="Q278" s="7"/>
      <c r="R278" s="68"/>
      <c r="T278" s="68"/>
      <c r="V278" s="68"/>
      <c r="W278" s="68"/>
    </row>
    <row r="279" spans="1:23" x14ac:dyDescent="0.4">
      <c r="A279" s="7"/>
      <c r="B279" s="65"/>
      <c r="C279" s="66"/>
      <c r="D279" s="39"/>
      <c r="E279" s="39"/>
      <c r="F279" s="40"/>
      <c r="G279" s="16" t="str">
        <f t="shared" si="30"/>
        <v/>
      </c>
      <c r="H279" s="16" t="str">
        <f t="shared" si="30"/>
        <v/>
      </c>
      <c r="I279" s="16" t="str">
        <f t="shared" si="30"/>
        <v/>
      </c>
      <c r="J279" s="30" t="str">
        <f t="shared" si="28"/>
        <v/>
      </c>
      <c r="K279" s="31" t="str">
        <f t="shared" si="28"/>
        <v/>
      </c>
      <c r="L279" s="32" t="str">
        <f t="shared" si="28"/>
        <v/>
      </c>
      <c r="M279" s="30" t="str">
        <f t="shared" si="29"/>
        <v/>
      </c>
      <c r="N279" s="31" t="str">
        <f t="shared" si="29"/>
        <v/>
      </c>
      <c r="O279" s="32" t="str">
        <f t="shared" si="29"/>
        <v/>
      </c>
      <c r="P279" s="7"/>
      <c r="Q279" s="7"/>
      <c r="R279" s="68"/>
      <c r="T279" s="68"/>
      <c r="V279" s="68"/>
      <c r="W279" s="68"/>
    </row>
    <row r="280" spans="1:23" x14ac:dyDescent="0.4">
      <c r="A280" s="7"/>
      <c r="B280" s="65"/>
      <c r="C280" s="66"/>
      <c r="D280" s="39"/>
      <c r="E280" s="39"/>
      <c r="F280" s="40"/>
      <c r="G280" s="16" t="str">
        <f t="shared" si="30"/>
        <v/>
      </c>
      <c r="H280" s="16" t="str">
        <f t="shared" si="30"/>
        <v/>
      </c>
      <c r="I280" s="16" t="str">
        <f t="shared" si="30"/>
        <v/>
      </c>
      <c r="J280" s="30" t="str">
        <f t="shared" si="28"/>
        <v/>
      </c>
      <c r="K280" s="31" t="str">
        <f t="shared" si="28"/>
        <v/>
      </c>
      <c r="L280" s="32" t="str">
        <f t="shared" si="28"/>
        <v/>
      </c>
      <c r="M280" s="30" t="str">
        <f t="shared" si="29"/>
        <v/>
      </c>
      <c r="N280" s="31" t="str">
        <f t="shared" si="29"/>
        <v/>
      </c>
      <c r="O280" s="32" t="str">
        <f t="shared" si="29"/>
        <v/>
      </c>
      <c r="P280" s="7"/>
      <c r="Q280" s="7"/>
      <c r="R280" s="68"/>
      <c r="T280" s="68"/>
      <c r="V280" s="68"/>
      <c r="W280" s="68"/>
    </row>
    <row r="281" spans="1:23" x14ac:dyDescent="0.4">
      <c r="A281" s="7"/>
      <c r="B281" s="65"/>
      <c r="C281" s="66"/>
      <c r="D281" s="39"/>
      <c r="E281" s="39"/>
      <c r="F281" s="40"/>
      <c r="G281" s="16" t="str">
        <f t="shared" si="30"/>
        <v/>
      </c>
      <c r="H281" s="16" t="str">
        <f t="shared" si="30"/>
        <v/>
      </c>
      <c r="I281" s="16" t="str">
        <f t="shared" si="30"/>
        <v/>
      </c>
      <c r="J281" s="30" t="str">
        <f t="shared" si="28"/>
        <v/>
      </c>
      <c r="K281" s="31" t="str">
        <f t="shared" si="28"/>
        <v/>
      </c>
      <c r="L281" s="32" t="str">
        <f t="shared" si="28"/>
        <v/>
      </c>
      <c r="M281" s="30" t="str">
        <f t="shared" si="29"/>
        <v/>
      </c>
      <c r="N281" s="31" t="str">
        <f t="shared" si="29"/>
        <v/>
      </c>
      <c r="O281" s="32" t="str">
        <f t="shared" si="29"/>
        <v/>
      </c>
      <c r="P281" s="7"/>
      <c r="Q281" s="7"/>
      <c r="R281" s="68"/>
      <c r="T281" s="68"/>
      <c r="V281" s="68"/>
      <c r="W281" s="68"/>
    </row>
    <row r="282" spans="1:23" x14ac:dyDescent="0.4">
      <c r="A282" s="7"/>
      <c r="B282" s="65"/>
      <c r="C282" s="66"/>
      <c r="D282" s="39"/>
      <c r="E282" s="39"/>
      <c r="F282" s="40"/>
      <c r="G282" s="16" t="str">
        <f t="shared" si="30"/>
        <v/>
      </c>
      <c r="H282" s="16" t="str">
        <f t="shared" si="30"/>
        <v/>
      </c>
      <c r="I282" s="16" t="str">
        <f t="shared" si="30"/>
        <v/>
      </c>
      <c r="J282" s="30" t="str">
        <f t="shared" si="28"/>
        <v/>
      </c>
      <c r="K282" s="31" t="str">
        <f t="shared" si="28"/>
        <v/>
      </c>
      <c r="L282" s="32" t="str">
        <f t="shared" si="28"/>
        <v/>
      </c>
      <c r="M282" s="30" t="str">
        <f t="shared" si="29"/>
        <v/>
      </c>
      <c r="N282" s="31" t="str">
        <f t="shared" si="29"/>
        <v/>
      </c>
      <c r="O282" s="32" t="str">
        <f t="shared" si="29"/>
        <v/>
      </c>
      <c r="P282" s="7"/>
      <c r="Q282" s="7"/>
      <c r="R282" s="68"/>
      <c r="T282" s="68"/>
      <c r="V282" s="68"/>
      <c r="W282" s="68"/>
    </row>
    <row r="283" spans="1:23" x14ac:dyDescent="0.4">
      <c r="A283" s="7"/>
      <c r="B283" s="65"/>
      <c r="C283" s="66"/>
      <c r="D283" s="39"/>
      <c r="E283" s="39"/>
      <c r="F283" s="40"/>
      <c r="G283" s="16" t="str">
        <f t="shared" si="30"/>
        <v/>
      </c>
      <c r="H283" s="16" t="str">
        <f t="shared" si="30"/>
        <v/>
      </c>
      <c r="I283" s="16" t="str">
        <f t="shared" si="30"/>
        <v/>
      </c>
      <c r="J283" s="30" t="str">
        <f t="shared" si="28"/>
        <v/>
      </c>
      <c r="K283" s="31" t="str">
        <f t="shared" si="28"/>
        <v/>
      </c>
      <c r="L283" s="32" t="str">
        <f t="shared" si="28"/>
        <v/>
      </c>
      <c r="M283" s="30" t="str">
        <f t="shared" si="29"/>
        <v/>
      </c>
      <c r="N283" s="31" t="str">
        <f t="shared" si="29"/>
        <v/>
      </c>
      <c r="O283" s="32" t="str">
        <f t="shared" si="29"/>
        <v/>
      </c>
      <c r="P283" s="7"/>
      <c r="Q283" s="7"/>
      <c r="R283" s="68"/>
      <c r="T283" s="68"/>
      <c r="V283" s="68"/>
      <c r="W283" s="68"/>
    </row>
    <row r="284" spans="1:23" x14ac:dyDescent="0.4">
      <c r="A284" s="7"/>
      <c r="B284" s="65"/>
      <c r="C284" s="66"/>
      <c r="D284" s="39"/>
      <c r="E284" s="39"/>
      <c r="F284" s="40"/>
      <c r="G284" s="16" t="str">
        <f t="shared" ref="G284:I299" si="31">IF(D284="","",G283+M284)</f>
        <v/>
      </c>
      <c r="H284" s="16" t="str">
        <f t="shared" si="31"/>
        <v/>
      </c>
      <c r="I284" s="16" t="str">
        <f t="shared" si="31"/>
        <v/>
      </c>
      <c r="J284" s="30" t="str">
        <f t="shared" si="28"/>
        <v/>
      </c>
      <c r="K284" s="31" t="str">
        <f t="shared" si="28"/>
        <v/>
      </c>
      <c r="L284" s="32" t="str">
        <f t="shared" si="28"/>
        <v/>
      </c>
      <c r="M284" s="30" t="str">
        <f t="shared" si="29"/>
        <v/>
      </c>
      <c r="N284" s="31" t="str">
        <f t="shared" si="29"/>
        <v/>
      </c>
      <c r="O284" s="32" t="str">
        <f t="shared" si="29"/>
        <v/>
      </c>
      <c r="P284" s="7"/>
      <c r="Q284" s="7"/>
      <c r="R284" s="68"/>
      <c r="T284" s="68"/>
      <c r="V284" s="68"/>
      <c r="W284" s="68"/>
    </row>
    <row r="285" spans="1:23" x14ac:dyDescent="0.4">
      <c r="A285" s="7"/>
      <c r="B285" s="65"/>
      <c r="C285" s="66"/>
      <c r="D285" s="39"/>
      <c r="E285" s="39"/>
      <c r="F285" s="40"/>
      <c r="G285" s="16" t="str">
        <f t="shared" si="31"/>
        <v/>
      </c>
      <c r="H285" s="16" t="str">
        <f t="shared" si="31"/>
        <v/>
      </c>
      <c r="I285" s="16" t="str">
        <f t="shared" si="31"/>
        <v/>
      </c>
      <c r="J285" s="30" t="str">
        <f t="shared" si="28"/>
        <v/>
      </c>
      <c r="K285" s="31" t="str">
        <f t="shared" si="28"/>
        <v/>
      </c>
      <c r="L285" s="32" t="str">
        <f t="shared" si="28"/>
        <v/>
      </c>
      <c r="M285" s="30" t="str">
        <f t="shared" si="29"/>
        <v/>
      </c>
      <c r="N285" s="31" t="str">
        <f t="shared" si="29"/>
        <v/>
      </c>
      <c r="O285" s="32" t="str">
        <f t="shared" si="29"/>
        <v/>
      </c>
      <c r="P285" s="7"/>
      <c r="Q285" s="7"/>
      <c r="R285" s="68"/>
      <c r="T285" s="68"/>
      <c r="V285" s="68"/>
      <c r="W285" s="68"/>
    </row>
    <row r="286" spans="1:23" x14ac:dyDescent="0.4">
      <c r="A286" s="7"/>
      <c r="B286" s="65"/>
      <c r="C286" s="66"/>
      <c r="D286" s="39"/>
      <c r="E286" s="39"/>
      <c r="F286" s="40"/>
      <c r="G286" s="16" t="str">
        <f t="shared" si="31"/>
        <v/>
      </c>
      <c r="H286" s="16" t="str">
        <f t="shared" si="31"/>
        <v/>
      </c>
      <c r="I286" s="16" t="str">
        <f t="shared" si="31"/>
        <v/>
      </c>
      <c r="J286" s="30" t="str">
        <f t="shared" si="28"/>
        <v/>
      </c>
      <c r="K286" s="31" t="str">
        <f t="shared" si="28"/>
        <v/>
      </c>
      <c r="L286" s="32" t="str">
        <f t="shared" si="28"/>
        <v/>
      </c>
      <c r="M286" s="30" t="str">
        <f t="shared" si="29"/>
        <v/>
      </c>
      <c r="N286" s="31" t="str">
        <f t="shared" si="29"/>
        <v/>
      </c>
      <c r="O286" s="32" t="str">
        <f t="shared" si="29"/>
        <v/>
      </c>
      <c r="P286" s="7"/>
      <c r="Q286" s="7"/>
      <c r="R286" s="68"/>
      <c r="T286" s="68"/>
      <c r="V286" s="68"/>
      <c r="W286" s="68"/>
    </row>
    <row r="287" spans="1:23" x14ac:dyDescent="0.4">
      <c r="A287" s="7"/>
      <c r="B287" s="65"/>
      <c r="C287" s="66"/>
      <c r="D287" s="39"/>
      <c r="E287" s="39"/>
      <c r="F287" s="40"/>
      <c r="G287" s="16" t="str">
        <f t="shared" si="31"/>
        <v/>
      </c>
      <c r="H287" s="16" t="str">
        <f t="shared" si="31"/>
        <v/>
      </c>
      <c r="I287" s="16" t="str">
        <f t="shared" si="31"/>
        <v/>
      </c>
      <c r="J287" s="30" t="str">
        <f t="shared" si="28"/>
        <v/>
      </c>
      <c r="K287" s="31" t="str">
        <f t="shared" si="28"/>
        <v/>
      </c>
      <c r="L287" s="32" t="str">
        <f t="shared" si="28"/>
        <v/>
      </c>
      <c r="M287" s="30" t="str">
        <f t="shared" si="29"/>
        <v/>
      </c>
      <c r="N287" s="31" t="str">
        <f t="shared" si="29"/>
        <v/>
      </c>
      <c r="O287" s="32" t="str">
        <f t="shared" si="29"/>
        <v/>
      </c>
      <c r="P287" s="7"/>
      <c r="Q287" s="7"/>
      <c r="R287" s="68"/>
      <c r="T287" s="68"/>
      <c r="V287" s="68"/>
      <c r="W287" s="68"/>
    </row>
    <row r="288" spans="1:23" x14ac:dyDescent="0.4">
      <c r="A288" s="7"/>
      <c r="B288" s="65"/>
      <c r="C288" s="66"/>
      <c r="D288" s="39"/>
      <c r="E288" s="39"/>
      <c r="F288" s="40"/>
      <c r="G288" s="16" t="str">
        <f t="shared" si="31"/>
        <v/>
      </c>
      <c r="H288" s="16" t="str">
        <f t="shared" si="31"/>
        <v/>
      </c>
      <c r="I288" s="16" t="str">
        <f t="shared" si="31"/>
        <v/>
      </c>
      <c r="J288" s="30" t="str">
        <f t="shared" si="28"/>
        <v/>
      </c>
      <c r="K288" s="31" t="str">
        <f t="shared" si="28"/>
        <v/>
      </c>
      <c r="L288" s="32" t="str">
        <f t="shared" si="28"/>
        <v/>
      </c>
      <c r="M288" s="30" t="str">
        <f t="shared" si="29"/>
        <v/>
      </c>
      <c r="N288" s="31" t="str">
        <f t="shared" si="29"/>
        <v/>
      </c>
      <c r="O288" s="32" t="str">
        <f t="shared" si="29"/>
        <v/>
      </c>
      <c r="P288" s="7"/>
      <c r="Q288" s="7"/>
      <c r="R288" s="68"/>
      <c r="T288" s="68"/>
      <c r="V288" s="68"/>
      <c r="W288" s="68"/>
    </row>
    <row r="289" spans="1:23" x14ac:dyDescent="0.4">
      <c r="A289" s="7"/>
      <c r="B289" s="65"/>
      <c r="C289" s="66"/>
      <c r="D289" s="39"/>
      <c r="E289" s="39"/>
      <c r="F289" s="40"/>
      <c r="G289" s="16" t="str">
        <f t="shared" si="31"/>
        <v/>
      </c>
      <c r="H289" s="16" t="str">
        <f t="shared" si="31"/>
        <v/>
      </c>
      <c r="I289" s="16" t="str">
        <f t="shared" si="31"/>
        <v/>
      </c>
      <c r="J289" s="30" t="str">
        <f t="shared" si="28"/>
        <v/>
      </c>
      <c r="K289" s="31" t="str">
        <f t="shared" si="28"/>
        <v/>
      </c>
      <c r="L289" s="32" t="str">
        <f t="shared" si="28"/>
        <v/>
      </c>
      <c r="M289" s="30" t="str">
        <f t="shared" si="29"/>
        <v/>
      </c>
      <c r="N289" s="31" t="str">
        <f t="shared" si="29"/>
        <v/>
      </c>
      <c r="O289" s="32" t="str">
        <f t="shared" si="29"/>
        <v/>
      </c>
      <c r="P289" s="7"/>
      <c r="Q289" s="7"/>
      <c r="R289" s="68"/>
      <c r="T289" s="68"/>
      <c r="V289" s="68"/>
      <c r="W289" s="68"/>
    </row>
    <row r="290" spans="1:23" x14ac:dyDescent="0.4">
      <c r="A290" s="7"/>
      <c r="B290" s="65"/>
      <c r="C290" s="66"/>
      <c r="D290" s="39"/>
      <c r="E290" s="39"/>
      <c r="F290" s="40"/>
      <c r="G290" s="16" t="str">
        <f t="shared" si="31"/>
        <v/>
      </c>
      <c r="H290" s="16" t="str">
        <f t="shared" si="31"/>
        <v/>
      </c>
      <c r="I290" s="16" t="str">
        <f t="shared" si="31"/>
        <v/>
      </c>
      <c r="J290" s="30" t="str">
        <f t="shared" si="28"/>
        <v/>
      </c>
      <c r="K290" s="31" t="str">
        <f t="shared" si="28"/>
        <v/>
      </c>
      <c r="L290" s="32" t="str">
        <f t="shared" si="28"/>
        <v/>
      </c>
      <c r="M290" s="30" t="str">
        <f t="shared" si="29"/>
        <v/>
      </c>
      <c r="N290" s="31" t="str">
        <f t="shared" si="29"/>
        <v/>
      </c>
      <c r="O290" s="32" t="str">
        <f t="shared" si="29"/>
        <v/>
      </c>
      <c r="P290" s="7"/>
      <c r="Q290" s="7"/>
      <c r="R290" s="68"/>
      <c r="T290" s="68"/>
      <c r="V290" s="68"/>
      <c r="W290" s="68"/>
    </row>
    <row r="291" spans="1:23" x14ac:dyDescent="0.4">
      <c r="A291" s="7"/>
      <c r="B291" s="65"/>
      <c r="C291" s="66"/>
      <c r="D291" s="39"/>
      <c r="E291" s="39"/>
      <c r="F291" s="40"/>
      <c r="G291" s="16" t="str">
        <f t="shared" si="31"/>
        <v/>
      </c>
      <c r="H291" s="16" t="str">
        <f t="shared" si="31"/>
        <v/>
      </c>
      <c r="I291" s="16" t="str">
        <f t="shared" si="31"/>
        <v/>
      </c>
      <c r="J291" s="30" t="str">
        <f t="shared" si="28"/>
        <v/>
      </c>
      <c r="K291" s="31" t="str">
        <f t="shared" si="28"/>
        <v/>
      </c>
      <c r="L291" s="32" t="str">
        <f t="shared" si="28"/>
        <v/>
      </c>
      <c r="M291" s="30" t="str">
        <f t="shared" si="29"/>
        <v/>
      </c>
      <c r="N291" s="31" t="str">
        <f t="shared" si="29"/>
        <v/>
      </c>
      <c r="O291" s="32" t="str">
        <f t="shared" si="29"/>
        <v/>
      </c>
      <c r="P291" s="7"/>
      <c r="Q291" s="7"/>
      <c r="R291" s="68"/>
      <c r="T291" s="68"/>
      <c r="V291" s="68"/>
      <c r="W291" s="68"/>
    </row>
    <row r="292" spans="1:23" x14ac:dyDescent="0.4">
      <c r="A292" s="7"/>
      <c r="B292" s="65"/>
      <c r="C292" s="66"/>
      <c r="D292" s="39"/>
      <c r="E292" s="39"/>
      <c r="F292" s="40"/>
      <c r="G292" s="16" t="str">
        <f t="shared" si="31"/>
        <v/>
      </c>
      <c r="H292" s="16" t="str">
        <f t="shared" si="31"/>
        <v/>
      </c>
      <c r="I292" s="16" t="str">
        <f t="shared" si="31"/>
        <v/>
      </c>
      <c r="J292" s="30" t="str">
        <f t="shared" si="28"/>
        <v/>
      </c>
      <c r="K292" s="31" t="str">
        <f t="shared" si="28"/>
        <v/>
      </c>
      <c r="L292" s="32" t="str">
        <f t="shared" si="28"/>
        <v/>
      </c>
      <c r="M292" s="30" t="str">
        <f t="shared" si="29"/>
        <v/>
      </c>
      <c r="N292" s="31" t="str">
        <f t="shared" si="29"/>
        <v/>
      </c>
      <c r="O292" s="32" t="str">
        <f t="shared" si="29"/>
        <v/>
      </c>
      <c r="P292" s="7"/>
      <c r="Q292" s="7"/>
      <c r="R292" s="68"/>
      <c r="T292" s="68"/>
      <c r="V292" s="68"/>
      <c r="W292" s="68"/>
    </row>
    <row r="293" spans="1:23" x14ac:dyDescent="0.4">
      <c r="A293" s="7"/>
      <c r="B293" s="65"/>
      <c r="C293" s="66"/>
      <c r="D293" s="39"/>
      <c r="E293" s="39"/>
      <c r="F293" s="40"/>
      <c r="G293" s="16" t="str">
        <f t="shared" si="31"/>
        <v/>
      </c>
      <c r="H293" s="16" t="str">
        <f t="shared" si="31"/>
        <v/>
      </c>
      <c r="I293" s="16" t="str">
        <f t="shared" si="31"/>
        <v/>
      </c>
      <c r="J293" s="30" t="str">
        <f t="shared" si="28"/>
        <v/>
      </c>
      <c r="K293" s="31" t="str">
        <f t="shared" si="28"/>
        <v/>
      </c>
      <c r="L293" s="32" t="str">
        <f t="shared" si="28"/>
        <v/>
      </c>
      <c r="M293" s="30" t="str">
        <f t="shared" si="29"/>
        <v/>
      </c>
      <c r="N293" s="31" t="str">
        <f t="shared" si="29"/>
        <v/>
      </c>
      <c r="O293" s="32" t="str">
        <f t="shared" si="29"/>
        <v/>
      </c>
      <c r="P293" s="7"/>
      <c r="Q293" s="7"/>
      <c r="R293" s="68"/>
      <c r="T293" s="68"/>
      <c r="V293" s="68"/>
      <c r="W293" s="68"/>
    </row>
    <row r="294" spans="1:23" x14ac:dyDescent="0.4">
      <c r="A294" s="7"/>
      <c r="B294" s="65"/>
      <c r="C294" s="66"/>
      <c r="D294" s="39"/>
      <c r="E294" s="39"/>
      <c r="F294" s="40"/>
      <c r="G294" s="16" t="str">
        <f t="shared" si="31"/>
        <v/>
      </c>
      <c r="H294" s="16" t="str">
        <f t="shared" si="31"/>
        <v/>
      </c>
      <c r="I294" s="16" t="str">
        <f t="shared" si="31"/>
        <v/>
      </c>
      <c r="J294" s="30" t="str">
        <f t="shared" si="28"/>
        <v/>
      </c>
      <c r="K294" s="31" t="str">
        <f t="shared" si="28"/>
        <v/>
      </c>
      <c r="L294" s="32" t="str">
        <f t="shared" si="28"/>
        <v/>
      </c>
      <c r="M294" s="30" t="str">
        <f t="shared" si="29"/>
        <v/>
      </c>
      <c r="N294" s="31" t="str">
        <f t="shared" si="29"/>
        <v/>
      </c>
      <c r="O294" s="32" t="str">
        <f t="shared" si="29"/>
        <v/>
      </c>
      <c r="P294" s="7"/>
      <c r="Q294" s="7"/>
      <c r="R294" s="68"/>
      <c r="T294" s="68"/>
      <c r="V294" s="68"/>
      <c r="W294" s="68"/>
    </row>
    <row r="295" spans="1:23" x14ac:dyDescent="0.4">
      <c r="A295" s="7"/>
      <c r="B295" s="65"/>
      <c r="C295" s="66"/>
      <c r="D295" s="39"/>
      <c r="E295" s="39"/>
      <c r="F295" s="40"/>
      <c r="G295" s="16" t="str">
        <f t="shared" si="31"/>
        <v/>
      </c>
      <c r="H295" s="16" t="str">
        <f t="shared" si="31"/>
        <v/>
      </c>
      <c r="I295" s="16" t="str">
        <f t="shared" si="31"/>
        <v/>
      </c>
      <c r="J295" s="30" t="str">
        <f t="shared" si="28"/>
        <v/>
      </c>
      <c r="K295" s="31" t="str">
        <f t="shared" si="28"/>
        <v/>
      </c>
      <c r="L295" s="32" t="str">
        <f t="shared" si="28"/>
        <v/>
      </c>
      <c r="M295" s="30" t="str">
        <f t="shared" si="29"/>
        <v/>
      </c>
      <c r="N295" s="31" t="str">
        <f t="shared" si="29"/>
        <v/>
      </c>
      <c r="O295" s="32" t="str">
        <f t="shared" si="29"/>
        <v/>
      </c>
      <c r="P295" s="7"/>
      <c r="Q295" s="7"/>
      <c r="R295" s="68"/>
      <c r="T295" s="68"/>
      <c r="V295" s="68"/>
      <c r="W295" s="68"/>
    </row>
    <row r="296" spans="1:23" x14ac:dyDescent="0.4">
      <c r="A296" s="7"/>
      <c r="B296" s="65"/>
      <c r="C296" s="66"/>
      <c r="D296" s="39"/>
      <c r="E296" s="39"/>
      <c r="F296" s="40"/>
      <c r="G296" s="16" t="str">
        <f t="shared" si="31"/>
        <v/>
      </c>
      <c r="H296" s="16" t="str">
        <f t="shared" si="31"/>
        <v/>
      </c>
      <c r="I296" s="16" t="str">
        <f t="shared" si="31"/>
        <v/>
      </c>
      <c r="J296" s="30" t="str">
        <f t="shared" si="28"/>
        <v/>
      </c>
      <c r="K296" s="31" t="str">
        <f t="shared" si="28"/>
        <v/>
      </c>
      <c r="L296" s="32" t="str">
        <f t="shared" si="28"/>
        <v/>
      </c>
      <c r="M296" s="30" t="str">
        <f t="shared" si="29"/>
        <v/>
      </c>
      <c r="N296" s="31" t="str">
        <f t="shared" si="29"/>
        <v/>
      </c>
      <c r="O296" s="32" t="str">
        <f t="shared" si="29"/>
        <v/>
      </c>
      <c r="P296" s="7"/>
      <c r="Q296" s="7"/>
      <c r="R296" s="68"/>
      <c r="T296" s="68"/>
      <c r="V296" s="68"/>
      <c r="W296" s="68"/>
    </row>
    <row r="297" spans="1:23" x14ac:dyDescent="0.4">
      <c r="A297" s="7"/>
      <c r="B297" s="65"/>
      <c r="C297" s="66"/>
      <c r="D297" s="39"/>
      <c r="E297" s="39"/>
      <c r="F297" s="40"/>
      <c r="G297" s="16" t="str">
        <f t="shared" si="31"/>
        <v/>
      </c>
      <c r="H297" s="16" t="str">
        <f t="shared" si="31"/>
        <v/>
      </c>
      <c r="I297" s="16" t="str">
        <f t="shared" si="31"/>
        <v/>
      </c>
      <c r="J297" s="30" t="str">
        <f t="shared" si="28"/>
        <v/>
      </c>
      <c r="K297" s="31" t="str">
        <f t="shared" si="28"/>
        <v/>
      </c>
      <c r="L297" s="32" t="str">
        <f t="shared" si="28"/>
        <v/>
      </c>
      <c r="M297" s="30" t="str">
        <f t="shared" si="29"/>
        <v/>
      </c>
      <c r="N297" s="31" t="str">
        <f t="shared" si="29"/>
        <v/>
      </c>
      <c r="O297" s="32" t="str">
        <f t="shared" si="29"/>
        <v/>
      </c>
      <c r="P297" s="7"/>
      <c r="Q297" s="7"/>
      <c r="R297" s="68"/>
      <c r="T297" s="68"/>
      <c r="V297" s="68"/>
      <c r="W297" s="68"/>
    </row>
    <row r="298" spans="1:23" x14ac:dyDescent="0.4">
      <c r="A298" s="7"/>
      <c r="B298" s="65"/>
      <c r="C298" s="66"/>
      <c r="D298" s="39"/>
      <c r="E298" s="39"/>
      <c r="F298" s="40"/>
      <c r="G298" s="16" t="str">
        <f t="shared" si="31"/>
        <v/>
      </c>
      <c r="H298" s="16" t="str">
        <f t="shared" si="31"/>
        <v/>
      </c>
      <c r="I298" s="16" t="str">
        <f t="shared" si="31"/>
        <v/>
      </c>
      <c r="J298" s="30" t="str">
        <f t="shared" si="28"/>
        <v/>
      </c>
      <c r="K298" s="31" t="str">
        <f t="shared" si="28"/>
        <v/>
      </c>
      <c r="L298" s="32" t="str">
        <f t="shared" si="28"/>
        <v/>
      </c>
      <c r="M298" s="30" t="str">
        <f t="shared" si="29"/>
        <v/>
      </c>
      <c r="N298" s="31" t="str">
        <f t="shared" si="29"/>
        <v/>
      </c>
      <c r="O298" s="32" t="str">
        <f t="shared" si="29"/>
        <v/>
      </c>
      <c r="P298" s="7"/>
      <c r="Q298" s="7"/>
      <c r="R298" s="68"/>
      <c r="T298" s="68"/>
      <c r="V298" s="68"/>
      <c r="W298" s="68"/>
    </row>
    <row r="299" spans="1:23" x14ac:dyDescent="0.4">
      <c r="A299" s="7"/>
      <c r="B299" s="65"/>
      <c r="C299" s="66"/>
      <c r="D299" s="39"/>
      <c r="E299" s="39"/>
      <c r="F299" s="40"/>
      <c r="G299" s="16" t="str">
        <f t="shared" si="31"/>
        <v/>
      </c>
      <c r="H299" s="16" t="str">
        <f t="shared" si="31"/>
        <v/>
      </c>
      <c r="I299" s="16" t="str">
        <f t="shared" si="31"/>
        <v/>
      </c>
      <c r="J299" s="30" t="str">
        <f t="shared" si="28"/>
        <v/>
      </c>
      <c r="K299" s="31" t="str">
        <f t="shared" si="28"/>
        <v/>
      </c>
      <c r="L299" s="32" t="str">
        <f t="shared" si="28"/>
        <v/>
      </c>
      <c r="M299" s="30" t="str">
        <f t="shared" si="29"/>
        <v/>
      </c>
      <c r="N299" s="31" t="str">
        <f t="shared" si="29"/>
        <v/>
      </c>
      <c r="O299" s="32" t="str">
        <f t="shared" si="29"/>
        <v/>
      </c>
      <c r="P299" s="7"/>
      <c r="Q299" s="7"/>
      <c r="R299" s="68"/>
      <c r="T299" s="68"/>
      <c r="V299" s="68"/>
      <c r="W299" s="68"/>
    </row>
    <row r="300" spans="1:23" x14ac:dyDescent="0.4">
      <c r="A300" s="7"/>
      <c r="B300" s="65"/>
      <c r="C300" s="66"/>
      <c r="D300" s="39"/>
      <c r="E300" s="39"/>
      <c r="F300" s="40"/>
      <c r="G300" s="16" t="str">
        <f t="shared" ref="G300:I315" si="32">IF(D300="","",G299+M300)</f>
        <v/>
      </c>
      <c r="H300" s="16" t="str">
        <f t="shared" si="32"/>
        <v/>
      </c>
      <c r="I300" s="16" t="str">
        <f t="shared" si="32"/>
        <v/>
      </c>
      <c r="J300" s="30" t="str">
        <f t="shared" si="28"/>
        <v/>
      </c>
      <c r="K300" s="31" t="str">
        <f t="shared" si="28"/>
        <v/>
      </c>
      <c r="L300" s="32" t="str">
        <f t="shared" si="28"/>
        <v/>
      </c>
      <c r="M300" s="30" t="str">
        <f t="shared" si="29"/>
        <v/>
      </c>
      <c r="N300" s="31" t="str">
        <f t="shared" si="29"/>
        <v/>
      </c>
      <c r="O300" s="32" t="str">
        <f t="shared" si="29"/>
        <v/>
      </c>
      <c r="P300" s="7"/>
      <c r="Q300" s="7"/>
      <c r="R300" s="68"/>
      <c r="T300" s="68"/>
      <c r="V300" s="68"/>
      <c r="W300" s="68"/>
    </row>
    <row r="301" spans="1:23" x14ac:dyDescent="0.4">
      <c r="A301" s="7"/>
      <c r="B301" s="65"/>
      <c r="C301" s="66"/>
      <c r="D301" s="39"/>
      <c r="E301" s="39"/>
      <c r="F301" s="40"/>
      <c r="G301" s="16" t="str">
        <f t="shared" si="32"/>
        <v/>
      </c>
      <c r="H301" s="16" t="str">
        <f t="shared" si="32"/>
        <v/>
      </c>
      <c r="I301" s="16" t="str">
        <f t="shared" si="32"/>
        <v/>
      </c>
      <c r="J301" s="30" t="str">
        <f t="shared" si="28"/>
        <v/>
      </c>
      <c r="K301" s="31" t="str">
        <f t="shared" si="28"/>
        <v/>
      </c>
      <c r="L301" s="32" t="str">
        <f t="shared" si="28"/>
        <v/>
      </c>
      <c r="M301" s="30" t="str">
        <f t="shared" si="29"/>
        <v/>
      </c>
      <c r="N301" s="31" t="str">
        <f t="shared" si="29"/>
        <v/>
      </c>
      <c r="O301" s="32" t="str">
        <f t="shared" si="29"/>
        <v/>
      </c>
      <c r="P301" s="7"/>
      <c r="Q301" s="7"/>
      <c r="R301" s="68"/>
      <c r="T301" s="68"/>
      <c r="V301" s="68"/>
      <c r="W301" s="68"/>
    </row>
    <row r="302" spans="1:23" x14ac:dyDescent="0.4">
      <c r="A302" s="7"/>
      <c r="B302" s="65"/>
      <c r="C302" s="66"/>
      <c r="D302" s="39"/>
      <c r="E302" s="39"/>
      <c r="F302" s="40"/>
      <c r="G302" s="16" t="str">
        <f t="shared" si="32"/>
        <v/>
      </c>
      <c r="H302" s="16" t="str">
        <f t="shared" si="32"/>
        <v/>
      </c>
      <c r="I302" s="16" t="str">
        <f t="shared" si="32"/>
        <v/>
      </c>
      <c r="J302" s="30" t="str">
        <f t="shared" si="28"/>
        <v/>
      </c>
      <c r="K302" s="31" t="str">
        <f t="shared" si="28"/>
        <v/>
      </c>
      <c r="L302" s="32" t="str">
        <f t="shared" si="28"/>
        <v/>
      </c>
      <c r="M302" s="30" t="str">
        <f t="shared" si="29"/>
        <v/>
      </c>
      <c r="N302" s="31" t="str">
        <f t="shared" si="29"/>
        <v/>
      </c>
      <c r="O302" s="32" t="str">
        <f t="shared" si="29"/>
        <v/>
      </c>
      <c r="P302" s="7"/>
      <c r="Q302" s="7"/>
      <c r="R302" s="68"/>
      <c r="T302" s="68"/>
      <c r="V302" s="68"/>
      <c r="W302" s="68"/>
    </row>
    <row r="303" spans="1:23" x14ac:dyDescent="0.4">
      <c r="A303" s="7"/>
      <c r="B303" s="65"/>
      <c r="C303" s="66"/>
      <c r="D303" s="39"/>
      <c r="E303" s="39"/>
      <c r="F303" s="40"/>
      <c r="G303" s="16" t="str">
        <f t="shared" si="32"/>
        <v/>
      </c>
      <c r="H303" s="16" t="str">
        <f t="shared" si="32"/>
        <v/>
      </c>
      <c r="I303" s="16" t="str">
        <f t="shared" si="32"/>
        <v/>
      </c>
      <c r="J303" s="30" t="str">
        <f t="shared" si="28"/>
        <v/>
      </c>
      <c r="K303" s="31" t="str">
        <f t="shared" si="28"/>
        <v/>
      </c>
      <c r="L303" s="32" t="str">
        <f t="shared" si="28"/>
        <v/>
      </c>
      <c r="M303" s="30" t="str">
        <f t="shared" si="29"/>
        <v/>
      </c>
      <c r="N303" s="31" t="str">
        <f t="shared" si="29"/>
        <v/>
      </c>
      <c r="O303" s="32" t="str">
        <f t="shared" si="29"/>
        <v/>
      </c>
      <c r="P303" s="7"/>
      <c r="Q303" s="7"/>
      <c r="R303" s="68"/>
      <c r="T303" s="68"/>
      <c r="V303" s="68"/>
      <c r="W303" s="68"/>
    </row>
    <row r="304" spans="1:23" x14ac:dyDescent="0.4">
      <c r="A304" s="7"/>
      <c r="B304" s="65"/>
      <c r="C304" s="66"/>
      <c r="D304" s="39"/>
      <c r="E304" s="39"/>
      <c r="F304" s="40"/>
      <c r="G304" s="16" t="str">
        <f t="shared" si="32"/>
        <v/>
      </c>
      <c r="H304" s="16" t="str">
        <f t="shared" si="32"/>
        <v/>
      </c>
      <c r="I304" s="16" t="str">
        <f t="shared" si="32"/>
        <v/>
      </c>
      <c r="J304" s="30" t="str">
        <f t="shared" si="28"/>
        <v/>
      </c>
      <c r="K304" s="31" t="str">
        <f t="shared" si="28"/>
        <v/>
      </c>
      <c r="L304" s="32" t="str">
        <f t="shared" si="28"/>
        <v/>
      </c>
      <c r="M304" s="30" t="str">
        <f t="shared" si="29"/>
        <v/>
      </c>
      <c r="N304" s="31" t="str">
        <f t="shared" si="29"/>
        <v/>
      </c>
      <c r="O304" s="32" t="str">
        <f t="shared" si="29"/>
        <v/>
      </c>
      <c r="P304" s="7"/>
      <c r="Q304" s="7"/>
      <c r="R304" s="68"/>
      <c r="T304" s="68"/>
      <c r="V304" s="68"/>
      <c r="W304" s="68"/>
    </row>
    <row r="305" spans="1:23" x14ac:dyDescent="0.4">
      <c r="A305" s="7"/>
      <c r="B305" s="65"/>
      <c r="C305" s="66"/>
      <c r="D305" s="39"/>
      <c r="E305" s="39"/>
      <c r="F305" s="40"/>
      <c r="G305" s="16" t="str">
        <f t="shared" si="32"/>
        <v/>
      </c>
      <c r="H305" s="16" t="str">
        <f t="shared" si="32"/>
        <v/>
      </c>
      <c r="I305" s="16" t="str">
        <f t="shared" si="32"/>
        <v/>
      </c>
      <c r="J305" s="30" t="str">
        <f t="shared" si="28"/>
        <v/>
      </c>
      <c r="K305" s="31" t="str">
        <f t="shared" si="28"/>
        <v/>
      </c>
      <c r="L305" s="32" t="str">
        <f t="shared" si="28"/>
        <v/>
      </c>
      <c r="M305" s="30" t="str">
        <f t="shared" si="29"/>
        <v/>
      </c>
      <c r="N305" s="31" t="str">
        <f t="shared" si="29"/>
        <v/>
      </c>
      <c r="O305" s="32" t="str">
        <f t="shared" si="29"/>
        <v/>
      </c>
      <c r="P305" s="7"/>
      <c r="Q305" s="7"/>
      <c r="R305" s="68"/>
      <c r="T305" s="68"/>
      <c r="V305" s="68"/>
      <c r="W305" s="68"/>
    </row>
    <row r="306" spans="1:23" x14ac:dyDescent="0.4">
      <c r="A306" s="7"/>
      <c r="B306" s="65"/>
      <c r="C306" s="66"/>
      <c r="D306" s="39"/>
      <c r="E306" s="39"/>
      <c r="F306" s="40"/>
      <c r="G306" s="16" t="str">
        <f t="shared" si="32"/>
        <v/>
      </c>
      <c r="H306" s="16" t="str">
        <f t="shared" si="32"/>
        <v/>
      </c>
      <c r="I306" s="16" t="str">
        <f t="shared" si="32"/>
        <v/>
      </c>
      <c r="J306" s="30" t="str">
        <f t="shared" si="28"/>
        <v/>
      </c>
      <c r="K306" s="31" t="str">
        <f t="shared" si="28"/>
        <v/>
      </c>
      <c r="L306" s="32" t="str">
        <f t="shared" si="28"/>
        <v/>
      </c>
      <c r="M306" s="30" t="str">
        <f t="shared" si="29"/>
        <v/>
      </c>
      <c r="N306" s="31" t="str">
        <f t="shared" si="29"/>
        <v/>
      </c>
      <c r="O306" s="32" t="str">
        <f t="shared" si="29"/>
        <v/>
      </c>
      <c r="P306" s="7"/>
      <c r="Q306" s="7"/>
      <c r="R306" s="68"/>
      <c r="T306" s="68"/>
      <c r="V306" s="68"/>
      <c r="W306" s="68"/>
    </row>
    <row r="307" spans="1:23" x14ac:dyDescent="0.4">
      <c r="A307" s="7"/>
      <c r="B307" s="65"/>
      <c r="C307" s="66"/>
      <c r="D307" s="39"/>
      <c r="E307" s="39"/>
      <c r="F307" s="40"/>
      <c r="G307" s="16" t="str">
        <f t="shared" si="32"/>
        <v/>
      </c>
      <c r="H307" s="16" t="str">
        <f t="shared" si="32"/>
        <v/>
      </c>
      <c r="I307" s="16" t="str">
        <f t="shared" si="32"/>
        <v/>
      </c>
      <c r="J307" s="30" t="str">
        <f t="shared" si="28"/>
        <v/>
      </c>
      <c r="K307" s="31" t="str">
        <f t="shared" si="28"/>
        <v/>
      </c>
      <c r="L307" s="32" t="str">
        <f t="shared" si="28"/>
        <v/>
      </c>
      <c r="M307" s="30" t="str">
        <f t="shared" si="29"/>
        <v/>
      </c>
      <c r="N307" s="31" t="str">
        <f t="shared" si="29"/>
        <v/>
      </c>
      <c r="O307" s="32" t="str">
        <f t="shared" si="29"/>
        <v/>
      </c>
      <c r="P307" s="7"/>
      <c r="Q307" s="7"/>
      <c r="R307" s="68"/>
      <c r="T307" s="68"/>
      <c r="V307" s="68"/>
      <c r="W307" s="68"/>
    </row>
    <row r="308" spans="1:23" x14ac:dyDescent="0.4">
      <c r="A308" s="7"/>
      <c r="B308" s="65"/>
      <c r="C308" s="66"/>
      <c r="D308" s="39"/>
      <c r="E308" s="39"/>
      <c r="F308" s="40"/>
      <c r="G308" s="16" t="str">
        <f t="shared" si="32"/>
        <v/>
      </c>
      <c r="H308" s="16" t="str">
        <f t="shared" si="32"/>
        <v/>
      </c>
      <c r="I308" s="16" t="str">
        <f t="shared" si="32"/>
        <v/>
      </c>
      <c r="J308" s="30" t="str">
        <f t="shared" si="28"/>
        <v/>
      </c>
      <c r="K308" s="31" t="str">
        <f t="shared" si="28"/>
        <v/>
      </c>
      <c r="L308" s="32" t="str">
        <f t="shared" si="28"/>
        <v/>
      </c>
      <c r="M308" s="30" t="str">
        <f t="shared" si="29"/>
        <v/>
      </c>
      <c r="N308" s="31" t="str">
        <f t="shared" si="29"/>
        <v/>
      </c>
      <c r="O308" s="32" t="str">
        <f t="shared" si="29"/>
        <v/>
      </c>
      <c r="P308" s="7"/>
      <c r="Q308" s="7"/>
      <c r="R308" s="68"/>
      <c r="T308" s="68"/>
      <c r="V308" s="68"/>
      <c r="W308" s="68"/>
    </row>
    <row r="309" spans="1:23" x14ac:dyDescent="0.4">
      <c r="A309" s="7"/>
      <c r="B309" s="65"/>
      <c r="C309" s="66"/>
      <c r="D309" s="39"/>
      <c r="E309" s="39"/>
      <c r="F309" s="40"/>
      <c r="G309" s="16" t="str">
        <f t="shared" si="32"/>
        <v/>
      </c>
      <c r="H309" s="16" t="str">
        <f t="shared" si="32"/>
        <v/>
      </c>
      <c r="I309" s="16" t="str">
        <f t="shared" si="32"/>
        <v/>
      </c>
      <c r="J309" s="30" t="str">
        <f t="shared" si="28"/>
        <v/>
      </c>
      <c r="K309" s="31" t="str">
        <f t="shared" si="28"/>
        <v/>
      </c>
      <c r="L309" s="32" t="str">
        <f t="shared" si="28"/>
        <v/>
      </c>
      <c r="M309" s="30" t="str">
        <f t="shared" si="29"/>
        <v/>
      </c>
      <c r="N309" s="31" t="str">
        <f t="shared" si="29"/>
        <v/>
      </c>
      <c r="O309" s="32" t="str">
        <f t="shared" si="29"/>
        <v/>
      </c>
      <c r="P309" s="7"/>
      <c r="Q309" s="7"/>
      <c r="R309" s="68"/>
      <c r="T309" s="68"/>
      <c r="V309" s="68"/>
      <c r="W309" s="68"/>
    </row>
    <row r="310" spans="1:23" x14ac:dyDescent="0.4">
      <c r="A310" s="7"/>
      <c r="B310" s="65"/>
      <c r="C310" s="66"/>
      <c r="D310" s="39"/>
      <c r="E310" s="39"/>
      <c r="F310" s="40"/>
      <c r="G310" s="16" t="str">
        <f t="shared" si="32"/>
        <v/>
      </c>
      <c r="H310" s="16" t="str">
        <f t="shared" si="32"/>
        <v/>
      </c>
      <c r="I310" s="16" t="str">
        <f t="shared" si="32"/>
        <v/>
      </c>
      <c r="J310" s="30" t="str">
        <f t="shared" si="28"/>
        <v/>
      </c>
      <c r="K310" s="31" t="str">
        <f t="shared" si="28"/>
        <v/>
      </c>
      <c r="L310" s="32" t="str">
        <f t="shared" si="28"/>
        <v/>
      </c>
      <c r="M310" s="30" t="str">
        <f t="shared" si="29"/>
        <v/>
      </c>
      <c r="N310" s="31" t="str">
        <f t="shared" si="29"/>
        <v/>
      </c>
      <c r="O310" s="32" t="str">
        <f t="shared" si="29"/>
        <v/>
      </c>
      <c r="P310" s="7"/>
      <c r="Q310" s="7"/>
      <c r="R310" s="68"/>
      <c r="T310" s="68"/>
      <c r="V310" s="68"/>
      <c r="W310" s="68"/>
    </row>
    <row r="311" spans="1:23" x14ac:dyDescent="0.4">
      <c r="A311" s="7"/>
      <c r="B311" s="65"/>
      <c r="C311" s="66"/>
      <c r="D311" s="39"/>
      <c r="E311" s="39"/>
      <c r="F311" s="40"/>
      <c r="G311" s="16" t="str">
        <f t="shared" si="32"/>
        <v/>
      </c>
      <c r="H311" s="16" t="str">
        <f t="shared" si="32"/>
        <v/>
      </c>
      <c r="I311" s="16" t="str">
        <f t="shared" si="32"/>
        <v/>
      </c>
      <c r="J311" s="30" t="str">
        <f t="shared" si="28"/>
        <v/>
      </c>
      <c r="K311" s="31" t="str">
        <f t="shared" si="28"/>
        <v/>
      </c>
      <c r="L311" s="32" t="str">
        <f t="shared" si="28"/>
        <v/>
      </c>
      <c r="M311" s="30" t="str">
        <f t="shared" si="29"/>
        <v/>
      </c>
      <c r="N311" s="31" t="str">
        <f t="shared" si="29"/>
        <v/>
      </c>
      <c r="O311" s="32" t="str">
        <f t="shared" si="29"/>
        <v/>
      </c>
      <c r="P311" s="7"/>
      <c r="Q311" s="7"/>
      <c r="R311" s="68"/>
      <c r="T311" s="68"/>
      <c r="V311" s="68"/>
      <c r="W311" s="68"/>
    </row>
    <row r="312" spans="1:23" x14ac:dyDescent="0.4">
      <c r="A312" s="7"/>
      <c r="B312" s="65"/>
      <c r="C312" s="66"/>
      <c r="D312" s="39"/>
      <c r="E312" s="39"/>
      <c r="F312" s="40"/>
      <c r="G312" s="16" t="str">
        <f t="shared" si="32"/>
        <v/>
      </c>
      <c r="H312" s="16" t="str">
        <f t="shared" si="32"/>
        <v/>
      </c>
      <c r="I312" s="16" t="str">
        <f t="shared" si="32"/>
        <v/>
      </c>
      <c r="J312" s="30" t="str">
        <f t="shared" si="28"/>
        <v/>
      </c>
      <c r="K312" s="31" t="str">
        <f t="shared" si="28"/>
        <v/>
      </c>
      <c r="L312" s="32" t="str">
        <f t="shared" si="28"/>
        <v/>
      </c>
      <c r="M312" s="30" t="str">
        <f t="shared" si="29"/>
        <v/>
      </c>
      <c r="N312" s="31" t="str">
        <f t="shared" si="29"/>
        <v/>
      </c>
      <c r="O312" s="32" t="str">
        <f t="shared" si="29"/>
        <v/>
      </c>
      <c r="P312" s="7"/>
      <c r="Q312" s="7"/>
      <c r="R312" s="68"/>
      <c r="T312" s="68"/>
      <c r="V312" s="68"/>
      <c r="W312" s="68"/>
    </row>
    <row r="313" spans="1:23" x14ac:dyDescent="0.4">
      <c r="A313" s="7"/>
      <c r="B313" s="65"/>
      <c r="C313" s="66"/>
      <c r="D313" s="39"/>
      <c r="E313" s="39"/>
      <c r="F313" s="40"/>
      <c r="G313" s="16" t="str">
        <f t="shared" si="32"/>
        <v/>
      </c>
      <c r="H313" s="16" t="str">
        <f t="shared" si="32"/>
        <v/>
      </c>
      <c r="I313" s="16" t="str">
        <f t="shared" si="32"/>
        <v/>
      </c>
      <c r="J313" s="30" t="str">
        <f t="shared" si="28"/>
        <v/>
      </c>
      <c r="K313" s="31" t="str">
        <f t="shared" si="28"/>
        <v/>
      </c>
      <c r="L313" s="32" t="str">
        <f t="shared" si="28"/>
        <v/>
      </c>
      <c r="M313" s="30" t="str">
        <f t="shared" si="29"/>
        <v/>
      </c>
      <c r="N313" s="31" t="str">
        <f t="shared" si="29"/>
        <v/>
      </c>
      <c r="O313" s="32" t="str">
        <f t="shared" si="29"/>
        <v/>
      </c>
      <c r="P313" s="7"/>
      <c r="Q313" s="7"/>
      <c r="R313" s="68"/>
      <c r="T313" s="68"/>
      <c r="V313" s="68"/>
      <c r="W313" s="68"/>
    </row>
    <row r="314" spans="1:23" x14ac:dyDescent="0.4">
      <c r="A314" s="7"/>
      <c r="B314" s="65"/>
      <c r="C314" s="66"/>
      <c r="D314" s="39"/>
      <c r="E314" s="39"/>
      <c r="F314" s="40"/>
      <c r="G314" s="16" t="str">
        <f t="shared" si="32"/>
        <v/>
      </c>
      <c r="H314" s="16" t="str">
        <f t="shared" si="32"/>
        <v/>
      </c>
      <c r="I314" s="16" t="str">
        <f t="shared" si="32"/>
        <v/>
      </c>
      <c r="J314" s="30" t="str">
        <f t="shared" si="28"/>
        <v/>
      </c>
      <c r="K314" s="31" t="str">
        <f t="shared" si="28"/>
        <v/>
      </c>
      <c r="L314" s="32" t="str">
        <f t="shared" si="28"/>
        <v/>
      </c>
      <c r="M314" s="30" t="str">
        <f t="shared" si="29"/>
        <v/>
      </c>
      <c r="N314" s="31" t="str">
        <f t="shared" si="29"/>
        <v/>
      </c>
      <c r="O314" s="32" t="str">
        <f t="shared" si="29"/>
        <v/>
      </c>
      <c r="P314" s="7"/>
      <c r="Q314" s="7"/>
      <c r="R314" s="68"/>
      <c r="T314" s="68"/>
      <c r="V314" s="68"/>
      <c r="W314" s="68"/>
    </row>
    <row r="315" spans="1:23" x14ac:dyDescent="0.4">
      <c r="A315" s="7"/>
      <c r="B315" s="65"/>
      <c r="C315" s="66"/>
      <c r="D315" s="39"/>
      <c r="E315" s="39"/>
      <c r="F315" s="40"/>
      <c r="G315" s="16" t="str">
        <f t="shared" si="32"/>
        <v/>
      </c>
      <c r="H315" s="16" t="str">
        <f t="shared" si="32"/>
        <v/>
      </c>
      <c r="I315" s="16" t="str">
        <f t="shared" si="32"/>
        <v/>
      </c>
      <c r="J315" s="30" t="str">
        <f t="shared" si="28"/>
        <v/>
      </c>
      <c r="K315" s="31" t="str">
        <f t="shared" si="28"/>
        <v/>
      </c>
      <c r="L315" s="32" t="str">
        <f t="shared" si="28"/>
        <v/>
      </c>
      <c r="M315" s="30" t="str">
        <f t="shared" si="29"/>
        <v/>
      </c>
      <c r="N315" s="31" t="str">
        <f t="shared" si="29"/>
        <v/>
      </c>
      <c r="O315" s="32" t="str">
        <f t="shared" si="29"/>
        <v/>
      </c>
      <c r="P315" s="7"/>
      <c r="Q315" s="7"/>
      <c r="R315" s="68"/>
      <c r="T315" s="68"/>
      <c r="V315" s="68"/>
      <c r="W315" s="68"/>
    </row>
    <row r="316" spans="1:23" x14ac:dyDescent="0.4">
      <c r="A316" s="7"/>
      <c r="B316" s="65"/>
      <c r="C316" s="66"/>
      <c r="D316" s="39"/>
      <c r="E316" s="39"/>
      <c r="F316" s="40"/>
      <c r="G316" s="16" t="str">
        <f t="shared" ref="G316:I331" si="33">IF(D316="","",G315+M316)</f>
        <v/>
      </c>
      <c r="H316" s="16" t="str">
        <f t="shared" si="33"/>
        <v/>
      </c>
      <c r="I316" s="16" t="str">
        <f t="shared" si="33"/>
        <v/>
      </c>
      <c r="J316" s="30" t="str">
        <f t="shared" si="28"/>
        <v/>
      </c>
      <c r="K316" s="31" t="str">
        <f t="shared" si="28"/>
        <v/>
      </c>
      <c r="L316" s="32" t="str">
        <f t="shared" si="28"/>
        <v/>
      </c>
      <c r="M316" s="30" t="str">
        <f t="shared" si="29"/>
        <v/>
      </c>
      <c r="N316" s="31" t="str">
        <f t="shared" si="29"/>
        <v/>
      </c>
      <c r="O316" s="32" t="str">
        <f t="shared" si="29"/>
        <v/>
      </c>
      <c r="P316" s="7"/>
      <c r="Q316" s="7"/>
      <c r="R316" s="68"/>
      <c r="T316" s="68"/>
      <c r="V316" s="68"/>
      <c r="W316" s="68"/>
    </row>
    <row r="317" spans="1:23" x14ac:dyDescent="0.4">
      <c r="A317" s="7"/>
      <c r="B317" s="65"/>
      <c r="C317" s="66"/>
      <c r="D317" s="39"/>
      <c r="E317" s="39"/>
      <c r="F317" s="40"/>
      <c r="G317" s="16" t="str">
        <f t="shared" si="33"/>
        <v/>
      </c>
      <c r="H317" s="16" t="str">
        <f t="shared" si="33"/>
        <v/>
      </c>
      <c r="I317" s="16" t="str">
        <f t="shared" si="33"/>
        <v/>
      </c>
      <c r="J317" s="30" t="str">
        <f t="shared" si="28"/>
        <v/>
      </c>
      <c r="K317" s="31" t="str">
        <f t="shared" si="28"/>
        <v/>
      </c>
      <c r="L317" s="32" t="str">
        <f t="shared" si="28"/>
        <v/>
      </c>
      <c r="M317" s="30" t="str">
        <f t="shared" si="29"/>
        <v/>
      </c>
      <c r="N317" s="31" t="str">
        <f t="shared" si="29"/>
        <v/>
      </c>
      <c r="O317" s="32" t="str">
        <f t="shared" si="29"/>
        <v/>
      </c>
      <c r="P317" s="7"/>
      <c r="Q317" s="7"/>
      <c r="R317" s="68"/>
      <c r="T317" s="68"/>
      <c r="V317" s="68"/>
      <c r="W317" s="68"/>
    </row>
    <row r="318" spans="1:23" x14ac:dyDescent="0.4">
      <c r="A318" s="7"/>
      <c r="B318" s="65"/>
      <c r="C318" s="66"/>
      <c r="D318" s="39"/>
      <c r="E318" s="39"/>
      <c r="F318" s="40"/>
      <c r="G318" s="16" t="str">
        <f t="shared" si="33"/>
        <v/>
      </c>
      <c r="H318" s="16" t="str">
        <f t="shared" si="33"/>
        <v/>
      </c>
      <c r="I318" s="16" t="str">
        <f t="shared" si="33"/>
        <v/>
      </c>
      <c r="J318" s="30" t="str">
        <f t="shared" si="28"/>
        <v/>
      </c>
      <c r="K318" s="31" t="str">
        <f t="shared" si="28"/>
        <v/>
      </c>
      <c r="L318" s="32" t="str">
        <f t="shared" si="28"/>
        <v/>
      </c>
      <c r="M318" s="30" t="str">
        <f t="shared" si="29"/>
        <v/>
      </c>
      <c r="N318" s="31" t="str">
        <f t="shared" si="29"/>
        <v/>
      </c>
      <c r="O318" s="32" t="str">
        <f t="shared" si="29"/>
        <v/>
      </c>
      <c r="P318" s="7"/>
      <c r="Q318" s="7"/>
      <c r="R318" s="68"/>
      <c r="T318" s="68"/>
      <c r="V318" s="68"/>
      <c r="W318" s="68"/>
    </row>
    <row r="319" spans="1:23" x14ac:dyDescent="0.4">
      <c r="A319" s="7"/>
      <c r="B319" s="65"/>
      <c r="C319" s="66"/>
      <c r="D319" s="39"/>
      <c r="E319" s="39"/>
      <c r="F319" s="40"/>
      <c r="G319" s="16" t="str">
        <f t="shared" si="33"/>
        <v/>
      </c>
      <c r="H319" s="16" t="str">
        <f t="shared" si="33"/>
        <v/>
      </c>
      <c r="I319" s="16" t="str">
        <f t="shared" si="33"/>
        <v/>
      </c>
      <c r="J319" s="30" t="str">
        <f t="shared" si="28"/>
        <v/>
      </c>
      <c r="K319" s="31" t="str">
        <f t="shared" si="28"/>
        <v/>
      </c>
      <c r="L319" s="32" t="str">
        <f t="shared" si="28"/>
        <v/>
      </c>
      <c r="M319" s="30" t="str">
        <f t="shared" si="29"/>
        <v/>
      </c>
      <c r="N319" s="31" t="str">
        <f t="shared" si="29"/>
        <v/>
      </c>
      <c r="O319" s="32" t="str">
        <f t="shared" si="29"/>
        <v/>
      </c>
      <c r="P319" s="7"/>
      <c r="Q319" s="7"/>
      <c r="R319" s="68"/>
      <c r="T319" s="68"/>
      <c r="V319" s="68"/>
      <c r="W319" s="68"/>
    </row>
    <row r="320" spans="1:23" x14ac:dyDescent="0.4">
      <c r="A320" s="7"/>
      <c r="B320" s="65"/>
      <c r="C320" s="66"/>
      <c r="D320" s="39"/>
      <c r="E320" s="39"/>
      <c r="F320" s="40"/>
      <c r="G320" s="16" t="str">
        <f t="shared" si="33"/>
        <v/>
      </c>
      <c r="H320" s="16" t="str">
        <f t="shared" si="33"/>
        <v/>
      </c>
      <c r="I320" s="16" t="str">
        <f t="shared" si="33"/>
        <v/>
      </c>
      <c r="J320" s="30" t="str">
        <f t="shared" si="28"/>
        <v/>
      </c>
      <c r="K320" s="31" t="str">
        <f t="shared" si="28"/>
        <v/>
      </c>
      <c r="L320" s="32" t="str">
        <f t="shared" si="28"/>
        <v/>
      </c>
      <c r="M320" s="30" t="str">
        <f t="shared" si="29"/>
        <v/>
      </c>
      <c r="N320" s="31" t="str">
        <f t="shared" si="29"/>
        <v/>
      </c>
      <c r="O320" s="32" t="str">
        <f t="shared" si="29"/>
        <v/>
      </c>
      <c r="P320" s="7"/>
      <c r="Q320" s="7"/>
      <c r="R320" s="68"/>
      <c r="T320" s="68"/>
      <c r="V320" s="68"/>
      <c r="W320" s="68"/>
    </row>
    <row r="321" spans="1:23" x14ac:dyDescent="0.4">
      <c r="A321" s="7"/>
      <c r="B321" s="65"/>
      <c r="C321" s="66"/>
      <c r="D321" s="39"/>
      <c r="E321" s="39"/>
      <c r="F321" s="40"/>
      <c r="G321" s="16" t="str">
        <f t="shared" si="33"/>
        <v/>
      </c>
      <c r="H321" s="16" t="str">
        <f t="shared" si="33"/>
        <v/>
      </c>
      <c r="I321" s="16" t="str">
        <f t="shared" si="33"/>
        <v/>
      </c>
      <c r="J321" s="30" t="str">
        <f t="shared" si="28"/>
        <v/>
      </c>
      <c r="K321" s="31" t="str">
        <f t="shared" si="28"/>
        <v/>
      </c>
      <c r="L321" s="32" t="str">
        <f t="shared" si="28"/>
        <v/>
      </c>
      <c r="M321" s="30" t="str">
        <f t="shared" si="29"/>
        <v/>
      </c>
      <c r="N321" s="31" t="str">
        <f t="shared" si="29"/>
        <v/>
      </c>
      <c r="O321" s="32" t="str">
        <f t="shared" si="29"/>
        <v/>
      </c>
      <c r="P321" s="7"/>
      <c r="Q321" s="7"/>
      <c r="R321" s="68"/>
      <c r="T321" s="68"/>
      <c r="V321" s="68"/>
      <c r="W321" s="68"/>
    </row>
    <row r="322" spans="1:23" x14ac:dyDescent="0.4">
      <c r="A322" s="7"/>
      <c r="B322" s="65"/>
      <c r="C322" s="66"/>
      <c r="D322" s="39"/>
      <c r="E322" s="39"/>
      <c r="F322" s="40"/>
      <c r="G322" s="16" t="str">
        <f t="shared" si="33"/>
        <v/>
      </c>
      <c r="H322" s="16" t="str">
        <f t="shared" si="33"/>
        <v/>
      </c>
      <c r="I322" s="16" t="str">
        <f t="shared" si="33"/>
        <v/>
      </c>
      <c r="J322" s="30" t="str">
        <f t="shared" si="28"/>
        <v/>
      </c>
      <c r="K322" s="31" t="str">
        <f t="shared" si="28"/>
        <v/>
      </c>
      <c r="L322" s="32" t="str">
        <f t="shared" si="28"/>
        <v/>
      </c>
      <c r="M322" s="30" t="str">
        <f t="shared" si="29"/>
        <v/>
      </c>
      <c r="N322" s="31" t="str">
        <f t="shared" si="29"/>
        <v/>
      </c>
      <c r="O322" s="32" t="str">
        <f t="shared" si="29"/>
        <v/>
      </c>
      <c r="P322" s="7"/>
      <c r="Q322" s="7"/>
      <c r="R322" s="68"/>
      <c r="T322" s="68"/>
      <c r="V322" s="68"/>
      <c r="W322" s="68"/>
    </row>
    <row r="323" spans="1:23" x14ac:dyDescent="0.4">
      <c r="A323" s="7"/>
      <c r="B323" s="65"/>
      <c r="C323" s="66"/>
      <c r="D323" s="39"/>
      <c r="E323" s="39"/>
      <c r="F323" s="40"/>
      <c r="G323" s="16" t="str">
        <f t="shared" si="33"/>
        <v/>
      </c>
      <c r="H323" s="16" t="str">
        <f t="shared" si="33"/>
        <v/>
      </c>
      <c r="I323" s="16" t="str">
        <f t="shared" si="33"/>
        <v/>
      </c>
      <c r="J323" s="30" t="str">
        <f t="shared" si="28"/>
        <v/>
      </c>
      <c r="K323" s="31" t="str">
        <f t="shared" si="28"/>
        <v/>
      </c>
      <c r="L323" s="32" t="str">
        <f t="shared" si="28"/>
        <v/>
      </c>
      <c r="M323" s="30" t="str">
        <f t="shared" si="29"/>
        <v/>
      </c>
      <c r="N323" s="31" t="str">
        <f t="shared" si="29"/>
        <v/>
      </c>
      <c r="O323" s="32" t="str">
        <f t="shared" si="29"/>
        <v/>
      </c>
      <c r="P323" s="7"/>
      <c r="Q323" s="7"/>
      <c r="R323" s="68"/>
      <c r="T323" s="68"/>
      <c r="V323" s="68"/>
      <c r="W323" s="68"/>
    </row>
    <row r="324" spans="1:23" x14ac:dyDescent="0.4">
      <c r="A324" s="7"/>
      <c r="B324" s="65"/>
      <c r="C324" s="66"/>
      <c r="D324" s="39"/>
      <c r="E324" s="39"/>
      <c r="F324" s="40"/>
      <c r="G324" s="16" t="str">
        <f t="shared" si="33"/>
        <v/>
      </c>
      <c r="H324" s="16" t="str">
        <f t="shared" si="33"/>
        <v/>
      </c>
      <c r="I324" s="16" t="str">
        <f t="shared" si="33"/>
        <v/>
      </c>
      <c r="J324" s="30" t="str">
        <f t="shared" si="28"/>
        <v/>
      </c>
      <c r="K324" s="31" t="str">
        <f t="shared" si="28"/>
        <v/>
      </c>
      <c r="L324" s="32" t="str">
        <f t="shared" si="28"/>
        <v/>
      </c>
      <c r="M324" s="30" t="str">
        <f t="shared" si="29"/>
        <v/>
      </c>
      <c r="N324" s="31" t="str">
        <f t="shared" si="29"/>
        <v/>
      </c>
      <c r="O324" s="32" t="str">
        <f t="shared" si="29"/>
        <v/>
      </c>
      <c r="P324" s="7"/>
      <c r="Q324" s="7"/>
      <c r="R324" s="68"/>
      <c r="T324" s="68"/>
      <c r="V324" s="68"/>
      <c r="W324" s="68"/>
    </row>
    <row r="325" spans="1:23" x14ac:dyDescent="0.4">
      <c r="A325" s="7"/>
      <c r="B325" s="65"/>
      <c r="C325" s="66"/>
      <c r="D325" s="39"/>
      <c r="E325" s="39"/>
      <c r="F325" s="40"/>
      <c r="G325" s="16" t="str">
        <f t="shared" si="33"/>
        <v/>
      </c>
      <c r="H325" s="16" t="str">
        <f t="shared" si="33"/>
        <v/>
      </c>
      <c r="I325" s="16" t="str">
        <f t="shared" si="33"/>
        <v/>
      </c>
      <c r="J325" s="30" t="str">
        <f t="shared" si="28"/>
        <v/>
      </c>
      <c r="K325" s="31" t="str">
        <f t="shared" si="28"/>
        <v/>
      </c>
      <c r="L325" s="32" t="str">
        <f t="shared" si="28"/>
        <v/>
      </c>
      <c r="M325" s="30" t="str">
        <f t="shared" si="29"/>
        <v/>
      </c>
      <c r="N325" s="31" t="str">
        <f t="shared" si="29"/>
        <v/>
      </c>
      <c r="O325" s="32" t="str">
        <f t="shared" si="29"/>
        <v/>
      </c>
      <c r="P325" s="7"/>
      <c r="Q325" s="7"/>
      <c r="R325" s="68"/>
      <c r="T325" s="68"/>
      <c r="V325" s="68"/>
      <c r="W325" s="68"/>
    </row>
    <row r="326" spans="1:23" x14ac:dyDescent="0.4">
      <c r="A326" s="7"/>
      <c r="B326" s="65"/>
      <c r="C326" s="66"/>
      <c r="D326" s="39"/>
      <c r="E326" s="39"/>
      <c r="F326" s="40"/>
      <c r="G326" s="16" t="str">
        <f t="shared" si="33"/>
        <v/>
      </c>
      <c r="H326" s="16" t="str">
        <f t="shared" si="33"/>
        <v/>
      </c>
      <c r="I326" s="16" t="str">
        <f t="shared" si="33"/>
        <v/>
      </c>
      <c r="J326" s="30" t="str">
        <f t="shared" si="28"/>
        <v/>
      </c>
      <c r="K326" s="31" t="str">
        <f t="shared" si="28"/>
        <v/>
      </c>
      <c r="L326" s="32" t="str">
        <f t="shared" si="28"/>
        <v/>
      </c>
      <c r="M326" s="30" t="str">
        <f t="shared" si="29"/>
        <v/>
      </c>
      <c r="N326" s="31" t="str">
        <f t="shared" si="29"/>
        <v/>
      </c>
      <c r="O326" s="32" t="str">
        <f t="shared" si="29"/>
        <v/>
      </c>
      <c r="P326" s="7"/>
      <c r="Q326" s="7"/>
      <c r="R326" s="68"/>
      <c r="T326" s="68"/>
      <c r="V326" s="68"/>
      <c r="W326" s="68"/>
    </row>
    <row r="327" spans="1:23" x14ac:dyDescent="0.4">
      <c r="A327" s="7"/>
      <c r="B327" s="65"/>
      <c r="C327" s="66"/>
      <c r="D327" s="39"/>
      <c r="E327" s="39"/>
      <c r="F327" s="40"/>
      <c r="G327" s="16" t="str">
        <f t="shared" si="33"/>
        <v/>
      </c>
      <c r="H327" s="16" t="str">
        <f t="shared" si="33"/>
        <v/>
      </c>
      <c r="I327" s="16" t="str">
        <f t="shared" si="33"/>
        <v/>
      </c>
      <c r="J327" s="30" t="str">
        <f t="shared" si="28"/>
        <v/>
      </c>
      <c r="K327" s="31" t="str">
        <f t="shared" si="28"/>
        <v/>
      </c>
      <c r="L327" s="32" t="str">
        <f t="shared" si="28"/>
        <v/>
      </c>
      <c r="M327" s="30" t="str">
        <f t="shared" si="29"/>
        <v/>
      </c>
      <c r="N327" s="31" t="str">
        <f t="shared" si="29"/>
        <v/>
      </c>
      <c r="O327" s="32" t="str">
        <f t="shared" si="29"/>
        <v/>
      </c>
      <c r="P327" s="7"/>
      <c r="Q327" s="7"/>
      <c r="R327" s="68"/>
      <c r="T327" s="68"/>
      <c r="V327" s="68"/>
      <c r="W327" s="68"/>
    </row>
    <row r="328" spans="1:23" x14ac:dyDescent="0.4">
      <c r="A328" s="7"/>
      <c r="B328" s="65"/>
      <c r="C328" s="66"/>
      <c r="D328" s="39"/>
      <c r="E328" s="39"/>
      <c r="F328" s="40"/>
      <c r="G328" s="16" t="str">
        <f t="shared" si="33"/>
        <v/>
      </c>
      <c r="H328" s="16" t="str">
        <f t="shared" si="33"/>
        <v/>
      </c>
      <c r="I328" s="16" t="str">
        <f t="shared" si="33"/>
        <v/>
      </c>
      <c r="J328" s="30" t="str">
        <f t="shared" ref="J328:L339" si="34">IF(G327="","",G327*0.03)</f>
        <v/>
      </c>
      <c r="K328" s="31" t="str">
        <f t="shared" si="34"/>
        <v/>
      </c>
      <c r="L328" s="32" t="str">
        <f t="shared" si="34"/>
        <v/>
      </c>
      <c r="M328" s="30" t="str">
        <f t="shared" ref="M328:O339" si="35">IF(D328="","",J328*D328)</f>
        <v/>
      </c>
      <c r="N328" s="31" t="str">
        <f t="shared" si="35"/>
        <v/>
      </c>
      <c r="O328" s="32" t="str">
        <f t="shared" si="35"/>
        <v/>
      </c>
      <c r="P328" s="7"/>
      <c r="Q328" s="7"/>
      <c r="R328" s="68"/>
      <c r="T328" s="68"/>
      <c r="V328" s="68"/>
      <c r="W328" s="68"/>
    </row>
    <row r="329" spans="1:23" x14ac:dyDescent="0.4">
      <c r="A329" s="7"/>
      <c r="B329" s="65"/>
      <c r="C329" s="66"/>
      <c r="D329" s="39"/>
      <c r="E329" s="39"/>
      <c r="F329" s="40"/>
      <c r="G329" s="16" t="str">
        <f t="shared" si="33"/>
        <v/>
      </c>
      <c r="H329" s="16" t="str">
        <f t="shared" si="33"/>
        <v/>
      </c>
      <c r="I329" s="16" t="str">
        <f t="shared" si="33"/>
        <v/>
      </c>
      <c r="J329" s="30" t="str">
        <f t="shared" si="34"/>
        <v/>
      </c>
      <c r="K329" s="31" t="str">
        <f t="shared" si="34"/>
        <v/>
      </c>
      <c r="L329" s="32" t="str">
        <f t="shared" si="34"/>
        <v/>
      </c>
      <c r="M329" s="30" t="str">
        <f t="shared" si="35"/>
        <v/>
      </c>
      <c r="N329" s="31" t="str">
        <f t="shared" si="35"/>
        <v/>
      </c>
      <c r="O329" s="32" t="str">
        <f t="shared" si="35"/>
        <v/>
      </c>
      <c r="P329" s="7"/>
      <c r="Q329" s="7"/>
      <c r="R329" s="68"/>
      <c r="T329" s="68"/>
      <c r="V329" s="68"/>
      <c r="W329" s="68"/>
    </row>
    <row r="330" spans="1:23" x14ac:dyDescent="0.4">
      <c r="A330" s="7"/>
      <c r="B330" s="65"/>
      <c r="C330" s="66"/>
      <c r="D330" s="39"/>
      <c r="E330" s="39"/>
      <c r="F330" s="40"/>
      <c r="G330" s="16" t="str">
        <f t="shared" si="33"/>
        <v/>
      </c>
      <c r="H330" s="16" t="str">
        <f t="shared" si="33"/>
        <v/>
      </c>
      <c r="I330" s="16" t="str">
        <f t="shared" si="33"/>
        <v/>
      </c>
      <c r="J330" s="30" t="str">
        <f t="shared" si="34"/>
        <v/>
      </c>
      <c r="K330" s="31" t="str">
        <f t="shared" si="34"/>
        <v/>
      </c>
      <c r="L330" s="32" t="str">
        <f t="shared" si="34"/>
        <v/>
      </c>
      <c r="M330" s="30" t="str">
        <f t="shared" si="35"/>
        <v/>
      </c>
      <c r="N330" s="31" t="str">
        <f t="shared" si="35"/>
        <v/>
      </c>
      <c r="O330" s="32" t="str">
        <f t="shared" si="35"/>
        <v/>
      </c>
      <c r="P330" s="7"/>
      <c r="Q330" s="7"/>
      <c r="R330" s="68"/>
      <c r="T330" s="68"/>
      <c r="V330" s="68"/>
      <c r="W330" s="68"/>
    </row>
    <row r="331" spans="1:23" x14ac:dyDescent="0.4">
      <c r="A331" s="7"/>
      <c r="B331" s="65"/>
      <c r="C331" s="66"/>
      <c r="D331" s="39"/>
      <c r="E331" s="39"/>
      <c r="F331" s="40"/>
      <c r="G331" s="16" t="str">
        <f t="shared" si="33"/>
        <v/>
      </c>
      <c r="H331" s="16" t="str">
        <f t="shared" si="33"/>
        <v/>
      </c>
      <c r="I331" s="16" t="str">
        <f t="shared" si="33"/>
        <v/>
      </c>
      <c r="J331" s="30" t="str">
        <f t="shared" si="34"/>
        <v/>
      </c>
      <c r="K331" s="31" t="str">
        <f t="shared" si="34"/>
        <v/>
      </c>
      <c r="L331" s="32" t="str">
        <f t="shared" si="34"/>
        <v/>
      </c>
      <c r="M331" s="30" t="str">
        <f t="shared" si="35"/>
        <v/>
      </c>
      <c r="N331" s="31" t="str">
        <f t="shared" si="35"/>
        <v/>
      </c>
      <c r="O331" s="32" t="str">
        <f t="shared" si="35"/>
        <v/>
      </c>
      <c r="P331" s="7"/>
      <c r="Q331" s="7"/>
      <c r="R331" s="68"/>
      <c r="T331" s="68"/>
      <c r="V331" s="68"/>
      <c r="W331" s="68"/>
    </row>
    <row r="332" spans="1:23" x14ac:dyDescent="0.4">
      <c r="A332" s="7"/>
      <c r="B332" s="65"/>
      <c r="C332" s="66"/>
      <c r="D332" s="39"/>
      <c r="E332" s="39"/>
      <c r="F332" s="40"/>
      <c r="G332" s="16" t="str">
        <f t="shared" ref="G332:I339" si="36">IF(D332="","",G331+M332)</f>
        <v/>
      </c>
      <c r="H332" s="16" t="str">
        <f t="shared" si="36"/>
        <v/>
      </c>
      <c r="I332" s="16" t="str">
        <f t="shared" si="36"/>
        <v/>
      </c>
      <c r="J332" s="30" t="str">
        <f t="shared" si="34"/>
        <v/>
      </c>
      <c r="K332" s="31" t="str">
        <f t="shared" si="34"/>
        <v/>
      </c>
      <c r="L332" s="32" t="str">
        <f t="shared" si="34"/>
        <v/>
      </c>
      <c r="M332" s="30" t="str">
        <f t="shared" si="35"/>
        <v/>
      </c>
      <c r="N332" s="31" t="str">
        <f t="shared" si="35"/>
        <v/>
      </c>
      <c r="O332" s="32" t="str">
        <f t="shared" si="35"/>
        <v/>
      </c>
      <c r="P332" s="7"/>
      <c r="Q332" s="7"/>
      <c r="R332" s="68"/>
      <c r="T332" s="68"/>
      <c r="V332" s="68"/>
      <c r="W332" s="68"/>
    </row>
    <row r="333" spans="1:23" x14ac:dyDescent="0.4">
      <c r="A333" s="7"/>
      <c r="B333" s="65"/>
      <c r="C333" s="66"/>
      <c r="D333" s="39"/>
      <c r="E333" s="39"/>
      <c r="F333" s="40"/>
      <c r="G333" s="16" t="str">
        <f t="shared" si="36"/>
        <v/>
      </c>
      <c r="H333" s="16" t="str">
        <f t="shared" si="36"/>
        <v/>
      </c>
      <c r="I333" s="16" t="str">
        <f t="shared" si="36"/>
        <v/>
      </c>
      <c r="J333" s="30" t="str">
        <f t="shared" si="34"/>
        <v/>
      </c>
      <c r="K333" s="31" t="str">
        <f t="shared" si="34"/>
        <v/>
      </c>
      <c r="L333" s="32" t="str">
        <f t="shared" si="34"/>
        <v/>
      </c>
      <c r="M333" s="30" t="str">
        <f t="shared" si="35"/>
        <v/>
      </c>
      <c r="N333" s="31" t="str">
        <f t="shared" si="35"/>
        <v/>
      </c>
      <c r="O333" s="32" t="str">
        <f t="shared" si="35"/>
        <v/>
      </c>
      <c r="P333" s="7"/>
      <c r="Q333" s="7"/>
      <c r="R333" s="68"/>
      <c r="T333" s="68"/>
      <c r="V333" s="68"/>
      <c r="W333" s="68"/>
    </row>
    <row r="334" spans="1:23" x14ac:dyDescent="0.4">
      <c r="A334" s="7"/>
      <c r="B334" s="65"/>
      <c r="C334" s="66"/>
      <c r="D334" s="39"/>
      <c r="E334" s="39"/>
      <c r="F334" s="40"/>
      <c r="G334" s="16" t="str">
        <f t="shared" si="36"/>
        <v/>
      </c>
      <c r="H334" s="16" t="str">
        <f t="shared" si="36"/>
        <v/>
      </c>
      <c r="I334" s="16" t="str">
        <f t="shared" si="36"/>
        <v/>
      </c>
      <c r="J334" s="30" t="str">
        <f t="shared" si="34"/>
        <v/>
      </c>
      <c r="K334" s="31" t="str">
        <f t="shared" si="34"/>
        <v/>
      </c>
      <c r="L334" s="32" t="str">
        <f t="shared" si="34"/>
        <v/>
      </c>
      <c r="M334" s="30" t="str">
        <f t="shared" si="35"/>
        <v/>
      </c>
      <c r="N334" s="31" t="str">
        <f t="shared" si="35"/>
        <v/>
      </c>
      <c r="O334" s="32" t="str">
        <f t="shared" si="35"/>
        <v/>
      </c>
      <c r="P334" s="7"/>
      <c r="Q334" s="7"/>
      <c r="R334" s="68"/>
      <c r="T334" s="68"/>
      <c r="V334" s="68"/>
      <c r="W334" s="68"/>
    </row>
    <row r="335" spans="1:23" x14ac:dyDescent="0.4">
      <c r="A335" s="7"/>
      <c r="B335" s="65"/>
      <c r="C335" s="66"/>
      <c r="D335" s="39"/>
      <c r="E335" s="39"/>
      <c r="F335" s="40"/>
      <c r="G335" s="16" t="str">
        <f t="shared" si="36"/>
        <v/>
      </c>
      <c r="H335" s="16" t="str">
        <f t="shared" si="36"/>
        <v/>
      </c>
      <c r="I335" s="16" t="str">
        <f t="shared" si="36"/>
        <v/>
      </c>
      <c r="J335" s="30" t="str">
        <f t="shared" si="34"/>
        <v/>
      </c>
      <c r="K335" s="31" t="str">
        <f t="shared" si="34"/>
        <v/>
      </c>
      <c r="L335" s="32" t="str">
        <f t="shared" si="34"/>
        <v/>
      </c>
      <c r="M335" s="30" t="str">
        <f t="shared" si="35"/>
        <v/>
      </c>
      <c r="N335" s="31" t="str">
        <f t="shared" si="35"/>
        <v/>
      </c>
      <c r="O335" s="32" t="str">
        <f t="shared" si="35"/>
        <v/>
      </c>
      <c r="P335" s="7"/>
      <c r="Q335" s="7"/>
      <c r="R335" s="68"/>
      <c r="T335" s="68"/>
      <c r="V335" s="68"/>
      <c r="W335" s="68"/>
    </row>
    <row r="336" spans="1:23" x14ac:dyDescent="0.4">
      <c r="A336" s="7"/>
      <c r="B336" s="65"/>
      <c r="C336" s="66"/>
      <c r="D336" s="39"/>
      <c r="E336" s="39"/>
      <c r="F336" s="40"/>
      <c r="G336" s="16" t="str">
        <f t="shared" si="36"/>
        <v/>
      </c>
      <c r="H336" s="16" t="str">
        <f t="shared" si="36"/>
        <v/>
      </c>
      <c r="I336" s="16" t="str">
        <f t="shared" si="36"/>
        <v/>
      </c>
      <c r="J336" s="30" t="str">
        <f t="shared" si="34"/>
        <v/>
      </c>
      <c r="K336" s="31" t="str">
        <f t="shared" si="34"/>
        <v/>
      </c>
      <c r="L336" s="32" t="str">
        <f t="shared" si="34"/>
        <v/>
      </c>
      <c r="M336" s="30" t="str">
        <f t="shared" si="35"/>
        <v/>
      </c>
      <c r="N336" s="31" t="str">
        <f t="shared" si="35"/>
        <v/>
      </c>
      <c r="O336" s="32" t="str">
        <f t="shared" si="35"/>
        <v/>
      </c>
      <c r="P336" s="7"/>
      <c r="Q336" s="7"/>
      <c r="R336" s="68"/>
      <c r="T336" s="68"/>
      <c r="V336" s="68"/>
      <c r="W336" s="68"/>
    </row>
    <row r="337" spans="1:23" x14ac:dyDescent="0.4">
      <c r="A337" s="7"/>
      <c r="B337" s="65"/>
      <c r="C337" s="66"/>
      <c r="D337" s="39"/>
      <c r="E337" s="39"/>
      <c r="F337" s="40"/>
      <c r="G337" s="16" t="str">
        <f t="shared" si="36"/>
        <v/>
      </c>
      <c r="H337" s="16" t="str">
        <f t="shared" si="36"/>
        <v/>
      </c>
      <c r="I337" s="16" t="str">
        <f t="shared" si="36"/>
        <v/>
      </c>
      <c r="J337" s="30" t="str">
        <f t="shared" si="34"/>
        <v/>
      </c>
      <c r="K337" s="31" t="str">
        <f t="shared" si="34"/>
        <v/>
      </c>
      <c r="L337" s="32" t="str">
        <f t="shared" si="34"/>
        <v/>
      </c>
      <c r="M337" s="30" t="str">
        <f t="shared" si="35"/>
        <v/>
      </c>
      <c r="N337" s="31" t="str">
        <f t="shared" si="35"/>
        <v/>
      </c>
      <c r="O337" s="32" t="str">
        <f t="shared" si="35"/>
        <v/>
      </c>
      <c r="P337" s="7"/>
      <c r="Q337" s="7"/>
      <c r="R337" s="68"/>
      <c r="T337" s="68"/>
      <c r="V337" s="68"/>
      <c r="W337" s="68"/>
    </row>
    <row r="338" spans="1:23" x14ac:dyDescent="0.4">
      <c r="A338" s="7"/>
      <c r="B338" s="65"/>
      <c r="C338" s="66"/>
      <c r="D338" s="39"/>
      <c r="E338" s="39"/>
      <c r="F338" s="40"/>
      <c r="G338" s="16" t="str">
        <f t="shared" si="36"/>
        <v/>
      </c>
      <c r="H338" s="16" t="str">
        <f t="shared" si="36"/>
        <v/>
      </c>
      <c r="I338" s="16" t="str">
        <f t="shared" si="36"/>
        <v/>
      </c>
      <c r="J338" s="30" t="str">
        <f t="shared" si="34"/>
        <v/>
      </c>
      <c r="K338" s="31" t="str">
        <f t="shared" si="34"/>
        <v/>
      </c>
      <c r="L338" s="32" t="str">
        <f t="shared" si="34"/>
        <v/>
      </c>
      <c r="M338" s="30" t="str">
        <f t="shared" si="35"/>
        <v/>
      </c>
      <c r="N338" s="31" t="str">
        <f t="shared" si="35"/>
        <v/>
      </c>
      <c r="O338" s="32" t="str">
        <f t="shared" si="35"/>
        <v/>
      </c>
      <c r="P338" s="7"/>
      <c r="Q338" s="7"/>
      <c r="R338" s="68"/>
      <c r="T338" s="68"/>
      <c r="V338" s="68"/>
      <c r="W338" s="68"/>
    </row>
    <row r="339" spans="1:23" ht="19.5" thickBot="1" x14ac:dyDescent="0.45">
      <c r="A339" s="7"/>
      <c r="B339" s="65"/>
      <c r="C339" s="66"/>
      <c r="D339" s="39"/>
      <c r="E339" s="39"/>
      <c r="F339" s="40"/>
      <c r="G339" s="16" t="str">
        <f t="shared" si="36"/>
        <v/>
      </c>
      <c r="H339" s="16" t="str">
        <f t="shared" si="36"/>
        <v/>
      </c>
      <c r="I339" s="16" t="str">
        <f t="shared" si="36"/>
        <v/>
      </c>
      <c r="J339" s="30" t="str">
        <f t="shared" si="34"/>
        <v/>
      </c>
      <c r="K339" s="31" t="str">
        <f t="shared" si="34"/>
        <v/>
      </c>
      <c r="L339" s="32" t="str">
        <f t="shared" si="34"/>
        <v/>
      </c>
      <c r="M339" s="30" t="str">
        <f t="shared" si="35"/>
        <v/>
      </c>
      <c r="N339" s="31" t="str">
        <f t="shared" si="35"/>
        <v/>
      </c>
      <c r="O339" s="32" t="str">
        <f t="shared" si="35"/>
        <v/>
      </c>
      <c r="P339" s="7"/>
      <c r="Q339" s="7"/>
      <c r="R339" s="68"/>
      <c r="T339" s="68"/>
      <c r="V339" s="69"/>
      <c r="W339" s="68"/>
    </row>
    <row r="340" spans="1:23" ht="19.5" thickBot="1" x14ac:dyDescent="0.45">
      <c r="A340" s="7"/>
      <c r="B340" s="152" t="s">
        <v>5</v>
      </c>
      <c r="C340" s="153"/>
      <c r="D340" s="1">
        <f>COUNTIF(D9:D58,1.27)</f>
        <v>2</v>
      </c>
      <c r="E340" s="1">
        <f>COUNTIF(E9:E58,1.5)</f>
        <v>1</v>
      </c>
      <c r="F340" s="6">
        <f>COUNTIF(F9:F58,2)</f>
        <v>1</v>
      </c>
      <c r="G340" s="49">
        <f>M340+G8</f>
        <v>84460.229312484182</v>
      </c>
      <c r="H340" s="14">
        <f>N340+H8</f>
        <v>79444.145629402061</v>
      </c>
      <c r="I340" s="15">
        <f>O340+I8</f>
        <v>80584.492217383915</v>
      </c>
      <c r="J340" s="46" t="s">
        <v>28</v>
      </c>
      <c r="K340" s="47">
        <f>B58-B9</f>
        <v>-43837</v>
      </c>
      <c r="L340" s="48" t="s">
        <v>29</v>
      </c>
      <c r="M340" s="58">
        <f>SUM(M9:M58)</f>
        <v>-15539.770687515811</v>
      </c>
      <c r="N340" s="59">
        <f>SUM(N9:N58)</f>
        <v>-20555.854370597935</v>
      </c>
      <c r="O340" s="60">
        <f>SUM(O9:O58)</f>
        <v>-19415.507782616089</v>
      </c>
      <c r="P340" s="62"/>
      <c r="Q340" s="73"/>
      <c r="R340" s="73"/>
      <c r="S340" s="73"/>
      <c r="T340" s="73"/>
      <c r="U340" s="73"/>
      <c r="V340" s="73"/>
      <c r="W340" s="64"/>
    </row>
    <row r="341" spans="1:23" ht="19.5" thickBot="1" x14ac:dyDescent="0.45">
      <c r="A341" s="7"/>
      <c r="B341" s="154" t="s">
        <v>6</v>
      </c>
      <c r="C341" s="155"/>
      <c r="D341" s="1">
        <f>COUNTIF(D9:D58,-1)</f>
        <v>8</v>
      </c>
      <c r="E341" s="1">
        <f>COUNTIF(E9:E58,-1)</f>
        <v>9</v>
      </c>
      <c r="F341" s="6">
        <f>COUNTIF(F9:F58,-1)</f>
        <v>9</v>
      </c>
      <c r="G341" s="146" t="s">
        <v>27</v>
      </c>
      <c r="H341" s="147"/>
      <c r="I341" s="148"/>
      <c r="J341" s="146" t="s">
        <v>30</v>
      </c>
      <c r="K341" s="147"/>
      <c r="L341" s="148"/>
      <c r="M341" s="7"/>
      <c r="O341" s="3"/>
      <c r="P341" s="7"/>
      <c r="W341" s="3"/>
    </row>
    <row r="342" spans="1:23" ht="19.5" thickBot="1" x14ac:dyDescent="0.45">
      <c r="A342" s="7"/>
      <c r="B342" s="154" t="s">
        <v>32</v>
      </c>
      <c r="C342" s="155"/>
      <c r="D342" s="1">
        <f>COUNTIF(D9:D58,0)</f>
        <v>0</v>
      </c>
      <c r="E342" s="1">
        <f>COUNTIF(E9:E58,0)</f>
        <v>0</v>
      </c>
      <c r="F342" s="1">
        <f>COUNTIF(F9:F58,0)</f>
        <v>0</v>
      </c>
      <c r="G342" s="53">
        <f>G340/G8</f>
        <v>0.84460229312484181</v>
      </c>
      <c r="H342" s="54">
        <f t="shared" ref="H342" si="37">H340/H8</f>
        <v>0.79444145629402063</v>
      </c>
      <c r="I342" s="55">
        <f>I340/I8</f>
        <v>0.80584492217383918</v>
      </c>
      <c r="J342" s="44">
        <f>(G342-100%)*30/K340</f>
        <v>1.0634694906710645E-4</v>
      </c>
      <c r="K342" s="44">
        <f>(H342-100%)*30/K340</f>
        <v>1.4067468830393005E-4</v>
      </c>
      <c r="L342" s="45">
        <f>(I342-100%)*30/K340</f>
        <v>1.3287068765619966E-4</v>
      </c>
      <c r="M342" s="8"/>
      <c r="N342" s="2"/>
      <c r="O342" s="9"/>
      <c r="P342" s="8"/>
      <c r="Q342" s="2"/>
      <c r="R342" s="2"/>
      <c r="S342" s="2"/>
      <c r="T342" s="2"/>
      <c r="U342" s="2"/>
      <c r="V342" s="2"/>
      <c r="W342" s="9"/>
    </row>
    <row r="343" spans="1:23" ht="19.5" thickBot="1" x14ac:dyDescent="0.45">
      <c r="B343" s="146" t="s">
        <v>4</v>
      </c>
      <c r="C343" s="147"/>
      <c r="D343" s="56">
        <f t="shared" ref="D343:E343" si="38">D340/(D340+D341+D342)</f>
        <v>0.2</v>
      </c>
      <c r="E343" s="51">
        <f t="shared" si="38"/>
        <v>0.1</v>
      </c>
      <c r="F343" s="52">
        <f>F340/(F340+F341+F342)</f>
        <v>0.1</v>
      </c>
    </row>
    <row r="345" spans="1:23" x14ac:dyDescent="0.4">
      <c r="D345" s="50"/>
      <c r="E345" s="50"/>
      <c r="F345" s="50"/>
    </row>
  </sheetData>
  <mergeCells count="12">
    <mergeCell ref="B343:C343"/>
    <mergeCell ref="G6:I6"/>
    <mergeCell ref="J6:L6"/>
    <mergeCell ref="M6:O6"/>
    <mergeCell ref="Q6:T6"/>
    <mergeCell ref="J8:L8"/>
    <mergeCell ref="M8:O8"/>
    <mergeCell ref="B340:C340"/>
    <mergeCell ref="B341:C341"/>
    <mergeCell ref="G341:I341"/>
    <mergeCell ref="J341:L341"/>
    <mergeCell ref="B342:C342"/>
  </mergeCells>
  <phoneticPr fontId="1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212E3F-58BA-4781-9421-D52691D16A00}">
  <sheetPr>
    <tabColor rgb="FF92D050"/>
  </sheetPr>
  <dimension ref="A1:J515"/>
  <sheetViews>
    <sheetView topLeftCell="A229" zoomScale="80" zoomScaleNormal="80" workbookViewId="0">
      <selection activeCell="AI27" sqref="AI27"/>
    </sheetView>
  </sheetViews>
  <sheetFormatPr defaultColWidth="8.125" defaultRowHeight="14.25" x14ac:dyDescent="0.4"/>
  <cols>
    <col min="1" max="1" width="10.875" style="37" customWidth="1"/>
    <col min="2" max="2" width="7.25" style="36" customWidth="1"/>
    <col min="3" max="256" width="8.125" style="36"/>
    <col min="257" max="257" width="6.625" style="36" customWidth="1"/>
    <col min="258" max="258" width="7.25" style="36" customWidth="1"/>
    <col min="259" max="512" width="8.125" style="36"/>
    <col min="513" max="513" width="6.625" style="36" customWidth="1"/>
    <col min="514" max="514" width="7.25" style="36" customWidth="1"/>
    <col min="515" max="768" width="8.125" style="36"/>
    <col min="769" max="769" width="6.625" style="36" customWidth="1"/>
    <col min="770" max="770" width="7.25" style="36" customWidth="1"/>
    <col min="771" max="1024" width="8.125" style="36"/>
    <col min="1025" max="1025" width="6.625" style="36" customWidth="1"/>
    <col min="1026" max="1026" width="7.25" style="36" customWidth="1"/>
    <col min="1027" max="1280" width="8.125" style="36"/>
    <col min="1281" max="1281" width="6.625" style="36" customWidth="1"/>
    <col min="1282" max="1282" width="7.25" style="36" customWidth="1"/>
    <col min="1283" max="1536" width="8.125" style="36"/>
    <col min="1537" max="1537" width="6.625" style="36" customWidth="1"/>
    <col min="1538" max="1538" width="7.25" style="36" customWidth="1"/>
    <col min="1539" max="1792" width="8.125" style="36"/>
    <col min="1793" max="1793" width="6.625" style="36" customWidth="1"/>
    <col min="1794" max="1794" width="7.25" style="36" customWidth="1"/>
    <col min="1795" max="2048" width="8.125" style="36"/>
    <col min="2049" max="2049" width="6.625" style="36" customWidth="1"/>
    <col min="2050" max="2050" width="7.25" style="36" customWidth="1"/>
    <col min="2051" max="2304" width="8.125" style="36"/>
    <col min="2305" max="2305" width="6.625" style="36" customWidth="1"/>
    <col min="2306" max="2306" width="7.25" style="36" customWidth="1"/>
    <col min="2307" max="2560" width="8.125" style="36"/>
    <col min="2561" max="2561" width="6.625" style="36" customWidth="1"/>
    <col min="2562" max="2562" width="7.25" style="36" customWidth="1"/>
    <col min="2563" max="2816" width="8.125" style="36"/>
    <col min="2817" max="2817" width="6.625" style="36" customWidth="1"/>
    <col min="2818" max="2818" width="7.25" style="36" customWidth="1"/>
    <col min="2819" max="3072" width="8.125" style="36"/>
    <col min="3073" max="3073" width="6.625" style="36" customWidth="1"/>
    <col min="3074" max="3074" width="7.25" style="36" customWidth="1"/>
    <col min="3075" max="3328" width="8.125" style="36"/>
    <col min="3329" max="3329" width="6.625" style="36" customWidth="1"/>
    <col min="3330" max="3330" width="7.25" style="36" customWidth="1"/>
    <col min="3331" max="3584" width="8.125" style="36"/>
    <col min="3585" max="3585" width="6.625" style="36" customWidth="1"/>
    <col min="3586" max="3586" width="7.25" style="36" customWidth="1"/>
    <col min="3587" max="3840" width="8.125" style="36"/>
    <col min="3841" max="3841" width="6.625" style="36" customWidth="1"/>
    <col min="3842" max="3842" width="7.25" style="36" customWidth="1"/>
    <col min="3843" max="4096" width="8.125" style="36"/>
    <col min="4097" max="4097" width="6.625" style="36" customWidth="1"/>
    <col min="4098" max="4098" width="7.25" style="36" customWidth="1"/>
    <col min="4099" max="4352" width="8.125" style="36"/>
    <col min="4353" max="4353" width="6.625" style="36" customWidth="1"/>
    <col min="4354" max="4354" width="7.25" style="36" customWidth="1"/>
    <col min="4355" max="4608" width="8.125" style="36"/>
    <col min="4609" max="4609" width="6.625" style="36" customWidth="1"/>
    <col min="4610" max="4610" width="7.25" style="36" customWidth="1"/>
    <col min="4611" max="4864" width="8.125" style="36"/>
    <col min="4865" max="4865" width="6.625" style="36" customWidth="1"/>
    <col min="4866" max="4866" width="7.25" style="36" customWidth="1"/>
    <col min="4867" max="5120" width="8.125" style="36"/>
    <col min="5121" max="5121" width="6.625" style="36" customWidth="1"/>
    <col min="5122" max="5122" width="7.25" style="36" customWidth="1"/>
    <col min="5123" max="5376" width="8.125" style="36"/>
    <col min="5377" max="5377" width="6.625" style="36" customWidth="1"/>
    <col min="5378" max="5378" width="7.25" style="36" customWidth="1"/>
    <col min="5379" max="5632" width="8.125" style="36"/>
    <col min="5633" max="5633" width="6.625" style="36" customWidth="1"/>
    <col min="5634" max="5634" width="7.25" style="36" customWidth="1"/>
    <col min="5635" max="5888" width="8.125" style="36"/>
    <col min="5889" max="5889" width="6.625" style="36" customWidth="1"/>
    <col min="5890" max="5890" width="7.25" style="36" customWidth="1"/>
    <col min="5891" max="6144" width="8.125" style="36"/>
    <col min="6145" max="6145" width="6.625" style="36" customWidth="1"/>
    <col min="6146" max="6146" width="7.25" style="36" customWidth="1"/>
    <col min="6147" max="6400" width="8.125" style="36"/>
    <col min="6401" max="6401" width="6.625" style="36" customWidth="1"/>
    <col min="6402" max="6402" width="7.25" style="36" customWidth="1"/>
    <col min="6403" max="6656" width="8.125" style="36"/>
    <col min="6657" max="6657" width="6.625" style="36" customWidth="1"/>
    <col min="6658" max="6658" width="7.25" style="36" customWidth="1"/>
    <col min="6659" max="6912" width="8.125" style="36"/>
    <col min="6913" max="6913" width="6.625" style="36" customWidth="1"/>
    <col min="6914" max="6914" width="7.25" style="36" customWidth="1"/>
    <col min="6915" max="7168" width="8.125" style="36"/>
    <col min="7169" max="7169" width="6.625" style="36" customWidth="1"/>
    <col min="7170" max="7170" width="7.25" style="36" customWidth="1"/>
    <col min="7171" max="7424" width="8.125" style="36"/>
    <col min="7425" max="7425" width="6.625" style="36" customWidth="1"/>
    <col min="7426" max="7426" width="7.25" style="36" customWidth="1"/>
    <col min="7427" max="7680" width="8.125" style="36"/>
    <col min="7681" max="7681" width="6.625" style="36" customWidth="1"/>
    <col min="7682" max="7682" width="7.25" style="36" customWidth="1"/>
    <col min="7683" max="7936" width="8.125" style="36"/>
    <col min="7937" max="7937" width="6.625" style="36" customWidth="1"/>
    <col min="7938" max="7938" width="7.25" style="36" customWidth="1"/>
    <col min="7939" max="8192" width="8.125" style="36"/>
    <col min="8193" max="8193" width="6.625" style="36" customWidth="1"/>
    <col min="8194" max="8194" width="7.25" style="36" customWidth="1"/>
    <col min="8195" max="8448" width="8.125" style="36"/>
    <col min="8449" max="8449" width="6.625" style="36" customWidth="1"/>
    <col min="8450" max="8450" width="7.25" style="36" customWidth="1"/>
    <col min="8451" max="8704" width="8.125" style="36"/>
    <col min="8705" max="8705" width="6.625" style="36" customWidth="1"/>
    <col min="8706" max="8706" width="7.25" style="36" customWidth="1"/>
    <col min="8707" max="8960" width="8.125" style="36"/>
    <col min="8961" max="8961" width="6.625" style="36" customWidth="1"/>
    <col min="8962" max="8962" width="7.25" style="36" customWidth="1"/>
    <col min="8963" max="9216" width="8.125" style="36"/>
    <col min="9217" max="9217" width="6.625" style="36" customWidth="1"/>
    <col min="9218" max="9218" width="7.25" style="36" customWidth="1"/>
    <col min="9219" max="9472" width="8.125" style="36"/>
    <col min="9473" max="9473" width="6.625" style="36" customWidth="1"/>
    <col min="9474" max="9474" width="7.25" style="36" customWidth="1"/>
    <col min="9475" max="9728" width="8.125" style="36"/>
    <col min="9729" max="9729" width="6.625" style="36" customWidth="1"/>
    <col min="9730" max="9730" width="7.25" style="36" customWidth="1"/>
    <col min="9731" max="9984" width="8.125" style="36"/>
    <col min="9985" max="9985" width="6.625" style="36" customWidth="1"/>
    <col min="9986" max="9986" width="7.25" style="36" customWidth="1"/>
    <col min="9987" max="10240" width="8.125" style="36"/>
    <col min="10241" max="10241" width="6.625" style="36" customWidth="1"/>
    <col min="10242" max="10242" width="7.25" style="36" customWidth="1"/>
    <col min="10243" max="10496" width="8.125" style="36"/>
    <col min="10497" max="10497" width="6.625" style="36" customWidth="1"/>
    <col min="10498" max="10498" width="7.25" style="36" customWidth="1"/>
    <col min="10499" max="10752" width="8.125" style="36"/>
    <col min="10753" max="10753" width="6.625" style="36" customWidth="1"/>
    <col min="10754" max="10754" width="7.25" style="36" customWidth="1"/>
    <col min="10755" max="11008" width="8.125" style="36"/>
    <col min="11009" max="11009" width="6.625" style="36" customWidth="1"/>
    <col min="11010" max="11010" width="7.25" style="36" customWidth="1"/>
    <col min="11011" max="11264" width="8.125" style="36"/>
    <col min="11265" max="11265" width="6.625" style="36" customWidth="1"/>
    <col min="11266" max="11266" width="7.25" style="36" customWidth="1"/>
    <col min="11267" max="11520" width="8.125" style="36"/>
    <col min="11521" max="11521" width="6.625" style="36" customWidth="1"/>
    <col min="11522" max="11522" width="7.25" style="36" customWidth="1"/>
    <col min="11523" max="11776" width="8.125" style="36"/>
    <col min="11777" max="11777" width="6.625" style="36" customWidth="1"/>
    <col min="11778" max="11778" width="7.25" style="36" customWidth="1"/>
    <col min="11779" max="12032" width="8.125" style="36"/>
    <col min="12033" max="12033" width="6.625" style="36" customWidth="1"/>
    <col min="12034" max="12034" width="7.25" style="36" customWidth="1"/>
    <col min="12035" max="12288" width="8.125" style="36"/>
    <col min="12289" max="12289" width="6.625" style="36" customWidth="1"/>
    <col min="12290" max="12290" width="7.25" style="36" customWidth="1"/>
    <col min="12291" max="12544" width="8.125" style="36"/>
    <col min="12545" max="12545" width="6.625" style="36" customWidth="1"/>
    <col min="12546" max="12546" width="7.25" style="36" customWidth="1"/>
    <col min="12547" max="12800" width="8.125" style="36"/>
    <col min="12801" max="12801" width="6.625" style="36" customWidth="1"/>
    <col min="12802" max="12802" width="7.25" style="36" customWidth="1"/>
    <col min="12803" max="13056" width="8.125" style="36"/>
    <col min="13057" max="13057" width="6.625" style="36" customWidth="1"/>
    <col min="13058" max="13058" width="7.25" style="36" customWidth="1"/>
    <col min="13059" max="13312" width="8.125" style="36"/>
    <col min="13313" max="13313" width="6.625" style="36" customWidth="1"/>
    <col min="13314" max="13314" width="7.25" style="36" customWidth="1"/>
    <col min="13315" max="13568" width="8.125" style="36"/>
    <col min="13569" max="13569" width="6.625" style="36" customWidth="1"/>
    <col min="13570" max="13570" width="7.25" style="36" customWidth="1"/>
    <col min="13571" max="13824" width="8.125" style="36"/>
    <col min="13825" max="13825" width="6.625" style="36" customWidth="1"/>
    <col min="13826" max="13826" width="7.25" style="36" customWidth="1"/>
    <col min="13827" max="14080" width="8.125" style="36"/>
    <col min="14081" max="14081" width="6.625" style="36" customWidth="1"/>
    <col min="14082" max="14082" width="7.25" style="36" customWidth="1"/>
    <col min="14083" max="14336" width="8.125" style="36"/>
    <col min="14337" max="14337" width="6.625" style="36" customWidth="1"/>
    <col min="14338" max="14338" width="7.25" style="36" customWidth="1"/>
    <col min="14339" max="14592" width="8.125" style="36"/>
    <col min="14593" max="14593" width="6.625" style="36" customWidth="1"/>
    <col min="14594" max="14594" width="7.25" style="36" customWidth="1"/>
    <col min="14595" max="14848" width="8.125" style="36"/>
    <col min="14849" max="14849" width="6.625" style="36" customWidth="1"/>
    <col min="14850" max="14850" width="7.25" style="36" customWidth="1"/>
    <col min="14851" max="15104" width="8.125" style="36"/>
    <col min="15105" max="15105" width="6.625" style="36" customWidth="1"/>
    <col min="15106" max="15106" width="7.25" style="36" customWidth="1"/>
    <col min="15107" max="15360" width="8.125" style="36"/>
    <col min="15361" max="15361" width="6.625" style="36" customWidth="1"/>
    <col min="15362" max="15362" width="7.25" style="36" customWidth="1"/>
    <col min="15363" max="15616" width="8.125" style="36"/>
    <col min="15617" max="15617" width="6.625" style="36" customWidth="1"/>
    <col min="15618" max="15618" width="7.25" style="36" customWidth="1"/>
    <col min="15619" max="15872" width="8.125" style="36"/>
    <col min="15873" max="15873" width="6.625" style="36" customWidth="1"/>
    <col min="15874" max="15874" width="7.25" style="36" customWidth="1"/>
    <col min="15875" max="16128" width="8.125" style="36"/>
    <col min="16129" max="16129" width="6.625" style="36" customWidth="1"/>
    <col min="16130" max="16130" width="7.25" style="36" customWidth="1"/>
    <col min="16131" max="16384" width="8.125" style="36"/>
  </cols>
  <sheetData>
    <row r="1" spans="1:10" x14ac:dyDescent="0.4">
      <c r="A1" s="37">
        <v>1</v>
      </c>
    </row>
    <row r="2" spans="1:10" x14ac:dyDescent="0.4">
      <c r="A2" s="87"/>
      <c r="B2" s="88"/>
      <c r="C2" s="88"/>
      <c r="D2" s="88"/>
      <c r="E2" s="88"/>
      <c r="F2" s="88"/>
      <c r="G2" s="88"/>
      <c r="H2" s="88"/>
      <c r="I2" s="88"/>
      <c r="J2" s="88"/>
    </row>
    <row r="3" spans="1:10" x14ac:dyDescent="0.4">
      <c r="A3" s="87"/>
      <c r="B3" s="88"/>
      <c r="C3" s="88"/>
      <c r="D3" s="88"/>
      <c r="E3" s="88"/>
      <c r="F3" s="88"/>
      <c r="G3" s="88"/>
      <c r="H3" s="88"/>
      <c r="I3" s="88"/>
      <c r="J3" s="88"/>
    </row>
    <row r="4" spans="1:10" x14ac:dyDescent="0.4">
      <c r="A4" s="87"/>
      <c r="B4" s="88"/>
      <c r="C4" s="88"/>
      <c r="D4" s="88"/>
      <c r="E4" s="88"/>
      <c r="F4" s="88"/>
      <c r="G4" s="88"/>
      <c r="H4" s="88"/>
      <c r="I4" s="88"/>
      <c r="J4" s="88"/>
    </row>
    <row r="5" spans="1:10" x14ac:dyDescent="0.4">
      <c r="A5" s="87"/>
      <c r="B5" s="88"/>
      <c r="C5" s="88"/>
      <c r="D5" s="88"/>
      <c r="E5" s="88"/>
      <c r="F5" s="88"/>
      <c r="G5" s="88"/>
      <c r="H5" s="88"/>
      <c r="I5" s="88"/>
      <c r="J5" s="88"/>
    </row>
    <row r="6" spans="1:10" x14ac:dyDescent="0.4">
      <c r="A6" s="87"/>
      <c r="B6" s="88"/>
      <c r="C6" s="88"/>
      <c r="D6" s="88"/>
      <c r="E6" s="88"/>
      <c r="F6" s="88"/>
      <c r="G6" s="88"/>
      <c r="H6" s="88"/>
      <c r="I6" s="88"/>
      <c r="J6" s="88"/>
    </row>
    <row r="7" spans="1:10" x14ac:dyDescent="0.4">
      <c r="A7" s="87"/>
      <c r="B7" s="88"/>
      <c r="C7" s="88"/>
      <c r="D7" s="88"/>
      <c r="E7" s="88"/>
      <c r="F7" s="88"/>
      <c r="G7" s="88"/>
      <c r="H7" s="88"/>
      <c r="I7" s="88"/>
      <c r="J7" s="88"/>
    </row>
    <row r="8" spans="1:10" x14ac:dyDescent="0.4">
      <c r="A8" s="87"/>
      <c r="B8" s="88"/>
      <c r="C8" s="88"/>
      <c r="D8" s="88"/>
      <c r="E8" s="88"/>
      <c r="F8" s="88"/>
      <c r="G8" s="88"/>
      <c r="H8" s="88"/>
      <c r="I8" s="88"/>
      <c r="J8" s="88"/>
    </row>
    <row r="9" spans="1:10" x14ac:dyDescent="0.4">
      <c r="A9" s="87"/>
      <c r="B9" s="88"/>
      <c r="C9" s="88"/>
      <c r="D9" s="88"/>
      <c r="E9" s="88"/>
      <c r="F9" s="88"/>
      <c r="G9" s="88"/>
      <c r="H9" s="88"/>
      <c r="I9" s="88"/>
      <c r="J9" s="88"/>
    </row>
    <row r="58" spans="1:1" x14ac:dyDescent="0.4">
      <c r="A58" s="37">
        <v>2</v>
      </c>
    </row>
    <row r="115" spans="1:1" x14ac:dyDescent="0.4">
      <c r="A115" s="37">
        <v>3</v>
      </c>
    </row>
    <row r="173" spans="1:1" x14ac:dyDescent="0.4">
      <c r="A173" s="37">
        <v>4</v>
      </c>
    </row>
    <row r="229" spans="1:1" x14ac:dyDescent="0.4">
      <c r="A229" s="37">
        <v>5</v>
      </c>
    </row>
    <row r="287" spans="1:1" x14ac:dyDescent="0.4">
      <c r="A287" s="37">
        <v>6</v>
      </c>
    </row>
    <row r="345" spans="1:1" x14ac:dyDescent="0.4">
      <c r="A345" s="37">
        <v>7</v>
      </c>
    </row>
    <row r="346" spans="1:1" x14ac:dyDescent="0.4">
      <c r="A346" s="144"/>
    </row>
    <row r="402" spans="1:1" x14ac:dyDescent="0.4">
      <c r="A402" s="37">
        <v>8</v>
      </c>
    </row>
    <row r="459" spans="1:1" x14ac:dyDescent="0.4">
      <c r="A459" s="37">
        <v>9</v>
      </c>
    </row>
    <row r="515" spans="1:1" x14ac:dyDescent="0.4">
      <c r="A515" s="37">
        <v>10</v>
      </c>
    </row>
  </sheetData>
  <phoneticPr fontId="1"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shapeId="6151" r:id="rId4">
          <objectPr defaultSize="0" r:id="rId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32</xdr:col>
                <xdr:colOff>590550</xdr:colOff>
                <xdr:row>56</xdr:row>
                <xdr:rowOff>0</xdr:rowOff>
              </to>
            </anchor>
          </objectPr>
        </oleObject>
      </mc:Choice>
      <mc:Fallback>
        <oleObject shapeId="6151" r:id="rId4"/>
      </mc:Fallback>
    </mc:AlternateContent>
    <mc:AlternateContent xmlns:mc="http://schemas.openxmlformats.org/markup-compatibility/2006">
      <mc:Choice Requires="x14">
        <oleObject shapeId="6152" r:id="rId6">
          <objectPr defaultSize="0" r:id="rId7">
            <anchor moveWithCells="1">
              <from>
                <xdr:col>0</xdr:col>
                <xdr:colOff>0</xdr:colOff>
                <xdr:row>59</xdr:row>
                <xdr:rowOff>0</xdr:rowOff>
              </from>
              <to>
                <xdr:col>32</xdr:col>
                <xdr:colOff>561975</xdr:colOff>
                <xdr:row>112</xdr:row>
                <xdr:rowOff>104775</xdr:rowOff>
              </to>
            </anchor>
          </objectPr>
        </oleObject>
      </mc:Choice>
      <mc:Fallback>
        <oleObject shapeId="6152" r:id="rId6"/>
      </mc:Fallback>
    </mc:AlternateContent>
    <mc:AlternateContent xmlns:mc="http://schemas.openxmlformats.org/markup-compatibility/2006">
      <mc:Choice Requires="x14">
        <oleObject shapeId="6153" r:id="rId8">
          <objectPr defaultSize="0" r:id="rId9">
            <anchor moveWithCells="1">
              <from>
                <xdr:col>0</xdr:col>
                <xdr:colOff>0</xdr:colOff>
                <xdr:row>116</xdr:row>
                <xdr:rowOff>0</xdr:rowOff>
              </from>
              <to>
                <xdr:col>32</xdr:col>
                <xdr:colOff>561975</xdr:colOff>
                <xdr:row>169</xdr:row>
                <xdr:rowOff>76200</xdr:rowOff>
              </to>
            </anchor>
          </objectPr>
        </oleObject>
      </mc:Choice>
      <mc:Fallback>
        <oleObject shapeId="6153" r:id="rId8"/>
      </mc:Fallback>
    </mc:AlternateContent>
    <mc:AlternateContent xmlns:mc="http://schemas.openxmlformats.org/markup-compatibility/2006">
      <mc:Choice Requires="x14">
        <oleObject shapeId="6154" r:id="rId10">
          <objectPr defaultSize="0" r:id="rId11">
            <anchor moveWithCells="1">
              <from>
                <xdr:col>0</xdr:col>
                <xdr:colOff>0</xdr:colOff>
                <xdr:row>174</xdr:row>
                <xdr:rowOff>0</xdr:rowOff>
              </from>
              <to>
                <xdr:col>32</xdr:col>
                <xdr:colOff>561975</xdr:colOff>
                <xdr:row>227</xdr:row>
                <xdr:rowOff>104775</xdr:rowOff>
              </to>
            </anchor>
          </objectPr>
        </oleObject>
      </mc:Choice>
      <mc:Fallback>
        <oleObject shapeId="6154" r:id="rId10"/>
      </mc:Fallback>
    </mc:AlternateContent>
    <mc:AlternateContent xmlns:mc="http://schemas.openxmlformats.org/markup-compatibility/2006">
      <mc:Choice Requires="x14">
        <oleObject shapeId="6155" r:id="rId12">
          <objectPr defaultSize="0" r:id="rId13">
            <anchor moveWithCells="1">
              <from>
                <xdr:col>0</xdr:col>
                <xdr:colOff>0</xdr:colOff>
                <xdr:row>230</xdr:row>
                <xdr:rowOff>0</xdr:rowOff>
              </from>
              <to>
                <xdr:col>32</xdr:col>
                <xdr:colOff>590550</xdr:colOff>
                <xdr:row>283</xdr:row>
                <xdr:rowOff>104775</xdr:rowOff>
              </to>
            </anchor>
          </objectPr>
        </oleObject>
      </mc:Choice>
      <mc:Fallback>
        <oleObject shapeId="6155" r:id="rId12"/>
      </mc:Fallback>
    </mc:AlternateContent>
    <mc:AlternateContent xmlns:mc="http://schemas.openxmlformats.org/markup-compatibility/2006">
      <mc:Choice Requires="x14">
        <oleObject shapeId="6156" r:id="rId14">
          <objectPr defaultSize="0" r:id="rId15">
            <anchor moveWithCells="1">
              <from>
                <xdr:col>0</xdr:col>
                <xdr:colOff>0</xdr:colOff>
                <xdr:row>288</xdr:row>
                <xdr:rowOff>0</xdr:rowOff>
              </from>
              <to>
                <xdr:col>32</xdr:col>
                <xdr:colOff>590550</xdr:colOff>
                <xdr:row>341</xdr:row>
                <xdr:rowOff>104775</xdr:rowOff>
              </to>
            </anchor>
          </objectPr>
        </oleObject>
      </mc:Choice>
      <mc:Fallback>
        <oleObject shapeId="6156" r:id="rId14"/>
      </mc:Fallback>
    </mc:AlternateContent>
    <mc:AlternateContent xmlns:mc="http://schemas.openxmlformats.org/markup-compatibility/2006">
      <mc:Choice Requires="x14">
        <oleObject shapeId="6159" r:id="rId16">
          <objectPr defaultSize="0" r:id="rId17">
            <anchor moveWithCells="1">
              <from>
                <xdr:col>0</xdr:col>
                <xdr:colOff>0</xdr:colOff>
                <xdr:row>346</xdr:row>
                <xdr:rowOff>9525</xdr:rowOff>
              </from>
              <to>
                <xdr:col>33</xdr:col>
                <xdr:colOff>228600</xdr:colOff>
                <xdr:row>399</xdr:row>
                <xdr:rowOff>85725</xdr:rowOff>
              </to>
            </anchor>
          </objectPr>
        </oleObject>
      </mc:Choice>
      <mc:Fallback>
        <oleObject shapeId="6159" r:id="rId16"/>
      </mc:Fallback>
    </mc:AlternateContent>
    <mc:AlternateContent xmlns:mc="http://schemas.openxmlformats.org/markup-compatibility/2006">
      <mc:Choice Requires="x14">
        <oleObject shapeId="6160" r:id="rId18">
          <objectPr defaultSize="0" r:id="rId19">
            <anchor moveWithCells="1">
              <from>
                <xdr:col>0</xdr:col>
                <xdr:colOff>0</xdr:colOff>
                <xdr:row>403</xdr:row>
                <xdr:rowOff>0</xdr:rowOff>
              </from>
              <to>
                <xdr:col>32</xdr:col>
                <xdr:colOff>561975</xdr:colOff>
                <xdr:row>456</xdr:row>
                <xdr:rowOff>142875</xdr:rowOff>
              </to>
            </anchor>
          </objectPr>
        </oleObject>
      </mc:Choice>
      <mc:Fallback>
        <oleObject shapeId="6160" r:id="rId18"/>
      </mc:Fallback>
    </mc:AlternateContent>
    <mc:AlternateContent xmlns:mc="http://schemas.openxmlformats.org/markup-compatibility/2006">
      <mc:Choice Requires="x14">
        <oleObject shapeId="6161" r:id="rId20">
          <objectPr defaultSize="0" r:id="rId21">
            <anchor moveWithCells="1">
              <from>
                <xdr:col>0</xdr:col>
                <xdr:colOff>0</xdr:colOff>
                <xdr:row>459</xdr:row>
                <xdr:rowOff>0</xdr:rowOff>
              </from>
              <to>
                <xdr:col>32</xdr:col>
                <xdr:colOff>523875</xdr:colOff>
                <xdr:row>512</xdr:row>
                <xdr:rowOff>104775</xdr:rowOff>
              </to>
            </anchor>
          </objectPr>
        </oleObject>
      </mc:Choice>
      <mc:Fallback>
        <oleObject shapeId="6161" r:id="rId20"/>
      </mc:Fallback>
    </mc:AlternateContent>
    <mc:AlternateContent xmlns:mc="http://schemas.openxmlformats.org/markup-compatibility/2006">
      <mc:Choice Requires="x14">
        <oleObject shapeId="6162" r:id="rId22">
          <objectPr defaultSize="0" r:id="rId23">
            <anchor moveWithCells="1">
              <from>
                <xdr:col>0</xdr:col>
                <xdr:colOff>0</xdr:colOff>
                <xdr:row>516</xdr:row>
                <xdr:rowOff>0</xdr:rowOff>
              </from>
              <to>
                <xdr:col>32</xdr:col>
                <xdr:colOff>561975</xdr:colOff>
                <xdr:row>569</xdr:row>
                <xdr:rowOff>76200</xdr:rowOff>
              </to>
            </anchor>
          </objectPr>
        </oleObject>
      </mc:Choice>
      <mc:Fallback>
        <oleObject shapeId="6162" r:id="rId22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D5DE5F-D582-4932-A3E8-CF2CBAC9572C}">
  <sheetPr>
    <tabColor rgb="FF92D050"/>
  </sheetPr>
  <dimension ref="A1:J21"/>
  <sheetViews>
    <sheetView workbookViewId="0">
      <selection activeCell="A2" sqref="A2:J10"/>
    </sheetView>
  </sheetViews>
  <sheetFormatPr defaultRowHeight="18.75" x14ac:dyDescent="0.4"/>
  <cols>
    <col min="1" max="1" width="11" bestFit="1" customWidth="1"/>
  </cols>
  <sheetData>
    <row r="1" spans="1:10" x14ac:dyDescent="0.4">
      <c r="A1" t="s">
        <v>47</v>
      </c>
    </row>
    <row r="2" spans="1:10" x14ac:dyDescent="0.4">
      <c r="A2" s="156" t="s">
        <v>61</v>
      </c>
      <c r="B2" s="157"/>
      <c r="C2" s="157"/>
      <c r="D2" s="157"/>
      <c r="E2" s="157"/>
      <c r="F2" s="157"/>
      <c r="G2" s="157"/>
      <c r="H2" s="157"/>
      <c r="I2" s="157"/>
      <c r="J2" s="157"/>
    </row>
    <row r="3" spans="1:10" x14ac:dyDescent="0.4">
      <c r="A3" s="157"/>
      <c r="B3" s="157"/>
      <c r="C3" s="157"/>
      <c r="D3" s="157"/>
      <c r="E3" s="157"/>
      <c r="F3" s="157"/>
      <c r="G3" s="157"/>
      <c r="H3" s="157"/>
      <c r="I3" s="157"/>
      <c r="J3" s="157"/>
    </row>
    <row r="4" spans="1:10" x14ac:dyDescent="0.4">
      <c r="A4" s="157"/>
      <c r="B4" s="157"/>
      <c r="C4" s="157"/>
      <c r="D4" s="157"/>
      <c r="E4" s="157"/>
      <c r="F4" s="157"/>
      <c r="G4" s="157"/>
      <c r="H4" s="157"/>
      <c r="I4" s="157"/>
      <c r="J4" s="157"/>
    </row>
    <row r="5" spans="1:10" x14ac:dyDescent="0.4">
      <c r="A5" s="157"/>
      <c r="B5" s="157"/>
      <c r="C5" s="157"/>
      <c r="D5" s="157"/>
      <c r="E5" s="157"/>
      <c r="F5" s="157"/>
      <c r="G5" s="157"/>
      <c r="H5" s="157"/>
      <c r="I5" s="157"/>
      <c r="J5" s="157"/>
    </row>
    <row r="6" spans="1:10" x14ac:dyDescent="0.4">
      <c r="A6" s="157"/>
      <c r="B6" s="157"/>
      <c r="C6" s="157"/>
      <c r="D6" s="157"/>
      <c r="E6" s="157"/>
      <c r="F6" s="157"/>
      <c r="G6" s="157"/>
      <c r="H6" s="157"/>
      <c r="I6" s="157"/>
      <c r="J6" s="157"/>
    </row>
    <row r="7" spans="1:10" x14ac:dyDescent="0.4">
      <c r="A7" s="157"/>
      <c r="B7" s="157"/>
      <c r="C7" s="157"/>
      <c r="D7" s="157"/>
      <c r="E7" s="157"/>
      <c r="F7" s="157"/>
      <c r="G7" s="157"/>
      <c r="H7" s="157"/>
      <c r="I7" s="157"/>
      <c r="J7" s="157"/>
    </row>
    <row r="8" spans="1:10" x14ac:dyDescent="0.4">
      <c r="A8" s="157"/>
      <c r="B8" s="157"/>
      <c r="C8" s="157"/>
      <c r="D8" s="157"/>
      <c r="E8" s="157"/>
      <c r="F8" s="157"/>
      <c r="G8" s="157"/>
      <c r="H8" s="157"/>
      <c r="I8" s="157"/>
      <c r="J8" s="157"/>
    </row>
    <row r="9" spans="1:10" x14ac:dyDescent="0.4">
      <c r="A9" s="157"/>
      <c r="B9" s="157"/>
      <c r="C9" s="157"/>
      <c r="D9" s="157"/>
      <c r="E9" s="157"/>
      <c r="F9" s="157"/>
      <c r="G9" s="157"/>
      <c r="H9" s="157"/>
      <c r="I9" s="157"/>
      <c r="J9" s="157"/>
    </row>
    <row r="10" spans="1:10" x14ac:dyDescent="0.4">
      <c r="A10" s="157"/>
      <c r="B10" s="157"/>
      <c r="C10" s="157"/>
      <c r="D10" s="157"/>
      <c r="E10" s="157"/>
      <c r="F10" s="157"/>
      <c r="G10" s="157"/>
      <c r="H10" s="157"/>
      <c r="I10" s="157"/>
      <c r="J10" s="157"/>
    </row>
    <row r="11" spans="1:10" x14ac:dyDescent="0.4">
      <c r="A11" t="s">
        <v>48</v>
      </c>
    </row>
    <row r="21" spans="1:1" x14ac:dyDescent="0.4">
      <c r="A21" t="s">
        <v>49</v>
      </c>
    </row>
  </sheetData>
  <mergeCells count="1">
    <mergeCell ref="A2:J10"/>
  </mergeCells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C000"/>
  </sheetPr>
  <dimension ref="A1:X345"/>
  <sheetViews>
    <sheetView tabSelected="1" zoomScaleNormal="100" workbookViewId="0">
      <pane xSplit="1" ySplit="8" topLeftCell="B9" activePane="bottomRight" state="frozen"/>
      <selection activeCell="J24" sqref="J24"/>
      <selection pane="topRight" activeCell="J24" sqref="J24"/>
      <selection pane="bottomLeft" activeCell="J24" sqref="J24"/>
      <selection pane="bottomRight" activeCell="F22" sqref="F22"/>
    </sheetView>
  </sheetViews>
  <sheetFormatPr defaultRowHeight="18.75" x14ac:dyDescent="0.4"/>
  <cols>
    <col min="1" max="1" width="10.875" style="66" customWidth="1"/>
    <col min="2" max="2" width="12" customWidth="1"/>
    <col min="3" max="3" width="10.625" style="66" customWidth="1"/>
    <col min="4" max="6" width="8.25" customWidth="1"/>
    <col min="7" max="7" width="9.875" customWidth="1"/>
    <col min="10" max="15" width="7.75" customWidth="1"/>
    <col min="16" max="20" width="4.375" hidden="1" customWidth="1"/>
    <col min="21" max="23" width="4.375" style="66" customWidth="1"/>
    <col min="24" max="24" width="9" style="86"/>
  </cols>
  <sheetData>
    <row r="1" spans="1:24" x14ac:dyDescent="0.4">
      <c r="A1" s="114" t="s">
        <v>7</v>
      </c>
      <c r="C1" s="66" t="s">
        <v>42</v>
      </c>
    </row>
    <row r="2" spans="1:24" x14ac:dyDescent="0.4">
      <c r="A2" s="115"/>
      <c r="B2" s="89"/>
      <c r="C2" s="90" t="s">
        <v>43</v>
      </c>
      <c r="D2" s="89"/>
      <c r="E2" s="89"/>
      <c r="F2" s="89"/>
      <c r="G2" s="89"/>
      <c r="H2" s="89"/>
      <c r="I2" s="89"/>
      <c r="J2" s="89"/>
    </row>
    <row r="3" spans="1:24" x14ac:dyDescent="0.4">
      <c r="A3" s="115" t="s">
        <v>10</v>
      </c>
      <c r="B3" s="89"/>
      <c r="C3" s="90">
        <v>100000</v>
      </c>
      <c r="D3" s="89"/>
      <c r="E3" s="89"/>
      <c r="F3" s="89"/>
      <c r="G3" s="89"/>
      <c r="H3" s="89"/>
      <c r="I3" s="89"/>
      <c r="J3" s="89"/>
    </row>
    <row r="4" spans="1:24" x14ac:dyDescent="0.4">
      <c r="A4" s="122" t="s">
        <v>11</v>
      </c>
      <c r="B4" s="121"/>
      <c r="C4" s="90" t="s">
        <v>13</v>
      </c>
      <c r="D4" s="89"/>
      <c r="E4" s="89"/>
      <c r="F4" s="89"/>
      <c r="G4" s="89"/>
      <c r="H4" s="89"/>
      <c r="I4" s="89"/>
      <c r="J4" s="89"/>
    </row>
    <row r="5" spans="1:24" ht="19.5" thickBot="1" x14ac:dyDescent="0.45">
      <c r="A5" s="122" t="s">
        <v>12</v>
      </c>
      <c r="B5" s="121"/>
      <c r="C5" s="90" t="s">
        <v>31</v>
      </c>
      <c r="D5" s="89"/>
      <c r="E5" s="89"/>
      <c r="F5" s="89"/>
      <c r="G5" s="89"/>
      <c r="H5" s="89"/>
      <c r="I5" s="89"/>
      <c r="J5" s="89"/>
    </row>
    <row r="6" spans="1:24" ht="19.5" thickBot="1" x14ac:dyDescent="0.45">
      <c r="A6" s="92" t="s">
        <v>0</v>
      </c>
      <c r="B6" s="91" t="s">
        <v>1</v>
      </c>
      <c r="C6" s="92" t="s">
        <v>1</v>
      </c>
      <c r="D6" s="93" t="s">
        <v>25</v>
      </c>
      <c r="E6" s="94"/>
      <c r="F6" s="95"/>
      <c r="G6" s="159" t="s">
        <v>3</v>
      </c>
      <c r="H6" s="160"/>
      <c r="I6" s="161"/>
      <c r="J6" s="159" t="s">
        <v>23</v>
      </c>
      <c r="K6" s="147"/>
      <c r="L6" s="148"/>
      <c r="M6" s="146" t="s">
        <v>24</v>
      </c>
      <c r="N6" s="147"/>
      <c r="O6" s="148"/>
      <c r="P6" s="61"/>
      <c r="Q6" s="149" t="s">
        <v>38</v>
      </c>
      <c r="R6" s="149"/>
      <c r="S6" s="149"/>
      <c r="T6" s="149"/>
      <c r="U6" s="75"/>
      <c r="V6" s="74" t="s">
        <v>8</v>
      </c>
      <c r="W6" s="76"/>
    </row>
    <row r="7" spans="1:24" ht="19.5" thickBot="1" x14ac:dyDescent="0.45">
      <c r="A7" s="116"/>
      <c r="B7" s="96" t="s">
        <v>2</v>
      </c>
      <c r="C7" s="97" t="s">
        <v>26</v>
      </c>
      <c r="D7" s="98">
        <v>1.27</v>
      </c>
      <c r="E7" s="99">
        <v>1.5</v>
      </c>
      <c r="F7" s="100">
        <v>2</v>
      </c>
      <c r="G7" s="98">
        <v>1.27</v>
      </c>
      <c r="H7" s="99">
        <v>1.5</v>
      </c>
      <c r="I7" s="100">
        <v>2</v>
      </c>
      <c r="J7" s="98">
        <v>1.27</v>
      </c>
      <c r="K7" s="12">
        <v>1.5</v>
      </c>
      <c r="L7" s="13">
        <v>2</v>
      </c>
      <c r="M7" s="11">
        <v>1.27</v>
      </c>
      <c r="N7" s="12">
        <v>1.5</v>
      </c>
      <c r="O7" s="13">
        <v>2</v>
      </c>
      <c r="P7" s="62" t="s">
        <v>33</v>
      </c>
      <c r="Q7" s="63" t="s">
        <v>34</v>
      </c>
      <c r="R7" s="63" t="s">
        <v>35</v>
      </c>
      <c r="S7" s="63" t="s">
        <v>36</v>
      </c>
      <c r="T7" s="64" t="s">
        <v>37</v>
      </c>
      <c r="U7" s="34" t="s">
        <v>39</v>
      </c>
      <c r="V7" s="34" t="s">
        <v>40</v>
      </c>
      <c r="W7" s="76" t="s">
        <v>43</v>
      </c>
    </row>
    <row r="8" spans="1:24" ht="19.5" thickBot="1" x14ac:dyDescent="0.45">
      <c r="A8" s="117" t="s">
        <v>9</v>
      </c>
      <c r="B8" s="101"/>
      <c r="C8" s="102"/>
      <c r="D8" s="103"/>
      <c r="E8" s="104"/>
      <c r="F8" s="105"/>
      <c r="G8" s="106">
        <f>C3</f>
        <v>100000</v>
      </c>
      <c r="H8" s="107">
        <f>C3</f>
        <v>100000</v>
      </c>
      <c r="I8" s="108">
        <f>C3</f>
        <v>100000</v>
      </c>
      <c r="J8" s="158" t="s">
        <v>23</v>
      </c>
      <c r="K8" s="149"/>
      <c r="L8" s="151"/>
      <c r="M8" s="150"/>
      <c r="N8" s="149"/>
      <c r="O8" s="151"/>
      <c r="P8" s="10"/>
      <c r="Q8" s="10"/>
      <c r="R8" s="10"/>
      <c r="S8" s="10"/>
      <c r="T8" s="10"/>
      <c r="U8" s="74"/>
      <c r="V8" s="34"/>
      <c r="W8" s="76"/>
    </row>
    <row r="9" spans="1:24" x14ac:dyDescent="0.4">
      <c r="A9" s="118">
        <v>1</v>
      </c>
      <c r="B9" s="119" t="s">
        <v>51</v>
      </c>
      <c r="C9" s="109">
        <v>1</v>
      </c>
      <c r="D9" s="110">
        <v>-1</v>
      </c>
      <c r="E9" s="111">
        <v>-1</v>
      </c>
      <c r="F9" s="112">
        <v>-1</v>
      </c>
      <c r="G9" s="89">
        <f>IF(D9="","",G8+M9)</f>
        <v>97000</v>
      </c>
      <c r="H9" s="89">
        <f t="shared" ref="H9" si="0">IF(E9="","",H8+N9)</f>
        <v>97000</v>
      </c>
      <c r="I9" s="89">
        <f t="shared" ref="I9" si="1">IF(F9="","",I8+O9)</f>
        <v>100000</v>
      </c>
      <c r="J9" s="113">
        <f>IF(G8="","",G8*0.03)</f>
        <v>3000</v>
      </c>
      <c r="K9" s="28">
        <f>IF(H8="","",H8*0.03)</f>
        <v>3000</v>
      </c>
      <c r="L9" s="29" t="b">
        <f>C101=IF(I8="","",I8*0.03)</f>
        <v>0</v>
      </c>
      <c r="M9" s="27">
        <f>IF(D9="","",J9*D9)</f>
        <v>-3000</v>
      </c>
      <c r="N9" s="28">
        <f>IF(E9="","",K9*E9)</f>
        <v>-3000</v>
      </c>
      <c r="O9" s="29">
        <f>IF(F9="","",L9*F9)</f>
        <v>0</v>
      </c>
      <c r="P9" s="67"/>
      <c r="Q9" s="16"/>
      <c r="R9" s="72"/>
      <c r="T9" s="63"/>
      <c r="U9" s="66" t="s">
        <v>45</v>
      </c>
      <c r="V9" s="77" t="s">
        <v>41</v>
      </c>
      <c r="W9" s="77" t="s">
        <v>44</v>
      </c>
    </row>
    <row r="10" spans="1:24" x14ac:dyDescent="0.4">
      <c r="A10" s="33">
        <v>2</v>
      </c>
      <c r="B10" s="120">
        <v>43984</v>
      </c>
      <c r="C10" s="33">
        <v>1</v>
      </c>
      <c r="D10" s="38">
        <v>1.27</v>
      </c>
      <c r="E10" s="39">
        <v>1.5</v>
      </c>
      <c r="F10" s="40">
        <v>2</v>
      </c>
      <c r="G10" s="16">
        <f t="shared" ref="G10:G42" si="2">IF(D10="","",G9+M10)</f>
        <v>100695.7</v>
      </c>
      <c r="H10" s="16">
        <f t="shared" ref="H10:H42" si="3">IF(E10="","",H9+N10)</f>
        <v>101365</v>
      </c>
      <c r="I10" s="16">
        <f t="shared" ref="I10:I42" si="4">IF(F10="","",I9+O10)</f>
        <v>106000</v>
      </c>
      <c r="J10" s="30">
        <f t="shared" ref="J10:J12" si="5">IF(G9="","",G9*0.03)</f>
        <v>2910</v>
      </c>
      <c r="K10" s="31">
        <f t="shared" ref="K10:K12" si="6">IF(H9="","",H9*0.03)</f>
        <v>2910</v>
      </c>
      <c r="L10" s="32">
        <f t="shared" ref="L10:L12" si="7">IF(I9="","",I9*0.03)</f>
        <v>3000</v>
      </c>
      <c r="M10" s="30">
        <f t="shared" ref="M10:M12" si="8">IF(D10="","",J10*D10)</f>
        <v>3695.7000000000003</v>
      </c>
      <c r="N10" s="31">
        <f t="shared" ref="N10:N12" si="9">IF(E10="","",K10*E10)</f>
        <v>4365</v>
      </c>
      <c r="O10" s="32">
        <f t="shared" ref="O10:O12" si="10">IF(F10="","",L10*F10)</f>
        <v>6000</v>
      </c>
      <c r="P10" s="67"/>
      <c r="Q10" s="16"/>
      <c r="R10" s="67"/>
      <c r="T10" s="68"/>
      <c r="U10" s="66" t="s">
        <v>45</v>
      </c>
      <c r="V10" s="78" t="s">
        <v>41</v>
      </c>
      <c r="W10" s="78" t="s">
        <v>44</v>
      </c>
      <c r="X10" s="85" t="s">
        <v>46</v>
      </c>
    </row>
    <row r="11" spans="1:24" x14ac:dyDescent="0.4">
      <c r="A11" s="33">
        <v>3</v>
      </c>
      <c r="B11" s="120">
        <v>44368</v>
      </c>
      <c r="C11" s="33">
        <v>1</v>
      </c>
      <c r="D11" s="38">
        <v>1.27</v>
      </c>
      <c r="E11" s="39">
        <v>1</v>
      </c>
      <c r="F11" s="40">
        <v>1.5</v>
      </c>
      <c r="G11" s="16">
        <f t="shared" si="2"/>
        <v>104532.20616999999</v>
      </c>
      <c r="H11" s="16">
        <f t="shared" si="3"/>
        <v>104405.95</v>
      </c>
      <c r="I11" s="16">
        <f t="shared" si="4"/>
        <v>110770</v>
      </c>
      <c r="J11" s="30">
        <f t="shared" si="5"/>
        <v>3020.8709999999996</v>
      </c>
      <c r="K11" s="31">
        <f t="shared" si="6"/>
        <v>3040.95</v>
      </c>
      <c r="L11" s="32">
        <f t="shared" si="7"/>
        <v>3180</v>
      </c>
      <c r="M11" s="30">
        <f t="shared" si="8"/>
        <v>3836.5061699999997</v>
      </c>
      <c r="N11" s="31">
        <f t="shared" si="9"/>
        <v>3040.95</v>
      </c>
      <c r="O11" s="32">
        <f t="shared" si="10"/>
        <v>4770</v>
      </c>
      <c r="P11" s="67"/>
      <c r="Q11" s="16"/>
      <c r="R11" s="67"/>
      <c r="T11" s="68"/>
      <c r="U11" s="66" t="s">
        <v>44</v>
      </c>
      <c r="V11" s="78" t="s">
        <v>41</v>
      </c>
      <c r="W11" s="78" t="s">
        <v>45</v>
      </c>
      <c r="X11" s="85" t="s">
        <v>46</v>
      </c>
    </row>
    <row r="12" spans="1:24" x14ac:dyDescent="0.4">
      <c r="A12" s="33">
        <v>4</v>
      </c>
      <c r="B12" s="120">
        <v>44440</v>
      </c>
      <c r="C12" s="33">
        <v>1</v>
      </c>
      <c r="D12" s="38">
        <v>-1</v>
      </c>
      <c r="E12" s="39">
        <v>-1</v>
      </c>
      <c r="F12" s="40">
        <v>-1</v>
      </c>
      <c r="G12" s="16">
        <f t="shared" si="2"/>
        <v>101396.23998489999</v>
      </c>
      <c r="H12" s="16">
        <f t="shared" si="3"/>
        <v>101273.7715</v>
      </c>
      <c r="I12" s="16">
        <f t="shared" si="4"/>
        <v>107446.9</v>
      </c>
      <c r="J12" s="30">
        <f t="shared" si="5"/>
        <v>3135.9661850999996</v>
      </c>
      <c r="K12" s="31">
        <f t="shared" si="6"/>
        <v>3132.1785</v>
      </c>
      <c r="L12" s="32">
        <f t="shared" si="7"/>
        <v>3323.1</v>
      </c>
      <c r="M12" s="30">
        <f t="shared" si="8"/>
        <v>-3135.9661850999996</v>
      </c>
      <c r="N12" s="31">
        <f t="shared" si="9"/>
        <v>-3132.1785</v>
      </c>
      <c r="O12" s="32">
        <f t="shared" si="10"/>
        <v>-3323.1</v>
      </c>
      <c r="P12" s="67"/>
      <c r="Q12" s="16"/>
      <c r="R12" s="67"/>
      <c r="T12" s="68"/>
      <c r="U12" s="66" t="s">
        <v>45</v>
      </c>
      <c r="V12" s="78" t="s">
        <v>45</v>
      </c>
      <c r="W12" s="78" t="s">
        <v>44</v>
      </c>
    </row>
    <row r="13" spans="1:24" x14ac:dyDescent="0.4">
      <c r="A13" s="33">
        <v>5</v>
      </c>
      <c r="B13" s="120">
        <v>44749</v>
      </c>
      <c r="C13" s="33">
        <v>1</v>
      </c>
      <c r="D13" s="38">
        <v>1.27</v>
      </c>
      <c r="E13" s="39">
        <v>1.5</v>
      </c>
      <c r="F13" s="40">
        <v>-1</v>
      </c>
      <c r="G13" s="16">
        <f t="shared" si="2"/>
        <v>105259.43672832468</v>
      </c>
      <c r="H13" s="16">
        <f t="shared" si="3"/>
        <v>105831.0912175</v>
      </c>
      <c r="I13" s="16">
        <f t="shared" si="4"/>
        <v>104223.49299999999</v>
      </c>
      <c r="J13" s="30">
        <f t="shared" ref="J13:J58" si="11">IF(G12="","",G12*0.03)</f>
        <v>3041.8871995469995</v>
      </c>
      <c r="K13" s="31">
        <f t="shared" ref="K13:K58" si="12">IF(H12="","",H12*0.03)</f>
        <v>3038.2131450000002</v>
      </c>
      <c r="L13" s="32">
        <f t="shared" ref="L13:L58" si="13">IF(I12="","",I12*0.03)</f>
        <v>3223.4069999999997</v>
      </c>
      <c r="M13" s="30">
        <f t="shared" ref="M13:M58" si="14">IF(D13="","",J13*D13)</f>
        <v>3863.1967434246894</v>
      </c>
      <c r="N13" s="31">
        <f t="shared" ref="N13:N58" si="15">IF(E13="","",K13*E13)</f>
        <v>4557.3197175000005</v>
      </c>
      <c r="O13" s="32">
        <f t="shared" ref="O13:O58" si="16">IF(F13="","",L13*F13)</f>
        <v>-3223.4069999999997</v>
      </c>
      <c r="P13" s="67"/>
      <c r="Q13" s="16"/>
      <c r="R13" s="67"/>
      <c r="T13" s="68"/>
      <c r="U13" s="66" t="s">
        <v>44</v>
      </c>
      <c r="V13" s="78" t="s">
        <v>41</v>
      </c>
      <c r="W13" s="78" t="s">
        <v>41</v>
      </c>
    </row>
    <row r="14" spans="1:24" x14ac:dyDescent="0.4">
      <c r="A14" s="33">
        <v>6</v>
      </c>
      <c r="B14" s="120">
        <v>44753</v>
      </c>
      <c r="C14" s="33">
        <v>1</v>
      </c>
      <c r="D14" s="38">
        <v>1.27</v>
      </c>
      <c r="E14" s="39">
        <v>1.5</v>
      </c>
      <c r="F14" s="40">
        <v>-1</v>
      </c>
      <c r="G14" s="16">
        <f t="shared" si="2"/>
        <v>109269.82126767385</v>
      </c>
      <c r="H14" s="16">
        <f t="shared" si="3"/>
        <v>110593.4903222875</v>
      </c>
      <c r="I14" s="16">
        <f t="shared" si="4"/>
        <v>101096.78820999998</v>
      </c>
      <c r="J14" s="30">
        <f t="shared" si="11"/>
        <v>3157.7831018497404</v>
      </c>
      <c r="K14" s="31">
        <f t="shared" si="12"/>
        <v>3174.9327365249997</v>
      </c>
      <c r="L14" s="32">
        <f t="shared" si="13"/>
        <v>3126.7047899999993</v>
      </c>
      <c r="M14" s="30">
        <f t="shared" si="14"/>
        <v>4010.3845393491706</v>
      </c>
      <c r="N14" s="31">
        <f t="shared" si="15"/>
        <v>4762.3991047874997</v>
      </c>
      <c r="O14" s="32">
        <f t="shared" si="16"/>
        <v>-3126.7047899999993</v>
      </c>
      <c r="P14" s="67"/>
      <c r="Q14" s="16"/>
      <c r="R14" s="67"/>
      <c r="T14" s="68"/>
      <c r="U14" s="66" t="s">
        <v>44</v>
      </c>
      <c r="V14" s="78" t="s">
        <v>44</v>
      </c>
      <c r="W14" s="78" t="s">
        <v>44</v>
      </c>
    </row>
    <row r="15" spans="1:24" x14ac:dyDescent="0.4">
      <c r="A15" s="33">
        <v>7</v>
      </c>
      <c r="B15" s="120"/>
      <c r="C15" s="33"/>
      <c r="D15" s="38"/>
      <c r="E15" s="39"/>
      <c r="F15" s="40"/>
      <c r="G15" s="16" t="str">
        <f t="shared" si="2"/>
        <v/>
      </c>
      <c r="H15" s="16" t="str">
        <f t="shared" si="3"/>
        <v/>
      </c>
      <c r="I15" s="16" t="str">
        <f t="shared" si="4"/>
        <v/>
      </c>
      <c r="J15" s="30">
        <f t="shared" si="11"/>
        <v>3278.0946380302153</v>
      </c>
      <c r="K15" s="31">
        <f t="shared" si="12"/>
        <v>3317.804709668625</v>
      </c>
      <c r="L15" s="32">
        <f t="shared" si="13"/>
        <v>3032.9036462999993</v>
      </c>
      <c r="M15" s="30" t="str">
        <f t="shared" si="14"/>
        <v/>
      </c>
      <c r="N15" s="31" t="str">
        <f t="shared" si="15"/>
        <v/>
      </c>
      <c r="O15" s="32" t="str">
        <f t="shared" si="16"/>
        <v/>
      </c>
      <c r="P15" s="67"/>
      <c r="Q15" s="16"/>
      <c r="R15" s="67"/>
      <c r="T15" s="68"/>
      <c r="V15" s="78"/>
      <c r="W15" s="78"/>
    </row>
    <row r="16" spans="1:24" x14ac:dyDescent="0.4">
      <c r="A16" s="33">
        <v>8</v>
      </c>
      <c r="B16" s="120"/>
      <c r="C16" s="33"/>
      <c r="D16" s="38"/>
      <c r="E16" s="39"/>
      <c r="F16" s="40"/>
      <c r="G16" s="16" t="str">
        <f t="shared" si="2"/>
        <v/>
      </c>
      <c r="H16" s="16" t="str">
        <f t="shared" si="3"/>
        <v/>
      </c>
      <c r="I16" s="16" t="str">
        <f t="shared" si="4"/>
        <v/>
      </c>
      <c r="J16" s="30" t="str">
        <f t="shared" si="11"/>
        <v/>
      </c>
      <c r="K16" s="31" t="str">
        <f t="shared" si="12"/>
        <v/>
      </c>
      <c r="L16" s="32" t="str">
        <f t="shared" si="13"/>
        <v/>
      </c>
      <c r="M16" s="30" t="str">
        <f t="shared" si="14"/>
        <v/>
      </c>
      <c r="N16" s="31" t="str">
        <f t="shared" si="15"/>
        <v/>
      </c>
      <c r="O16" s="32" t="str">
        <f t="shared" si="16"/>
        <v/>
      </c>
      <c r="P16" s="67"/>
      <c r="Q16" s="16"/>
      <c r="R16" s="67"/>
      <c r="T16" s="68"/>
      <c r="V16" s="78"/>
      <c r="W16" s="78"/>
    </row>
    <row r="17" spans="1:23" x14ac:dyDescent="0.4">
      <c r="A17" s="66">
        <v>9</v>
      </c>
      <c r="B17" s="123"/>
      <c r="D17" s="38"/>
      <c r="E17" s="39"/>
      <c r="F17" s="40"/>
      <c r="G17" s="16" t="str">
        <f t="shared" si="2"/>
        <v/>
      </c>
      <c r="H17" s="16" t="str">
        <f t="shared" si="3"/>
        <v/>
      </c>
      <c r="I17" s="16" t="str">
        <f t="shared" si="4"/>
        <v/>
      </c>
      <c r="J17" s="30" t="str">
        <f t="shared" si="11"/>
        <v/>
      </c>
      <c r="K17" s="31" t="str">
        <f t="shared" si="12"/>
        <v/>
      </c>
      <c r="L17" s="32" t="str">
        <f t="shared" si="13"/>
        <v/>
      </c>
      <c r="M17" s="30" t="str">
        <f t="shared" si="14"/>
        <v/>
      </c>
      <c r="N17" s="31" t="str">
        <f t="shared" si="15"/>
        <v/>
      </c>
      <c r="O17" s="32" t="str">
        <f t="shared" si="16"/>
        <v/>
      </c>
      <c r="P17" s="67"/>
      <c r="Q17" s="16"/>
      <c r="R17" s="67"/>
      <c r="T17" s="68"/>
      <c r="V17" s="78"/>
      <c r="W17" s="78"/>
    </row>
    <row r="18" spans="1:23" x14ac:dyDescent="0.4">
      <c r="A18" s="33">
        <v>10</v>
      </c>
      <c r="B18" s="120"/>
      <c r="C18" s="33"/>
      <c r="D18" s="38"/>
      <c r="E18" s="39"/>
      <c r="F18" s="40"/>
      <c r="G18" s="16" t="str">
        <f t="shared" si="2"/>
        <v/>
      </c>
      <c r="H18" s="16" t="str">
        <f t="shared" si="3"/>
        <v/>
      </c>
      <c r="I18" s="16" t="str">
        <f t="shared" si="4"/>
        <v/>
      </c>
      <c r="J18" s="30" t="str">
        <f t="shared" si="11"/>
        <v/>
      </c>
      <c r="K18" s="31" t="str">
        <f t="shared" si="12"/>
        <v/>
      </c>
      <c r="L18" s="32" t="str">
        <f t="shared" si="13"/>
        <v/>
      </c>
      <c r="M18" s="30" t="str">
        <f t="shared" si="14"/>
        <v/>
      </c>
      <c r="N18" s="31" t="str">
        <f t="shared" si="15"/>
        <v/>
      </c>
      <c r="O18" s="32" t="str">
        <f t="shared" si="16"/>
        <v/>
      </c>
      <c r="P18" s="67"/>
      <c r="Q18" s="16"/>
      <c r="R18" s="67"/>
      <c r="T18" s="68"/>
      <c r="V18" s="78"/>
      <c r="W18" s="78"/>
    </row>
    <row r="19" spans="1:23" x14ac:dyDescent="0.4">
      <c r="A19" s="33">
        <v>11</v>
      </c>
      <c r="B19" s="120"/>
      <c r="C19" s="33"/>
      <c r="D19" s="38"/>
      <c r="E19" s="39"/>
      <c r="F19" s="40"/>
      <c r="G19" s="16" t="str">
        <f t="shared" si="2"/>
        <v/>
      </c>
      <c r="H19" s="16" t="str">
        <f t="shared" si="3"/>
        <v/>
      </c>
      <c r="I19" s="16" t="str">
        <f t="shared" si="4"/>
        <v/>
      </c>
      <c r="J19" s="30" t="str">
        <f t="shared" si="11"/>
        <v/>
      </c>
      <c r="K19" s="31" t="str">
        <f t="shared" si="12"/>
        <v/>
      </c>
      <c r="L19" s="32" t="str">
        <f t="shared" si="13"/>
        <v/>
      </c>
      <c r="M19" s="30" t="str">
        <f t="shared" si="14"/>
        <v/>
      </c>
      <c r="N19" s="31" t="str">
        <f t="shared" si="15"/>
        <v/>
      </c>
      <c r="O19" s="32" t="str">
        <f t="shared" si="16"/>
        <v/>
      </c>
      <c r="P19" s="67"/>
      <c r="Q19" s="16"/>
      <c r="R19" s="67"/>
      <c r="T19" s="68"/>
      <c r="V19" s="78"/>
      <c r="W19" s="78"/>
    </row>
    <row r="20" spans="1:23" x14ac:dyDescent="0.4">
      <c r="A20" s="33">
        <v>12</v>
      </c>
      <c r="B20" s="120"/>
      <c r="C20" s="33"/>
      <c r="D20" s="38"/>
      <c r="E20" s="39"/>
      <c r="F20" s="40"/>
      <c r="G20" s="16" t="str">
        <f t="shared" si="2"/>
        <v/>
      </c>
      <c r="H20" s="16" t="str">
        <f t="shared" si="3"/>
        <v/>
      </c>
      <c r="I20" s="16" t="str">
        <f t="shared" si="4"/>
        <v/>
      </c>
      <c r="J20" s="30" t="str">
        <f t="shared" si="11"/>
        <v/>
      </c>
      <c r="K20" s="31" t="str">
        <f t="shared" si="12"/>
        <v/>
      </c>
      <c r="L20" s="32" t="str">
        <f t="shared" si="13"/>
        <v/>
      </c>
      <c r="M20" s="30" t="str">
        <f t="shared" si="14"/>
        <v/>
      </c>
      <c r="N20" s="31" t="str">
        <f t="shared" si="15"/>
        <v/>
      </c>
      <c r="O20" s="32" t="str">
        <f t="shared" si="16"/>
        <v/>
      </c>
      <c r="P20" s="67"/>
      <c r="Q20" s="16"/>
      <c r="R20" s="67"/>
      <c r="T20" s="68"/>
      <c r="V20" s="78"/>
      <c r="W20" s="78"/>
    </row>
    <row r="21" spans="1:23" x14ac:dyDescent="0.4">
      <c r="A21" s="33">
        <v>13</v>
      </c>
      <c r="B21" s="120"/>
      <c r="C21" s="33"/>
      <c r="D21" s="38"/>
      <c r="E21" s="39"/>
      <c r="F21" s="40"/>
      <c r="G21" s="16" t="str">
        <f t="shared" si="2"/>
        <v/>
      </c>
      <c r="H21" s="16" t="str">
        <f t="shared" si="3"/>
        <v/>
      </c>
      <c r="I21" s="16" t="str">
        <f t="shared" si="4"/>
        <v/>
      </c>
      <c r="J21" s="30" t="str">
        <f t="shared" si="11"/>
        <v/>
      </c>
      <c r="K21" s="31" t="str">
        <f t="shared" si="12"/>
        <v/>
      </c>
      <c r="L21" s="32" t="str">
        <f t="shared" si="13"/>
        <v/>
      </c>
      <c r="M21" s="30" t="str">
        <f t="shared" si="14"/>
        <v/>
      </c>
      <c r="N21" s="31" t="str">
        <f t="shared" si="15"/>
        <v/>
      </c>
      <c r="O21" s="32" t="str">
        <f t="shared" si="16"/>
        <v/>
      </c>
      <c r="P21" s="67"/>
      <c r="Q21" s="16"/>
      <c r="R21" s="67"/>
      <c r="T21" s="68"/>
      <c r="V21" s="78"/>
      <c r="W21" s="78"/>
    </row>
    <row r="22" spans="1:23" x14ac:dyDescent="0.4">
      <c r="A22" s="33">
        <v>14</v>
      </c>
      <c r="B22" s="120"/>
      <c r="C22" s="33"/>
      <c r="D22" s="38"/>
      <c r="E22" s="39"/>
      <c r="F22" s="40"/>
      <c r="G22" s="16" t="str">
        <f t="shared" si="2"/>
        <v/>
      </c>
      <c r="H22" s="16" t="str">
        <f t="shared" si="3"/>
        <v/>
      </c>
      <c r="I22" s="16" t="str">
        <f t="shared" si="4"/>
        <v/>
      </c>
      <c r="J22" s="30" t="str">
        <f t="shared" si="11"/>
        <v/>
      </c>
      <c r="K22" s="31" t="str">
        <f t="shared" si="12"/>
        <v/>
      </c>
      <c r="L22" s="32" t="str">
        <f t="shared" si="13"/>
        <v/>
      </c>
      <c r="M22" s="30" t="str">
        <f t="shared" si="14"/>
        <v/>
      </c>
      <c r="N22" s="31" t="str">
        <f t="shared" si="15"/>
        <v/>
      </c>
      <c r="O22" s="32" t="str">
        <f t="shared" si="16"/>
        <v/>
      </c>
      <c r="P22" s="67"/>
      <c r="Q22" s="16"/>
      <c r="R22" s="67"/>
      <c r="T22" s="68"/>
      <c r="V22" s="78"/>
      <c r="W22" s="78"/>
    </row>
    <row r="23" spans="1:23" x14ac:dyDescent="0.4">
      <c r="A23" s="33">
        <v>15</v>
      </c>
      <c r="B23" s="120"/>
      <c r="C23" s="33"/>
      <c r="D23" s="38"/>
      <c r="E23" s="39"/>
      <c r="F23" s="57"/>
      <c r="G23" s="16" t="str">
        <f t="shared" si="2"/>
        <v/>
      </c>
      <c r="H23" s="16" t="str">
        <f t="shared" si="3"/>
        <v/>
      </c>
      <c r="I23" s="16" t="str">
        <f t="shared" si="4"/>
        <v/>
      </c>
      <c r="J23" s="30" t="str">
        <f t="shared" si="11"/>
        <v/>
      </c>
      <c r="K23" s="31" t="str">
        <f t="shared" si="12"/>
        <v/>
      </c>
      <c r="L23" s="32" t="str">
        <f t="shared" si="13"/>
        <v/>
      </c>
      <c r="M23" s="30" t="str">
        <f t="shared" si="14"/>
        <v/>
      </c>
      <c r="N23" s="31" t="str">
        <f t="shared" si="15"/>
        <v/>
      </c>
      <c r="O23" s="32" t="str">
        <f t="shared" si="16"/>
        <v/>
      </c>
      <c r="P23" s="67"/>
      <c r="Q23" s="16"/>
      <c r="R23" s="67"/>
      <c r="T23" s="68"/>
      <c r="V23" s="78"/>
      <c r="W23" s="78"/>
    </row>
    <row r="24" spans="1:23" x14ac:dyDescent="0.4">
      <c r="A24" s="33">
        <v>16</v>
      </c>
      <c r="B24" s="120"/>
      <c r="C24" s="33"/>
      <c r="D24" s="38"/>
      <c r="E24" s="39"/>
      <c r="F24" s="40"/>
      <c r="G24" s="16" t="str">
        <f t="shared" si="2"/>
        <v/>
      </c>
      <c r="H24" s="16" t="str">
        <f t="shared" si="3"/>
        <v/>
      </c>
      <c r="I24" s="16" t="str">
        <f t="shared" si="4"/>
        <v/>
      </c>
      <c r="J24" s="30" t="str">
        <f t="shared" si="11"/>
        <v/>
      </c>
      <c r="K24" s="31" t="str">
        <f t="shared" si="12"/>
        <v/>
      </c>
      <c r="L24" s="32" t="str">
        <f t="shared" si="13"/>
        <v/>
      </c>
      <c r="M24" s="30" t="str">
        <f t="shared" si="14"/>
        <v/>
      </c>
      <c r="N24" s="31" t="str">
        <f t="shared" si="15"/>
        <v/>
      </c>
      <c r="O24" s="32" t="str">
        <f t="shared" si="16"/>
        <v/>
      </c>
      <c r="P24" s="67"/>
      <c r="Q24" s="16"/>
      <c r="R24" s="67"/>
      <c r="T24" s="68"/>
      <c r="V24" s="78"/>
      <c r="W24" s="78"/>
    </row>
    <row r="25" spans="1:23" x14ac:dyDescent="0.4">
      <c r="A25" s="33">
        <v>17</v>
      </c>
      <c r="B25" s="120"/>
      <c r="C25" s="33"/>
      <c r="D25" s="38"/>
      <c r="E25" s="39"/>
      <c r="F25" s="40"/>
      <c r="G25" s="16" t="str">
        <f t="shared" si="2"/>
        <v/>
      </c>
      <c r="H25" s="16" t="str">
        <f t="shared" si="3"/>
        <v/>
      </c>
      <c r="I25" s="16" t="str">
        <f t="shared" si="4"/>
        <v/>
      </c>
      <c r="J25" s="30" t="str">
        <f t="shared" si="11"/>
        <v/>
      </c>
      <c r="K25" s="31" t="str">
        <f t="shared" si="12"/>
        <v/>
      </c>
      <c r="L25" s="32" t="str">
        <f t="shared" si="13"/>
        <v/>
      </c>
      <c r="M25" s="30" t="str">
        <f t="shared" si="14"/>
        <v/>
      </c>
      <c r="N25" s="31" t="str">
        <f t="shared" si="15"/>
        <v/>
      </c>
      <c r="O25" s="32" t="str">
        <f t="shared" si="16"/>
        <v/>
      </c>
      <c r="P25" s="67"/>
      <c r="Q25" s="16"/>
      <c r="R25" s="67"/>
      <c r="T25" s="68"/>
      <c r="V25" s="78"/>
      <c r="W25" s="78"/>
    </row>
    <row r="26" spans="1:23" ht="19.5" thickBot="1" x14ac:dyDescent="0.45">
      <c r="A26" s="33">
        <v>18</v>
      </c>
      <c r="B26" s="120"/>
      <c r="C26" s="33"/>
      <c r="D26" s="38"/>
      <c r="E26" s="39"/>
      <c r="F26" s="40"/>
      <c r="G26" s="16" t="str">
        <f t="shared" si="2"/>
        <v/>
      </c>
      <c r="H26" s="16" t="str">
        <f t="shared" si="3"/>
        <v/>
      </c>
      <c r="I26" s="16" t="str">
        <f t="shared" si="4"/>
        <v/>
      </c>
      <c r="J26" s="30" t="str">
        <f t="shared" si="11"/>
        <v/>
      </c>
      <c r="K26" s="31" t="str">
        <f t="shared" si="12"/>
        <v/>
      </c>
      <c r="L26" s="32" t="str">
        <f t="shared" si="13"/>
        <v/>
      </c>
      <c r="M26" s="30" t="str">
        <f t="shared" si="14"/>
        <v/>
      </c>
      <c r="N26" s="31" t="str">
        <f t="shared" si="15"/>
        <v/>
      </c>
      <c r="O26" s="32" t="str">
        <f t="shared" si="16"/>
        <v/>
      </c>
      <c r="P26" s="67"/>
      <c r="Q26" s="16"/>
      <c r="R26" s="67"/>
      <c r="T26" s="69"/>
      <c r="V26" s="78"/>
      <c r="W26" s="78"/>
    </row>
    <row r="27" spans="1:23" x14ac:dyDescent="0.4">
      <c r="A27" s="33">
        <v>19</v>
      </c>
      <c r="B27" s="120"/>
      <c r="C27" s="33"/>
      <c r="D27" s="38"/>
      <c r="E27" s="39"/>
      <c r="F27" s="40"/>
      <c r="G27" s="16" t="str">
        <f t="shared" si="2"/>
        <v/>
      </c>
      <c r="H27" s="16" t="str">
        <f t="shared" si="3"/>
        <v/>
      </c>
      <c r="I27" s="16" t="str">
        <f t="shared" si="4"/>
        <v/>
      </c>
      <c r="J27" s="30" t="str">
        <f t="shared" si="11"/>
        <v/>
      </c>
      <c r="K27" s="31" t="str">
        <f t="shared" si="12"/>
        <v/>
      </c>
      <c r="L27" s="32" t="str">
        <f t="shared" si="13"/>
        <v/>
      </c>
      <c r="M27" s="30" t="str">
        <f t="shared" si="14"/>
        <v/>
      </c>
      <c r="N27" s="31" t="str">
        <f t="shared" si="15"/>
        <v/>
      </c>
      <c r="O27" s="32" t="str">
        <f t="shared" si="16"/>
        <v/>
      </c>
      <c r="P27" s="67"/>
      <c r="Q27" s="16"/>
      <c r="R27" s="67"/>
      <c r="T27" s="63"/>
      <c r="V27" s="78"/>
      <c r="W27" s="78"/>
    </row>
    <row r="28" spans="1:23" x14ac:dyDescent="0.4">
      <c r="A28" s="33">
        <v>20</v>
      </c>
      <c r="B28" s="4"/>
      <c r="C28" s="33"/>
      <c r="D28" s="38"/>
      <c r="E28" s="39"/>
      <c r="F28" s="40"/>
      <c r="G28" s="16" t="str">
        <f t="shared" si="2"/>
        <v/>
      </c>
      <c r="H28" s="16" t="str">
        <f t="shared" si="3"/>
        <v/>
      </c>
      <c r="I28" s="16" t="str">
        <f t="shared" si="4"/>
        <v/>
      </c>
      <c r="J28" s="30" t="str">
        <f t="shared" si="11"/>
        <v/>
      </c>
      <c r="K28" s="31" t="str">
        <f t="shared" si="12"/>
        <v/>
      </c>
      <c r="L28" s="32" t="str">
        <f t="shared" si="13"/>
        <v/>
      </c>
      <c r="M28" s="30" t="str">
        <f t="shared" si="14"/>
        <v/>
      </c>
      <c r="N28" s="31" t="str">
        <f t="shared" si="15"/>
        <v/>
      </c>
      <c r="O28" s="32" t="str">
        <f t="shared" si="16"/>
        <v/>
      </c>
      <c r="P28" s="67"/>
      <c r="Q28" s="16"/>
      <c r="R28" s="67"/>
      <c r="T28" s="68"/>
      <c r="V28" s="78"/>
      <c r="W28" s="78"/>
    </row>
    <row r="29" spans="1:23" x14ac:dyDescent="0.4">
      <c r="A29" s="33">
        <v>21</v>
      </c>
      <c r="B29" s="4"/>
      <c r="C29" s="33"/>
      <c r="D29" s="38"/>
      <c r="E29" s="39"/>
      <c r="F29" s="57"/>
      <c r="G29" s="16" t="str">
        <f t="shared" si="2"/>
        <v/>
      </c>
      <c r="H29" s="16" t="str">
        <f t="shared" si="3"/>
        <v/>
      </c>
      <c r="I29" s="16" t="str">
        <f t="shared" si="4"/>
        <v/>
      </c>
      <c r="J29" s="30" t="str">
        <f t="shared" si="11"/>
        <v/>
      </c>
      <c r="K29" s="31" t="str">
        <f t="shared" si="12"/>
        <v/>
      </c>
      <c r="L29" s="32" t="str">
        <f t="shared" si="13"/>
        <v/>
      </c>
      <c r="M29" s="30" t="str">
        <f t="shared" si="14"/>
        <v/>
      </c>
      <c r="N29" s="31" t="str">
        <f t="shared" si="15"/>
        <v/>
      </c>
      <c r="O29" s="32" t="str">
        <f t="shared" si="16"/>
        <v/>
      </c>
      <c r="P29" s="67"/>
      <c r="Q29" s="16"/>
      <c r="R29" s="67"/>
      <c r="T29" s="68"/>
      <c r="V29" s="78"/>
      <c r="W29" s="78"/>
    </row>
    <row r="30" spans="1:23" x14ac:dyDescent="0.4">
      <c r="A30" s="33">
        <v>22</v>
      </c>
      <c r="B30" s="4"/>
      <c r="C30" s="33"/>
      <c r="D30" s="38"/>
      <c r="E30" s="39"/>
      <c r="F30" s="57"/>
      <c r="G30" s="16" t="str">
        <f t="shared" si="2"/>
        <v/>
      </c>
      <c r="H30" s="16" t="str">
        <f t="shared" si="3"/>
        <v/>
      </c>
      <c r="I30" s="16" t="str">
        <f t="shared" si="4"/>
        <v/>
      </c>
      <c r="J30" s="30" t="str">
        <f t="shared" si="11"/>
        <v/>
      </c>
      <c r="K30" s="31" t="str">
        <f t="shared" si="12"/>
        <v/>
      </c>
      <c r="L30" s="32" t="str">
        <f t="shared" si="13"/>
        <v/>
      </c>
      <c r="M30" s="30" t="str">
        <f t="shared" si="14"/>
        <v/>
      </c>
      <c r="N30" s="31" t="str">
        <f t="shared" si="15"/>
        <v/>
      </c>
      <c r="O30" s="32" t="str">
        <f t="shared" si="16"/>
        <v/>
      </c>
      <c r="P30" s="67"/>
      <c r="Q30" s="16"/>
      <c r="R30" s="67"/>
      <c r="T30" s="68"/>
      <c r="V30" s="78"/>
      <c r="W30" s="78"/>
    </row>
    <row r="31" spans="1:23" x14ac:dyDescent="0.4">
      <c r="A31" s="33">
        <v>23</v>
      </c>
      <c r="B31" s="4"/>
      <c r="C31" s="33"/>
      <c r="D31" s="38"/>
      <c r="E31" s="39"/>
      <c r="F31" s="40"/>
      <c r="G31" s="16" t="str">
        <f t="shared" si="2"/>
        <v/>
      </c>
      <c r="H31" s="16" t="str">
        <f t="shared" si="3"/>
        <v/>
      </c>
      <c r="I31" s="16" t="str">
        <f t="shared" si="4"/>
        <v/>
      </c>
      <c r="J31" s="30" t="str">
        <f t="shared" si="11"/>
        <v/>
      </c>
      <c r="K31" s="31" t="str">
        <f t="shared" si="12"/>
        <v/>
      </c>
      <c r="L31" s="32" t="str">
        <f t="shared" si="13"/>
        <v/>
      </c>
      <c r="M31" s="30" t="str">
        <f t="shared" si="14"/>
        <v/>
      </c>
      <c r="N31" s="31" t="str">
        <f t="shared" si="15"/>
        <v/>
      </c>
      <c r="O31" s="32" t="str">
        <f t="shared" si="16"/>
        <v/>
      </c>
      <c r="P31" s="67"/>
      <c r="Q31" s="16"/>
      <c r="R31" s="67"/>
      <c r="T31" s="68"/>
      <c r="V31" s="78"/>
      <c r="W31" s="78"/>
    </row>
    <row r="32" spans="1:23" x14ac:dyDescent="0.4">
      <c r="A32" s="33">
        <v>24</v>
      </c>
      <c r="B32" s="4"/>
      <c r="C32" s="33"/>
      <c r="D32" s="38"/>
      <c r="E32" s="39"/>
      <c r="F32" s="40"/>
      <c r="G32" s="16" t="str">
        <f t="shared" si="2"/>
        <v/>
      </c>
      <c r="H32" s="16" t="str">
        <f t="shared" si="3"/>
        <v/>
      </c>
      <c r="I32" s="16" t="str">
        <f t="shared" si="4"/>
        <v/>
      </c>
      <c r="J32" s="30" t="str">
        <f t="shared" si="11"/>
        <v/>
      </c>
      <c r="K32" s="31" t="str">
        <f t="shared" si="12"/>
        <v/>
      </c>
      <c r="L32" s="32" t="str">
        <f t="shared" si="13"/>
        <v/>
      </c>
      <c r="M32" s="30" t="str">
        <f t="shared" si="14"/>
        <v/>
      </c>
      <c r="N32" s="31" t="str">
        <f t="shared" si="15"/>
        <v/>
      </c>
      <c r="O32" s="32" t="str">
        <f t="shared" si="16"/>
        <v/>
      </c>
      <c r="P32" s="67"/>
      <c r="Q32" s="16"/>
      <c r="R32" s="67"/>
      <c r="T32" s="68"/>
      <c r="V32" s="78"/>
      <c r="W32" s="78"/>
    </row>
    <row r="33" spans="1:23" x14ac:dyDescent="0.4">
      <c r="A33" s="33">
        <v>25</v>
      </c>
      <c r="B33" s="4"/>
      <c r="C33" s="33"/>
      <c r="D33" s="38"/>
      <c r="E33" s="39"/>
      <c r="F33" s="40"/>
      <c r="G33" s="16" t="str">
        <f t="shared" si="2"/>
        <v/>
      </c>
      <c r="H33" s="16" t="str">
        <f t="shared" si="3"/>
        <v/>
      </c>
      <c r="I33" s="16" t="str">
        <f t="shared" si="4"/>
        <v/>
      </c>
      <c r="J33" s="30" t="str">
        <f t="shared" si="11"/>
        <v/>
      </c>
      <c r="K33" s="31" t="str">
        <f t="shared" si="12"/>
        <v/>
      </c>
      <c r="L33" s="32" t="str">
        <f t="shared" si="13"/>
        <v/>
      </c>
      <c r="M33" s="30" t="str">
        <f t="shared" si="14"/>
        <v/>
      </c>
      <c r="N33" s="31" t="str">
        <f t="shared" si="15"/>
        <v/>
      </c>
      <c r="O33" s="32" t="str">
        <f t="shared" si="16"/>
        <v/>
      </c>
      <c r="P33" s="67"/>
      <c r="Q33" s="16"/>
      <c r="R33" s="67"/>
      <c r="T33" s="68"/>
      <c r="V33" s="78"/>
      <c r="W33" s="78"/>
    </row>
    <row r="34" spans="1:23" ht="19.5" thickBot="1" x14ac:dyDescent="0.45">
      <c r="A34" s="33">
        <v>26</v>
      </c>
      <c r="B34" s="4"/>
      <c r="C34" s="33"/>
      <c r="D34" s="38"/>
      <c r="E34" s="39"/>
      <c r="F34" s="57"/>
      <c r="G34" s="16" t="str">
        <f t="shared" si="2"/>
        <v/>
      </c>
      <c r="H34" s="16" t="str">
        <f t="shared" si="3"/>
        <v/>
      </c>
      <c r="I34" s="16" t="str">
        <f t="shared" si="4"/>
        <v/>
      </c>
      <c r="J34" s="30" t="str">
        <f t="shared" si="11"/>
        <v/>
      </c>
      <c r="K34" s="31" t="str">
        <f t="shared" si="12"/>
        <v/>
      </c>
      <c r="L34" s="32" t="str">
        <f t="shared" si="13"/>
        <v/>
      </c>
      <c r="M34" s="30" t="str">
        <f t="shared" si="14"/>
        <v/>
      </c>
      <c r="N34" s="31" t="str">
        <f t="shared" si="15"/>
        <v/>
      </c>
      <c r="O34" s="32" t="str">
        <f t="shared" si="16"/>
        <v/>
      </c>
      <c r="P34" s="67"/>
      <c r="Q34" s="16"/>
      <c r="R34" s="67"/>
      <c r="T34" s="68"/>
      <c r="V34" s="78"/>
      <c r="W34" s="78"/>
    </row>
    <row r="35" spans="1:23" x14ac:dyDescent="0.4">
      <c r="A35" s="33">
        <v>27</v>
      </c>
      <c r="B35" s="4"/>
      <c r="C35" s="33"/>
      <c r="D35" s="38"/>
      <c r="E35" s="39"/>
      <c r="F35" s="57"/>
      <c r="G35" s="16" t="str">
        <f t="shared" si="2"/>
        <v/>
      </c>
      <c r="H35" s="16" t="str">
        <f t="shared" si="3"/>
        <v/>
      </c>
      <c r="I35" s="16" t="str">
        <f t="shared" si="4"/>
        <v/>
      </c>
      <c r="J35" s="30" t="str">
        <f t="shared" si="11"/>
        <v/>
      </c>
      <c r="K35" s="31" t="str">
        <f t="shared" si="12"/>
        <v/>
      </c>
      <c r="L35" s="32" t="str">
        <f t="shared" si="13"/>
        <v/>
      </c>
      <c r="M35" s="30" t="str">
        <f t="shared" si="14"/>
        <v/>
      </c>
      <c r="N35" s="31" t="str">
        <f t="shared" si="15"/>
        <v/>
      </c>
      <c r="O35" s="32" t="str">
        <f t="shared" si="16"/>
        <v/>
      </c>
      <c r="P35" s="71"/>
      <c r="Q35" s="70"/>
      <c r="R35" s="72"/>
      <c r="T35" s="68"/>
      <c r="V35" s="78"/>
      <c r="W35" s="78"/>
    </row>
    <row r="36" spans="1:23" x14ac:dyDescent="0.4">
      <c r="A36" s="33">
        <v>28</v>
      </c>
      <c r="B36" s="4"/>
      <c r="C36" s="33"/>
      <c r="D36" s="38"/>
      <c r="E36" s="39"/>
      <c r="F36" s="40"/>
      <c r="G36" s="16" t="str">
        <f t="shared" si="2"/>
        <v/>
      </c>
      <c r="H36" s="16" t="str">
        <f t="shared" si="3"/>
        <v/>
      </c>
      <c r="I36" s="16" t="str">
        <f t="shared" si="4"/>
        <v/>
      </c>
      <c r="J36" s="30" t="str">
        <f t="shared" si="11"/>
        <v/>
      </c>
      <c r="K36" s="31" t="str">
        <f t="shared" si="12"/>
        <v/>
      </c>
      <c r="L36" s="32" t="str">
        <f t="shared" si="13"/>
        <v/>
      </c>
      <c r="M36" s="30" t="str">
        <f t="shared" si="14"/>
        <v/>
      </c>
      <c r="N36" s="31" t="str">
        <f t="shared" si="15"/>
        <v/>
      </c>
      <c r="O36" s="32" t="str">
        <f t="shared" si="16"/>
        <v/>
      </c>
      <c r="P36" s="71"/>
      <c r="Q36" s="71"/>
      <c r="R36" s="67"/>
      <c r="T36" s="68"/>
      <c r="V36" s="78"/>
      <c r="W36" s="78"/>
    </row>
    <row r="37" spans="1:23" x14ac:dyDescent="0.4">
      <c r="A37" s="33">
        <v>29</v>
      </c>
      <c r="B37" s="4"/>
      <c r="C37" s="33"/>
      <c r="D37" s="38"/>
      <c r="E37" s="39"/>
      <c r="F37" s="40"/>
      <c r="G37" s="16" t="str">
        <f t="shared" si="2"/>
        <v/>
      </c>
      <c r="H37" s="16" t="str">
        <f t="shared" si="3"/>
        <v/>
      </c>
      <c r="I37" s="16" t="str">
        <f t="shared" si="4"/>
        <v/>
      </c>
      <c r="J37" s="30" t="str">
        <f t="shared" si="11"/>
        <v/>
      </c>
      <c r="K37" s="31" t="str">
        <f t="shared" si="12"/>
        <v/>
      </c>
      <c r="L37" s="32" t="str">
        <f t="shared" si="13"/>
        <v/>
      </c>
      <c r="M37" s="30" t="str">
        <f t="shared" si="14"/>
        <v/>
      </c>
      <c r="N37" s="31" t="str">
        <f t="shared" si="15"/>
        <v/>
      </c>
      <c r="O37" s="32" t="str">
        <f t="shared" si="16"/>
        <v/>
      </c>
      <c r="P37" s="71"/>
      <c r="Q37" s="71"/>
      <c r="R37" s="67"/>
      <c r="T37" s="68"/>
      <c r="V37" s="78"/>
      <c r="W37" s="78"/>
    </row>
    <row r="38" spans="1:23" x14ac:dyDescent="0.4">
      <c r="A38" s="33">
        <v>30</v>
      </c>
      <c r="B38" s="4"/>
      <c r="C38" s="33"/>
      <c r="D38" s="38"/>
      <c r="E38" s="39"/>
      <c r="F38" s="40"/>
      <c r="G38" s="16" t="str">
        <f t="shared" si="2"/>
        <v/>
      </c>
      <c r="H38" s="16" t="str">
        <f t="shared" si="3"/>
        <v/>
      </c>
      <c r="I38" s="16" t="str">
        <f t="shared" si="4"/>
        <v/>
      </c>
      <c r="J38" s="30" t="str">
        <f t="shared" si="11"/>
        <v/>
      </c>
      <c r="K38" s="31" t="str">
        <f t="shared" si="12"/>
        <v/>
      </c>
      <c r="L38" s="32" t="str">
        <f t="shared" si="13"/>
        <v/>
      </c>
      <c r="M38" s="30" t="str">
        <f t="shared" si="14"/>
        <v/>
      </c>
      <c r="N38" s="31" t="str">
        <f t="shared" si="15"/>
        <v/>
      </c>
      <c r="O38" s="32" t="str">
        <f t="shared" si="16"/>
        <v/>
      </c>
      <c r="P38" s="71"/>
      <c r="Q38" s="71"/>
      <c r="R38" s="67"/>
      <c r="T38" s="68"/>
      <c r="V38" s="78"/>
      <c r="W38" s="78"/>
    </row>
    <row r="39" spans="1:23" x14ac:dyDescent="0.4">
      <c r="A39" s="33">
        <v>31</v>
      </c>
      <c r="B39" s="4"/>
      <c r="C39" s="33"/>
      <c r="D39" s="38"/>
      <c r="E39" s="39"/>
      <c r="F39" s="40"/>
      <c r="G39" s="16" t="str">
        <f t="shared" si="2"/>
        <v/>
      </c>
      <c r="H39" s="16" t="str">
        <f t="shared" si="3"/>
        <v/>
      </c>
      <c r="I39" s="16" t="str">
        <f t="shared" si="4"/>
        <v/>
      </c>
      <c r="J39" s="30" t="str">
        <f t="shared" si="11"/>
        <v/>
      </c>
      <c r="K39" s="31" t="str">
        <f t="shared" si="12"/>
        <v/>
      </c>
      <c r="L39" s="32" t="str">
        <f t="shared" si="13"/>
        <v/>
      </c>
      <c r="M39" s="30" t="str">
        <f t="shared" si="14"/>
        <v/>
      </c>
      <c r="N39" s="31" t="str">
        <f t="shared" si="15"/>
        <v/>
      </c>
      <c r="O39" s="32" t="str">
        <f t="shared" si="16"/>
        <v/>
      </c>
      <c r="P39" s="71"/>
      <c r="Q39" s="71"/>
      <c r="R39" s="67"/>
      <c r="T39" s="68"/>
      <c r="V39" s="78"/>
      <c r="W39" s="78"/>
    </row>
    <row r="40" spans="1:23" x14ac:dyDescent="0.4">
      <c r="A40" s="33">
        <v>32</v>
      </c>
      <c r="B40" s="4"/>
      <c r="C40" s="33"/>
      <c r="D40" s="38"/>
      <c r="E40" s="39"/>
      <c r="F40" s="40"/>
      <c r="G40" s="16" t="str">
        <f t="shared" si="2"/>
        <v/>
      </c>
      <c r="H40" s="16" t="str">
        <f t="shared" si="3"/>
        <v/>
      </c>
      <c r="I40" s="16" t="str">
        <f t="shared" si="4"/>
        <v/>
      </c>
      <c r="J40" s="30" t="str">
        <f t="shared" si="11"/>
        <v/>
      </c>
      <c r="K40" s="31" t="str">
        <f t="shared" si="12"/>
        <v/>
      </c>
      <c r="L40" s="32" t="str">
        <f t="shared" si="13"/>
        <v/>
      </c>
      <c r="M40" s="30" t="str">
        <f t="shared" si="14"/>
        <v/>
      </c>
      <c r="N40" s="31" t="str">
        <f t="shared" si="15"/>
        <v/>
      </c>
      <c r="O40" s="32" t="str">
        <f t="shared" si="16"/>
        <v/>
      </c>
      <c r="P40" s="71"/>
      <c r="Q40" s="71"/>
      <c r="R40" s="67"/>
      <c r="T40" s="68"/>
      <c r="V40" s="78"/>
      <c r="W40" s="78"/>
    </row>
    <row r="41" spans="1:23" x14ac:dyDescent="0.4">
      <c r="A41" s="33">
        <v>33</v>
      </c>
      <c r="B41" s="4"/>
      <c r="C41" s="33"/>
      <c r="D41" s="38"/>
      <c r="E41" s="39"/>
      <c r="F41" s="57"/>
      <c r="G41" s="16" t="str">
        <f t="shared" si="2"/>
        <v/>
      </c>
      <c r="H41" s="16" t="str">
        <f t="shared" si="3"/>
        <v/>
      </c>
      <c r="I41" s="16" t="str">
        <f t="shared" si="4"/>
        <v/>
      </c>
      <c r="J41" s="30" t="str">
        <f t="shared" si="11"/>
        <v/>
      </c>
      <c r="K41" s="31" t="str">
        <f t="shared" si="12"/>
        <v/>
      </c>
      <c r="L41" s="32" t="str">
        <f t="shared" si="13"/>
        <v/>
      </c>
      <c r="M41" s="30" t="str">
        <f t="shared" si="14"/>
        <v/>
      </c>
      <c r="N41" s="31" t="str">
        <f t="shared" si="15"/>
        <v/>
      </c>
      <c r="O41" s="32" t="str">
        <f t="shared" si="16"/>
        <v/>
      </c>
      <c r="P41" s="71"/>
      <c r="Q41" s="71"/>
      <c r="R41" s="67"/>
      <c r="T41" s="68"/>
      <c r="V41" s="78"/>
      <c r="W41" s="78"/>
    </row>
    <row r="42" spans="1:23" x14ac:dyDescent="0.4">
      <c r="A42" s="33">
        <v>34</v>
      </c>
      <c r="B42" s="4"/>
      <c r="C42" s="33"/>
      <c r="D42" s="38"/>
      <c r="E42" s="39"/>
      <c r="F42" s="57"/>
      <c r="G42" s="16" t="str">
        <f t="shared" si="2"/>
        <v/>
      </c>
      <c r="H42" s="16" t="str">
        <f t="shared" si="3"/>
        <v/>
      </c>
      <c r="I42" s="16" t="str">
        <f t="shared" si="4"/>
        <v/>
      </c>
      <c r="J42" s="30" t="str">
        <f t="shared" si="11"/>
        <v/>
      </c>
      <c r="K42" s="31" t="str">
        <f t="shared" si="12"/>
        <v/>
      </c>
      <c r="L42" s="32" t="str">
        <f t="shared" si="13"/>
        <v/>
      </c>
      <c r="M42" s="30" t="str">
        <f>IF(D42="","",J42*D42)</f>
        <v/>
      </c>
      <c r="N42" s="31" t="str">
        <f t="shared" si="15"/>
        <v/>
      </c>
      <c r="O42" s="32" t="str">
        <f t="shared" si="16"/>
        <v/>
      </c>
      <c r="P42" s="71"/>
      <c r="Q42" s="71"/>
      <c r="R42" s="67"/>
      <c r="T42" s="68"/>
      <c r="V42" s="78"/>
      <c r="W42" s="78"/>
    </row>
    <row r="43" spans="1:23" x14ac:dyDescent="0.4">
      <c r="A43" s="66">
        <v>35</v>
      </c>
      <c r="B43" s="4"/>
      <c r="C43" s="33"/>
      <c r="D43" s="38"/>
      <c r="E43" s="39"/>
      <c r="F43" s="40"/>
      <c r="G43" s="16" t="str">
        <f>IF(D43="","",G42+M43)</f>
        <v/>
      </c>
      <c r="H43" s="16" t="str">
        <f t="shared" ref="H43:I43" si="17">IF(E43="","",H42+N43)</f>
        <v/>
      </c>
      <c r="I43" s="16" t="str">
        <f t="shared" si="17"/>
        <v/>
      </c>
      <c r="J43" s="30" t="str">
        <f t="shared" si="11"/>
        <v/>
      </c>
      <c r="K43" s="31" t="str">
        <f t="shared" si="12"/>
        <v/>
      </c>
      <c r="L43" s="32" t="str">
        <f t="shared" si="13"/>
        <v/>
      </c>
      <c r="M43" s="30" t="str">
        <f t="shared" si="14"/>
        <v/>
      </c>
      <c r="N43" s="31" t="str">
        <f t="shared" si="15"/>
        <v/>
      </c>
      <c r="O43" s="32" t="str">
        <f t="shared" si="16"/>
        <v/>
      </c>
      <c r="P43" s="7"/>
      <c r="Q43" s="7"/>
      <c r="R43" s="68"/>
      <c r="T43" s="68"/>
      <c r="V43" s="78"/>
      <c r="W43" s="78"/>
    </row>
    <row r="44" spans="1:23" x14ac:dyDescent="0.4">
      <c r="A44" s="33">
        <v>36</v>
      </c>
      <c r="B44" s="4"/>
      <c r="C44" s="33"/>
      <c r="D44" s="38"/>
      <c r="E44" s="39"/>
      <c r="F44" s="40"/>
      <c r="G44" s="16" t="str">
        <f t="shared" ref="G44:G107" si="18">IF(D44="","",G43+M44)</f>
        <v/>
      </c>
      <c r="H44" s="16" t="str">
        <f t="shared" ref="H44:H58" si="19">IF(E44="","",H43+N44)</f>
        <v/>
      </c>
      <c r="I44" s="16" t="str">
        <f t="shared" ref="I44:I58" si="20">IF(F44="","",I43+O44)</f>
        <v/>
      </c>
      <c r="J44" s="30" t="str">
        <f>IF(G43="","",G43*0.03)</f>
        <v/>
      </c>
      <c r="K44" s="31" t="str">
        <f t="shared" si="12"/>
        <v/>
      </c>
      <c r="L44" s="32" t="str">
        <f t="shared" si="13"/>
        <v/>
      </c>
      <c r="M44" s="30" t="str">
        <f>IF(D44="","",J44*D44)</f>
        <v/>
      </c>
      <c r="N44" s="31" t="str">
        <f t="shared" si="15"/>
        <v/>
      </c>
      <c r="O44" s="32" t="str">
        <f t="shared" si="16"/>
        <v/>
      </c>
      <c r="P44" s="7"/>
      <c r="Q44" s="7"/>
      <c r="R44" s="68"/>
      <c r="T44" s="68"/>
      <c r="V44" s="78"/>
      <c r="W44" s="78"/>
    </row>
    <row r="45" spans="1:23" x14ac:dyDescent="0.4">
      <c r="A45" s="33">
        <v>37</v>
      </c>
      <c r="B45" s="4"/>
      <c r="C45" s="33"/>
      <c r="D45" s="38"/>
      <c r="E45" s="39"/>
      <c r="F45" s="40"/>
      <c r="G45" s="16" t="str">
        <f t="shared" si="18"/>
        <v/>
      </c>
      <c r="H45" s="16" t="str">
        <f t="shared" si="19"/>
        <v/>
      </c>
      <c r="I45" s="16" t="str">
        <f t="shared" si="20"/>
        <v/>
      </c>
      <c r="J45" s="30" t="str">
        <f t="shared" si="11"/>
        <v/>
      </c>
      <c r="K45" s="31" t="str">
        <f t="shared" si="12"/>
        <v/>
      </c>
      <c r="L45" s="32" t="str">
        <f t="shared" si="13"/>
        <v/>
      </c>
      <c r="M45" s="30" t="str">
        <f t="shared" si="14"/>
        <v/>
      </c>
      <c r="N45" s="31" t="str">
        <f t="shared" si="15"/>
        <v/>
      </c>
      <c r="O45" s="32" t="str">
        <f t="shared" si="16"/>
        <v/>
      </c>
      <c r="P45" s="7"/>
      <c r="Q45" s="7"/>
      <c r="R45" s="68"/>
      <c r="T45" s="68"/>
      <c r="V45" s="78"/>
      <c r="W45" s="78"/>
    </row>
    <row r="46" spans="1:23" x14ac:dyDescent="0.4">
      <c r="A46" s="33">
        <v>38</v>
      </c>
      <c r="B46" s="4"/>
      <c r="C46" s="33"/>
      <c r="D46" s="38"/>
      <c r="E46" s="39"/>
      <c r="F46" s="40"/>
      <c r="G46" s="16" t="str">
        <f t="shared" si="18"/>
        <v/>
      </c>
      <c r="H46" s="16" t="str">
        <f t="shared" si="19"/>
        <v/>
      </c>
      <c r="I46" s="16" t="str">
        <f t="shared" si="20"/>
        <v/>
      </c>
      <c r="J46" s="30" t="str">
        <f t="shared" si="11"/>
        <v/>
      </c>
      <c r="K46" s="31" t="str">
        <f t="shared" si="12"/>
        <v/>
      </c>
      <c r="L46" s="32" t="str">
        <f t="shared" si="13"/>
        <v/>
      </c>
      <c r="M46" s="30" t="str">
        <f t="shared" si="14"/>
        <v/>
      </c>
      <c r="N46" s="31" t="str">
        <f t="shared" si="15"/>
        <v/>
      </c>
      <c r="O46" s="32" t="str">
        <f t="shared" si="16"/>
        <v/>
      </c>
      <c r="P46" s="7"/>
      <c r="Q46" s="7"/>
      <c r="R46" s="68"/>
      <c r="T46" s="68"/>
      <c r="V46" s="78"/>
      <c r="W46" s="78"/>
    </row>
    <row r="47" spans="1:23" x14ac:dyDescent="0.4">
      <c r="A47" s="33">
        <v>39</v>
      </c>
      <c r="B47" s="4"/>
      <c r="C47" s="33"/>
      <c r="D47" s="38"/>
      <c r="E47" s="39"/>
      <c r="F47" s="40"/>
      <c r="G47" s="16" t="str">
        <f t="shared" si="18"/>
        <v/>
      </c>
      <c r="H47" s="16" t="str">
        <f t="shared" si="19"/>
        <v/>
      </c>
      <c r="I47" s="16" t="str">
        <f t="shared" si="20"/>
        <v/>
      </c>
      <c r="J47" s="30" t="str">
        <f t="shared" si="11"/>
        <v/>
      </c>
      <c r="K47" s="31" t="str">
        <f t="shared" si="12"/>
        <v/>
      </c>
      <c r="L47" s="32" t="str">
        <f t="shared" si="13"/>
        <v/>
      </c>
      <c r="M47" s="30" t="str">
        <f t="shared" si="14"/>
        <v/>
      </c>
      <c r="N47" s="31" t="str">
        <f t="shared" si="15"/>
        <v/>
      </c>
      <c r="O47" s="32" t="str">
        <f t="shared" si="16"/>
        <v/>
      </c>
      <c r="P47" s="7"/>
      <c r="Q47" s="7"/>
      <c r="R47" s="68"/>
      <c r="T47" s="68"/>
      <c r="V47" s="78"/>
      <c r="W47" s="78"/>
    </row>
    <row r="48" spans="1:23" x14ac:dyDescent="0.4">
      <c r="A48" s="33">
        <v>40</v>
      </c>
      <c r="B48" s="4"/>
      <c r="C48" s="33"/>
      <c r="D48" s="38"/>
      <c r="E48" s="39"/>
      <c r="F48" s="40"/>
      <c r="G48" s="16" t="str">
        <f t="shared" si="18"/>
        <v/>
      </c>
      <c r="H48" s="16" t="str">
        <f t="shared" si="19"/>
        <v/>
      </c>
      <c r="I48" s="16" t="str">
        <f t="shared" si="20"/>
        <v/>
      </c>
      <c r="J48" s="30" t="str">
        <f t="shared" si="11"/>
        <v/>
      </c>
      <c r="K48" s="31" t="str">
        <f t="shared" si="12"/>
        <v/>
      </c>
      <c r="L48" s="32" t="str">
        <f t="shared" si="13"/>
        <v/>
      </c>
      <c r="M48" s="30" t="str">
        <f t="shared" si="14"/>
        <v/>
      </c>
      <c r="N48" s="31" t="str">
        <f t="shared" si="15"/>
        <v/>
      </c>
      <c r="O48" s="32" t="str">
        <f t="shared" si="16"/>
        <v/>
      </c>
      <c r="P48" s="7"/>
      <c r="Q48" s="7"/>
      <c r="R48" s="68"/>
      <c r="T48" s="68"/>
      <c r="V48" s="78"/>
      <c r="W48" s="78"/>
    </row>
    <row r="49" spans="1:23" x14ac:dyDescent="0.4">
      <c r="A49" s="33">
        <v>41</v>
      </c>
      <c r="B49" s="4"/>
      <c r="C49" s="33"/>
      <c r="D49" s="38"/>
      <c r="E49" s="39"/>
      <c r="F49" s="40"/>
      <c r="G49" s="16" t="str">
        <f t="shared" si="18"/>
        <v/>
      </c>
      <c r="H49" s="16" t="str">
        <f t="shared" si="19"/>
        <v/>
      </c>
      <c r="I49" s="16" t="str">
        <f t="shared" si="20"/>
        <v/>
      </c>
      <c r="J49" s="30" t="str">
        <f t="shared" si="11"/>
        <v/>
      </c>
      <c r="K49" s="31" t="str">
        <f t="shared" si="12"/>
        <v/>
      </c>
      <c r="L49" s="32" t="str">
        <f t="shared" si="13"/>
        <v/>
      </c>
      <c r="M49" s="30" t="str">
        <f t="shared" si="14"/>
        <v/>
      </c>
      <c r="N49" s="31" t="str">
        <f t="shared" si="15"/>
        <v/>
      </c>
      <c r="O49" s="32" t="str">
        <f t="shared" si="16"/>
        <v/>
      </c>
      <c r="P49" s="7"/>
      <c r="Q49" s="7"/>
      <c r="R49" s="68"/>
      <c r="T49" s="68"/>
      <c r="V49" s="78"/>
      <c r="W49" s="78"/>
    </row>
    <row r="50" spans="1:23" x14ac:dyDescent="0.4">
      <c r="A50" s="33">
        <v>42</v>
      </c>
      <c r="B50" s="4"/>
      <c r="C50" s="33"/>
      <c r="D50" s="38"/>
      <c r="E50" s="39"/>
      <c r="F50" s="40"/>
      <c r="G50" s="16" t="str">
        <f t="shared" si="18"/>
        <v/>
      </c>
      <c r="H50" s="16" t="str">
        <f t="shared" si="19"/>
        <v/>
      </c>
      <c r="I50" s="16" t="str">
        <f t="shared" si="20"/>
        <v/>
      </c>
      <c r="J50" s="30" t="str">
        <f t="shared" si="11"/>
        <v/>
      </c>
      <c r="K50" s="31" t="str">
        <f t="shared" si="12"/>
        <v/>
      </c>
      <c r="L50" s="32" t="str">
        <f t="shared" si="13"/>
        <v/>
      </c>
      <c r="M50" s="30" t="str">
        <f t="shared" si="14"/>
        <v/>
      </c>
      <c r="N50" s="31" t="str">
        <f t="shared" si="15"/>
        <v/>
      </c>
      <c r="O50" s="32" t="str">
        <f t="shared" si="16"/>
        <v/>
      </c>
      <c r="P50" s="7"/>
      <c r="Q50" s="7"/>
      <c r="R50" s="68"/>
      <c r="T50" s="68"/>
      <c r="V50" s="78"/>
      <c r="W50" s="78"/>
    </row>
    <row r="51" spans="1:23" x14ac:dyDescent="0.4">
      <c r="A51" s="33">
        <v>43</v>
      </c>
      <c r="B51" s="4"/>
      <c r="C51" s="33"/>
      <c r="D51" s="38"/>
      <c r="E51" s="39"/>
      <c r="F51" s="57"/>
      <c r="G51" s="16" t="str">
        <f t="shared" si="18"/>
        <v/>
      </c>
      <c r="H51" s="16" t="str">
        <f t="shared" si="19"/>
        <v/>
      </c>
      <c r="I51" s="16" t="str">
        <f t="shared" si="20"/>
        <v/>
      </c>
      <c r="J51" s="30" t="str">
        <f t="shared" si="11"/>
        <v/>
      </c>
      <c r="K51" s="31" t="str">
        <f t="shared" si="12"/>
        <v/>
      </c>
      <c r="L51" s="32" t="str">
        <f t="shared" si="13"/>
        <v/>
      </c>
      <c r="M51" s="30" t="str">
        <f t="shared" si="14"/>
        <v/>
      </c>
      <c r="N51" s="31" t="str">
        <f t="shared" si="15"/>
        <v/>
      </c>
      <c r="O51" s="32" t="str">
        <f t="shared" si="16"/>
        <v/>
      </c>
      <c r="P51" s="7"/>
      <c r="Q51" s="7"/>
      <c r="R51" s="68"/>
      <c r="T51" s="68"/>
      <c r="V51" s="78"/>
      <c r="W51" s="78"/>
    </row>
    <row r="52" spans="1:23" x14ac:dyDescent="0.4">
      <c r="A52" s="33">
        <v>44</v>
      </c>
      <c r="B52" s="4"/>
      <c r="C52" s="33"/>
      <c r="D52" s="38"/>
      <c r="E52" s="39"/>
      <c r="F52" s="40"/>
      <c r="G52" s="16" t="str">
        <f t="shared" si="18"/>
        <v/>
      </c>
      <c r="H52" s="16" t="str">
        <f t="shared" si="19"/>
        <v/>
      </c>
      <c r="I52" s="16" t="str">
        <f t="shared" si="20"/>
        <v/>
      </c>
      <c r="J52" s="30" t="str">
        <f t="shared" si="11"/>
        <v/>
      </c>
      <c r="K52" s="31" t="str">
        <f t="shared" si="12"/>
        <v/>
      </c>
      <c r="L52" s="32" t="str">
        <f t="shared" si="13"/>
        <v/>
      </c>
      <c r="M52" s="30" t="str">
        <f t="shared" si="14"/>
        <v/>
      </c>
      <c r="N52" s="31" t="str">
        <f t="shared" si="15"/>
        <v/>
      </c>
      <c r="O52" s="32" t="str">
        <f t="shared" si="16"/>
        <v/>
      </c>
      <c r="P52" s="7"/>
      <c r="Q52" s="7"/>
      <c r="R52" s="68"/>
      <c r="T52" s="68"/>
      <c r="V52" s="78"/>
      <c r="W52" s="78"/>
    </row>
    <row r="53" spans="1:23" x14ac:dyDescent="0.4">
      <c r="A53" s="33">
        <v>45</v>
      </c>
      <c r="B53" s="4"/>
      <c r="C53" s="33"/>
      <c r="D53" s="38"/>
      <c r="E53" s="39"/>
      <c r="F53" s="40"/>
      <c r="G53" s="16" t="str">
        <f t="shared" si="18"/>
        <v/>
      </c>
      <c r="H53" s="16" t="str">
        <f t="shared" si="19"/>
        <v/>
      </c>
      <c r="I53" s="16" t="str">
        <f t="shared" si="20"/>
        <v/>
      </c>
      <c r="J53" s="30" t="str">
        <f t="shared" si="11"/>
        <v/>
      </c>
      <c r="K53" s="31" t="str">
        <f t="shared" si="12"/>
        <v/>
      </c>
      <c r="L53" s="32" t="str">
        <f t="shared" si="13"/>
        <v/>
      </c>
      <c r="M53" s="30" t="str">
        <f t="shared" si="14"/>
        <v/>
      </c>
      <c r="N53" s="31" t="str">
        <f t="shared" si="15"/>
        <v/>
      </c>
      <c r="O53" s="32" t="str">
        <f t="shared" si="16"/>
        <v/>
      </c>
      <c r="P53" s="7"/>
      <c r="Q53" s="7"/>
      <c r="R53" s="68"/>
      <c r="T53" s="68"/>
      <c r="V53" s="78"/>
      <c r="W53" s="78"/>
    </row>
    <row r="54" spans="1:23" x14ac:dyDescent="0.4">
      <c r="A54" s="33">
        <v>46</v>
      </c>
      <c r="B54" s="4"/>
      <c r="C54" s="33"/>
      <c r="D54" s="38"/>
      <c r="E54" s="39"/>
      <c r="F54" s="40"/>
      <c r="G54" s="16" t="str">
        <f t="shared" si="18"/>
        <v/>
      </c>
      <c r="H54" s="16" t="str">
        <f t="shared" si="19"/>
        <v/>
      </c>
      <c r="I54" s="16" t="str">
        <f t="shared" si="20"/>
        <v/>
      </c>
      <c r="J54" s="30" t="str">
        <f t="shared" si="11"/>
        <v/>
      </c>
      <c r="K54" s="31" t="str">
        <f t="shared" si="12"/>
        <v/>
      </c>
      <c r="L54" s="32" t="str">
        <f t="shared" si="13"/>
        <v/>
      </c>
      <c r="M54" s="30" t="str">
        <f t="shared" si="14"/>
        <v/>
      </c>
      <c r="N54" s="31" t="str">
        <f t="shared" si="15"/>
        <v/>
      </c>
      <c r="O54" s="32" t="str">
        <f t="shared" si="16"/>
        <v/>
      </c>
      <c r="P54" s="7"/>
      <c r="Q54" s="7"/>
      <c r="R54" s="68"/>
      <c r="T54" s="68"/>
      <c r="V54" s="78"/>
      <c r="W54" s="78"/>
    </row>
    <row r="55" spans="1:23" x14ac:dyDescent="0.4">
      <c r="A55" s="33">
        <v>47</v>
      </c>
      <c r="B55" s="4"/>
      <c r="C55" s="33"/>
      <c r="D55" s="38"/>
      <c r="E55" s="39"/>
      <c r="F55" s="40"/>
      <c r="G55" s="16" t="str">
        <f t="shared" si="18"/>
        <v/>
      </c>
      <c r="H55" s="16" t="str">
        <f t="shared" si="19"/>
        <v/>
      </c>
      <c r="I55" s="16" t="str">
        <f t="shared" si="20"/>
        <v/>
      </c>
      <c r="J55" s="30" t="str">
        <f t="shared" si="11"/>
        <v/>
      </c>
      <c r="K55" s="31" t="str">
        <f t="shared" si="12"/>
        <v/>
      </c>
      <c r="L55" s="32" t="str">
        <f t="shared" si="13"/>
        <v/>
      </c>
      <c r="M55" s="30" t="str">
        <f t="shared" si="14"/>
        <v/>
      </c>
      <c r="N55" s="31" t="str">
        <f t="shared" si="15"/>
        <v/>
      </c>
      <c r="O55" s="32" t="str">
        <f t="shared" si="16"/>
        <v/>
      </c>
      <c r="P55" s="7"/>
      <c r="Q55" s="7"/>
      <c r="R55" s="68"/>
      <c r="T55" s="68"/>
      <c r="V55" s="78"/>
      <c r="W55" s="78"/>
    </row>
    <row r="56" spans="1:23" x14ac:dyDescent="0.4">
      <c r="A56" s="33">
        <v>48</v>
      </c>
      <c r="B56" s="4"/>
      <c r="C56" s="33"/>
      <c r="D56" s="38"/>
      <c r="E56" s="39"/>
      <c r="F56" s="40"/>
      <c r="G56" s="16" t="str">
        <f t="shared" si="18"/>
        <v/>
      </c>
      <c r="H56" s="16" t="str">
        <f t="shared" si="19"/>
        <v/>
      </c>
      <c r="I56" s="16" t="str">
        <f t="shared" si="20"/>
        <v/>
      </c>
      <c r="J56" s="30" t="str">
        <f t="shared" si="11"/>
        <v/>
      </c>
      <c r="K56" s="31" t="str">
        <f t="shared" si="12"/>
        <v/>
      </c>
      <c r="L56" s="32" t="str">
        <f t="shared" si="13"/>
        <v/>
      </c>
      <c r="M56" s="30" t="str">
        <f t="shared" si="14"/>
        <v/>
      </c>
      <c r="N56" s="31" t="str">
        <f t="shared" si="15"/>
        <v/>
      </c>
      <c r="O56" s="32" t="str">
        <f t="shared" si="16"/>
        <v/>
      </c>
      <c r="P56" s="7"/>
      <c r="Q56" s="7"/>
      <c r="R56" s="68"/>
      <c r="T56" s="68"/>
      <c r="V56" s="78"/>
      <c r="W56" s="78"/>
    </row>
    <row r="57" spans="1:23" x14ac:dyDescent="0.4">
      <c r="A57" s="33">
        <v>49</v>
      </c>
      <c r="B57" s="4"/>
      <c r="C57" s="33"/>
      <c r="D57" s="38"/>
      <c r="E57" s="39"/>
      <c r="F57" s="40"/>
      <c r="G57" s="16" t="str">
        <f t="shared" si="18"/>
        <v/>
      </c>
      <c r="H57" s="16" t="str">
        <f t="shared" si="19"/>
        <v/>
      </c>
      <c r="I57" s="16" t="str">
        <f t="shared" si="20"/>
        <v/>
      </c>
      <c r="J57" s="30" t="str">
        <f t="shared" si="11"/>
        <v/>
      </c>
      <c r="K57" s="31" t="str">
        <f t="shared" si="12"/>
        <v/>
      </c>
      <c r="L57" s="32" t="str">
        <f t="shared" si="13"/>
        <v/>
      </c>
      <c r="M57" s="30" t="str">
        <f t="shared" si="14"/>
        <v/>
      </c>
      <c r="N57" s="31" t="str">
        <f t="shared" si="15"/>
        <v/>
      </c>
      <c r="O57" s="32" t="str">
        <f t="shared" si="16"/>
        <v/>
      </c>
      <c r="P57" s="7"/>
      <c r="Q57" s="7"/>
      <c r="R57" s="68"/>
      <c r="T57" s="68"/>
      <c r="V57" s="78"/>
      <c r="W57" s="78"/>
    </row>
    <row r="58" spans="1:23" ht="19.5" thickBot="1" x14ac:dyDescent="0.45">
      <c r="A58" s="33">
        <v>50</v>
      </c>
      <c r="B58" s="5"/>
      <c r="C58" s="35"/>
      <c r="D58" s="41"/>
      <c r="E58" s="42"/>
      <c r="F58" s="43"/>
      <c r="G58" s="16" t="str">
        <f t="shared" si="18"/>
        <v/>
      </c>
      <c r="H58" s="16" t="str">
        <f t="shared" si="19"/>
        <v/>
      </c>
      <c r="I58" s="16" t="str">
        <f t="shared" si="20"/>
        <v/>
      </c>
      <c r="J58" s="30" t="str">
        <f t="shared" si="11"/>
        <v/>
      </c>
      <c r="K58" s="31" t="str">
        <f t="shared" si="12"/>
        <v/>
      </c>
      <c r="L58" s="32" t="str">
        <f t="shared" si="13"/>
        <v/>
      </c>
      <c r="M58" s="30" t="str">
        <f t="shared" si="14"/>
        <v/>
      </c>
      <c r="N58" s="31" t="str">
        <f t="shared" si="15"/>
        <v/>
      </c>
      <c r="O58" s="32" t="str">
        <f t="shared" si="16"/>
        <v/>
      </c>
      <c r="P58" s="7"/>
      <c r="Q58" s="7"/>
      <c r="R58" s="68"/>
      <c r="T58" s="68"/>
      <c r="V58" s="78"/>
      <c r="W58" s="78"/>
    </row>
    <row r="59" spans="1:23" x14ac:dyDescent="0.4">
      <c r="A59" s="33"/>
      <c r="B59" s="65"/>
      <c r="D59" s="39"/>
      <c r="E59" s="39"/>
      <c r="F59" s="40"/>
      <c r="G59" s="16" t="str">
        <f t="shared" si="18"/>
        <v/>
      </c>
      <c r="H59" s="16" t="str">
        <f t="shared" ref="H59:H62" si="21">IF(E59="","",H58+N59)</f>
        <v/>
      </c>
      <c r="I59" s="16" t="str">
        <f t="shared" ref="I59:I62" si="22">IF(F59="","",I58+O59)</f>
        <v/>
      </c>
      <c r="J59" s="30" t="str">
        <f t="shared" ref="J59:J122" si="23">IF(G58="","",G58*0.03)</f>
        <v/>
      </c>
      <c r="K59" s="31" t="str">
        <f t="shared" ref="K59:K122" si="24">IF(H58="","",H58*0.03)</f>
        <v/>
      </c>
      <c r="L59" s="32" t="str">
        <f t="shared" ref="L59:L122" si="25">IF(I58="","",I58*0.03)</f>
        <v/>
      </c>
      <c r="M59" s="30" t="str">
        <f t="shared" ref="M59:M122" si="26">IF(D59="","",J59*D59)</f>
        <v/>
      </c>
      <c r="N59" s="31" t="str">
        <f t="shared" ref="N59:N122" si="27">IF(E59="","",K59*E59)</f>
        <v/>
      </c>
      <c r="O59" s="32" t="str">
        <f t="shared" ref="O59:O122" si="28">IF(F59="","",L59*F59)</f>
        <v/>
      </c>
      <c r="P59" s="7"/>
      <c r="Q59" s="7"/>
      <c r="R59" s="68"/>
      <c r="T59" s="68"/>
      <c r="V59" s="78"/>
      <c r="W59" s="78"/>
    </row>
    <row r="60" spans="1:23" x14ac:dyDescent="0.4">
      <c r="A60" s="33"/>
      <c r="B60" s="65"/>
      <c r="D60" s="39"/>
      <c r="E60" s="39"/>
      <c r="F60" s="40"/>
      <c r="G60" s="16" t="str">
        <f t="shared" si="18"/>
        <v/>
      </c>
      <c r="H60" s="16" t="str">
        <f t="shared" si="21"/>
        <v/>
      </c>
      <c r="I60" s="16" t="str">
        <f t="shared" si="22"/>
        <v/>
      </c>
      <c r="J60" s="30" t="str">
        <f t="shared" si="23"/>
        <v/>
      </c>
      <c r="K60" s="31" t="str">
        <f t="shared" si="24"/>
        <v/>
      </c>
      <c r="L60" s="32" t="str">
        <f t="shared" si="25"/>
        <v/>
      </c>
      <c r="M60" s="30" t="str">
        <f t="shared" si="26"/>
        <v/>
      </c>
      <c r="N60" s="31" t="str">
        <f t="shared" si="27"/>
        <v/>
      </c>
      <c r="O60" s="32" t="str">
        <f t="shared" si="28"/>
        <v/>
      </c>
      <c r="P60" s="7"/>
      <c r="Q60" s="7"/>
      <c r="R60" s="68"/>
      <c r="T60" s="68"/>
      <c r="V60" s="78"/>
      <c r="W60" s="78"/>
    </row>
    <row r="61" spans="1:23" x14ac:dyDescent="0.4">
      <c r="A61" s="33"/>
      <c r="B61" s="65"/>
      <c r="D61" s="39"/>
      <c r="E61" s="39"/>
      <c r="F61" s="40"/>
      <c r="G61" s="16" t="str">
        <f t="shared" si="18"/>
        <v/>
      </c>
      <c r="H61" s="16" t="str">
        <f t="shared" si="21"/>
        <v/>
      </c>
      <c r="I61" s="16" t="str">
        <f t="shared" si="22"/>
        <v/>
      </c>
      <c r="J61" s="30" t="str">
        <f t="shared" si="23"/>
        <v/>
      </c>
      <c r="K61" s="31" t="str">
        <f t="shared" si="24"/>
        <v/>
      </c>
      <c r="L61" s="32" t="str">
        <f t="shared" si="25"/>
        <v/>
      </c>
      <c r="M61" s="30" t="str">
        <f t="shared" si="26"/>
        <v/>
      </c>
      <c r="N61" s="31" t="str">
        <f t="shared" si="27"/>
        <v/>
      </c>
      <c r="O61" s="32" t="str">
        <f t="shared" si="28"/>
        <v/>
      </c>
      <c r="P61" s="7"/>
      <c r="Q61" s="7"/>
      <c r="R61" s="68"/>
      <c r="T61" s="68"/>
      <c r="V61" s="78"/>
      <c r="W61" s="78"/>
    </row>
    <row r="62" spans="1:23" x14ac:dyDescent="0.4">
      <c r="A62" s="33"/>
      <c r="B62" s="65"/>
      <c r="D62" s="39"/>
      <c r="E62" s="39"/>
      <c r="F62" s="40"/>
      <c r="G62" s="16" t="str">
        <f t="shared" si="18"/>
        <v/>
      </c>
      <c r="H62" s="16" t="str">
        <f t="shared" si="21"/>
        <v/>
      </c>
      <c r="I62" s="16" t="str">
        <f t="shared" si="22"/>
        <v/>
      </c>
      <c r="J62" s="30" t="str">
        <f t="shared" si="23"/>
        <v/>
      </c>
      <c r="K62" s="31" t="str">
        <f t="shared" si="24"/>
        <v/>
      </c>
      <c r="L62" s="32" t="str">
        <f t="shared" si="25"/>
        <v/>
      </c>
      <c r="M62" s="30" t="str">
        <f t="shared" si="26"/>
        <v/>
      </c>
      <c r="N62" s="31" t="str">
        <f t="shared" si="27"/>
        <v/>
      </c>
      <c r="O62" s="32" t="str">
        <f t="shared" si="28"/>
        <v/>
      </c>
      <c r="P62" s="7"/>
      <c r="Q62" s="7"/>
      <c r="R62" s="68"/>
      <c r="T62" s="68"/>
      <c r="V62" s="78"/>
      <c r="W62" s="78"/>
    </row>
    <row r="63" spans="1:23" x14ac:dyDescent="0.4">
      <c r="A63" s="33"/>
      <c r="B63" s="65"/>
      <c r="D63" s="39"/>
      <c r="E63" s="39"/>
      <c r="F63" s="40"/>
      <c r="G63" s="16" t="str">
        <f t="shared" si="18"/>
        <v/>
      </c>
      <c r="H63" s="16" t="str">
        <f t="shared" ref="H63:H126" si="29">IF(E63="","",H62+N63)</f>
        <v/>
      </c>
      <c r="I63" s="16" t="str">
        <f t="shared" ref="I63:I126" si="30">IF(F63="","",I62+O63)</f>
        <v/>
      </c>
      <c r="J63" s="30" t="str">
        <f t="shared" si="23"/>
        <v/>
      </c>
      <c r="K63" s="31" t="str">
        <f t="shared" si="24"/>
        <v/>
      </c>
      <c r="L63" s="32" t="str">
        <f t="shared" si="25"/>
        <v/>
      </c>
      <c r="M63" s="30" t="str">
        <f t="shared" si="26"/>
        <v/>
      </c>
      <c r="N63" s="31" t="str">
        <f t="shared" si="27"/>
        <v/>
      </c>
      <c r="O63" s="32" t="str">
        <f t="shared" si="28"/>
        <v/>
      </c>
      <c r="P63" s="7"/>
      <c r="Q63" s="7"/>
      <c r="R63" s="68"/>
      <c r="T63" s="68"/>
      <c r="V63" s="78"/>
      <c r="W63" s="78"/>
    </row>
    <row r="64" spans="1:23" x14ac:dyDescent="0.4">
      <c r="A64" s="33"/>
      <c r="B64" s="65"/>
      <c r="D64" s="39"/>
      <c r="E64" s="39"/>
      <c r="F64" s="40"/>
      <c r="G64" s="16" t="str">
        <f t="shared" si="18"/>
        <v/>
      </c>
      <c r="H64" s="16" t="str">
        <f t="shared" si="29"/>
        <v/>
      </c>
      <c r="I64" s="16" t="str">
        <f t="shared" si="30"/>
        <v/>
      </c>
      <c r="J64" s="30" t="str">
        <f t="shared" si="23"/>
        <v/>
      </c>
      <c r="K64" s="31" t="str">
        <f t="shared" si="24"/>
        <v/>
      </c>
      <c r="L64" s="32" t="str">
        <f t="shared" si="25"/>
        <v/>
      </c>
      <c r="M64" s="30" t="str">
        <f t="shared" si="26"/>
        <v/>
      </c>
      <c r="N64" s="31" t="str">
        <f t="shared" si="27"/>
        <v/>
      </c>
      <c r="O64" s="32" t="str">
        <f t="shared" si="28"/>
        <v/>
      </c>
      <c r="P64" s="7"/>
      <c r="Q64" s="7"/>
      <c r="R64" s="68"/>
      <c r="T64" s="68"/>
      <c r="V64" s="78"/>
      <c r="W64" s="78"/>
    </row>
    <row r="65" spans="1:23" x14ac:dyDescent="0.4">
      <c r="A65" s="33"/>
      <c r="B65" s="65"/>
      <c r="D65" s="39"/>
      <c r="E65" s="39"/>
      <c r="F65" s="40"/>
      <c r="G65" s="16" t="str">
        <f t="shared" si="18"/>
        <v/>
      </c>
      <c r="H65" s="16" t="str">
        <f t="shared" si="29"/>
        <v/>
      </c>
      <c r="I65" s="16" t="str">
        <f t="shared" si="30"/>
        <v/>
      </c>
      <c r="J65" s="30" t="str">
        <f t="shared" si="23"/>
        <v/>
      </c>
      <c r="K65" s="31" t="str">
        <f t="shared" si="24"/>
        <v/>
      </c>
      <c r="L65" s="32" t="str">
        <f t="shared" si="25"/>
        <v/>
      </c>
      <c r="M65" s="30" t="str">
        <f t="shared" si="26"/>
        <v/>
      </c>
      <c r="N65" s="31" t="str">
        <f t="shared" si="27"/>
        <v/>
      </c>
      <c r="O65" s="32" t="str">
        <f t="shared" si="28"/>
        <v/>
      </c>
      <c r="P65" s="7"/>
      <c r="Q65" s="7"/>
      <c r="R65" s="68"/>
      <c r="T65" s="68"/>
      <c r="V65" s="78"/>
      <c r="W65" s="78"/>
    </row>
    <row r="66" spans="1:23" x14ac:dyDescent="0.4">
      <c r="A66" s="33"/>
      <c r="B66" s="65"/>
      <c r="D66" s="39"/>
      <c r="E66" s="39"/>
      <c r="F66" s="40"/>
      <c r="G66" s="16" t="str">
        <f t="shared" si="18"/>
        <v/>
      </c>
      <c r="H66" s="16" t="str">
        <f t="shared" si="29"/>
        <v/>
      </c>
      <c r="I66" s="16" t="str">
        <f t="shared" si="30"/>
        <v/>
      </c>
      <c r="J66" s="30" t="str">
        <f t="shared" si="23"/>
        <v/>
      </c>
      <c r="K66" s="31" t="str">
        <f t="shared" si="24"/>
        <v/>
      </c>
      <c r="L66" s="32" t="str">
        <f t="shared" si="25"/>
        <v/>
      </c>
      <c r="M66" s="30" t="str">
        <f t="shared" si="26"/>
        <v/>
      </c>
      <c r="N66" s="31" t="str">
        <f t="shared" si="27"/>
        <v/>
      </c>
      <c r="O66" s="32" t="str">
        <f t="shared" si="28"/>
        <v/>
      </c>
      <c r="P66" s="7"/>
      <c r="Q66" s="7"/>
      <c r="R66" s="68"/>
      <c r="T66" s="68"/>
      <c r="V66" s="78"/>
      <c r="W66" s="78"/>
    </row>
    <row r="67" spans="1:23" x14ac:dyDescent="0.4">
      <c r="A67" s="33"/>
      <c r="B67" s="65"/>
      <c r="D67" s="39"/>
      <c r="E67" s="39"/>
      <c r="F67" s="40"/>
      <c r="G67" s="16" t="str">
        <f t="shared" si="18"/>
        <v/>
      </c>
      <c r="H67" s="16" t="str">
        <f t="shared" si="29"/>
        <v/>
      </c>
      <c r="I67" s="16" t="str">
        <f t="shared" si="30"/>
        <v/>
      </c>
      <c r="J67" s="30" t="str">
        <f t="shared" si="23"/>
        <v/>
      </c>
      <c r="K67" s="31" t="str">
        <f t="shared" si="24"/>
        <v/>
      </c>
      <c r="L67" s="32" t="str">
        <f t="shared" si="25"/>
        <v/>
      </c>
      <c r="M67" s="30" t="str">
        <f t="shared" si="26"/>
        <v/>
      </c>
      <c r="N67" s="31" t="str">
        <f t="shared" si="27"/>
        <v/>
      </c>
      <c r="O67" s="32" t="str">
        <f t="shared" si="28"/>
        <v/>
      </c>
      <c r="P67" s="7"/>
      <c r="Q67" s="7"/>
      <c r="R67" s="68"/>
      <c r="T67" s="68"/>
      <c r="V67" s="78"/>
      <c r="W67" s="78"/>
    </row>
    <row r="68" spans="1:23" x14ac:dyDescent="0.4">
      <c r="A68" s="33"/>
      <c r="B68" s="65"/>
      <c r="D68" s="39"/>
      <c r="E68" s="39"/>
      <c r="F68" s="40"/>
      <c r="G68" s="16" t="str">
        <f t="shared" si="18"/>
        <v/>
      </c>
      <c r="H68" s="16" t="str">
        <f t="shared" si="29"/>
        <v/>
      </c>
      <c r="I68" s="16" t="str">
        <f t="shared" si="30"/>
        <v/>
      </c>
      <c r="J68" s="30" t="str">
        <f t="shared" si="23"/>
        <v/>
      </c>
      <c r="K68" s="31" t="str">
        <f t="shared" si="24"/>
        <v/>
      </c>
      <c r="L68" s="32" t="str">
        <f t="shared" si="25"/>
        <v/>
      </c>
      <c r="M68" s="30" t="str">
        <f t="shared" si="26"/>
        <v/>
      </c>
      <c r="N68" s="31" t="str">
        <f t="shared" si="27"/>
        <v/>
      </c>
      <c r="O68" s="32" t="str">
        <f t="shared" si="28"/>
        <v/>
      </c>
      <c r="P68" s="7"/>
      <c r="Q68" s="7"/>
      <c r="R68" s="68"/>
      <c r="T68" s="68"/>
      <c r="V68" s="78"/>
      <c r="W68" s="78"/>
    </row>
    <row r="69" spans="1:23" x14ac:dyDescent="0.4">
      <c r="A69" s="33"/>
      <c r="B69" s="65"/>
      <c r="D69" s="39"/>
      <c r="E69" s="39"/>
      <c r="F69" s="40"/>
      <c r="G69" s="16" t="str">
        <f t="shared" si="18"/>
        <v/>
      </c>
      <c r="H69" s="16" t="str">
        <f t="shared" si="29"/>
        <v/>
      </c>
      <c r="I69" s="16" t="str">
        <f t="shared" si="30"/>
        <v/>
      </c>
      <c r="J69" s="30" t="str">
        <f t="shared" si="23"/>
        <v/>
      </c>
      <c r="K69" s="31" t="str">
        <f t="shared" si="24"/>
        <v/>
      </c>
      <c r="L69" s="32" t="str">
        <f t="shared" si="25"/>
        <v/>
      </c>
      <c r="M69" s="30" t="str">
        <f t="shared" si="26"/>
        <v/>
      </c>
      <c r="N69" s="31" t="str">
        <f t="shared" si="27"/>
        <v/>
      </c>
      <c r="O69" s="32" t="str">
        <f t="shared" si="28"/>
        <v/>
      </c>
      <c r="P69" s="7"/>
      <c r="Q69" s="7"/>
      <c r="R69" s="68"/>
      <c r="T69" s="68"/>
      <c r="V69" s="78"/>
      <c r="W69" s="78"/>
    </row>
    <row r="70" spans="1:23" x14ac:dyDescent="0.4">
      <c r="A70" s="33"/>
      <c r="B70" s="65"/>
      <c r="D70" s="39"/>
      <c r="E70" s="39"/>
      <c r="F70" s="40"/>
      <c r="G70" s="16" t="str">
        <f t="shared" si="18"/>
        <v/>
      </c>
      <c r="H70" s="16" t="str">
        <f t="shared" si="29"/>
        <v/>
      </c>
      <c r="I70" s="16" t="str">
        <f t="shared" si="30"/>
        <v/>
      </c>
      <c r="J70" s="30" t="str">
        <f t="shared" si="23"/>
        <v/>
      </c>
      <c r="K70" s="31" t="str">
        <f t="shared" si="24"/>
        <v/>
      </c>
      <c r="L70" s="32" t="str">
        <f t="shared" si="25"/>
        <v/>
      </c>
      <c r="M70" s="30" t="str">
        <f t="shared" si="26"/>
        <v/>
      </c>
      <c r="N70" s="31" t="str">
        <f t="shared" si="27"/>
        <v/>
      </c>
      <c r="O70" s="32" t="str">
        <f t="shared" si="28"/>
        <v/>
      </c>
      <c r="P70" s="7"/>
      <c r="Q70" s="7"/>
      <c r="R70" s="68"/>
      <c r="T70" s="68"/>
      <c r="V70" s="78"/>
      <c r="W70" s="78"/>
    </row>
    <row r="71" spans="1:23" x14ac:dyDescent="0.4">
      <c r="A71" s="33"/>
      <c r="B71" s="65"/>
      <c r="D71" s="39"/>
      <c r="E71" s="39"/>
      <c r="F71" s="40"/>
      <c r="G71" s="16" t="str">
        <f t="shared" si="18"/>
        <v/>
      </c>
      <c r="H71" s="16" t="str">
        <f t="shared" si="29"/>
        <v/>
      </c>
      <c r="I71" s="16" t="str">
        <f t="shared" si="30"/>
        <v/>
      </c>
      <c r="J71" s="30" t="str">
        <f t="shared" si="23"/>
        <v/>
      </c>
      <c r="K71" s="31" t="str">
        <f t="shared" si="24"/>
        <v/>
      </c>
      <c r="L71" s="32" t="str">
        <f t="shared" si="25"/>
        <v/>
      </c>
      <c r="M71" s="30" t="str">
        <f t="shared" si="26"/>
        <v/>
      </c>
      <c r="N71" s="31" t="str">
        <f t="shared" si="27"/>
        <v/>
      </c>
      <c r="O71" s="32" t="str">
        <f t="shared" si="28"/>
        <v/>
      </c>
      <c r="P71" s="7"/>
      <c r="Q71" s="7"/>
      <c r="R71" s="68"/>
      <c r="T71" s="68"/>
      <c r="V71" s="78"/>
      <c r="W71" s="78"/>
    </row>
    <row r="72" spans="1:23" x14ac:dyDescent="0.4">
      <c r="A72" s="33"/>
      <c r="B72" s="65"/>
      <c r="D72" s="39"/>
      <c r="E72" s="39"/>
      <c r="F72" s="40"/>
      <c r="G72" s="16" t="str">
        <f t="shared" si="18"/>
        <v/>
      </c>
      <c r="H72" s="16" t="str">
        <f t="shared" si="29"/>
        <v/>
      </c>
      <c r="I72" s="16" t="str">
        <f t="shared" si="30"/>
        <v/>
      </c>
      <c r="J72" s="30" t="str">
        <f t="shared" si="23"/>
        <v/>
      </c>
      <c r="K72" s="31" t="str">
        <f t="shared" si="24"/>
        <v/>
      </c>
      <c r="L72" s="32" t="str">
        <f t="shared" si="25"/>
        <v/>
      </c>
      <c r="M72" s="30" t="str">
        <f t="shared" si="26"/>
        <v/>
      </c>
      <c r="N72" s="31" t="str">
        <f t="shared" si="27"/>
        <v/>
      </c>
      <c r="O72" s="32" t="str">
        <f t="shared" si="28"/>
        <v/>
      </c>
      <c r="P72" s="7"/>
      <c r="Q72" s="7"/>
      <c r="R72" s="68"/>
      <c r="T72" s="68"/>
      <c r="V72" s="78"/>
      <c r="W72" s="78"/>
    </row>
    <row r="73" spans="1:23" x14ac:dyDescent="0.4">
      <c r="A73" s="33"/>
      <c r="B73" s="65"/>
      <c r="D73" s="39"/>
      <c r="E73" s="39"/>
      <c r="F73" s="40"/>
      <c r="G73" s="16" t="str">
        <f t="shared" si="18"/>
        <v/>
      </c>
      <c r="H73" s="16" t="str">
        <f t="shared" si="29"/>
        <v/>
      </c>
      <c r="I73" s="16" t="str">
        <f t="shared" si="30"/>
        <v/>
      </c>
      <c r="J73" s="30" t="str">
        <f t="shared" si="23"/>
        <v/>
      </c>
      <c r="K73" s="31" t="str">
        <f t="shared" si="24"/>
        <v/>
      </c>
      <c r="L73" s="32" t="str">
        <f t="shared" si="25"/>
        <v/>
      </c>
      <c r="M73" s="30" t="str">
        <f t="shared" si="26"/>
        <v/>
      </c>
      <c r="N73" s="31" t="str">
        <f t="shared" si="27"/>
        <v/>
      </c>
      <c r="O73" s="32" t="str">
        <f t="shared" si="28"/>
        <v/>
      </c>
      <c r="P73" s="7"/>
      <c r="Q73" s="7"/>
      <c r="R73" s="68"/>
      <c r="T73" s="68"/>
      <c r="V73" s="78"/>
      <c r="W73" s="78"/>
    </row>
    <row r="74" spans="1:23" x14ac:dyDescent="0.4">
      <c r="A74" s="33"/>
      <c r="B74" s="65"/>
      <c r="D74" s="39"/>
      <c r="E74" s="39"/>
      <c r="F74" s="40"/>
      <c r="G74" s="16" t="str">
        <f t="shared" si="18"/>
        <v/>
      </c>
      <c r="H74" s="16" t="str">
        <f t="shared" si="29"/>
        <v/>
      </c>
      <c r="I74" s="16" t="str">
        <f t="shared" si="30"/>
        <v/>
      </c>
      <c r="J74" s="30" t="str">
        <f t="shared" si="23"/>
        <v/>
      </c>
      <c r="K74" s="31" t="str">
        <f t="shared" si="24"/>
        <v/>
      </c>
      <c r="L74" s="32" t="str">
        <f t="shared" si="25"/>
        <v/>
      </c>
      <c r="M74" s="30" t="str">
        <f t="shared" si="26"/>
        <v/>
      </c>
      <c r="N74" s="31" t="str">
        <f t="shared" si="27"/>
        <v/>
      </c>
      <c r="O74" s="32" t="str">
        <f t="shared" si="28"/>
        <v/>
      </c>
      <c r="P74" s="7"/>
      <c r="Q74" s="7"/>
      <c r="R74" s="68"/>
      <c r="T74" s="68"/>
      <c r="V74" s="78"/>
      <c r="W74" s="78"/>
    </row>
    <row r="75" spans="1:23" x14ac:dyDescent="0.4">
      <c r="A75" s="33"/>
      <c r="B75" s="65"/>
      <c r="D75" s="39"/>
      <c r="E75" s="39"/>
      <c r="F75" s="40"/>
      <c r="G75" s="16" t="str">
        <f t="shared" si="18"/>
        <v/>
      </c>
      <c r="H75" s="16" t="str">
        <f t="shared" si="29"/>
        <v/>
      </c>
      <c r="I75" s="16" t="str">
        <f t="shared" si="30"/>
        <v/>
      </c>
      <c r="J75" s="30" t="str">
        <f t="shared" si="23"/>
        <v/>
      </c>
      <c r="K75" s="31" t="str">
        <f t="shared" si="24"/>
        <v/>
      </c>
      <c r="L75" s="32" t="str">
        <f t="shared" si="25"/>
        <v/>
      </c>
      <c r="M75" s="30" t="str">
        <f t="shared" si="26"/>
        <v/>
      </c>
      <c r="N75" s="31" t="str">
        <f t="shared" si="27"/>
        <v/>
      </c>
      <c r="O75" s="32" t="str">
        <f t="shared" si="28"/>
        <v/>
      </c>
      <c r="P75" s="7"/>
      <c r="Q75" s="7"/>
      <c r="R75" s="68"/>
      <c r="T75" s="68"/>
      <c r="V75" s="78"/>
      <c r="W75" s="78"/>
    </row>
    <row r="76" spans="1:23" x14ac:dyDescent="0.4">
      <c r="A76" s="33"/>
      <c r="B76" s="65"/>
      <c r="D76" s="39"/>
      <c r="E76" s="39"/>
      <c r="F76" s="40"/>
      <c r="G76" s="16" t="str">
        <f t="shared" si="18"/>
        <v/>
      </c>
      <c r="H76" s="16" t="str">
        <f t="shared" si="29"/>
        <v/>
      </c>
      <c r="I76" s="16" t="str">
        <f t="shared" si="30"/>
        <v/>
      </c>
      <c r="J76" s="30" t="str">
        <f t="shared" si="23"/>
        <v/>
      </c>
      <c r="K76" s="31" t="str">
        <f t="shared" si="24"/>
        <v/>
      </c>
      <c r="L76" s="32" t="str">
        <f t="shared" si="25"/>
        <v/>
      </c>
      <c r="M76" s="30" t="str">
        <f t="shared" si="26"/>
        <v/>
      </c>
      <c r="N76" s="31" t="str">
        <f t="shared" si="27"/>
        <v/>
      </c>
      <c r="O76" s="32" t="str">
        <f t="shared" si="28"/>
        <v/>
      </c>
      <c r="P76" s="7"/>
      <c r="Q76" s="7"/>
      <c r="R76" s="68"/>
      <c r="T76" s="68"/>
      <c r="V76" s="78"/>
      <c r="W76" s="78"/>
    </row>
    <row r="77" spans="1:23" x14ac:dyDescent="0.4">
      <c r="A77" s="33"/>
      <c r="B77" s="65"/>
      <c r="D77" s="39"/>
      <c r="E77" s="39"/>
      <c r="F77" s="40"/>
      <c r="G77" s="16" t="str">
        <f t="shared" si="18"/>
        <v/>
      </c>
      <c r="H77" s="16" t="str">
        <f t="shared" si="29"/>
        <v/>
      </c>
      <c r="I77" s="16" t="str">
        <f t="shared" si="30"/>
        <v/>
      </c>
      <c r="J77" s="30" t="str">
        <f t="shared" si="23"/>
        <v/>
      </c>
      <c r="K77" s="31" t="str">
        <f t="shared" si="24"/>
        <v/>
      </c>
      <c r="L77" s="32" t="str">
        <f t="shared" si="25"/>
        <v/>
      </c>
      <c r="M77" s="30" t="str">
        <f t="shared" si="26"/>
        <v/>
      </c>
      <c r="N77" s="31" t="str">
        <f t="shared" si="27"/>
        <v/>
      </c>
      <c r="O77" s="32" t="str">
        <f t="shared" si="28"/>
        <v/>
      </c>
      <c r="P77" s="7"/>
      <c r="Q77" s="7"/>
      <c r="R77" s="68"/>
      <c r="T77" s="68"/>
      <c r="V77" s="78"/>
      <c r="W77" s="78"/>
    </row>
    <row r="78" spans="1:23" x14ac:dyDescent="0.4">
      <c r="A78" s="33"/>
      <c r="B78" s="65"/>
      <c r="D78" s="39"/>
      <c r="E78" s="39"/>
      <c r="F78" s="40"/>
      <c r="G78" s="16" t="str">
        <f t="shared" si="18"/>
        <v/>
      </c>
      <c r="H78" s="16" t="str">
        <f t="shared" si="29"/>
        <v/>
      </c>
      <c r="I78" s="16" t="str">
        <f t="shared" si="30"/>
        <v/>
      </c>
      <c r="J78" s="30" t="str">
        <f t="shared" si="23"/>
        <v/>
      </c>
      <c r="K78" s="31" t="str">
        <f t="shared" si="24"/>
        <v/>
      </c>
      <c r="L78" s="32" t="str">
        <f t="shared" si="25"/>
        <v/>
      </c>
      <c r="M78" s="30" t="str">
        <f t="shared" si="26"/>
        <v/>
      </c>
      <c r="N78" s="31" t="str">
        <f t="shared" si="27"/>
        <v/>
      </c>
      <c r="O78" s="32" t="str">
        <f t="shared" si="28"/>
        <v/>
      </c>
      <c r="P78" s="7"/>
      <c r="Q78" s="7"/>
      <c r="R78" s="68"/>
      <c r="T78" s="68"/>
      <c r="V78" s="78"/>
      <c r="W78" s="78"/>
    </row>
    <row r="79" spans="1:23" x14ac:dyDescent="0.4">
      <c r="A79" s="33"/>
      <c r="B79" s="65"/>
      <c r="D79" s="39"/>
      <c r="E79" s="39"/>
      <c r="F79" s="40"/>
      <c r="G79" s="16" t="str">
        <f t="shared" si="18"/>
        <v/>
      </c>
      <c r="H79" s="16" t="str">
        <f t="shared" si="29"/>
        <v/>
      </c>
      <c r="I79" s="16" t="str">
        <f t="shared" si="30"/>
        <v/>
      </c>
      <c r="J79" s="30" t="str">
        <f t="shared" si="23"/>
        <v/>
      </c>
      <c r="K79" s="31" t="str">
        <f t="shared" si="24"/>
        <v/>
      </c>
      <c r="L79" s="32" t="str">
        <f t="shared" si="25"/>
        <v/>
      </c>
      <c r="M79" s="30" t="str">
        <f t="shared" si="26"/>
        <v/>
      </c>
      <c r="N79" s="31" t="str">
        <f t="shared" si="27"/>
        <v/>
      </c>
      <c r="O79" s="32" t="str">
        <f t="shared" si="28"/>
        <v/>
      </c>
      <c r="P79" s="7"/>
      <c r="Q79" s="7"/>
      <c r="R79" s="68"/>
      <c r="T79" s="68"/>
      <c r="V79" s="78"/>
      <c r="W79" s="78"/>
    </row>
    <row r="80" spans="1:23" x14ac:dyDescent="0.4">
      <c r="A80" s="33"/>
      <c r="B80" s="65"/>
      <c r="D80" s="39"/>
      <c r="E80" s="39"/>
      <c r="F80" s="40"/>
      <c r="G80" s="16" t="str">
        <f t="shared" si="18"/>
        <v/>
      </c>
      <c r="H80" s="16" t="str">
        <f t="shared" si="29"/>
        <v/>
      </c>
      <c r="I80" s="16" t="str">
        <f t="shared" si="30"/>
        <v/>
      </c>
      <c r="J80" s="30" t="str">
        <f t="shared" si="23"/>
        <v/>
      </c>
      <c r="K80" s="31" t="str">
        <f t="shared" si="24"/>
        <v/>
      </c>
      <c r="L80" s="32" t="str">
        <f t="shared" si="25"/>
        <v/>
      </c>
      <c r="M80" s="30" t="str">
        <f t="shared" si="26"/>
        <v/>
      </c>
      <c r="N80" s="31" t="str">
        <f t="shared" si="27"/>
        <v/>
      </c>
      <c r="O80" s="32" t="str">
        <f t="shared" si="28"/>
        <v/>
      </c>
      <c r="P80" s="7"/>
      <c r="Q80" s="7"/>
      <c r="R80" s="68"/>
      <c r="T80" s="68"/>
      <c r="V80" s="78"/>
      <c r="W80" s="78"/>
    </row>
    <row r="81" spans="1:23" x14ac:dyDescent="0.4">
      <c r="A81" s="33"/>
      <c r="B81" s="65"/>
      <c r="D81" s="39"/>
      <c r="E81" s="39"/>
      <c r="F81" s="40"/>
      <c r="G81" s="16" t="str">
        <f t="shared" si="18"/>
        <v/>
      </c>
      <c r="H81" s="16" t="str">
        <f t="shared" si="29"/>
        <v/>
      </c>
      <c r="I81" s="16" t="str">
        <f t="shared" si="30"/>
        <v/>
      </c>
      <c r="J81" s="30" t="str">
        <f t="shared" si="23"/>
        <v/>
      </c>
      <c r="K81" s="31" t="str">
        <f t="shared" si="24"/>
        <v/>
      </c>
      <c r="L81" s="32" t="str">
        <f t="shared" si="25"/>
        <v/>
      </c>
      <c r="M81" s="30" t="str">
        <f t="shared" si="26"/>
        <v/>
      </c>
      <c r="N81" s="31" t="str">
        <f t="shared" si="27"/>
        <v/>
      </c>
      <c r="O81" s="32" t="str">
        <f t="shared" si="28"/>
        <v/>
      </c>
      <c r="P81" s="7"/>
      <c r="Q81" s="7"/>
      <c r="R81" s="68"/>
      <c r="T81" s="68"/>
      <c r="V81" s="78"/>
      <c r="W81" s="78"/>
    </row>
    <row r="82" spans="1:23" x14ac:dyDescent="0.4">
      <c r="A82" s="33"/>
      <c r="B82" s="65"/>
      <c r="D82" s="39"/>
      <c r="E82" s="39"/>
      <c r="F82" s="40"/>
      <c r="G82" s="16" t="str">
        <f t="shared" si="18"/>
        <v/>
      </c>
      <c r="H82" s="16" t="str">
        <f t="shared" si="29"/>
        <v/>
      </c>
      <c r="I82" s="16" t="str">
        <f t="shared" si="30"/>
        <v/>
      </c>
      <c r="J82" s="30" t="str">
        <f t="shared" si="23"/>
        <v/>
      </c>
      <c r="K82" s="31" t="str">
        <f t="shared" si="24"/>
        <v/>
      </c>
      <c r="L82" s="32" t="str">
        <f t="shared" si="25"/>
        <v/>
      </c>
      <c r="M82" s="30" t="str">
        <f t="shared" si="26"/>
        <v/>
      </c>
      <c r="N82" s="31" t="str">
        <f t="shared" si="27"/>
        <v/>
      </c>
      <c r="O82" s="32" t="str">
        <f t="shared" si="28"/>
        <v/>
      </c>
      <c r="P82" s="7"/>
      <c r="Q82" s="7"/>
      <c r="R82" s="68"/>
      <c r="T82" s="68"/>
      <c r="V82" s="78"/>
      <c r="W82" s="78"/>
    </row>
    <row r="83" spans="1:23" x14ac:dyDescent="0.4">
      <c r="A83" s="33"/>
      <c r="B83" s="65"/>
      <c r="D83" s="39"/>
      <c r="E83" s="39"/>
      <c r="F83" s="40"/>
      <c r="G83" s="16" t="str">
        <f t="shared" si="18"/>
        <v/>
      </c>
      <c r="H83" s="16" t="str">
        <f t="shared" si="29"/>
        <v/>
      </c>
      <c r="I83" s="16" t="str">
        <f t="shared" si="30"/>
        <v/>
      </c>
      <c r="J83" s="30" t="str">
        <f t="shared" si="23"/>
        <v/>
      </c>
      <c r="K83" s="31" t="str">
        <f t="shared" si="24"/>
        <v/>
      </c>
      <c r="L83" s="32" t="str">
        <f t="shared" si="25"/>
        <v/>
      </c>
      <c r="M83" s="30" t="str">
        <f t="shared" si="26"/>
        <v/>
      </c>
      <c r="N83" s="31" t="str">
        <f t="shared" si="27"/>
        <v/>
      </c>
      <c r="O83" s="32" t="str">
        <f t="shared" si="28"/>
        <v/>
      </c>
      <c r="P83" s="7"/>
      <c r="Q83" s="7"/>
      <c r="R83" s="68"/>
      <c r="T83" s="68"/>
      <c r="V83" s="78"/>
      <c r="W83" s="78"/>
    </row>
    <row r="84" spans="1:23" x14ac:dyDescent="0.4">
      <c r="A84" s="33"/>
      <c r="B84" s="65"/>
      <c r="D84" s="39"/>
      <c r="E84" s="39"/>
      <c r="F84" s="40"/>
      <c r="G84" s="16" t="str">
        <f t="shared" si="18"/>
        <v/>
      </c>
      <c r="H84" s="16" t="str">
        <f t="shared" si="29"/>
        <v/>
      </c>
      <c r="I84" s="16" t="str">
        <f t="shared" si="30"/>
        <v/>
      </c>
      <c r="J84" s="30" t="str">
        <f t="shared" si="23"/>
        <v/>
      </c>
      <c r="K84" s="31" t="str">
        <f t="shared" si="24"/>
        <v/>
      </c>
      <c r="L84" s="32" t="str">
        <f t="shared" si="25"/>
        <v/>
      </c>
      <c r="M84" s="30" t="str">
        <f t="shared" si="26"/>
        <v/>
      </c>
      <c r="N84" s="31" t="str">
        <f t="shared" si="27"/>
        <v/>
      </c>
      <c r="O84" s="32" t="str">
        <f t="shared" si="28"/>
        <v/>
      </c>
      <c r="P84" s="7"/>
      <c r="Q84" s="7"/>
      <c r="R84" s="68"/>
      <c r="T84" s="68"/>
      <c r="V84" s="78"/>
      <c r="W84" s="78"/>
    </row>
    <row r="85" spans="1:23" x14ac:dyDescent="0.4">
      <c r="A85" s="33"/>
      <c r="B85" s="65"/>
      <c r="D85" s="39"/>
      <c r="E85" s="39"/>
      <c r="F85" s="40"/>
      <c r="G85" s="16" t="str">
        <f t="shared" si="18"/>
        <v/>
      </c>
      <c r="H85" s="16" t="str">
        <f t="shared" si="29"/>
        <v/>
      </c>
      <c r="I85" s="16" t="str">
        <f t="shared" si="30"/>
        <v/>
      </c>
      <c r="J85" s="30" t="str">
        <f t="shared" si="23"/>
        <v/>
      </c>
      <c r="K85" s="31" t="str">
        <f t="shared" si="24"/>
        <v/>
      </c>
      <c r="L85" s="32" t="str">
        <f t="shared" si="25"/>
        <v/>
      </c>
      <c r="M85" s="30" t="str">
        <f t="shared" si="26"/>
        <v/>
      </c>
      <c r="N85" s="31" t="str">
        <f t="shared" si="27"/>
        <v/>
      </c>
      <c r="O85" s="32" t="str">
        <f t="shared" si="28"/>
        <v/>
      </c>
      <c r="P85" s="7"/>
      <c r="Q85" s="7"/>
      <c r="R85" s="68"/>
      <c r="T85" s="68"/>
      <c r="V85" s="78"/>
      <c r="W85" s="78"/>
    </row>
    <row r="86" spans="1:23" x14ac:dyDescent="0.4">
      <c r="A86" s="33"/>
      <c r="B86" s="65"/>
      <c r="D86" s="39"/>
      <c r="E86" s="39"/>
      <c r="F86" s="40"/>
      <c r="G86" s="16" t="str">
        <f t="shared" si="18"/>
        <v/>
      </c>
      <c r="H86" s="16" t="str">
        <f t="shared" si="29"/>
        <v/>
      </c>
      <c r="I86" s="16" t="str">
        <f t="shared" si="30"/>
        <v/>
      </c>
      <c r="J86" s="30" t="str">
        <f t="shared" si="23"/>
        <v/>
      </c>
      <c r="K86" s="31" t="str">
        <f t="shared" si="24"/>
        <v/>
      </c>
      <c r="L86" s="32" t="str">
        <f t="shared" si="25"/>
        <v/>
      </c>
      <c r="M86" s="30" t="str">
        <f t="shared" si="26"/>
        <v/>
      </c>
      <c r="N86" s="31" t="str">
        <f t="shared" si="27"/>
        <v/>
      </c>
      <c r="O86" s="32" t="str">
        <f t="shared" si="28"/>
        <v/>
      </c>
      <c r="P86" s="7"/>
      <c r="Q86" s="7"/>
      <c r="R86" s="68"/>
      <c r="T86" s="68"/>
      <c r="V86" s="78"/>
      <c r="W86" s="78"/>
    </row>
    <row r="87" spans="1:23" x14ac:dyDescent="0.4">
      <c r="A87" s="33"/>
      <c r="B87" s="65"/>
      <c r="D87" s="39"/>
      <c r="E87" s="39"/>
      <c r="F87" s="40"/>
      <c r="G87" s="16" t="str">
        <f t="shared" si="18"/>
        <v/>
      </c>
      <c r="H87" s="16" t="str">
        <f t="shared" si="29"/>
        <v/>
      </c>
      <c r="I87" s="16" t="str">
        <f t="shared" si="30"/>
        <v/>
      </c>
      <c r="J87" s="30" t="str">
        <f t="shared" si="23"/>
        <v/>
      </c>
      <c r="K87" s="31" t="str">
        <f t="shared" si="24"/>
        <v/>
      </c>
      <c r="L87" s="32" t="str">
        <f t="shared" si="25"/>
        <v/>
      </c>
      <c r="M87" s="30" t="str">
        <f t="shared" si="26"/>
        <v/>
      </c>
      <c r="N87" s="31" t="str">
        <f t="shared" si="27"/>
        <v/>
      </c>
      <c r="O87" s="32" t="str">
        <f t="shared" si="28"/>
        <v/>
      </c>
      <c r="P87" s="7"/>
      <c r="Q87" s="7"/>
      <c r="R87" s="68"/>
      <c r="T87" s="68"/>
      <c r="V87" s="78"/>
      <c r="W87" s="78"/>
    </row>
    <row r="88" spans="1:23" x14ac:dyDescent="0.4">
      <c r="A88" s="33"/>
      <c r="B88" s="65"/>
      <c r="D88" s="39"/>
      <c r="E88" s="39"/>
      <c r="F88" s="40"/>
      <c r="G88" s="16" t="str">
        <f t="shared" si="18"/>
        <v/>
      </c>
      <c r="H88" s="16" t="str">
        <f t="shared" si="29"/>
        <v/>
      </c>
      <c r="I88" s="16" t="str">
        <f t="shared" si="30"/>
        <v/>
      </c>
      <c r="J88" s="30" t="str">
        <f t="shared" si="23"/>
        <v/>
      </c>
      <c r="K88" s="31" t="str">
        <f t="shared" si="24"/>
        <v/>
      </c>
      <c r="L88" s="32" t="str">
        <f t="shared" si="25"/>
        <v/>
      </c>
      <c r="M88" s="30" t="str">
        <f t="shared" si="26"/>
        <v/>
      </c>
      <c r="N88" s="31" t="str">
        <f t="shared" si="27"/>
        <v/>
      </c>
      <c r="O88" s="32" t="str">
        <f t="shared" si="28"/>
        <v/>
      </c>
      <c r="P88" s="7"/>
      <c r="Q88" s="7"/>
      <c r="R88" s="68"/>
      <c r="T88" s="68"/>
      <c r="V88" s="78"/>
      <c r="W88" s="78"/>
    </row>
    <row r="89" spans="1:23" x14ac:dyDescent="0.4">
      <c r="A89" s="33"/>
      <c r="B89" s="65"/>
      <c r="D89" s="39"/>
      <c r="E89" s="39"/>
      <c r="F89" s="40"/>
      <c r="G89" s="16" t="str">
        <f t="shared" si="18"/>
        <v/>
      </c>
      <c r="H89" s="16" t="str">
        <f t="shared" si="29"/>
        <v/>
      </c>
      <c r="I89" s="16" t="str">
        <f t="shared" si="30"/>
        <v/>
      </c>
      <c r="J89" s="30" t="str">
        <f t="shared" si="23"/>
        <v/>
      </c>
      <c r="K89" s="31" t="str">
        <f t="shared" si="24"/>
        <v/>
      </c>
      <c r="L89" s="32" t="str">
        <f t="shared" si="25"/>
        <v/>
      </c>
      <c r="M89" s="30" t="str">
        <f t="shared" si="26"/>
        <v/>
      </c>
      <c r="N89" s="31" t="str">
        <f t="shared" si="27"/>
        <v/>
      </c>
      <c r="O89" s="32" t="str">
        <f t="shared" si="28"/>
        <v/>
      </c>
      <c r="P89" s="7"/>
      <c r="Q89" s="7"/>
      <c r="R89" s="68"/>
      <c r="T89" s="68"/>
      <c r="V89" s="78"/>
      <c r="W89" s="78"/>
    </row>
    <row r="90" spans="1:23" x14ac:dyDescent="0.4">
      <c r="A90" s="33"/>
      <c r="B90" s="65"/>
      <c r="D90" s="39"/>
      <c r="E90" s="39"/>
      <c r="F90" s="40"/>
      <c r="G90" s="16" t="str">
        <f t="shared" si="18"/>
        <v/>
      </c>
      <c r="H90" s="16" t="str">
        <f t="shared" si="29"/>
        <v/>
      </c>
      <c r="I90" s="16" t="str">
        <f t="shared" si="30"/>
        <v/>
      </c>
      <c r="J90" s="30" t="str">
        <f t="shared" si="23"/>
        <v/>
      </c>
      <c r="K90" s="31" t="str">
        <f t="shared" si="24"/>
        <v/>
      </c>
      <c r="L90" s="32" t="str">
        <f t="shared" si="25"/>
        <v/>
      </c>
      <c r="M90" s="30" t="str">
        <f t="shared" si="26"/>
        <v/>
      </c>
      <c r="N90" s="31" t="str">
        <f t="shared" si="27"/>
        <v/>
      </c>
      <c r="O90" s="32" t="str">
        <f t="shared" si="28"/>
        <v/>
      </c>
      <c r="P90" s="7"/>
      <c r="Q90" s="7"/>
      <c r="R90" s="68"/>
      <c r="T90" s="68"/>
      <c r="V90" s="78"/>
      <c r="W90" s="78"/>
    </row>
    <row r="91" spans="1:23" x14ac:dyDescent="0.4">
      <c r="A91" s="33"/>
      <c r="B91" s="65"/>
      <c r="D91" s="39"/>
      <c r="E91" s="39"/>
      <c r="F91" s="40"/>
      <c r="G91" s="16" t="str">
        <f t="shared" si="18"/>
        <v/>
      </c>
      <c r="H91" s="16" t="str">
        <f t="shared" si="29"/>
        <v/>
      </c>
      <c r="I91" s="16" t="str">
        <f t="shared" si="30"/>
        <v/>
      </c>
      <c r="J91" s="30" t="str">
        <f t="shared" si="23"/>
        <v/>
      </c>
      <c r="K91" s="31" t="str">
        <f t="shared" si="24"/>
        <v/>
      </c>
      <c r="L91" s="32" t="str">
        <f t="shared" si="25"/>
        <v/>
      </c>
      <c r="M91" s="30" t="str">
        <f t="shared" si="26"/>
        <v/>
      </c>
      <c r="N91" s="31" t="str">
        <f t="shared" si="27"/>
        <v/>
      </c>
      <c r="O91" s="32" t="str">
        <f t="shared" si="28"/>
        <v/>
      </c>
      <c r="P91" s="7"/>
      <c r="Q91" s="7"/>
      <c r="R91" s="68"/>
      <c r="T91" s="68"/>
      <c r="V91" s="78"/>
      <c r="W91" s="78"/>
    </row>
    <row r="92" spans="1:23" x14ac:dyDescent="0.4">
      <c r="A92" s="33"/>
      <c r="B92" s="65"/>
      <c r="D92" s="39"/>
      <c r="E92" s="39"/>
      <c r="F92" s="40"/>
      <c r="G92" s="16" t="str">
        <f t="shared" si="18"/>
        <v/>
      </c>
      <c r="H92" s="16" t="str">
        <f t="shared" si="29"/>
        <v/>
      </c>
      <c r="I92" s="16" t="str">
        <f t="shared" si="30"/>
        <v/>
      </c>
      <c r="J92" s="30" t="str">
        <f t="shared" si="23"/>
        <v/>
      </c>
      <c r="K92" s="31" t="str">
        <f t="shared" si="24"/>
        <v/>
      </c>
      <c r="L92" s="32" t="str">
        <f t="shared" si="25"/>
        <v/>
      </c>
      <c r="M92" s="30" t="str">
        <f t="shared" si="26"/>
        <v/>
      </c>
      <c r="N92" s="31" t="str">
        <f t="shared" si="27"/>
        <v/>
      </c>
      <c r="O92" s="32" t="str">
        <f t="shared" si="28"/>
        <v/>
      </c>
      <c r="P92" s="7"/>
      <c r="Q92" s="7"/>
      <c r="R92" s="68"/>
      <c r="T92" s="68"/>
      <c r="V92" s="78"/>
      <c r="W92" s="78"/>
    </row>
    <row r="93" spans="1:23" x14ac:dyDescent="0.4">
      <c r="A93" s="33"/>
      <c r="B93" s="65"/>
      <c r="D93" s="39"/>
      <c r="E93" s="39"/>
      <c r="F93" s="40"/>
      <c r="G93" s="16" t="str">
        <f t="shared" si="18"/>
        <v/>
      </c>
      <c r="H93" s="16" t="str">
        <f t="shared" si="29"/>
        <v/>
      </c>
      <c r="I93" s="16" t="str">
        <f t="shared" si="30"/>
        <v/>
      </c>
      <c r="J93" s="30" t="str">
        <f t="shared" si="23"/>
        <v/>
      </c>
      <c r="K93" s="31" t="str">
        <f t="shared" si="24"/>
        <v/>
      </c>
      <c r="L93" s="32" t="str">
        <f t="shared" si="25"/>
        <v/>
      </c>
      <c r="M93" s="30" t="str">
        <f t="shared" si="26"/>
        <v/>
      </c>
      <c r="N93" s="31" t="str">
        <f t="shared" si="27"/>
        <v/>
      </c>
      <c r="O93" s="32" t="str">
        <f t="shared" si="28"/>
        <v/>
      </c>
      <c r="P93" s="7"/>
      <c r="Q93" s="7"/>
      <c r="R93" s="68"/>
      <c r="T93" s="68"/>
      <c r="V93" s="78"/>
      <c r="W93" s="78"/>
    </row>
    <row r="94" spans="1:23" x14ac:dyDescent="0.4">
      <c r="A94" s="33"/>
      <c r="B94" s="65"/>
      <c r="D94" s="39"/>
      <c r="E94" s="39"/>
      <c r="F94" s="40"/>
      <c r="G94" s="16" t="str">
        <f t="shared" si="18"/>
        <v/>
      </c>
      <c r="H94" s="16" t="str">
        <f t="shared" si="29"/>
        <v/>
      </c>
      <c r="I94" s="16" t="str">
        <f t="shared" si="30"/>
        <v/>
      </c>
      <c r="J94" s="30" t="str">
        <f t="shared" si="23"/>
        <v/>
      </c>
      <c r="K94" s="31" t="str">
        <f t="shared" si="24"/>
        <v/>
      </c>
      <c r="L94" s="32" t="str">
        <f t="shared" si="25"/>
        <v/>
      </c>
      <c r="M94" s="30" t="str">
        <f t="shared" si="26"/>
        <v/>
      </c>
      <c r="N94" s="31" t="str">
        <f t="shared" si="27"/>
        <v/>
      </c>
      <c r="O94" s="32" t="str">
        <f t="shared" si="28"/>
        <v/>
      </c>
      <c r="P94" s="7"/>
      <c r="Q94" s="7"/>
      <c r="R94" s="68"/>
      <c r="T94" s="68"/>
      <c r="V94" s="78"/>
      <c r="W94" s="78"/>
    </row>
    <row r="95" spans="1:23" x14ac:dyDescent="0.4">
      <c r="A95" s="33"/>
      <c r="B95" s="65"/>
      <c r="D95" s="39"/>
      <c r="E95" s="39"/>
      <c r="F95" s="40"/>
      <c r="G95" s="16" t="str">
        <f t="shared" si="18"/>
        <v/>
      </c>
      <c r="H95" s="16" t="str">
        <f t="shared" si="29"/>
        <v/>
      </c>
      <c r="I95" s="16" t="str">
        <f t="shared" si="30"/>
        <v/>
      </c>
      <c r="J95" s="30" t="str">
        <f t="shared" si="23"/>
        <v/>
      </c>
      <c r="K95" s="31" t="str">
        <f t="shared" si="24"/>
        <v/>
      </c>
      <c r="L95" s="32" t="str">
        <f t="shared" si="25"/>
        <v/>
      </c>
      <c r="M95" s="30" t="str">
        <f t="shared" si="26"/>
        <v/>
      </c>
      <c r="N95" s="31" t="str">
        <f t="shared" si="27"/>
        <v/>
      </c>
      <c r="O95" s="32" t="str">
        <f t="shared" si="28"/>
        <v/>
      </c>
      <c r="P95" s="7"/>
      <c r="Q95" s="7"/>
      <c r="R95" s="68"/>
      <c r="T95" s="68"/>
      <c r="V95" s="78"/>
      <c r="W95" s="78"/>
    </row>
    <row r="96" spans="1:23" x14ac:dyDescent="0.4">
      <c r="A96" s="33"/>
      <c r="B96" s="65"/>
      <c r="D96" s="39"/>
      <c r="E96" s="39"/>
      <c r="F96" s="40"/>
      <c r="G96" s="16" t="str">
        <f t="shared" si="18"/>
        <v/>
      </c>
      <c r="H96" s="16" t="str">
        <f t="shared" si="29"/>
        <v/>
      </c>
      <c r="I96" s="16" t="str">
        <f t="shared" si="30"/>
        <v/>
      </c>
      <c r="J96" s="30" t="str">
        <f t="shared" si="23"/>
        <v/>
      </c>
      <c r="K96" s="31" t="str">
        <f t="shared" si="24"/>
        <v/>
      </c>
      <c r="L96" s="32" t="str">
        <f t="shared" si="25"/>
        <v/>
      </c>
      <c r="M96" s="30" t="str">
        <f t="shared" si="26"/>
        <v/>
      </c>
      <c r="N96" s="31" t="str">
        <f t="shared" si="27"/>
        <v/>
      </c>
      <c r="O96" s="32" t="str">
        <f t="shared" si="28"/>
        <v/>
      </c>
      <c r="P96" s="7"/>
      <c r="Q96" s="7"/>
      <c r="R96" s="68"/>
      <c r="T96" s="68"/>
      <c r="V96" s="78"/>
      <c r="W96" s="78"/>
    </row>
    <row r="97" spans="1:23" x14ac:dyDescent="0.4">
      <c r="A97" s="33"/>
      <c r="B97" s="65"/>
      <c r="D97" s="39"/>
      <c r="E97" s="39"/>
      <c r="F97" s="40"/>
      <c r="G97" s="16" t="str">
        <f t="shared" si="18"/>
        <v/>
      </c>
      <c r="H97" s="16" t="str">
        <f t="shared" si="29"/>
        <v/>
      </c>
      <c r="I97" s="16" t="str">
        <f t="shared" si="30"/>
        <v/>
      </c>
      <c r="J97" s="30" t="str">
        <f t="shared" si="23"/>
        <v/>
      </c>
      <c r="K97" s="31" t="str">
        <f t="shared" si="24"/>
        <v/>
      </c>
      <c r="L97" s="32" t="str">
        <f t="shared" si="25"/>
        <v/>
      </c>
      <c r="M97" s="30" t="str">
        <f t="shared" si="26"/>
        <v/>
      </c>
      <c r="N97" s="31" t="str">
        <f t="shared" si="27"/>
        <v/>
      </c>
      <c r="O97" s="32" t="str">
        <f t="shared" si="28"/>
        <v/>
      </c>
      <c r="P97" s="7"/>
      <c r="Q97" s="7"/>
      <c r="R97" s="68"/>
      <c r="T97" s="68"/>
      <c r="V97" s="78"/>
      <c r="W97" s="78"/>
    </row>
    <row r="98" spans="1:23" x14ac:dyDescent="0.4">
      <c r="A98" s="33"/>
      <c r="B98" s="65"/>
      <c r="D98" s="39"/>
      <c r="E98" s="39"/>
      <c r="F98" s="40"/>
      <c r="G98" s="16" t="str">
        <f t="shared" si="18"/>
        <v/>
      </c>
      <c r="H98" s="16" t="str">
        <f t="shared" si="29"/>
        <v/>
      </c>
      <c r="I98" s="16" t="str">
        <f t="shared" si="30"/>
        <v/>
      </c>
      <c r="J98" s="30" t="str">
        <f t="shared" si="23"/>
        <v/>
      </c>
      <c r="K98" s="31" t="str">
        <f t="shared" si="24"/>
        <v/>
      </c>
      <c r="L98" s="32" t="str">
        <f t="shared" si="25"/>
        <v/>
      </c>
      <c r="M98" s="30" t="str">
        <f t="shared" si="26"/>
        <v/>
      </c>
      <c r="N98" s="31" t="str">
        <f t="shared" si="27"/>
        <v/>
      </c>
      <c r="O98" s="32" t="str">
        <f t="shared" si="28"/>
        <v/>
      </c>
      <c r="P98" s="7"/>
      <c r="Q98" s="7"/>
      <c r="R98" s="68"/>
      <c r="T98" s="68"/>
      <c r="V98" s="78"/>
      <c r="W98" s="78"/>
    </row>
    <row r="99" spans="1:23" x14ac:dyDescent="0.4">
      <c r="A99" s="33"/>
      <c r="B99" s="65"/>
      <c r="D99" s="39"/>
      <c r="E99" s="39"/>
      <c r="F99" s="40"/>
      <c r="G99" s="16" t="str">
        <f t="shared" si="18"/>
        <v/>
      </c>
      <c r="H99" s="16" t="str">
        <f t="shared" si="29"/>
        <v/>
      </c>
      <c r="I99" s="16" t="str">
        <f t="shared" si="30"/>
        <v/>
      </c>
      <c r="J99" s="30" t="str">
        <f t="shared" si="23"/>
        <v/>
      </c>
      <c r="K99" s="31" t="str">
        <f t="shared" si="24"/>
        <v/>
      </c>
      <c r="L99" s="32" t="str">
        <f t="shared" si="25"/>
        <v/>
      </c>
      <c r="M99" s="30" t="str">
        <f t="shared" si="26"/>
        <v/>
      </c>
      <c r="N99" s="31" t="str">
        <f t="shared" si="27"/>
        <v/>
      </c>
      <c r="O99" s="32" t="str">
        <f t="shared" si="28"/>
        <v/>
      </c>
      <c r="P99" s="7"/>
      <c r="Q99" s="7"/>
      <c r="R99" s="68"/>
      <c r="T99" s="68"/>
      <c r="V99" s="78"/>
      <c r="W99" s="78"/>
    </row>
    <row r="100" spans="1:23" x14ac:dyDescent="0.4">
      <c r="A100" s="33"/>
      <c r="B100" s="65"/>
      <c r="D100" s="39"/>
      <c r="E100" s="39"/>
      <c r="F100" s="40"/>
      <c r="G100" s="16" t="str">
        <f t="shared" si="18"/>
        <v/>
      </c>
      <c r="H100" s="16" t="str">
        <f t="shared" si="29"/>
        <v/>
      </c>
      <c r="I100" s="16" t="str">
        <f t="shared" si="30"/>
        <v/>
      </c>
      <c r="J100" s="30" t="str">
        <f t="shared" si="23"/>
        <v/>
      </c>
      <c r="K100" s="31" t="str">
        <f t="shared" si="24"/>
        <v/>
      </c>
      <c r="L100" s="32" t="str">
        <f t="shared" si="25"/>
        <v/>
      </c>
      <c r="M100" s="30" t="str">
        <f t="shared" si="26"/>
        <v/>
      </c>
      <c r="N100" s="31" t="str">
        <f t="shared" si="27"/>
        <v/>
      </c>
      <c r="O100" s="32" t="str">
        <f t="shared" si="28"/>
        <v/>
      </c>
      <c r="P100" s="7"/>
      <c r="Q100" s="7"/>
      <c r="R100" s="68"/>
      <c r="T100" s="68"/>
      <c r="V100" s="78"/>
      <c r="W100" s="78"/>
    </row>
    <row r="101" spans="1:23" x14ac:dyDescent="0.4">
      <c r="A101" s="33"/>
      <c r="B101" s="65"/>
      <c r="D101" s="39"/>
      <c r="E101" s="39"/>
      <c r="F101" s="40"/>
      <c r="G101" s="16" t="str">
        <f t="shared" si="18"/>
        <v/>
      </c>
      <c r="H101" s="16" t="str">
        <f t="shared" si="29"/>
        <v/>
      </c>
      <c r="I101" s="16" t="str">
        <f t="shared" si="30"/>
        <v/>
      </c>
      <c r="J101" s="30" t="str">
        <f t="shared" si="23"/>
        <v/>
      </c>
      <c r="K101" s="31" t="str">
        <f t="shared" si="24"/>
        <v/>
      </c>
      <c r="L101" s="32" t="str">
        <f t="shared" si="25"/>
        <v/>
      </c>
      <c r="M101" s="30" t="str">
        <f t="shared" si="26"/>
        <v/>
      </c>
      <c r="N101" s="31" t="str">
        <f t="shared" si="27"/>
        <v/>
      </c>
      <c r="O101" s="32" t="str">
        <f t="shared" si="28"/>
        <v/>
      </c>
      <c r="P101" s="7"/>
      <c r="Q101" s="7"/>
      <c r="R101" s="68"/>
      <c r="T101" s="68"/>
      <c r="V101" s="78"/>
      <c r="W101" s="78"/>
    </row>
    <row r="102" spans="1:23" x14ac:dyDescent="0.4">
      <c r="A102" s="33"/>
      <c r="B102" s="65"/>
      <c r="D102" s="39"/>
      <c r="E102" s="39"/>
      <c r="F102" s="40"/>
      <c r="G102" s="16" t="str">
        <f t="shared" si="18"/>
        <v/>
      </c>
      <c r="H102" s="16" t="str">
        <f t="shared" si="29"/>
        <v/>
      </c>
      <c r="I102" s="16" t="str">
        <f t="shared" si="30"/>
        <v/>
      </c>
      <c r="J102" s="30" t="str">
        <f t="shared" si="23"/>
        <v/>
      </c>
      <c r="K102" s="31" t="str">
        <f t="shared" si="24"/>
        <v/>
      </c>
      <c r="L102" s="32" t="str">
        <f t="shared" si="25"/>
        <v/>
      </c>
      <c r="M102" s="30" t="str">
        <f t="shared" si="26"/>
        <v/>
      </c>
      <c r="N102" s="31" t="str">
        <f t="shared" si="27"/>
        <v/>
      </c>
      <c r="O102" s="32" t="str">
        <f t="shared" si="28"/>
        <v/>
      </c>
      <c r="P102" s="7"/>
      <c r="Q102" s="7"/>
      <c r="R102" s="68"/>
      <c r="T102" s="68"/>
      <c r="V102" s="78"/>
      <c r="W102" s="78"/>
    </row>
    <row r="103" spans="1:23" x14ac:dyDescent="0.4">
      <c r="A103" s="33"/>
      <c r="B103" s="65"/>
      <c r="D103" s="39"/>
      <c r="E103" s="39"/>
      <c r="F103" s="40"/>
      <c r="G103" s="16" t="str">
        <f t="shared" si="18"/>
        <v/>
      </c>
      <c r="H103" s="16" t="str">
        <f t="shared" si="29"/>
        <v/>
      </c>
      <c r="I103" s="16" t="str">
        <f t="shared" si="30"/>
        <v/>
      </c>
      <c r="J103" s="30" t="str">
        <f t="shared" si="23"/>
        <v/>
      </c>
      <c r="K103" s="31" t="str">
        <f t="shared" si="24"/>
        <v/>
      </c>
      <c r="L103" s="32" t="str">
        <f t="shared" si="25"/>
        <v/>
      </c>
      <c r="M103" s="30" t="str">
        <f t="shared" si="26"/>
        <v/>
      </c>
      <c r="N103" s="31" t="str">
        <f t="shared" si="27"/>
        <v/>
      </c>
      <c r="O103" s="32" t="str">
        <f t="shared" si="28"/>
        <v/>
      </c>
      <c r="P103" s="7"/>
      <c r="Q103" s="7"/>
      <c r="R103" s="68"/>
      <c r="T103" s="68"/>
      <c r="V103" s="78"/>
      <c r="W103" s="78"/>
    </row>
    <row r="104" spans="1:23" x14ac:dyDescent="0.4">
      <c r="A104" s="33"/>
      <c r="B104" s="65"/>
      <c r="D104" s="39"/>
      <c r="E104" s="39"/>
      <c r="F104" s="40"/>
      <c r="G104" s="16" t="str">
        <f t="shared" si="18"/>
        <v/>
      </c>
      <c r="H104" s="16" t="str">
        <f t="shared" si="29"/>
        <v/>
      </c>
      <c r="I104" s="16" t="str">
        <f t="shared" si="30"/>
        <v/>
      </c>
      <c r="J104" s="30" t="str">
        <f t="shared" si="23"/>
        <v/>
      </c>
      <c r="K104" s="31" t="str">
        <f t="shared" si="24"/>
        <v/>
      </c>
      <c r="L104" s="32" t="str">
        <f t="shared" si="25"/>
        <v/>
      </c>
      <c r="M104" s="30" t="str">
        <f t="shared" si="26"/>
        <v/>
      </c>
      <c r="N104" s="31" t="str">
        <f t="shared" si="27"/>
        <v/>
      </c>
      <c r="O104" s="32" t="str">
        <f t="shared" si="28"/>
        <v/>
      </c>
      <c r="P104" s="7"/>
      <c r="Q104" s="7"/>
      <c r="R104" s="68"/>
      <c r="T104" s="68"/>
      <c r="V104" s="78"/>
      <c r="W104" s="78"/>
    </row>
    <row r="105" spans="1:23" x14ac:dyDescent="0.4">
      <c r="A105" s="33"/>
      <c r="B105" s="65"/>
      <c r="D105" s="39"/>
      <c r="E105" s="39"/>
      <c r="F105" s="40"/>
      <c r="G105" s="16" t="str">
        <f t="shared" si="18"/>
        <v/>
      </c>
      <c r="H105" s="16" t="str">
        <f t="shared" si="29"/>
        <v/>
      </c>
      <c r="I105" s="16" t="str">
        <f t="shared" si="30"/>
        <v/>
      </c>
      <c r="J105" s="30" t="str">
        <f t="shared" si="23"/>
        <v/>
      </c>
      <c r="K105" s="31" t="str">
        <f t="shared" si="24"/>
        <v/>
      </c>
      <c r="L105" s="32" t="str">
        <f t="shared" si="25"/>
        <v/>
      </c>
      <c r="M105" s="30" t="str">
        <f t="shared" si="26"/>
        <v/>
      </c>
      <c r="N105" s="31" t="str">
        <f t="shared" si="27"/>
        <v/>
      </c>
      <c r="O105" s="32" t="str">
        <f t="shared" si="28"/>
        <v/>
      </c>
      <c r="P105" s="7"/>
      <c r="Q105" s="7"/>
      <c r="R105" s="68"/>
      <c r="T105" s="68"/>
      <c r="V105" s="78"/>
      <c r="W105" s="78"/>
    </row>
    <row r="106" spans="1:23" x14ac:dyDescent="0.4">
      <c r="A106" s="33"/>
      <c r="B106" s="65"/>
      <c r="D106" s="39"/>
      <c r="E106" s="39"/>
      <c r="F106" s="40"/>
      <c r="G106" s="16" t="str">
        <f t="shared" si="18"/>
        <v/>
      </c>
      <c r="H106" s="16" t="str">
        <f t="shared" si="29"/>
        <v/>
      </c>
      <c r="I106" s="16" t="str">
        <f t="shared" si="30"/>
        <v/>
      </c>
      <c r="J106" s="30" t="str">
        <f t="shared" si="23"/>
        <v/>
      </c>
      <c r="K106" s="31" t="str">
        <f t="shared" si="24"/>
        <v/>
      </c>
      <c r="L106" s="32" t="str">
        <f t="shared" si="25"/>
        <v/>
      </c>
      <c r="M106" s="30" t="str">
        <f t="shared" si="26"/>
        <v/>
      </c>
      <c r="N106" s="31" t="str">
        <f t="shared" si="27"/>
        <v/>
      </c>
      <c r="O106" s="32" t="str">
        <f t="shared" si="28"/>
        <v/>
      </c>
      <c r="P106" s="7"/>
      <c r="Q106" s="7"/>
      <c r="R106" s="68"/>
      <c r="T106" s="68"/>
      <c r="V106" s="78"/>
      <c r="W106" s="78"/>
    </row>
    <row r="107" spans="1:23" x14ac:dyDescent="0.4">
      <c r="A107" s="33"/>
      <c r="B107" s="65"/>
      <c r="D107" s="39"/>
      <c r="E107" s="39"/>
      <c r="F107" s="40"/>
      <c r="G107" s="16" t="str">
        <f t="shared" si="18"/>
        <v/>
      </c>
      <c r="H107" s="16" t="str">
        <f t="shared" si="29"/>
        <v/>
      </c>
      <c r="I107" s="16" t="str">
        <f t="shared" si="30"/>
        <v/>
      </c>
      <c r="J107" s="30" t="str">
        <f t="shared" si="23"/>
        <v/>
      </c>
      <c r="K107" s="31" t="str">
        <f t="shared" si="24"/>
        <v/>
      </c>
      <c r="L107" s="32" t="str">
        <f t="shared" si="25"/>
        <v/>
      </c>
      <c r="M107" s="30" t="str">
        <f t="shared" si="26"/>
        <v/>
      </c>
      <c r="N107" s="31" t="str">
        <f t="shared" si="27"/>
        <v/>
      </c>
      <c r="O107" s="32" t="str">
        <f t="shared" si="28"/>
        <v/>
      </c>
      <c r="P107" s="7"/>
      <c r="Q107" s="7"/>
      <c r="R107" s="68"/>
      <c r="T107" s="68"/>
      <c r="V107" s="78"/>
      <c r="W107" s="78"/>
    </row>
    <row r="108" spans="1:23" x14ac:dyDescent="0.4">
      <c r="A108" s="33"/>
      <c r="B108" s="65"/>
      <c r="D108" s="39"/>
      <c r="E108" s="39"/>
      <c r="F108" s="40"/>
      <c r="G108" s="16" t="str">
        <f t="shared" ref="G108:G171" si="31">IF(D108="","",G107+M108)</f>
        <v/>
      </c>
      <c r="H108" s="16" t="str">
        <f t="shared" si="29"/>
        <v/>
      </c>
      <c r="I108" s="16" t="str">
        <f t="shared" si="30"/>
        <v/>
      </c>
      <c r="J108" s="30" t="str">
        <f t="shared" si="23"/>
        <v/>
      </c>
      <c r="K108" s="31" t="str">
        <f t="shared" si="24"/>
        <v/>
      </c>
      <c r="L108" s="32" t="str">
        <f t="shared" si="25"/>
        <v/>
      </c>
      <c r="M108" s="30" t="str">
        <f t="shared" si="26"/>
        <v/>
      </c>
      <c r="N108" s="31" t="str">
        <f t="shared" si="27"/>
        <v/>
      </c>
      <c r="O108" s="32" t="str">
        <f t="shared" si="28"/>
        <v/>
      </c>
      <c r="P108" s="7"/>
      <c r="Q108" s="7"/>
      <c r="R108" s="68"/>
      <c r="T108" s="68"/>
      <c r="V108" s="78"/>
      <c r="W108" s="78"/>
    </row>
    <row r="109" spans="1:23" x14ac:dyDescent="0.4">
      <c r="A109" s="33"/>
      <c r="B109" s="65"/>
      <c r="D109" s="39"/>
      <c r="E109" s="39"/>
      <c r="F109" s="40"/>
      <c r="G109" s="16" t="str">
        <f t="shared" si="31"/>
        <v/>
      </c>
      <c r="H109" s="16" t="str">
        <f t="shared" si="29"/>
        <v/>
      </c>
      <c r="I109" s="16" t="str">
        <f t="shared" si="30"/>
        <v/>
      </c>
      <c r="J109" s="30" t="str">
        <f t="shared" si="23"/>
        <v/>
      </c>
      <c r="K109" s="31" t="str">
        <f t="shared" si="24"/>
        <v/>
      </c>
      <c r="L109" s="32" t="str">
        <f t="shared" si="25"/>
        <v/>
      </c>
      <c r="M109" s="30" t="str">
        <f t="shared" si="26"/>
        <v/>
      </c>
      <c r="N109" s="31" t="str">
        <f t="shared" si="27"/>
        <v/>
      </c>
      <c r="O109" s="32" t="str">
        <f t="shared" si="28"/>
        <v/>
      </c>
      <c r="P109" s="7"/>
      <c r="Q109" s="7"/>
      <c r="R109" s="68"/>
      <c r="T109" s="68"/>
      <c r="V109" s="78"/>
      <c r="W109" s="78"/>
    </row>
    <row r="110" spans="1:23" x14ac:dyDescent="0.4">
      <c r="A110" s="33"/>
      <c r="B110" s="65"/>
      <c r="D110" s="39"/>
      <c r="E110" s="39"/>
      <c r="F110" s="40"/>
      <c r="G110" s="16" t="str">
        <f t="shared" si="31"/>
        <v/>
      </c>
      <c r="H110" s="16" t="str">
        <f t="shared" si="29"/>
        <v/>
      </c>
      <c r="I110" s="16" t="str">
        <f t="shared" si="30"/>
        <v/>
      </c>
      <c r="J110" s="30" t="str">
        <f t="shared" si="23"/>
        <v/>
      </c>
      <c r="K110" s="31" t="str">
        <f t="shared" si="24"/>
        <v/>
      </c>
      <c r="L110" s="32" t="str">
        <f t="shared" si="25"/>
        <v/>
      </c>
      <c r="M110" s="30" t="str">
        <f t="shared" si="26"/>
        <v/>
      </c>
      <c r="N110" s="31" t="str">
        <f t="shared" si="27"/>
        <v/>
      </c>
      <c r="O110" s="32" t="str">
        <f t="shared" si="28"/>
        <v/>
      </c>
      <c r="P110" s="7"/>
      <c r="Q110" s="7"/>
      <c r="R110" s="68"/>
      <c r="T110" s="68"/>
      <c r="V110" s="78"/>
      <c r="W110" s="78"/>
    </row>
    <row r="111" spans="1:23" x14ac:dyDescent="0.4">
      <c r="A111" s="33"/>
      <c r="B111" s="65"/>
      <c r="D111" s="39"/>
      <c r="E111" s="39"/>
      <c r="F111" s="40"/>
      <c r="G111" s="16" t="str">
        <f t="shared" si="31"/>
        <v/>
      </c>
      <c r="H111" s="16" t="str">
        <f t="shared" si="29"/>
        <v/>
      </c>
      <c r="I111" s="16" t="str">
        <f t="shared" si="30"/>
        <v/>
      </c>
      <c r="J111" s="30" t="str">
        <f t="shared" si="23"/>
        <v/>
      </c>
      <c r="K111" s="31" t="str">
        <f t="shared" si="24"/>
        <v/>
      </c>
      <c r="L111" s="32" t="str">
        <f t="shared" si="25"/>
        <v/>
      </c>
      <c r="M111" s="30" t="str">
        <f t="shared" si="26"/>
        <v/>
      </c>
      <c r="N111" s="31" t="str">
        <f t="shared" si="27"/>
        <v/>
      </c>
      <c r="O111" s="32" t="str">
        <f t="shared" si="28"/>
        <v/>
      </c>
      <c r="P111" s="7"/>
      <c r="Q111" s="7"/>
      <c r="R111" s="68"/>
      <c r="T111" s="68"/>
      <c r="V111" s="78"/>
      <c r="W111" s="78"/>
    </row>
    <row r="112" spans="1:23" x14ac:dyDescent="0.4">
      <c r="A112" s="33"/>
      <c r="B112" s="65"/>
      <c r="D112" s="39"/>
      <c r="E112" s="39"/>
      <c r="F112" s="40"/>
      <c r="G112" s="16" t="str">
        <f t="shared" si="31"/>
        <v/>
      </c>
      <c r="H112" s="16" t="str">
        <f t="shared" si="29"/>
        <v/>
      </c>
      <c r="I112" s="16" t="str">
        <f t="shared" si="30"/>
        <v/>
      </c>
      <c r="J112" s="30" t="str">
        <f t="shared" si="23"/>
        <v/>
      </c>
      <c r="K112" s="31" t="str">
        <f t="shared" si="24"/>
        <v/>
      </c>
      <c r="L112" s="32" t="str">
        <f t="shared" si="25"/>
        <v/>
      </c>
      <c r="M112" s="30" t="str">
        <f t="shared" si="26"/>
        <v/>
      </c>
      <c r="N112" s="31" t="str">
        <f t="shared" si="27"/>
        <v/>
      </c>
      <c r="O112" s="32" t="str">
        <f t="shared" si="28"/>
        <v/>
      </c>
      <c r="P112" s="7"/>
      <c r="Q112" s="7"/>
      <c r="R112" s="68"/>
      <c r="T112" s="68"/>
      <c r="V112" s="78"/>
      <c r="W112" s="78"/>
    </row>
    <row r="113" spans="1:23" x14ac:dyDescent="0.4">
      <c r="A113" s="33"/>
      <c r="B113" s="65"/>
      <c r="D113" s="39"/>
      <c r="E113" s="39"/>
      <c r="F113" s="40"/>
      <c r="G113" s="16" t="str">
        <f t="shared" si="31"/>
        <v/>
      </c>
      <c r="H113" s="16" t="str">
        <f t="shared" si="29"/>
        <v/>
      </c>
      <c r="I113" s="16" t="str">
        <f t="shared" si="30"/>
        <v/>
      </c>
      <c r="J113" s="30" t="str">
        <f t="shared" si="23"/>
        <v/>
      </c>
      <c r="K113" s="31" t="str">
        <f t="shared" si="24"/>
        <v/>
      </c>
      <c r="L113" s="32" t="str">
        <f t="shared" si="25"/>
        <v/>
      </c>
      <c r="M113" s="30" t="str">
        <f t="shared" si="26"/>
        <v/>
      </c>
      <c r="N113" s="31" t="str">
        <f t="shared" si="27"/>
        <v/>
      </c>
      <c r="O113" s="32" t="str">
        <f t="shared" si="28"/>
        <v/>
      </c>
      <c r="P113" s="7"/>
      <c r="Q113" s="7"/>
      <c r="R113" s="68"/>
      <c r="T113" s="68"/>
      <c r="V113" s="78"/>
      <c r="W113" s="78"/>
    </row>
    <row r="114" spans="1:23" x14ac:dyDescent="0.4">
      <c r="A114" s="33"/>
      <c r="B114" s="65"/>
      <c r="D114" s="39"/>
      <c r="E114" s="39"/>
      <c r="F114" s="40"/>
      <c r="G114" s="16" t="str">
        <f t="shared" si="31"/>
        <v/>
      </c>
      <c r="H114" s="16" t="str">
        <f t="shared" si="29"/>
        <v/>
      </c>
      <c r="I114" s="16" t="str">
        <f t="shared" si="30"/>
        <v/>
      </c>
      <c r="J114" s="30" t="str">
        <f t="shared" si="23"/>
        <v/>
      </c>
      <c r="K114" s="31" t="str">
        <f t="shared" si="24"/>
        <v/>
      </c>
      <c r="L114" s="32" t="str">
        <f t="shared" si="25"/>
        <v/>
      </c>
      <c r="M114" s="30" t="str">
        <f t="shared" si="26"/>
        <v/>
      </c>
      <c r="N114" s="31" t="str">
        <f t="shared" si="27"/>
        <v/>
      </c>
      <c r="O114" s="32" t="str">
        <f t="shared" si="28"/>
        <v/>
      </c>
      <c r="P114" s="7"/>
      <c r="Q114" s="7"/>
      <c r="R114" s="68"/>
      <c r="T114" s="68"/>
      <c r="V114" s="78"/>
      <c r="W114" s="78"/>
    </row>
    <row r="115" spans="1:23" x14ac:dyDescent="0.4">
      <c r="A115" s="33"/>
      <c r="B115" s="65"/>
      <c r="D115" s="39"/>
      <c r="E115" s="39"/>
      <c r="F115" s="40"/>
      <c r="G115" s="16" t="str">
        <f t="shared" si="31"/>
        <v/>
      </c>
      <c r="H115" s="16" t="str">
        <f t="shared" si="29"/>
        <v/>
      </c>
      <c r="I115" s="16" t="str">
        <f t="shared" si="30"/>
        <v/>
      </c>
      <c r="J115" s="30" t="str">
        <f t="shared" si="23"/>
        <v/>
      </c>
      <c r="K115" s="31" t="str">
        <f t="shared" si="24"/>
        <v/>
      </c>
      <c r="L115" s="32" t="str">
        <f t="shared" si="25"/>
        <v/>
      </c>
      <c r="M115" s="30" t="str">
        <f t="shared" si="26"/>
        <v/>
      </c>
      <c r="N115" s="31" t="str">
        <f t="shared" si="27"/>
        <v/>
      </c>
      <c r="O115" s="32" t="str">
        <f t="shared" si="28"/>
        <v/>
      </c>
      <c r="P115" s="7"/>
      <c r="Q115" s="7"/>
      <c r="R115" s="68"/>
      <c r="T115" s="68"/>
      <c r="V115" s="78"/>
      <c r="W115" s="78"/>
    </row>
    <row r="116" spans="1:23" x14ac:dyDescent="0.4">
      <c r="A116" s="33"/>
      <c r="B116" s="65"/>
      <c r="D116" s="39"/>
      <c r="E116" s="39"/>
      <c r="F116" s="40"/>
      <c r="G116" s="16" t="str">
        <f t="shared" si="31"/>
        <v/>
      </c>
      <c r="H116" s="16" t="str">
        <f t="shared" si="29"/>
        <v/>
      </c>
      <c r="I116" s="16" t="str">
        <f t="shared" si="30"/>
        <v/>
      </c>
      <c r="J116" s="30" t="str">
        <f t="shared" si="23"/>
        <v/>
      </c>
      <c r="K116" s="31" t="str">
        <f t="shared" si="24"/>
        <v/>
      </c>
      <c r="L116" s="32" t="str">
        <f t="shared" si="25"/>
        <v/>
      </c>
      <c r="M116" s="30" t="str">
        <f t="shared" si="26"/>
        <v/>
      </c>
      <c r="N116" s="31" t="str">
        <f t="shared" si="27"/>
        <v/>
      </c>
      <c r="O116" s="32" t="str">
        <f t="shared" si="28"/>
        <v/>
      </c>
      <c r="P116" s="7"/>
      <c r="Q116" s="7"/>
      <c r="R116" s="68"/>
      <c r="T116" s="68"/>
      <c r="V116" s="78"/>
      <c r="W116" s="78"/>
    </row>
    <row r="117" spans="1:23" x14ac:dyDescent="0.4">
      <c r="A117" s="33"/>
      <c r="B117" s="65"/>
      <c r="D117" s="39"/>
      <c r="E117" s="39"/>
      <c r="F117" s="40"/>
      <c r="G117" s="16" t="str">
        <f t="shared" si="31"/>
        <v/>
      </c>
      <c r="H117" s="16" t="str">
        <f t="shared" si="29"/>
        <v/>
      </c>
      <c r="I117" s="16" t="str">
        <f t="shared" si="30"/>
        <v/>
      </c>
      <c r="J117" s="30" t="str">
        <f t="shared" si="23"/>
        <v/>
      </c>
      <c r="K117" s="31" t="str">
        <f t="shared" si="24"/>
        <v/>
      </c>
      <c r="L117" s="32" t="str">
        <f t="shared" si="25"/>
        <v/>
      </c>
      <c r="M117" s="30" t="str">
        <f t="shared" si="26"/>
        <v/>
      </c>
      <c r="N117" s="31" t="str">
        <f t="shared" si="27"/>
        <v/>
      </c>
      <c r="O117" s="32" t="str">
        <f t="shared" si="28"/>
        <v/>
      </c>
      <c r="P117" s="7"/>
      <c r="Q117" s="7"/>
      <c r="R117" s="68"/>
      <c r="T117" s="68"/>
      <c r="V117" s="78"/>
      <c r="W117" s="78"/>
    </row>
    <row r="118" spans="1:23" x14ac:dyDescent="0.4">
      <c r="A118" s="33"/>
      <c r="B118" s="65"/>
      <c r="D118" s="39"/>
      <c r="E118" s="39"/>
      <c r="F118" s="40"/>
      <c r="G118" s="16" t="str">
        <f t="shared" si="31"/>
        <v/>
      </c>
      <c r="H118" s="16" t="str">
        <f t="shared" si="29"/>
        <v/>
      </c>
      <c r="I118" s="16" t="str">
        <f t="shared" si="30"/>
        <v/>
      </c>
      <c r="J118" s="30" t="str">
        <f t="shared" si="23"/>
        <v/>
      </c>
      <c r="K118" s="31" t="str">
        <f t="shared" si="24"/>
        <v/>
      </c>
      <c r="L118" s="32" t="str">
        <f t="shared" si="25"/>
        <v/>
      </c>
      <c r="M118" s="30" t="str">
        <f t="shared" si="26"/>
        <v/>
      </c>
      <c r="N118" s="31" t="str">
        <f t="shared" si="27"/>
        <v/>
      </c>
      <c r="O118" s="32" t="str">
        <f t="shared" si="28"/>
        <v/>
      </c>
      <c r="P118" s="7"/>
      <c r="Q118" s="7"/>
      <c r="R118" s="68"/>
      <c r="T118" s="68"/>
      <c r="V118" s="78"/>
      <c r="W118" s="78"/>
    </row>
    <row r="119" spans="1:23" x14ac:dyDescent="0.4">
      <c r="A119" s="33"/>
      <c r="B119" s="65"/>
      <c r="D119" s="39"/>
      <c r="E119" s="39"/>
      <c r="F119" s="40"/>
      <c r="G119" s="16" t="str">
        <f t="shared" si="31"/>
        <v/>
      </c>
      <c r="H119" s="16" t="str">
        <f t="shared" si="29"/>
        <v/>
      </c>
      <c r="I119" s="16" t="str">
        <f t="shared" si="30"/>
        <v/>
      </c>
      <c r="J119" s="30" t="str">
        <f t="shared" si="23"/>
        <v/>
      </c>
      <c r="K119" s="31" t="str">
        <f t="shared" si="24"/>
        <v/>
      </c>
      <c r="L119" s="32" t="str">
        <f t="shared" si="25"/>
        <v/>
      </c>
      <c r="M119" s="30" t="str">
        <f t="shared" si="26"/>
        <v/>
      </c>
      <c r="N119" s="31" t="str">
        <f t="shared" si="27"/>
        <v/>
      </c>
      <c r="O119" s="32" t="str">
        <f t="shared" si="28"/>
        <v/>
      </c>
      <c r="P119" s="7"/>
      <c r="Q119" s="7"/>
      <c r="R119" s="68"/>
      <c r="T119" s="68"/>
      <c r="V119" s="78"/>
      <c r="W119" s="78"/>
    </row>
    <row r="120" spans="1:23" x14ac:dyDescent="0.4">
      <c r="A120" s="33"/>
      <c r="B120" s="65"/>
      <c r="D120" s="39"/>
      <c r="E120" s="39"/>
      <c r="F120" s="40"/>
      <c r="G120" s="16" t="str">
        <f t="shared" si="31"/>
        <v/>
      </c>
      <c r="H120" s="16" t="str">
        <f t="shared" si="29"/>
        <v/>
      </c>
      <c r="I120" s="16" t="str">
        <f t="shared" si="30"/>
        <v/>
      </c>
      <c r="J120" s="30" t="str">
        <f t="shared" si="23"/>
        <v/>
      </c>
      <c r="K120" s="31" t="str">
        <f t="shared" si="24"/>
        <v/>
      </c>
      <c r="L120" s="32" t="str">
        <f t="shared" si="25"/>
        <v/>
      </c>
      <c r="M120" s="30" t="str">
        <f t="shared" si="26"/>
        <v/>
      </c>
      <c r="N120" s="31" t="str">
        <f t="shared" si="27"/>
        <v/>
      </c>
      <c r="O120" s="32" t="str">
        <f t="shared" si="28"/>
        <v/>
      </c>
      <c r="P120" s="7"/>
      <c r="Q120" s="7"/>
      <c r="R120" s="68"/>
      <c r="T120" s="68"/>
      <c r="V120" s="78"/>
      <c r="W120" s="78"/>
    </row>
    <row r="121" spans="1:23" x14ac:dyDescent="0.4">
      <c r="A121" s="33"/>
      <c r="B121" s="65"/>
      <c r="D121" s="39"/>
      <c r="E121" s="39"/>
      <c r="F121" s="40"/>
      <c r="G121" s="16" t="str">
        <f t="shared" si="31"/>
        <v/>
      </c>
      <c r="H121" s="16" t="str">
        <f t="shared" si="29"/>
        <v/>
      </c>
      <c r="I121" s="16" t="str">
        <f t="shared" si="30"/>
        <v/>
      </c>
      <c r="J121" s="30" t="str">
        <f t="shared" si="23"/>
        <v/>
      </c>
      <c r="K121" s="31" t="str">
        <f t="shared" si="24"/>
        <v/>
      </c>
      <c r="L121" s="32" t="str">
        <f t="shared" si="25"/>
        <v/>
      </c>
      <c r="M121" s="30" t="str">
        <f t="shared" si="26"/>
        <v/>
      </c>
      <c r="N121" s="31" t="str">
        <f t="shared" si="27"/>
        <v/>
      </c>
      <c r="O121" s="32" t="str">
        <f t="shared" si="28"/>
        <v/>
      </c>
      <c r="P121" s="7"/>
      <c r="Q121" s="7"/>
      <c r="R121" s="68"/>
      <c r="T121" s="68"/>
      <c r="V121" s="78"/>
      <c r="W121" s="78"/>
    </row>
    <row r="122" spans="1:23" x14ac:dyDescent="0.4">
      <c r="A122" s="33"/>
      <c r="B122" s="65"/>
      <c r="D122" s="39"/>
      <c r="E122" s="39"/>
      <c r="F122" s="40"/>
      <c r="G122" s="16" t="str">
        <f t="shared" si="31"/>
        <v/>
      </c>
      <c r="H122" s="16" t="str">
        <f t="shared" si="29"/>
        <v/>
      </c>
      <c r="I122" s="16" t="str">
        <f t="shared" si="30"/>
        <v/>
      </c>
      <c r="J122" s="30" t="str">
        <f t="shared" si="23"/>
        <v/>
      </c>
      <c r="K122" s="31" t="str">
        <f t="shared" si="24"/>
        <v/>
      </c>
      <c r="L122" s="32" t="str">
        <f t="shared" si="25"/>
        <v/>
      </c>
      <c r="M122" s="30" t="str">
        <f t="shared" si="26"/>
        <v/>
      </c>
      <c r="N122" s="31" t="str">
        <f t="shared" si="27"/>
        <v/>
      </c>
      <c r="O122" s="32" t="str">
        <f t="shared" si="28"/>
        <v/>
      </c>
      <c r="P122" s="7"/>
      <c r="Q122" s="7"/>
      <c r="R122" s="68"/>
      <c r="T122" s="68"/>
      <c r="V122" s="78"/>
      <c r="W122" s="78"/>
    </row>
    <row r="123" spans="1:23" x14ac:dyDescent="0.4">
      <c r="A123" s="33"/>
      <c r="B123" s="65"/>
      <c r="D123" s="39"/>
      <c r="E123" s="39"/>
      <c r="F123" s="40"/>
      <c r="G123" s="16" t="str">
        <f t="shared" si="31"/>
        <v/>
      </c>
      <c r="H123" s="16" t="str">
        <f t="shared" si="29"/>
        <v/>
      </c>
      <c r="I123" s="16" t="str">
        <f t="shared" si="30"/>
        <v/>
      </c>
      <c r="J123" s="30" t="str">
        <f t="shared" ref="J123:J186" si="32">IF(G122="","",G122*0.03)</f>
        <v/>
      </c>
      <c r="K123" s="31" t="str">
        <f t="shared" ref="K123:K186" si="33">IF(H122="","",H122*0.03)</f>
        <v/>
      </c>
      <c r="L123" s="32" t="str">
        <f t="shared" ref="L123:L186" si="34">IF(I122="","",I122*0.03)</f>
        <v/>
      </c>
      <c r="M123" s="30" t="str">
        <f t="shared" ref="M123:M186" si="35">IF(D123="","",J123*D123)</f>
        <v/>
      </c>
      <c r="N123" s="31" t="str">
        <f t="shared" ref="N123:N186" si="36">IF(E123="","",K123*E123)</f>
        <v/>
      </c>
      <c r="O123" s="32" t="str">
        <f t="shared" ref="O123:O186" si="37">IF(F123="","",L123*F123)</f>
        <v/>
      </c>
      <c r="P123" s="7"/>
      <c r="Q123" s="7"/>
      <c r="R123" s="68"/>
      <c r="T123" s="68"/>
      <c r="V123" s="78"/>
      <c r="W123" s="78"/>
    </row>
    <row r="124" spans="1:23" x14ac:dyDescent="0.4">
      <c r="A124" s="33"/>
      <c r="B124" s="65"/>
      <c r="D124" s="39"/>
      <c r="E124" s="39"/>
      <c r="F124" s="40"/>
      <c r="G124" s="16" t="str">
        <f t="shared" si="31"/>
        <v/>
      </c>
      <c r="H124" s="16" t="str">
        <f t="shared" si="29"/>
        <v/>
      </c>
      <c r="I124" s="16" t="str">
        <f t="shared" si="30"/>
        <v/>
      </c>
      <c r="J124" s="30" t="str">
        <f t="shared" si="32"/>
        <v/>
      </c>
      <c r="K124" s="31" t="str">
        <f t="shared" si="33"/>
        <v/>
      </c>
      <c r="L124" s="32" t="str">
        <f t="shared" si="34"/>
        <v/>
      </c>
      <c r="M124" s="30" t="str">
        <f t="shared" si="35"/>
        <v/>
      </c>
      <c r="N124" s="31" t="str">
        <f t="shared" si="36"/>
        <v/>
      </c>
      <c r="O124" s="32" t="str">
        <f t="shared" si="37"/>
        <v/>
      </c>
      <c r="P124" s="7"/>
      <c r="Q124" s="7"/>
      <c r="R124" s="68"/>
      <c r="T124" s="68"/>
      <c r="V124" s="78"/>
      <c r="W124" s="78"/>
    </row>
    <row r="125" spans="1:23" x14ac:dyDescent="0.4">
      <c r="A125" s="33"/>
      <c r="B125" s="65"/>
      <c r="D125" s="39"/>
      <c r="E125" s="39"/>
      <c r="F125" s="40"/>
      <c r="G125" s="16" t="str">
        <f t="shared" si="31"/>
        <v/>
      </c>
      <c r="H125" s="16" t="str">
        <f t="shared" si="29"/>
        <v/>
      </c>
      <c r="I125" s="16" t="str">
        <f t="shared" si="30"/>
        <v/>
      </c>
      <c r="J125" s="30" t="str">
        <f t="shared" si="32"/>
        <v/>
      </c>
      <c r="K125" s="31" t="str">
        <f t="shared" si="33"/>
        <v/>
      </c>
      <c r="L125" s="32" t="str">
        <f t="shared" si="34"/>
        <v/>
      </c>
      <c r="M125" s="30" t="str">
        <f t="shared" si="35"/>
        <v/>
      </c>
      <c r="N125" s="31" t="str">
        <f t="shared" si="36"/>
        <v/>
      </c>
      <c r="O125" s="32" t="str">
        <f t="shared" si="37"/>
        <v/>
      </c>
      <c r="P125" s="7"/>
      <c r="Q125" s="7"/>
      <c r="R125" s="68"/>
      <c r="T125" s="68"/>
      <c r="V125" s="78"/>
      <c r="W125" s="78"/>
    </row>
    <row r="126" spans="1:23" x14ac:dyDescent="0.4">
      <c r="A126" s="33"/>
      <c r="B126" s="65"/>
      <c r="D126" s="39"/>
      <c r="E126" s="39"/>
      <c r="F126" s="40"/>
      <c r="G126" s="16" t="str">
        <f t="shared" si="31"/>
        <v/>
      </c>
      <c r="H126" s="16" t="str">
        <f t="shared" si="29"/>
        <v/>
      </c>
      <c r="I126" s="16" t="str">
        <f t="shared" si="30"/>
        <v/>
      </c>
      <c r="J126" s="30" t="str">
        <f t="shared" si="32"/>
        <v/>
      </c>
      <c r="K126" s="31" t="str">
        <f t="shared" si="33"/>
        <v/>
      </c>
      <c r="L126" s="32" t="str">
        <f t="shared" si="34"/>
        <v/>
      </c>
      <c r="M126" s="30" t="str">
        <f t="shared" si="35"/>
        <v/>
      </c>
      <c r="N126" s="31" t="str">
        <f t="shared" si="36"/>
        <v/>
      </c>
      <c r="O126" s="32" t="str">
        <f t="shared" si="37"/>
        <v/>
      </c>
      <c r="P126" s="7"/>
      <c r="Q126" s="7"/>
      <c r="R126" s="68"/>
      <c r="T126" s="68"/>
      <c r="V126" s="78"/>
      <c r="W126" s="78"/>
    </row>
    <row r="127" spans="1:23" x14ac:dyDescent="0.4">
      <c r="A127" s="33"/>
      <c r="B127" s="65"/>
      <c r="D127" s="39"/>
      <c r="E127" s="39"/>
      <c r="F127" s="40"/>
      <c r="G127" s="16" t="str">
        <f t="shared" si="31"/>
        <v/>
      </c>
      <c r="H127" s="16" t="str">
        <f t="shared" ref="H127:H190" si="38">IF(E127="","",H126+N127)</f>
        <v/>
      </c>
      <c r="I127" s="16" t="str">
        <f t="shared" ref="I127:I190" si="39">IF(F127="","",I126+O127)</f>
        <v/>
      </c>
      <c r="J127" s="30" t="str">
        <f t="shared" si="32"/>
        <v/>
      </c>
      <c r="K127" s="31" t="str">
        <f t="shared" si="33"/>
        <v/>
      </c>
      <c r="L127" s="32" t="str">
        <f t="shared" si="34"/>
        <v/>
      </c>
      <c r="M127" s="30" t="str">
        <f t="shared" si="35"/>
        <v/>
      </c>
      <c r="N127" s="31" t="str">
        <f t="shared" si="36"/>
        <v/>
      </c>
      <c r="O127" s="32" t="str">
        <f t="shared" si="37"/>
        <v/>
      </c>
      <c r="P127" s="7"/>
      <c r="Q127" s="7"/>
      <c r="R127" s="68"/>
      <c r="T127" s="68"/>
      <c r="V127" s="78"/>
      <c r="W127" s="78"/>
    </row>
    <row r="128" spans="1:23" x14ac:dyDescent="0.4">
      <c r="A128" s="33"/>
      <c r="B128" s="65"/>
      <c r="D128" s="39"/>
      <c r="E128" s="39"/>
      <c r="F128" s="40"/>
      <c r="G128" s="16" t="str">
        <f t="shared" si="31"/>
        <v/>
      </c>
      <c r="H128" s="16" t="str">
        <f t="shared" si="38"/>
        <v/>
      </c>
      <c r="I128" s="16" t="str">
        <f t="shared" si="39"/>
        <v/>
      </c>
      <c r="J128" s="30" t="str">
        <f t="shared" si="32"/>
        <v/>
      </c>
      <c r="K128" s="31" t="str">
        <f t="shared" si="33"/>
        <v/>
      </c>
      <c r="L128" s="32" t="str">
        <f t="shared" si="34"/>
        <v/>
      </c>
      <c r="M128" s="30" t="str">
        <f t="shared" si="35"/>
        <v/>
      </c>
      <c r="N128" s="31" t="str">
        <f t="shared" si="36"/>
        <v/>
      </c>
      <c r="O128" s="32" t="str">
        <f t="shared" si="37"/>
        <v/>
      </c>
      <c r="P128" s="7"/>
      <c r="Q128" s="7"/>
      <c r="R128" s="68"/>
      <c r="T128" s="68"/>
      <c r="V128" s="78"/>
      <c r="W128" s="78"/>
    </row>
    <row r="129" spans="1:23" x14ac:dyDescent="0.4">
      <c r="A129" s="33"/>
      <c r="B129" s="65"/>
      <c r="D129" s="39"/>
      <c r="E129" s="39"/>
      <c r="F129" s="40"/>
      <c r="G129" s="16" t="str">
        <f t="shared" si="31"/>
        <v/>
      </c>
      <c r="H129" s="16" t="str">
        <f t="shared" si="38"/>
        <v/>
      </c>
      <c r="I129" s="16" t="str">
        <f t="shared" si="39"/>
        <v/>
      </c>
      <c r="J129" s="30" t="str">
        <f t="shared" si="32"/>
        <v/>
      </c>
      <c r="K129" s="31" t="str">
        <f t="shared" si="33"/>
        <v/>
      </c>
      <c r="L129" s="32" t="str">
        <f t="shared" si="34"/>
        <v/>
      </c>
      <c r="M129" s="30" t="str">
        <f t="shared" si="35"/>
        <v/>
      </c>
      <c r="N129" s="31" t="str">
        <f t="shared" si="36"/>
        <v/>
      </c>
      <c r="O129" s="32" t="str">
        <f t="shared" si="37"/>
        <v/>
      </c>
      <c r="P129" s="7"/>
      <c r="Q129" s="7"/>
      <c r="R129" s="68"/>
      <c r="T129" s="68"/>
      <c r="V129" s="78"/>
      <c r="W129" s="78"/>
    </row>
    <row r="130" spans="1:23" x14ac:dyDescent="0.4">
      <c r="A130" s="33"/>
      <c r="B130" s="65"/>
      <c r="D130" s="39"/>
      <c r="E130" s="39"/>
      <c r="F130" s="40"/>
      <c r="G130" s="16" t="str">
        <f t="shared" si="31"/>
        <v/>
      </c>
      <c r="H130" s="16" t="str">
        <f t="shared" si="38"/>
        <v/>
      </c>
      <c r="I130" s="16" t="str">
        <f t="shared" si="39"/>
        <v/>
      </c>
      <c r="J130" s="30" t="str">
        <f t="shared" si="32"/>
        <v/>
      </c>
      <c r="K130" s="31" t="str">
        <f t="shared" si="33"/>
        <v/>
      </c>
      <c r="L130" s="32" t="str">
        <f t="shared" si="34"/>
        <v/>
      </c>
      <c r="M130" s="30" t="str">
        <f t="shared" si="35"/>
        <v/>
      </c>
      <c r="N130" s="31" t="str">
        <f t="shared" si="36"/>
        <v/>
      </c>
      <c r="O130" s="32" t="str">
        <f t="shared" si="37"/>
        <v/>
      </c>
      <c r="P130" s="7"/>
      <c r="Q130" s="7"/>
      <c r="R130" s="68"/>
      <c r="T130" s="68"/>
      <c r="V130" s="78"/>
      <c r="W130" s="78"/>
    </row>
    <row r="131" spans="1:23" x14ac:dyDescent="0.4">
      <c r="A131" s="33"/>
      <c r="B131" s="65"/>
      <c r="D131" s="39"/>
      <c r="E131" s="39"/>
      <c r="F131" s="40"/>
      <c r="G131" s="16" t="str">
        <f t="shared" si="31"/>
        <v/>
      </c>
      <c r="H131" s="16" t="str">
        <f t="shared" si="38"/>
        <v/>
      </c>
      <c r="I131" s="16" t="str">
        <f t="shared" si="39"/>
        <v/>
      </c>
      <c r="J131" s="30" t="str">
        <f t="shared" si="32"/>
        <v/>
      </c>
      <c r="K131" s="31" t="str">
        <f t="shared" si="33"/>
        <v/>
      </c>
      <c r="L131" s="32" t="str">
        <f t="shared" si="34"/>
        <v/>
      </c>
      <c r="M131" s="30" t="str">
        <f t="shared" si="35"/>
        <v/>
      </c>
      <c r="N131" s="31" t="str">
        <f t="shared" si="36"/>
        <v/>
      </c>
      <c r="O131" s="32" t="str">
        <f t="shared" si="37"/>
        <v/>
      </c>
      <c r="P131" s="7"/>
      <c r="Q131" s="7"/>
      <c r="R131" s="68"/>
      <c r="T131" s="68"/>
      <c r="V131" s="78"/>
      <c r="W131" s="78"/>
    </row>
    <row r="132" spans="1:23" x14ac:dyDescent="0.4">
      <c r="A132" s="33"/>
      <c r="B132" s="65"/>
      <c r="D132" s="39"/>
      <c r="E132" s="39"/>
      <c r="F132" s="40"/>
      <c r="G132" s="16" t="str">
        <f t="shared" si="31"/>
        <v/>
      </c>
      <c r="H132" s="16" t="str">
        <f t="shared" si="38"/>
        <v/>
      </c>
      <c r="I132" s="16" t="str">
        <f t="shared" si="39"/>
        <v/>
      </c>
      <c r="J132" s="30" t="str">
        <f t="shared" si="32"/>
        <v/>
      </c>
      <c r="K132" s="31" t="str">
        <f t="shared" si="33"/>
        <v/>
      </c>
      <c r="L132" s="32" t="str">
        <f t="shared" si="34"/>
        <v/>
      </c>
      <c r="M132" s="30" t="str">
        <f t="shared" si="35"/>
        <v/>
      </c>
      <c r="N132" s="31" t="str">
        <f t="shared" si="36"/>
        <v/>
      </c>
      <c r="O132" s="32" t="str">
        <f t="shared" si="37"/>
        <v/>
      </c>
      <c r="P132" s="7"/>
      <c r="Q132" s="7"/>
      <c r="R132" s="68"/>
      <c r="T132" s="68"/>
      <c r="V132" s="78"/>
      <c r="W132" s="78"/>
    </row>
    <row r="133" spans="1:23" x14ac:dyDescent="0.4">
      <c r="A133" s="33"/>
      <c r="B133" s="65"/>
      <c r="D133" s="39"/>
      <c r="E133" s="39"/>
      <c r="F133" s="40"/>
      <c r="G133" s="16" t="str">
        <f t="shared" si="31"/>
        <v/>
      </c>
      <c r="H133" s="16" t="str">
        <f t="shared" si="38"/>
        <v/>
      </c>
      <c r="I133" s="16" t="str">
        <f t="shared" si="39"/>
        <v/>
      </c>
      <c r="J133" s="30" t="str">
        <f t="shared" si="32"/>
        <v/>
      </c>
      <c r="K133" s="31" t="str">
        <f t="shared" si="33"/>
        <v/>
      </c>
      <c r="L133" s="32" t="str">
        <f t="shared" si="34"/>
        <v/>
      </c>
      <c r="M133" s="30" t="str">
        <f t="shared" si="35"/>
        <v/>
      </c>
      <c r="N133" s="31" t="str">
        <f t="shared" si="36"/>
        <v/>
      </c>
      <c r="O133" s="32" t="str">
        <f t="shared" si="37"/>
        <v/>
      </c>
      <c r="P133" s="7"/>
      <c r="Q133" s="7"/>
      <c r="R133" s="68"/>
      <c r="T133" s="68"/>
      <c r="V133" s="78"/>
      <c r="W133" s="78"/>
    </row>
    <row r="134" spans="1:23" x14ac:dyDescent="0.4">
      <c r="A134" s="33"/>
      <c r="B134" s="65"/>
      <c r="D134" s="39"/>
      <c r="E134" s="39"/>
      <c r="F134" s="40"/>
      <c r="G134" s="16" t="str">
        <f t="shared" si="31"/>
        <v/>
      </c>
      <c r="H134" s="16" t="str">
        <f t="shared" si="38"/>
        <v/>
      </c>
      <c r="I134" s="16" t="str">
        <f t="shared" si="39"/>
        <v/>
      </c>
      <c r="J134" s="30" t="str">
        <f t="shared" si="32"/>
        <v/>
      </c>
      <c r="K134" s="31" t="str">
        <f t="shared" si="33"/>
        <v/>
      </c>
      <c r="L134" s="32" t="str">
        <f t="shared" si="34"/>
        <v/>
      </c>
      <c r="M134" s="30" t="str">
        <f t="shared" si="35"/>
        <v/>
      </c>
      <c r="N134" s="31" t="str">
        <f t="shared" si="36"/>
        <v/>
      </c>
      <c r="O134" s="32" t="str">
        <f t="shared" si="37"/>
        <v/>
      </c>
      <c r="P134" s="7"/>
      <c r="Q134" s="7"/>
      <c r="R134" s="68"/>
      <c r="T134" s="68"/>
      <c r="V134" s="78"/>
      <c r="W134" s="78"/>
    </row>
    <row r="135" spans="1:23" x14ac:dyDescent="0.4">
      <c r="A135" s="33"/>
      <c r="B135" s="65"/>
      <c r="D135" s="39"/>
      <c r="E135" s="39"/>
      <c r="F135" s="40"/>
      <c r="G135" s="16" t="str">
        <f t="shared" si="31"/>
        <v/>
      </c>
      <c r="H135" s="16" t="str">
        <f t="shared" si="38"/>
        <v/>
      </c>
      <c r="I135" s="16" t="str">
        <f t="shared" si="39"/>
        <v/>
      </c>
      <c r="J135" s="30" t="str">
        <f t="shared" si="32"/>
        <v/>
      </c>
      <c r="K135" s="31" t="str">
        <f t="shared" si="33"/>
        <v/>
      </c>
      <c r="L135" s="32" t="str">
        <f t="shared" si="34"/>
        <v/>
      </c>
      <c r="M135" s="30" t="str">
        <f t="shared" si="35"/>
        <v/>
      </c>
      <c r="N135" s="31" t="str">
        <f t="shared" si="36"/>
        <v/>
      </c>
      <c r="O135" s="32" t="str">
        <f t="shared" si="37"/>
        <v/>
      </c>
      <c r="P135" s="7"/>
      <c r="Q135" s="7"/>
      <c r="R135" s="68"/>
      <c r="T135" s="68"/>
      <c r="V135" s="78"/>
      <c r="W135" s="78"/>
    </row>
    <row r="136" spans="1:23" x14ac:dyDescent="0.4">
      <c r="A136" s="33"/>
      <c r="B136" s="65"/>
      <c r="D136" s="39"/>
      <c r="E136" s="39"/>
      <c r="F136" s="40"/>
      <c r="G136" s="16" t="str">
        <f t="shared" si="31"/>
        <v/>
      </c>
      <c r="H136" s="16" t="str">
        <f t="shared" si="38"/>
        <v/>
      </c>
      <c r="I136" s="16" t="str">
        <f t="shared" si="39"/>
        <v/>
      </c>
      <c r="J136" s="30" t="str">
        <f t="shared" si="32"/>
        <v/>
      </c>
      <c r="K136" s="31" t="str">
        <f t="shared" si="33"/>
        <v/>
      </c>
      <c r="L136" s="32" t="str">
        <f t="shared" si="34"/>
        <v/>
      </c>
      <c r="M136" s="30" t="str">
        <f t="shared" si="35"/>
        <v/>
      </c>
      <c r="N136" s="31" t="str">
        <f t="shared" si="36"/>
        <v/>
      </c>
      <c r="O136" s="32" t="str">
        <f t="shared" si="37"/>
        <v/>
      </c>
      <c r="P136" s="7"/>
      <c r="Q136" s="7"/>
      <c r="R136" s="68"/>
      <c r="T136" s="68"/>
      <c r="V136" s="78"/>
      <c r="W136" s="78"/>
    </row>
    <row r="137" spans="1:23" x14ac:dyDescent="0.4">
      <c r="A137" s="33"/>
      <c r="B137" s="65"/>
      <c r="D137" s="39"/>
      <c r="E137" s="39"/>
      <c r="F137" s="40"/>
      <c r="G137" s="16" t="str">
        <f t="shared" si="31"/>
        <v/>
      </c>
      <c r="H137" s="16" t="str">
        <f t="shared" si="38"/>
        <v/>
      </c>
      <c r="I137" s="16" t="str">
        <f t="shared" si="39"/>
        <v/>
      </c>
      <c r="J137" s="30" t="str">
        <f t="shared" si="32"/>
        <v/>
      </c>
      <c r="K137" s="31" t="str">
        <f t="shared" si="33"/>
        <v/>
      </c>
      <c r="L137" s="32" t="str">
        <f t="shared" si="34"/>
        <v/>
      </c>
      <c r="M137" s="30" t="str">
        <f t="shared" si="35"/>
        <v/>
      </c>
      <c r="N137" s="31" t="str">
        <f t="shared" si="36"/>
        <v/>
      </c>
      <c r="O137" s="32" t="str">
        <f t="shared" si="37"/>
        <v/>
      </c>
      <c r="P137" s="7"/>
      <c r="Q137" s="7"/>
      <c r="R137" s="68"/>
      <c r="T137" s="68"/>
      <c r="V137" s="78"/>
      <c r="W137" s="78"/>
    </row>
    <row r="138" spans="1:23" x14ac:dyDescent="0.4">
      <c r="A138" s="33"/>
      <c r="B138" s="65"/>
      <c r="D138" s="39"/>
      <c r="E138" s="39"/>
      <c r="F138" s="40"/>
      <c r="G138" s="16" t="str">
        <f t="shared" si="31"/>
        <v/>
      </c>
      <c r="H138" s="16" t="str">
        <f t="shared" si="38"/>
        <v/>
      </c>
      <c r="I138" s="16" t="str">
        <f t="shared" si="39"/>
        <v/>
      </c>
      <c r="J138" s="30" t="str">
        <f t="shared" si="32"/>
        <v/>
      </c>
      <c r="K138" s="31" t="str">
        <f t="shared" si="33"/>
        <v/>
      </c>
      <c r="L138" s="32" t="str">
        <f t="shared" si="34"/>
        <v/>
      </c>
      <c r="M138" s="30" t="str">
        <f t="shared" si="35"/>
        <v/>
      </c>
      <c r="N138" s="31" t="str">
        <f t="shared" si="36"/>
        <v/>
      </c>
      <c r="O138" s="32" t="str">
        <f t="shared" si="37"/>
        <v/>
      </c>
      <c r="P138" s="7"/>
      <c r="Q138" s="7"/>
      <c r="R138" s="68"/>
      <c r="T138" s="68"/>
      <c r="V138" s="78"/>
      <c r="W138" s="78"/>
    </row>
    <row r="139" spans="1:23" x14ac:dyDescent="0.4">
      <c r="A139" s="33"/>
      <c r="B139" s="65"/>
      <c r="D139" s="39"/>
      <c r="E139" s="39"/>
      <c r="F139" s="40"/>
      <c r="G139" s="16" t="str">
        <f t="shared" si="31"/>
        <v/>
      </c>
      <c r="H139" s="16" t="str">
        <f t="shared" si="38"/>
        <v/>
      </c>
      <c r="I139" s="16" t="str">
        <f t="shared" si="39"/>
        <v/>
      </c>
      <c r="J139" s="30" t="str">
        <f t="shared" si="32"/>
        <v/>
      </c>
      <c r="K139" s="31" t="str">
        <f t="shared" si="33"/>
        <v/>
      </c>
      <c r="L139" s="32" t="str">
        <f t="shared" si="34"/>
        <v/>
      </c>
      <c r="M139" s="30" t="str">
        <f t="shared" si="35"/>
        <v/>
      </c>
      <c r="N139" s="31" t="str">
        <f t="shared" si="36"/>
        <v/>
      </c>
      <c r="O139" s="32" t="str">
        <f t="shared" si="37"/>
        <v/>
      </c>
      <c r="P139" s="7"/>
      <c r="Q139" s="7"/>
      <c r="R139" s="68"/>
      <c r="T139" s="68"/>
      <c r="V139" s="78"/>
      <c r="W139" s="78"/>
    </row>
    <row r="140" spans="1:23" x14ac:dyDescent="0.4">
      <c r="A140" s="33"/>
      <c r="B140" s="65"/>
      <c r="D140" s="39"/>
      <c r="E140" s="39"/>
      <c r="F140" s="40"/>
      <c r="G140" s="16" t="str">
        <f t="shared" si="31"/>
        <v/>
      </c>
      <c r="H140" s="16" t="str">
        <f t="shared" si="38"/>
        <v/>
      </c>
      <c r="I140" s="16" t="str">
        <f t="shared" si="39"/>
        <v/>
      </c>
      <c r="J140" s="30" t="str">
        <f t="shared" si="32"/>
        <v/>
      </c>
      <c r="K140" s="31" t="str">
        <f t="shared" si="33"/>
        <v/>
      </c>
      <c r="L140" s="32" t="str">
        <f t="shared" si="34"/>
        <v/>
      </c>
      <c r="M140" s="30" t="str">
        <f t="shared" si="35"/>
        <v/>
      </c>
      <c r="N140" s="31" t="str">
        <f t="shared" si="36"/>
        <v/>
      </c>
      <c r="O140" s="32" t="str">
        <f t="shared" si="37"/>
        <v/>
      </c>
      <c r="P140" s="7"/>
      <c r="Q140" s="7"/>
      <c r="R140" s="68"/>
      <c r="T140" s="68"/>
      <c r="V140" s="78"/>
      <c r="W140" s="78"/>
    </row>
    <row r="141" spans="1:23" x14ac:dyDescent="0.4">
      <c r="A141" s="33"/>
      <c r="B141" s="65"/>
      <c r="D141" s="39"/>
      <c r="E141" s="39"/>
      <c r="F141" s="40"/>
      <c r="G141" s="16" t="str">
        <f t="shared" si="31"/>
        <v/>
      </c>
      <c r="H141" s="16" t="str">
        <f t="shared" si="38"/>
        <v/>
      </c>
      <c r="I141" s="16" t="str">
        <f t="shared" si="39"/>
        <v/>
      </c>
      <c r="J141" s="30" t="str">
        <f t="shared" si="32"/>
        <v/>
      </c>
      <c r="K141" s="31" t="str">
        <f t="shared" si="33"/>
        <v/>
      </c>
      <c r="L141" s="32" t="str">
        <f t="shared" si="34"/>
        <v/>
      </c>
      <c r="M141" s="30" t="str">
        <f t="shared" si="35"/>
        <v/>
      </c>
      <c r="N141" s="31" t="str">
        <f t="shared" si="36"/>
        <v/>
      </c>
      <c r="O141" s="32" t="str">
        <f t="shared" si="37"/>
        <v/>
      </c>
      <c r="P141" s="7"/>
      <c r="Q141" s="7"/>
      <c r="R141" s="68"/>
      <c r="T141" s="68"/>
      <c r="V141" s="78"/>
      <c r="W141" s="78"/>
    </row>
    <row r="142" spans="1:23" x14ac:dyDescent="0.4">
      <c r="A142" s="33"/>
      <c r="B142" s="65"/>
      <c r="D142" s="39"/>
      <c r="E142" s="39"/>
      <c r="F142" s="40"/>
      <c r="G142" s="16" t="str">
        <f t="shared" si="31"/>
        <v/>
      </c>
      <c r="H142" s="16" t="str">
        <f t="shared" si="38"/>
        <v/>
      </c>
      <c r="I142" s="16" t="str">
        <f t="shared" si="39"/>
        <v/>
      </c>
      <c r="J142" s="30" t="str">
        <f t="shared" si="32"/>
        <v/>
      </c>
      <c r="K142" s="31" t="str">
        <f t="shared" si="33"/>
        <v/>
      </c>
      <c r="L142" s="32" t="str">
        <f t="shared" si="34"/>
        <v/>
      </c>
      <c r="M142" s="30" t="str">
        <f t="shared" si="35"/>
        <v/>
      </c>
      <c r="N142" s="31" t="str">
        <f t="shared" si="36"/>
        <v/>
      </c>
      <c r="O142" s="32" t="str">
        <f t="shared" si="37"/>
        <v/>
      </c>
      <c r="P142" s="7"/>
      <c r="Q142" s="7"/>
      <c r="R142" s="68"/>
      <c r="T142" s="68"/>
      <c r="V142" s="78"/>
      <c r="W142" s="78"/>
    </row>
    <row r="143" spans="1:23" x14ac:dyDescent="0.4">
      <c r="A143" s="33"/>
      <c r="B143" s="65"/>
      <c r="D143" s="39"/>
      <c r="E143" s="39"/>
      <c r="F143" s="40"/>
      <c r="G143" s="16" t="str">
        <f t="shared" si="31"/>
        <v/>
      </c>
      <c r="H143" s="16" t="str">
        <f t="shared" si="38"/>
        <v/>
      </c>
      <c r="I143" s="16" t="str">
        <f t="shared" si="39"/>
        <v/>
      </c>
      <c r="J143" s="30" t="str">
        <f t="shared" si="32"/>
        <v/>
      </c>
      <c r="K143" s="31" t="str">
        <f t="shared" si="33"/>
        <v/>
      </c>
      <c r="L143" s="32" t="str">
        <f t="shared" si="34"/>
        <v/>
      </c>
      <c r="M143" s="30" t="str">
        <f t="shared" si="35"/>
        <v/>
      </c>
      <c r="N143" s="31" t="str">
        <f t="shared" si="36"/>
        <v/>
      </c>
      <c r="O143" s="32" t="str">
        <f t="shared" si="37"/>
        <v/>
      </c>
      <c r="P143" s="7"/>
      <c r="Q143" s="7"/>
      <c r="R143" s="68"/>
      <c r="T143" s="68"/>
      <c r="V143" s="78"/>
      <c r="W143" s="78"/>
    </row>
    <row r="144" spans="1:23" x14ac:dyDescent="0.4">
      <c r="A144" s="33"/>
      <c r="B144" s="65"/>
      <c r="D144" s="39"/>
      <c r="E144" s="39"/>
      <c r="F144" s="40"/>
      <c r="G144" s="16" t="str">
        <f t="shared" si="31"/>
        <v/>
      </c>
      <c r="H144" s="16" t="str">
        <f t="shared" si="38"/>
        <v/>
      </c>
      <c r="I144" s="16" t="str">
        <f t="shared" si="39"/>
        <v/>
      </c>
      <c r="J144" s="30" t="str">
        <f t="shared" si="32"/>
        <v/>
      </c>
      <c r="K144" s="31" t="str">
        <f t="shared" si="33"/>
        <v/>
      </c>
      <c r="L144" s="32" t="str">
        <f t="shared" si="34"/>
        <v/>
      </c>
      <c r="M144" s="30" t="str">
        <f t="shared" si="35"/>
        <v/>
      </c>
      <c r="N144" s="31" t="str">
        <f t="shared" si="36"/>
        <v/>
      </c>
      <c r="O144" s="32" t="str">
        <f t="shared" si="37"/>
        <v/>
      </c>
      <c r="P144" s="7"/>
      <c r="Q144" s="7"/>
      <c r="R144" s="68"/>
      <c r="T144" s="68"/>
      <c r="V144" s="78"/>
      <c r="W144" s="78"/>
    </row>
    <row r="145" spans="1:23" x14ac:dyDescent="0.4">
      <c r="A145" s="33"/>
      <c r="B145" s="65"/>
      <c r="D145" s="39"/>
      <c r="E145" s="39"/>
      <c r="F145" s="40"/>
      <c r="G145" s="16" t="str">
        <f t="shared" si="31"/>
        <v/>
      </c>
      <c r="H145" s="16" t="str">
        <f t="shared" si="38"/>
        <v/>
      </c>
      <c r="I145" s="16" t="str">
        <f t="shared" si="39"/>
        <v/>
      </c>
      <c r="J145" s="30" t="str">
        <f t="shared" si="32"/>
        <v/>
      </c>
      <c r="K145" s="31" t="str">
        <f t="shared" si="33"/>
        <v/>
      </c>
      <c r="L145" s="32" t="str">
        <f t="shared" si="34"/>
        <v/>
      </c>
      <c r="M145" s="30" t="str">
        <f t="shared" si="35"/>
        <v/>
      </c>
      <c r="N145" s="31" t="str">
        <f t="shared" si="36"/>
        <v/>
      </c>
      <c r="O145" s="32" t="str">
        <f t="shared" si="37"/>
        <v/>
      </c>
      <c r="P145" s="7"/>
      <c r="Q145" s="7"/>
      <c r="R145" s="68"/>
      <c r="T145" s="68"/>
      <c r="V145" s="78"/>
      <c r="W145" s="78"/>
    </row>
    <row r="146" spans="1:23" x14ac:dyDescent="0.4">
      <c r="A146" s="33"/>
      <c r="B146" s="65"/>
      <c r="D146" s="39"/>
      <c r="E146" s="39"/>
      <c r="F146" s="40"/>
      <c r="G146" s="16" t="str">
        <f t="shared" si="31"/>
        <v/>
      </c>
      <c r="H146" s="16" t="str">
        <f t="shared" si="38"/>
        <v/>
      </c>
      <c r="I146" s="16" t="str">
        <f t="shared" si="39"/>
        <v/>
      </c>
      <c r="J146" s="30" t="str">
        <f t="shared" si="32"/>
        <v/>
      </c>
      <c r="K146" s="31" t="str">
        <f t="shared" si="33"/>
        <v/>
      </c>
      <c r="L146" s="32" t="str">
        <f t="shared" si="34"/>
        <v/>
      </c>
      <c r="M146" s="30" t="str">
        <f t="shared" si="35"/>
        <v/>
      </c>
      <c r="N146" s="31" t="str">
        <f t="shared" si="36"/>
        <v/>
      </c>
      <c r="O146" s="32" t="str">
        <f t="shared" si="37"/>
        <v/>
      </c>
      <c r="P146" s="7"/>
      <c r="Q146" s="7"/>
      <c r="R146" s="68"/>
      <c r="T146" s="68"/>
      <c r="V146" s="78"/>
      <c r="W146" s="78"/>
    </row>
    <row r="147" spans="1:23" x14ac:dyDescent="0.4">
      <c r="A147" s="33"/>
      <c r="B147" s="65"/>
      <c r="D147" s="39"/>
      <c r="E147" s="39"/>
      <c r="F147" s="40"/>
      <c r="G147" s="16" t="str">
        <f t="shared" si="31"/>
        <v/>
      </c>
      <c r="H147" s="16" t="str">
        <f t="shared" si="38"/>
        <v/>
      </c>
      <c r="I147" s="16" t="str">
        <f t="shared" si="39"/>
        <v/>
      </c>
      <c r="J147" s="30" t="str">
        <f t="shared" si="32"/>
        <v/>
      </c>
      <c r="K147" s="31" t="str">
        <f t="shared" si="33"/>
        <v/>
      </c>
      <c r="L147" s="32" t="str">
        <f t="shared" si="34"/>
        <v/>
      </c>
      <c r="M147" s="30" t="str">
        <f t="shared" si="35"/>
        <v/>
      </c>
      <c r="N147" s="31" t="str">
        <f t="shared" si="36"/>
        <v/>
      </c>
      <c r="O147" s="32" t="str">
        <f t="shared" si="37"/>
        <v/>
      </c>
      <c r="P147" s="7"/>
      <c r="Q147" s="7"/>
      <c r="R147" s="68"/>
      <c r="T147" s="68"/>
      <c r="V147" s="78"/>
      <c r="W147" s="78"/>
    </row>
    <row r="148" spans="1:23" x14ac:dyDescent="0.4">
      <c r="A148" s="33"/>
      <c r="B148" s="65"/>
      <c r="D148" s="39"/>
      <c r="E148" s="39"/>
      <c r="F148" s="40"/>
      <c r="G148" s="16" t="str">
        <f t="shared" si="31"/>
        <v/>
      </c>
      <c r="H148" s="16" t="str">
        <f t="shared" si="38"/>
        <v/>
      </c>
      <c r="I148" s="16" t="str">
        <f t="shared" si="39"/>
        <v/>
      </c>
      <c r="J148" s="30" t="str">
        <f t="shared" si="32"/>
        <v/>
      </c>
      <c r="K148" s="31" t="str">
        <f t="shared" si="33"/>
        <v/>
      </c>
      <c r="L148" s="32" t="str">
        <f t="shared" si="34"/>
        <v/>
      </c>
      <c r="M148" s="30" t="str">
        <f t="shared" si="35"/>
        <v/>
      </c>
      <c r="N148" s="31" t="str">
        <f t="shared" si="36"/>
        <v/>
      </c>
      <c r="O148" s="32" t="str">
        <f t="shared" si="37"/>
        <v/>
      </c>
      <c r="P148" s="7"/>
      <c r="Q148" s="7"/>
      <c r="R148" s="68"/>
      <c r="T148" s="68"/>
      <c r="V148" s="78"/>
      <c r="W148" s="78"/>
    </row>
    <row r="149" spans="1:23" x14ac:dyDescent="0.4">
      <c r="A149" s="33"/>
      <c r="B149" s="65"/>
      <c r="D149" s="39"/>
      <c r="E149" s="39"/>
      <c r="F149" s="40"/>
      <c r="G149" s="16" t="str">
        <f t="shared" si="31"/>
        <v/>
      </c>
      <c r="H149" s="16" t="str">
        <f t="shared" si="38"/>
        <v/>
      </c>
      <c r="I149" s="16" t="str">
        <f t="shared" si="39"/>
        <v/>
      </c>
      <c r="J149" s="30" t="str">
        <f t="shared" si="32"/>
        <v/>
      </c>
      <c r="K149" s="31" t="str">
        <f t="shared" si="33"/>
        <v/>
      </c>
      <c r="L149" s="32" t="str">
        <f t="shared" si="34"/>
        <v/>
      </c>
      <c r="M149" s="30" t="str">
        <f t="shared" si="35"/>
        <v/>
      </c>
      <c r="N149" s="31" t="str">
        <f t="shared" si="36"/>
        <v/>
      </c>
      <c r="O149" s="32" t="str">
        <f t="shared" si="37"/>
        <v/>
      </c>
      <c r="P149" s="7"/>
      <c r="Q149" s="7"/>
      <c r="R149" s="68"/>
      <c r="T149" s="68"/>
      <c r="V149" s="78"/>
      <c r="W149" s="78"/>
    </row>
    <row r="150" spans="1:23" x14ac:dyDescent="0.4">
      <c r="A150" s="33"/>
      <c r="B150" s="65"/>
      <c r="D150" s="39"/>
      <c r="E150" s="39"/>
      <c r="F150" s="40"/>
      <c r="G150" s="16" t="str">
        <f t="shared" si="31"/>
        <v/>
      </c>
      <c r="H150" s="16" t="str">
        <f t="shared" si="38"/>
        <v/>
      </c>
      <c r="I150" s="16" t="str">
        <f t="shared" si="39"/>
        <v/>
      </c>
      <c r="J150" s="30" t="str">
        <f t="shared" si="32"/>
        <v/>
      </c>
      <c r="K150" s="31" t="str">
        <f t="shared" si="33"/>
        <v/>
      </c>
      <c r="L150" s="32" t="str">
        <f t="shared" si="34"/>
        <v/>
      </c>
      <c r="M150" s="30" t="str">
        <f t="shared" si="35"/>
        <v/>
      </c>
      <c r="N150" s="31" t="str">
        <f t="shared" si="36"/>
        <v/>
      </c>
      <c r="O150" s="32" t="str">
        <f t="shared" si="37"/>
        <v/>
      </c>
      <c r="P150" s="7"/>
      <c r="Q150" s="7"/>
      <c r="R150" s="68"/>
      <c r="T150" s="68"/>
      <c r="V150" s="78"/>
      <c r="W150" s="78"/>
    </row>
    <row r="151" spans="1:23" x14ac:dyDescent="0.4">
      <c r="A151" s="33"/>
      <c r="B151" s="65"/>
      <c r="D151" s="39"/>
      <c r="E151" s="39"/>
      <c r="F151" s="40"/>
      <c r="G151" s="16" t="str">
        <f t="shared" si="31"/>
        <v/>
      </c>
      <c r="H151" s="16" t="str">
        <f t="shared" si="38"/>
        <v/>
      </c>
      <c r="I151" s="16" t="str">
        <f t="shared" si="39"/>
        <v/>
      </c>
      <c r="J151" s="30" t="str">
        <f t="shared" si="32"/>
        <v/>
      </c>
      <c r="K151" s="31" t="str">
        <f t="shared" si="33"/>
        <v/>
      </c>
      <c r="L151" s="32" t="str">
        <f t="shared" si="34"/>
        <v/>
      </c>
      <c r="M151" s="30" t="str">
        <f t="shared" si="35"/>
        <v/>
      </c>
      <c r="N151" s="31" t="str">
        <f t="shared" si="36"/>
        <v/>
      </c>
      <c r="O151" s="32" t="str">
        <f t="shared" si="37"/>
        <v/>
      </c>
      <c r="P151" s="7"/>
      <c r="Q151" s="7"/>
      <c r="R151" s="68"/>
      <c r="T151" s="68"/>
      <c r="V151" s="78"/>
      <c r="W151" s="78"/>
    </row>
    <row r="152" spans="1:23" x14ac:dyDescent="0.4">
      <c r="A152" s="33"/>
      <c r="B152" s="65"/>
      <c r="D152" s="39"/>
      <c r="E152" s="39"/>
      <c r="F152" s="40"/>
      <c r="G152" s="16" t="str">
        <f t="shared" si="31"/>
        <v/>
      </c>
      <c r="H152" s="16" t="str">
        <f t="shared" si="38"/>
        <v/>
      </c>
      <c r="I152" s="16" t="str">
        <f t="shared" si="39"/>
        <v/>
      </c>
      <c r="J152" s="30" t="str">
        <f t="shared" si="32"/>
        <v/>
      </c>
      <c r="K152" s="31" t="str">
        <f t="shared" si="33"/>
        <v/>
      </c>
      <c r="L152" s="32" t="str">
        <f t="shared" si="34"/>
        <v/>
      </c>
      <c r="M152" s="30" t="str">
        <f t="shared" si="35"/>
        <v/>
      </c>
      <c r="N152" s="31" t="str">
        <f t="shared" si="36"/>
        <v/>
      </c>
      <c r="O152" s="32" t="str">
        <f t="shared" si="37"/>
        <v/>
      </c>
      <c r="P152" s="7"/>
      <c r="Q152" s="7"/>
      <c r="R152" s="68"/>
      <c r="T152" s="68"/>
      <c r="V152" s="78"/>
      <c r="W152" s="78"/>
    </row>
    <row r="153" spans="1:23" x14ac:dyDescent="0.4">
      <c r="A153" s="33"/>
      <c r="B153" s="65"/>
      <c r="D153" s="39"/>
      <c r="E153" s="39"/>
      <c r="F153" s="40"/>
      <c r="G153" s="16" t="str">
        <f t="shared" si="31"/>
        <v/>
      </c>
      <c r="H153" s="16" t="str">
        <f t="shared" si="38"/>
        <v/>
      </c>
      <c r="I153" s="16" t="str">
        <f t="shared" si="39"/>
        <v/>
      </c>
      <c r="J153" s="30" t="str">
        <f t="shared" si="32"/>
        <v/>
      </c>
      <c r="K153" s="31" t="str">
        <f t="shared" si="33"/>
        <v/>
      </c>
      <c r="L153" s="32" t="str">
        <f t="shared" si="34"/>
        <v/>
      </c>
      <c r="M153" s="30" t="str">
        <f t="shared" si="35"/>
        <v/>
      </c>
      <c r="N153" s="31" t="str">
        <f t="shared" si="36"/>
        <v/>
      </c>
      <c r="O153" s="32" t="str">
        <f t="shared" si="37"/>
        <v/>
      </c>
      <c r="P153" s="7"/>
      <c r="Q153" s="7"/>
      <c r="R153" s="68"/>
      <c r="T153" s="68"/>
      <c r="V153" s="78"/>
      <c r="W153" s="78"/>
    </row>
    <row r="154" spans="1:23" x14ac:dyDescent="0.4">
      <c r="A154" s="33"/>
      <c r="B154" s="65"/>
      <c r="D154" s="39"/>
      <c r="E154" s="39"/>
      <c r="F154" s="40"/>
      <c r="G154" s="16" t="str">
        <f t="shared" si="31"/>
        <v/>
      </c>
      <c r="H154" s="16" t="str">
        <f t="shared" si="38"/>
        <v/>
      </c>
      <c r="I154" s="16" t="str">
        <f t="shared" si="39"/>
        <v/>
      </c>
      <c r="J154" s="30" t="str">
        <f t="shared" si="32"/>
        <v/>
      </c>
      <c r="K154" s="31" t="str">
        <f t="shared" si="33"/>
        <v/>
      </c>
      <c r="L154" s="32" t="str">
        <f t="shared" si="34"/>
        <v/>
      </c>
      <c r="M154" s="30" t="str">
        <f t="shared" si="35"/>
        <v/>
      </c>
      <c r="N154" s="31" t="str">
        <f t="shared" si="36"/>
        <v/>
      </c>
      <c r="O154" s="32" t="str">
        <f t="shared" si="37"/>
        <v/>
      </c>
      <c r="P154" s="7"/>
      <c r="Q154" s="7"/>
      <c r="R154" s="68"/>
      <c r="T154" s="68"/>
      <c r="V154" s="78"/>
      <c r="W154" s="78"/>
    </row>
    <row r="155" spans="1:23" x14ac:dyDescent="0.4">
      <c r="A155" s="33"/>
      <c r="B155" s="65"/>
      <c r="D155" s="39"/>
      <c r="E155" s="39"/>
      <c r="F155" s="40"/>
      <c r="G155" s="16" t="str">
        <f t="shared" si="31"/>
        <v/>
      </c>
      <c r="H155" s="16" t="str">
        <f t="shared" si="38"/>
        <v/>
      </c>
      <c r="I155" s="16" t="str">
        <f t="shared" si="39"/>
        <v/>
      </c>
      <c r="J155" s="30" t="str">
        <f t="shared" si="32"/>
        <v/>
      </c>
      <c r="K155" s="31" t="str">
        <f t="shared" si="33"/>
        <v/>
      </c>
      <c r="L155" s="32" t="str">
        <f t="shared" si="34"/>
        <v/>
      </c>
      <c r="M155" s="30" t="str">
        <f t="shared" si="35"/>
        <v/>
      </c>
      <c r="N155" s="31" t="str">
        <f t="shared" si="36"/>
        <v/>
      </c>
      <c r="O155" s="32" t="str">
        <f t="shared" si="37"/>
        <v/>
      </c>
      <c r="P155" s="7"/>
      <c r="Q155" s="7"/>
      <c r="R155" s="68"/>
      <c r="T155" s="68"/>
      <c r="V155" s="78"/>
      <c r="W155" s="78"/>
    </row>
    <row r="156" spans="1:23" x14ac:dyDescent="0.4">
      <c r="A156" s="33"/>
      <c r="B156" s="65"/>
      <c r="D156" s="39"/>
      <c r="E156" s="39"/>
      <c r="F156" s="40"/>
      <c r="G156" s="16" t="str">
        <f t="shared" si="31"/>
        <v/>
      </c>
      <c r="H156" s="16" t="str">
        <f t="shared" si="38"/>
        <v/>
      </c>
      <c r="I156" s="16" t="str">
        <f t="shared" si="39"/>
        <v/>
      </c>
      <c r="J156" s="30" t="str">
        <f t="shared" si="32"/>
        <v/>
      </c>
      <c r="K156" s="31" t="str">
        <f t="shared" si="33"/>
        <v/>
      </c>
      <c r="L156" s="32" t="str">
        <f t="shared" si="34"/>
        <v/>
      </c>
      <c r="M156" s="30" t="str">
        <f t="shared" si="35"/>
        <v/>
      </c>
      <c r="N156" s="31" t="str">
        <f t="shared" si="36"/>
        <v/>
      </c>
      <c r="O156" s="32" t="str">
        <f t="shared" si="37"/>
        <v/>
      </c>
      <c r="P156" s="7"/>
      <c r="Q156" s="7"/>
      <c r="R156" s="68"/>
      <c r="T156" s="68"/>
      <c r="V156" s="78"/>
      <c r="W156" s="78"/>
    </row>
    <row r="157" spans="1:23" x14ac:dyDescent="0.4">
      <c r="A157" s="33"/>
      <c r="B157" s="65"/>
      <c r="D157" s="39"/>
      <c r="E157" s="39"/>
      <c r="F157" s="40"/>
      <c r="G157" s="16" t="str">
        <f t="shared" si="31"/>
        <v/>
      </c>
      <c r="H157" s="16" t="str">
        <f t="shared" si="38"/>
        <v/>
      </c>
      <c r="I157" s="16" t="str">
        <f t="shared" si="39"/>
        <v/>
      </c>
      <c r="J157" s="30" t="str">
        <f t="shared" si="32"/>
        <v/>
      </c>
      <c r="K157" s="31" t="str">
        <f t="shared" si="33"/>
        <v/>
      </c>
      <c r="L157" s="32" t="str">
        <f t="shared" si="34"/>
        <v/>
      </c>
      <c r="M157" s="30" t="str">
        <f t="shared" si="35"/>
        <v/>
      </c>
      <c r="N157" s="31" t="str">
        <f t="shared" si="36"/>
        <v/>
      </c>
      <c r="O157" s="32" t="str">
        <f t="shared" si="37"/>
        <v/>
      </c>
      <c r="P157" s="7"/>
      <c r="Q157" s="7"/>
      <c r="R157" s="68"/>
      <c r="T157" s="68"/>
      <c r="V157" s="78"/>
      <c r="W157" s="78"/>
    </row>
    <row r="158" spans="1:23" x14ac:dyDescent="0.4">
      <c r="A158" s="33"/>
      <c r="B158" s="65"/>
      <c r="D158" s="39"/>
      <c r="E158" s="39"/>
      <c r="F158" s="40"/>
      <c r="G158" s="16" t="str">
        <f t="shared" si="31"/>
        <v/>
      </c>
      <c r="H158" s="16" t="str">
        <f t="shared" si="38"/>
        <v/>
      </c>
      <c r="I158" s="16" t="str">
        <f t="shared" si="39"/>
        <v/>
      </c>
      <c r="J158" s="30" t="str">
        <f t="shared" si="32"/>
        <v/>
      </c>
      <c r="K158" s="31" t="str">
        <f t="shared" si="33"/>
        <v/>
      </c>
      <c r="L158" s="32" t="str">
        <f t="shared" si="34"/>
        <v/>
      </c>
      <c r="M158" s="30" t="str">
        <f t="shared" si="35"/>
        <v/>
      </c>
      <c r="N158" s="31" t="str">
        <f t="shared" si="36"/>
        <v/>
      </c>
      <c r="O158" s="32" t="str">
        <f t="shared" si="37"/>
        <v/>
      </c>
      <c r="P158" s="7"/>
      <c r="Q158" s="7"/>
      <c r="R158" s="68"/>
      <c r="T158" s="68"/>
      <c r="V158" s="78"/>
      <c r="W158" s="78"/>
    </row>
    <row r="159" spans="1:23" x14ac:dyDescent="0.4">
      <c r="A159" s="33"/>
      <c r="B159" s="65"/>
      <c r="D159" s="39"/>
      <c r="E159" s="39"/>
      <c r="F159" s="40"/>
      <c r="G159" s="16" t="str">
        <f t="shared" si="31"/>
        <v/>
      </c>
      <c r="H159" s="16" t="str">
        <f t="shared" si="38"/>
        <v/>
      </c>
      <c r="I159" s="16" t="str">
        <f t="shared" si="39"/>
        <v/>
      </c>
      <c r="J159" s="30" t="str">
        <f t="shared" si="32"/>
        <v/>
      </c>
      <c r="K159" s="31" t="str">
        <f t="shared" si="33"/>
        <v/>
      </c>
      <c r="L159" s="32" t="str">
        <f t="shared" si="34"/>
        <v/>
      </c>
      <c r="M159" s="30" t="str">
        <f t="shared" si="35"/>
        <v/>
      </c>
      <c r="N159" s="31" t="str">
        <f t="shared" si="36"/>
        <v/>
      </c>
      <c r="O159" s="32" t="str">
        <f t="shared" si="37"/>
        <v/>
      </c>
      <c r="P159" s="7"/>
      <c r="Q159" s="7"/>
      <c r="R159" s="68"/>
      <c r="T159" s="68"/>
      <c r="V159" s="78"/>
      <c r="W159" s="78"/>
    </row>
    <row r="160" spans="1:23" x14ac:dyDescent="0.4">
      <c r="A160" s="33"/>
      <c r="B160" s="65"/>
      <c r="D160" s="39"/>
      <c r="E160" s="39"/>
      <c r="F160" s="40"/>
      <c r="G160" s="16" t="str">
        <f t="shared" si="31"/>
        <v/>
      </c>
      <c r="H160" s="16" t="str">
        <f t="shared" si="38"/>
        <v/>
      </c>
      <c r="I160" s="16" t="str">
        <f t="shared" si="39"/>
        <v/>
      </c>
      <c r="J160" s="30" t="str">
        <f t="shared" si="32"/>
        <v/>
      </c>
      <c r="K160" s="31" t="str">
        <f t="shared" si="33"/>
        <v/>
      </c>
      <c r="L160" s="32" t="str">
        <f t="shared" si="34"/>
        <v/>
      </c>
      <c r="M160" s="30" t="str">
        <f t="shared" si="35"/>
        <v/>
      </c>
      <c r="N160" s="31" t="str">
        <f t="shared" si="36"/>
        <v/>
      </c>
      <c r="O160" s="32" t="str">
        <f t="shared" si="37"/>
        <v/>
      </c>
      <c r="P160" s="7"/>
      <c r="Q160" s="7"/>
      <c r="R160" s="68"/>
      <c r="T160" s="68"/>
      <c r="V160" s="78"/>
      <c r="W160" s="78"/>
    </row>
    <row r="161" spans="1:23" x14ac:dyDescent="0.4">
      <c r="A161" s="33"/>
      <c r="B161" s="65"/>
      <c r="D161" s="39"/>
      <c r="E161" s="39"/>
      <c r="F161" s="40"/>
      <c r="G161" s="16" t="str">
        <f t="shared" si="31"/>
        <v/>
      </c>
      <c r="H161" s="16" t="str">
        <f t="shared" si="38"/>
        <v/>
      </c>
      <c r="I161" s="16" t="str">
        <f t="shared" si="39"/>
        <v/>
      </c>
      <c r="J161" s="30" t="str">
        <f t="shared" si="32"/>
        <v/>
      </c>
      <c r="K161" s="31" t="str">
        <f t="shared" si="33"/>
        <v/>
      </c>
      <c r="L161" s="32" t="str">
        <f t="shared" si="34"/>
        <v/>
      </c>
      <c r="M161" s="30" t="str">
        <f t="shared" si="35"/>
        <v/>
      </c>
      <c r="N161" s="31" t="str">
        <f t="shared" si="36"/>
        <v/>
      </c>
      <c r="O161" s="32" t="str">
        <f t="shared" si="37"/>
        <v/>
      </c>
      <c r="P161" s="7"/>
      <c r="Q161" s="7"/>
      <c r="R161" s="68"/>
      <c r="T161" s="68"/>
      <c r="V161" s="78"/>
      <c r="W161" s="78"/>
    </row>
    <row r="162" spans="1:23" x14ac:dyDescent="0.4">
      <c r="A162" s="33"/>
      <c r="B162" s="65"/>
      <c r="D162" s="39"/>
      <c r="E162" s="39"/>
      <c r="F162" s="40"/>
      <c r="G162" s="16" t="str">
        <f t="shared" si="31"/>
        <v/>
      </c>
      <c r="H162" s="16" t="str">
        <f t="shared" si="38"/>
        <v/>
      </c>
      <c r="I162" s="16" t="str">
        <f t="shared" si="39"/>
        <v/>
      </c>
      <c r="J162" s="30" t="str">
        <f t="shared" si="32"/>
        <v/>
      </c>
      <c r="K162" s="31" t="str">
        <f t="shared" si="33"/>
        <v/>
      </c>
      <c r="L162" s="32" t="str">
        <f t="shared" si="34"/>
        <v/>
      </c>
      <c r="M162" s="30" t="str">
        <f t="shared" si="35"/>
        <v/>
      </c>
      <c r="N162" s="31" t="str">
        <f t="shared" si="36"/>
        <v/>
      </c>
      <c r="O162" s="32" t="str">
        <f t="shared" si="37"/>
        <v/>
      </c>
      <c r="P162" s="7"/>
      <c r="Q162" s="7"/>
      <c r="R162" s="68"/>
      <c r="T162" s="68"/>
      <c r="V162" s="78"/>
      <c r="W162" s="78"/>
    </row>
    <row r="163" spans="1:23" x14ac:dyDescent="0.4">
      <c r="A163" s="33"/>
      <c r="B163" s="65"/>
      <c r="D163" s="39"/>
      <c r="E163" s="39"/>
      <c r="F163" s="40"/>
      <c r="G163" s="16" t="str">
        <f t="shared" si="31"/>
        <v/>
      </c>
      <c r="H163" s="16" t="str">
        <f t="shared" si="38"/>
        <v/>
      </c>
      <c r="I163" s="16" t="str">
        <f t="shared" si="39"/>
        <v/>
      </c>
      <c r="J163" s="30" t="str">
        <f t="shared" si="32"/>
        <v/>
      </c>
      <c r="K163" s="31" t="str">
        <f t="shared" si="33"/>
        <v/>
      </c>
      <c r="L163" s="32" t="str">
        <f t="shared" si="34"/>
        <v/>
      </c>
      <c r="M163" s="30" t="str">
        <f t="shared" si="35"/>
        <v/>
      </c>
      <c r="N163" s="31" t="str">
        <f t="shared" si="36"/>
        <v/>
      </c>
      <c r="O163" s="32" t="str">
        <f t="shared" si="37"/>
        <v/>
      </c>
      <c r="P163" s="7"/>
      <c r="Q163" s="7"/>
      <c r="R163" s="68"/>
      <c r="T163" s="68"/>
      <c r="V163" s="78"/>
      <c r="W163" s="78"/>
    </row>
    <row r="164" spans="1:23" x14ac:dyDescent="0.4">
      <c r="A164" s="33"/>
      <c r="B164" s="65"/>
      <c r="D164" s="39"/>
      <c r="E164" s="39"/>
      <c r="F164" s="40"/>
      <c r="G164" s="16" t="str">
        <f t="shared" si="31"/>
        <v/>
      </c>
      <c r="H164" s="16" t="str">
        <f t="shared" si="38"/>
        <v/>
      </c>
      <c r="I164" s="16" t="str">
        <f t="shared" si="39"/>
        <v/>
      </c>
      <c r="J164" s="30" t="str">
        <f t="shared" si="32"/>
        <v/>
      </c>
      <c r="K164" s="31" t="str">
        <f t="shared" si="33"/>
        <v/>
      </c>
      <c r="L164" s="32" t="str">
        <f t="shared" si="34"/>
        <v/>
      </c>
      <c r="M164" s="30" t="str">
        <f t="shared" si="35"/>
        <v/>
      </c>
      <c r="N164" s="31" t="str">
        <f t="shared" si="36"/>
        <v/>
      </c>
      <c r="O164" s="32" t="str">
        <f t="shared" si="37"/>
        <v/>
      </c>
      <c r="P164" s="7"/>
      <c r="Q164" s="7"/>
      <c r="R164" s="68"/>
      <c r="T164" s="68"/>
      <c r="V164" s="78"/>
      <c r="W164" s="78"/>
    </row>
    <row r="165" spans="1:23" x14ac:dyDescent="0.4">
      <c r="A165" s="33"/>
      <c r="B165" s="65"/>
      <c r="D165" s="39"/>
      <c r="E165" s="39"/>
      <c r="F165" s="40"/>
      <c r="G165" s="16" t="str">
        <f t="shared" si="31"/>
        <v/>
      </c>
      <c r="H165" s="16" t="str">
        <f t="shared" si="38"/>
        <v/>
      </c>
      <c r="I165" s="16" t="str">
        <f t="shared" si="39"/>
        <v/>
      </c>
      <c r="J165" s="30" t="str">
        <f t="shared" si="32"/>
        <v/>
      </c>
      <c r="K165" s="31" t="str">
        <f t="shared" si="33"/>
        <v/>
      </c>
      <c r="L165" s="32" t="str">
        <f t="shared" si="34"/>
        <v/>
      </c>
      <c r="M165" s="30" t="str">
        <f t="shared" si="35"/>
        <v/>
      </c>
      <c r="N165" s="31" t="str">
        <f t="shared" si="36"/>
        <v/>
      </c>
      <c r="O165" s="32" t="str">
        <f t="shared" si="37"/>
        <v/>
      </c>
      <c r="P165" s="7"/>
      <c r="Q165" s="7"/>
      <c r="R165" s="68"/>
      <c r="T165" s="68"/>
      <c r="V165" s="78"/>
      <c r="W165" s="78"/>
    </row>
    <row r="166" spans="1:23" x14ac:dyDescent="0.4">
      <c r="A166" s="33"/>
      <c r="B166" s="65"/>
      <c r="D166" s="39"/>
      <c r="E166" s="39"/>
      <c r="F166" s="40"/>
      <c r="G166" s="16" t="str">
        <f t="shared" si="31"/>
        <v/>
      </c>
      <c r="H166" s="16" t="str">
        <f t="shared" si="38"/>
        <v/>
      </c>
      <c r="I166" s="16" t="str">
        <f t="shared" si="39"/>
        <v/>
      </c>
      <c r="J166" s="30" t="str">
        <f t="shared" si="32"/>
        <v/>
      </c>
      <c r="K166" s="31" t="str">
        <f t="shared" si="33"/>
        <v/>
      </c>
      <c r="L166" s="32" t="str">
        <f t="shared" si="34"/>
        <v/>
      </c>
      <c r="M166" s="30" t="str">
        <f t="shared" si="35"/>
        <v/>
      </c>
      <c r="N166" s="31" t="str">
        <f t="shared" si="36"/>
        <v/>
      </c>
      <c r="O166" s="32" t="str">
        <f t="shared" si="37"/>
        <v/>
      </c>
      <c r="P166" s="7"/>
      <c r="Q166" s="7"/>
      <c r="R166" s="68"/>
      <c r="T166" s="68"/>
      <c r="V166" s="78"/>
      <c r="W166" s="78"/>
    </row>
    <row r="167" spans="1:23" x14ac:dyDescent="0.4">
      <c r="A167" s="33"/>
      <c r="B167" s="65"/>
      <c r="D167" s="39"/>
      <c r="E167" s="39"/>
      <c r="F167" s="40"/>
      <c r="G167" s="16" t="str">
        <f t="shared" si="31"/>
        <v/>
      </c>
      <c r="H167" s="16" t="str">
        <f t="shared" si="38"/>
        <v/>
      </c>
      <c r="I167" s="16" t="str">
        <f t="shared" si="39"/>
        <v/>
      </c>
      <c r="J167" s="30" t="str">
        <f t="shared" si="32"/>
        <v/>
      </c>
      <c r="K167" s="31" t="str">
        <f t="shared" si="33"/>
        <v/>
      </c>
      <c r="L167" s="32" t="str">
        <f t="shared" si="34"/>
        <v/>
      </c>
      <c r="M167" s="30" t="str">
        <f t="shared" si="35"/>
        <v/>
      </c>
      <c r="N167" s="31" t="str">
        <f t="shared" si="36"/>
        <v/>
      </c>
      <c r="O167" s="32" t="str">
        <f t="shared" si="37"/>
        <v/>
      </c>
      <c r="P167" s="7"/>
      <c r="Q167" s="7"/>
      <c r="R167" s="68"/>
      <c r="T167" s="68"/>
      <c r="V167" s="78"/>
      <c r="W167" s="78"/>
    </row>
    <row r="168" spans="1:23" x14ac:dyDescent="0.4">
      <c r="A168" s="33"/>
      <c r="B168" s="65"/>
      <c r="D168" s="39"/>
      <c r="E168" s="39"/>
      <c r="F168" s="40"/>
      <c r="G168" s="16" t="str">
        <f t="shared" si="31"/>
        <v/>
      </c>
      <c r="H168" s="16" t="str">
        <f t="shared" si="38"/>
        <v/>
      </c>
      <c r="I168" s="16" t="str">
        <f t="shared" si="39"/>
        <v/>
      </c>
      <c r="J168" s="30" t="str">
        <f t="shared" si="32"/>
        <v/>
      </c>
      <c r="K168" s="31" t="str">
        <f t="shared" si="33"/>
        <v/>
      </c>
      <c r="L168" s="32" t="str">
        <f t="shared" si="34"/>
        <v/>
      </c>
      <c r="M168" s="30" t="str">
        <f t="shared" si="35"/>
        <v/>
      </c>
      <c r="N168" s="31" t="str">
        <f t="shared" si="36"/>
        <v/>
      </c>
      <c r="O168" s="32" t="str">
        <f t="shared" si="37"/>
        <v/>
      </c>
      <c r="P168" s="7"/>
      <c r="Q168" s="7"/>
      <c r="R168" s="68"/>
      <c r="T168" s="68"/>
      <c r="V168" s="78"/>
      <c r="W168" s="78"/>
    </row>
    <row r="169" spans="1:23" x14ac:dyDescent="0.4">
      <c r="A169" s="33"/>
      <c r="B169" s="65"/>
      <c r="D169" s="39"/>
      <c r="E169" s="39"/>
      <c r="F169" s="40"/>
      <c r="G169" s="16" t="str">
        <f t="shared" si="31"/>
        <v/>
      </c>
      <c r="H169" s="16" t="str">
        <f t="shared" si="38"/>
        <v/>
      </c>
      <c r="I169" s="16" t="str">
        <f t="shared" si="39"/>
        <v/>
      </c>
      <c r="J169" s="30" t="str">
        <f t="shared" si="32"/>
        <v/>
      </c>
      <c r="K169" s="31" t="str">
        <f t="shared" si="33"/>
        <v/>
      </c>
      <c r="L169" s="32" t="str">
        <f t="shared" si="34"/>
        <v/>
      </c>
      <c r="M169" s="30" t="str">
        <f t="shared" si="35"/>
        <v/>
      </c>
      <c r="N169" s="31" t="str">
        <f t="shared" si="36"/>
        <v/>
      </c>
      <c r="O169" s="32" t="str">
        <f t="shared" si="37"/>
        <v/>
      </c>
      <c r="P169" s="7"/>
      <c r="Q169" s="7"/>
      <c r="R169" s="68"/>
      <c r="T169" s="68"/>
      <c r="V169" s="78"/>
      <c r="W169" s="78"/>
    </row>
    <row r="170" spans="1:23" x14ac:dyDescent="0.4">
      <c r="A170" s="33"/>
      <c r="B170" s="65"/>
      <c r="D170" s="39"/>
      <c r="E170" s="39"/>
      <c r="F170" s="40"/>
      <c r="G170" s="16" t="str">
        <f t="shared" si="31"/>
        <v/>
      </c>
      <c r="H170" s="16" t="str">
        <f t="shared" si="38"/>
        <v/>
      </c>
      <c r="I170" s="16" t="str">
        <f t="shared" si="39"/>
        <v/>
      </c>
      <c r="J170" s="30" t="str">
        <f t="shared" si="32"/>
        <v/>
      </c>
      <c r="K170" s="31" t="str">
        <f t="shared" si="33"/>
        <v/>
      </c>
      <c r="L170" s="32" t="str">
        <f t="shared" si="34"/>
        <v/>
      </c>
      <c r="M170" s="30" t="str">
        <f t="shared" si="35"/>
        <v/>
      </c>
      <c r="N170" s="31" t="str">
        <f t="shared" si="36"/>
        <v/>
      </c>
      <c r="O170" s="32" t="str">
        <f t="shared" si="37"/>
        <v/>
      </c>
      <c r="P170" s="7"/>
      <c r="Q170" s="7"/>
      <c r="R170" s="68"/>
      <c r="T170" s="68"/>
      <c r="V170" s="78"/>
      <c r="W170" s="78"/>
    </row>
    <row r="171" spans="1:23" x14ac:dyDescent="0.4">
      <c r="A171" s="33"/>
      <c r="B171" s="65"/>
      <c r="D171" s="39"/>
      <c r="E171" s="39"/>
      <c r="F171" s="40"/>
      <c r="G171" s="16" t="str">
        <f t="shared" si="31"/>
        <v/>
      </c>
      <c r="H171" s="16" t="str">
        <f t="shared" si="38"/>
        <v/>
      </c>
      <c r="I171" s="16" t="str">
        <f t="shared" si="39"/>
        <v/>
      </c>
      <c r="J171" s="30" t="str">
        <f t="shared" si="32"/>
        <v/>
      </c>
      <c r="K171" s="31" t="str">
        <f t="shared" si="33"/>
        <v/>
      </c>
      <c r="L171" s="32" t="str">
        <f t="shared" si="34"/>
        <v/>
      </c>
      <c r="M171" s="30" t="str">
        <f t="shared" si="35"/>
        <v/>
      </c>
      <c r="N171" s="31" t="str">
        <f t="shared" si="36"/>
        <v/>
      </c>
      <c r="O171" s="32" t="str">
        <f t="shared" si="37"/>
        <v/>
      </c>
      <c r="P171" s="7"/>
      <c r="Q171" s="7"/>
      <c r="R171" s="68"/>
      <c r="T171" s="68"/>
      <c r="V171" s="78"/>
      <c r="W171" s="78"/>
    </row>
    <row r="172" spans="1:23" x14ac:dyDescent="0.4">
      <c r="A172" s="33"/>
      <c r="B172" s="65"/>
      <c r="D172" s="39"/>
      <c r="E172" s="39"/>
      <c r="F172" s="40"/>
      <c r="G172" s="16" t="str">
        <f t="shared" ref="G172:G235" si="40">IF(D172="","",G171+M172)</f>
        <v/>
      </c>
      <c r="H172" s="16" t="str">
        <f t="shared" si="38"/>
        <v/>
      </c>
      <c r="I172" s="16" t="str">
        <f t="shared" si="39"/>
        <v/>
      </c>
      <c r="J172" s="30" t="str">
        <f t="shared" si="32"/>
        <v/>
      </c>
      <c r="K172" s="31" t="str">
        <f t="shared" si="33"/>
        <v/>
      </c>
      <c r="L172" s="32" t="str">
        <f t="shared" si="34"/>
        <v/>
      </c>
      <c r="M172" s="30" t="str">
        <f t="shared" si="35"/>
        <v/>
      </c>
      <c r="N172" s="31" t="str">
        <f t="shared" si="36"/>
        <v/>
      </c>
      <c r="O172" s="32" t="str">
        <f t="shared" si="37"/>
        <v/>
      </c>
      <c r="P172" s="7"/>
      <c r="Q172" s="7"/>
      <c r="R172" s="68"/>
      <c r="T172" s="68"/>
      <c r="V172" s="78"/>
      <c r="W172" s="78"/>
    </row>
    <row r="173" spans="1:23" x14ac:dyDescent="0.4">
      <c r="A173" s="33"/>
      <c r="B173" s="65"/>
      <c r="D173" s="39"/>
      <c r="E173" s="39"/>
      <c r="F173" s="40"/>
      <c r="G173" s="16" t="str">
        <f t="shared" si="40"/>
        <v/>
      </c>
      <c r="H173" s="16" t="str">
        <f t="shared" si="38"/>
        <v/>
      </c>
      <c r="I173" s="16" t="str">
        <f t="shared" si="39"/>
        <v/>
      </c>
      <c r="J173" s="30" t="str">
        <f t="shared" si="32"/>
        <v/>
      </c>
      <c r="K173" s="31" t="str">
        <f t="shared" si="33"/>
        <v/>
      </c>
      <c r="L173" s="32" t="str">
        <f t="shared" si="34"/>
        <v/>
      </c>
      <c r="M173" s="30" t="str">
        <f t="shared" si="35"/>
        <v/>
      </c>
      <c r="N173" s="31" t="str">
        <f t="shared" si="36"/>
        <v/>
      </c>
      <c r="O173" s="32" t="str">
        <f t="shared" si="37"/>
        <v/>
      </c>
      <c r="P173" s="7"/>
      <c r="Q173" s="7"/>
      <c r="R173" s="68"/>
      <c r="T173" s="68"/>
      <c r="V173" s="78"/>
      <c r="W173" s="78"/>
    </row>
    <row r="174" spans="1:23" x14ac:dyDescent="0.4">
      <c r="A174" s="33"/>
      <c r="B174" s="65"/>
      <c r="D174" s="39"/>
      <c r="E174" s="39"/>
      <c r="F174" s="40"/>
      <c r="G174" s="16" t="str">
        <f t="shared" si="40"/>
        <v/>
      </c>
      <c r="H174" s="16" t="str">
        <f t="shared" si="38"/>
        <v/>
      </c>
      <c r="I174" s="16" t="str">
        <f t="shared" si="39"/>
        <v/>
      </c>
      <c r="J174" s="30" t="str">
        <f t="shared" si="32"/>
        <v/>
      </c>
      <c r="K174" s="31" t="str">
        <f t="shared" si="33"/>
        <v/>
      </c>
      <c r="L174" s="32" t="str">
        <f t="shared" si="34"/>
        <v/>
      </c>
      <c r="M174" s="30" t="str">
        <f t="shared" si="35"/>
        <v/>
      </c>
      <c r="N174" s="31" t="str">
        <f t="shared" si="36"/>
        <v/>
      </c>
      <c r="O174" s="32" t="str">
        <f t="shared" si="37"/>
        <v/>
      </c>
      <c r="P174" s="7"/>
      <c r="Q174" s="7"/>
      <c r="R174" s="68"/>
      <c r="T174" s="68"/>
      <c r="V174" s="78"/>
      <c r="W174" s="78"/>
    </row>
    <row r="175" spans="1:23" x14ac:dyDescent="0.4">
      <c r="A175" s="33"/>
      <c r="B175" s="65"/>
      <c r="D175" s="39"/>
      <c r="E175" s="39"/>
      <c r="F175" s="40"/>
      <c r="G175" s="16" t="str">
        <f t="shared" si="40"/>
        <v/>
      </c>
      <c r="H175" s="16" t="str">
        <f t="shared" si="38"/>
        <v/>
      </c>
      <c r="I175" s="16" t="str">
        <f t="shared" si="39"/>
        <v/>
      </c>
      <c r="J175" s="30" t="str">
        <f t="shared" si="32"/>
        <v/>
      </c>
      <c r="K175" s="31" t="str">
        <f t="shared" si="33"/>
        <v/>
      </c>
      <c r="L175" s="32" t="str">
        <f t="shared" si="34"/>
        <v/>
      </c>
      <c r="M175" s="30" t="str">
        <f t="shared" si="35"/>
        <v/>
      </c>
      <c r="N175" s="31" t="str">
        <f t="shared" si="36"/>
        <v/>
      </c>
      <c r="O175" s="32" t="str">
        <f t="shared" si="37"/>
        <v/>
      </c>
      <c r="P175" s="7"/>
      <c r="Q175" s="7"/>
      <c r="R175" s="68"/>
      <c r="T175" s="68"/>
      <c r="V175" s="78"/>
      <c r="W175" s="78"/>
    </row>
    <row r="176" spans="1:23" x14ac:dyDescent="0.4">
      <c r="A176" s="33"/>
      <c r="B176" s="65"/>
      <c r="D176" s="39"/>
      <c r="E176" s="39"/>
      <c r="F176" s="40"/>
      <c r="G176" s="16" t="str">
        <f t="shared" si="40"/>
        <v/>
      </c>
      <c r="H176" s="16" t="str">
        <f t="shared" si="38"/>
        <v/>
      </c>
      <c r="I176" s="16" t="str">
        <f t="shared" si="39"/>
        <v/>
      </c>
      <c r="J176" s="30" t="str">
        <f t="shared" si="32"/>
        <v/>
      </c>
      <c r="K176" s="31" t="str">
        <f t="shared" si="33"/>
        <v/>
      </c>
      <c r="L176" s="32" t="str">
        <f t="shared" si="34"/>
        <v/>
      </c>
      <c r="M176" s="30" t="str">
        <f t="shared" si="35"/>
        <v/>
      </c>
      <c r="N176" s="31" t="str">
        <f t="shared" si="36"/>
        <v/>
      </c>
      <c r="O176" s="32" t="str">
        <f t="shared" si="37"/>
        <v/>
      </c>
      <c r="P176" s="7"/>
      <c r="Q176" s="7"/>
      <c r="R176" s="68"/>
      <c r="T176" s="68"/>
      <c r="V176" s="78"/>
      <c r="W176" s="78"/>
    </row>
    <row r="177" spans="1:23" x14ac:dyDescent="0.4">
      <c r="A177" s="33"/>
      <c r="B177" s="65"/>
      <c r="D177" s="39"/>
      <c r="E177" s="39"/>
      <c r="F177" s="40"/>
      <c r="G177" s="16" t="str">
        <f t="shared" si="40"/>
        <v/>
      </c>
      <c r="H177" s="16" t="str">
        <f t="shared" si="38"/>
        <v/>
      </c>
      <c r="I177" s="16" t="str">
        <f t="shared" si="39"/>
        <v/>
      </c>
      <c r="J177" s="30" t="str">
        <f t="shared" si="32"/>
        <v/>
      </c>
      <c r="K177" s="31" t="str">
        <f t="shared" si="33"/>
        <v/>
      </c>
      <c r="L177" s="32" t="str">
        <f t="shared" si="34"/>
        <v/>
      </c>
      <c r="M177" s="30" t="str">
        <f t="shared" si="35"/>
        <v/>
      </c>
      <c r="N177" s="31" t="str">
        <f t="shared" si="36"/>
        <v/>
      </c>
      <c r="O177" s="32" t="str">
        <f t="shared" si="37"/>
        <v/>
      </c>
      <c r="P177" s="7"/>
      <c r="Q177" s="7"/>
      <c r="R177" s="68"/>
      <c r="T177" s="68"/>
      <c r="V177" s="78"/>
      <c r="W177" s="78"/>
    </row>
    <row r="178" spans="1:23" x14ac:dyDescent="0.4">
      <c r="A178" s="33"/>
      <c r="B178" s="65"/>
      <c r="D178" s="39"/>
      <c r="E178" s="39"/>
      <c r="F178" s="40"/>
      <c r="G178" s="16" t="str">
        <f t="shared" si="40"/>
        <v/>
      </c>
      <c r="H178" s="16" t="str">
        <f t="shared" si="38"/>
        <v/>
      </c>
      <c r="I178" s="16" t="str">
        <f t="shared" si="39"/>
        <v/>
      </c>
      <c r="J178" s="30" t="str">
        <f t="shared" si="32"/>
        <v/>
      </c>
      <c r="K178" s="31" t="str">
        <f t="shared" si="33"/>
        <v/>
      </c>
      <c r="L178" s="32" t="str">
        <f t="shared" si="34"/>
        <v/>
      </c>
      <c r="M178" s="30" t="str">
        <f t="shared" si="35"/>
        <v/>
      </c>
      <c r="N178" s="31" t="str">
        <f t="shared" si="36"/>
        <v/>
      </c>
      <c r="O178" s="32" t="str">
        <f t="shared" si="37"/>
        <v/>
      </c>
      <c r="P178" s="7"/>
      <c r="Q178" s="7"/>
      <c r="R178" s="68"/>
      <c r="T178" s="68"/>
      <c r="V178" s="78"/>
      <c r="W178" s="78"/>
    </row>
    <row r="179" spans="1:23" x14ac:dyDescent="0.4">
      <c r="A179" s="33"/>
      <c r="B179" s="65"/>
      <c r="D179" s="39"/>
      <c r="E179" s="39"/>
      <c r="F179" s="40"/>
      <c r="G179" s="16" t="str">
        <f t="shared" si="40"/>
        <v/>
      </c>
      <c r="H179" s="16" t="str">
        <f t="shared" si="38"/>
        <v/>
      </c>
      <c r="I179" s="16" t="str">
        <f t="shared" si="39"/>
        <v/>
      </c>
      <c r="J179" s="30" t="str">
        <f t="shared" si="32"/>
        <v/>
      </c>
      <c r="K179" s="31" t="str">
        <f t="shared" si="33"/>
        <v/>
      </c>
      <c r="L179" s="32" t="str">
        <f t="shared" si="34"/>
        <v/>
      </c>
      <c r="M179" s="30" t="str">
        <f t="shared" si="35"/>
        <v/>
      </c>
      <c r="N179" s="31" t="str">
        <f t="shared" si="36"/>
        <v/>
      </c>
      <c r="O179" s="32" t="str">
        <f t="shared" si="37"/>
        <v/>
      </c>
      <c r="P179" s="7"/>
      <c r="Q179" s="7"/>
      <c r="R179" s="68"/>
      <c r="T179" s="68"/>
      <c r="V179" s="78"/>
      <c r="W179" s="78"/>
    </row>
    <row r="180" spans="1:23" x14ac:dyDescent="0.4">
      <c r="A180" s="33"/>
      <c r="B180" s="65"/>
      <c r="D180" s="39"/>
      <c r="E180" s="39"/>
      <c r="F180" s="40"/>
      <c r="G180" s="16" t="str">
        <f t="shared" si="40"/>
        <v/>
      </c>
      <c r="H180" s="16" t="str">
        <f t="shared" si="38"/>
        <v/>
      </c>
      <c r="I180" s="16" t="str">
        <f t="shared" si="39"/>
        <v/>
      </c>
      <c r="J180" s="30" t="str">
        <f t="shared" si="32"/>
        <v/>
      </c>
      <c r="K180" s="31" t="str">
        <f t="shared" si="33"/>
        <v/>
      </c>
      <c r="L180" s="32" t="str">
        <f t="shared" si="34"/>
        <v/>
      </c>
      <c r="M180" s="30" t="str">
        <f t="shared" si="35"/>
        <v/>
      </c>
      <c r="N180" s="31" t="str">
        <f t="shared" si="36"/>
        <v/>
      </c>
      <c r="O180" s="32" t="str">
        <f t="shared" si="37"/>
        <v/>
      </c>
      <c r="P180" s="7"/>
      <c r="Q180" s="7"/>
      <c r="R180" s="68"/>
      <c r="T180" s="68"/>
      <c r="V180" s="78"/>
      <c r="W180" s="78"/>
    </row>
    <row r="181" spans="1:23" x14ac:dyDescent="0.4">
      <c r="A181" s="33"/>
      <c r="B181" s="65"/>
      <c r="D181" s="39"/>
      <c r="E181" s="39"/>
      <c r="F181" s="40"/>
      <c r="G181" s="16" t="str">
        <f t="shared" si="40"/>
        <v/>
      </c>
      <c r="H181" s="16" t="str">
        <f t="shared" si="38"/>
        <v/>
      </c>
      <c r="I181" s="16" t="str">
        <f t="shared" si="39"/>
        <v/>
      </c>
      <c r="J181" s="30" t="str">
        <f t="shared" si="32"/>
        <v/>
      </c>
      <c r="K181" s="31" t="str">
        <f t="shared" si="33"/>
        <v/>
      </c>
      <c r="L181" s="32" t="str">
        <f t="shared" si="34"/>
        <v/>
      </c>
      <c r="M181" s="30" t="str">
        <f t="shared" si="35"/>
        <v/>
      </c>
      <c r="N181" s="31" t="str">
        <f t="shared" si="36"/>
        <v/>
      </c>
      <c r="O181" s="32" t="str">
        <f t="shared" si="37"/>
        <v/>
      </c>
      <c r="P181" s="7"/>
      <c r="Q181" s="7"/>
      <c r="R181" s="68"/>
      <c r="T181" s="68"/>
      <c r="V181" s="78"/>
      <c r="W181" s="78"/>
    </row>
    <row r="182" spans="1:23" x14ac:dyDescent="0.4">
      <c r="A182" s="33"/>
      <c r="B182" s="65"/>
      <c r="D182" s="39"/>
      <c r="E182" s="39"/>
      <c r="F182" s="40"/>
      <c r="G182" s="16" t="str">
        <f t="shared" si="40"/>
        <v/>
      </c>
      <c r="H182" s="16" t="str">
        <f t="shared" si="38"/>
        <v/>
      </c>
      <c r="I182" s="16" t="str">
        <f t="shared" si="39"/>
        <v/>
      </c>
      <c r="J182" s="30" t="str">
        <f t="shared" si="32"/>
        <v/>
      </c>
      <c r="K182" s="31" t="str">
        <f t="shared" si="33"/>
        <v/>
      </c>
      <c r="L182" s="32" t="str">
        <f t="shared" si="34"/>
        <v/>
      </c>
      <c r="M182" s="30" t="str">
        <f t="shared" si="35"/>
        <v/>
      </c>
      <c r="N182" s="31" t="str">
        <f t="shared" si="36"/>
        <v/>
      </c>
      <c r="O182" s="32" t="str">
        <f t="shared" si="37"/>
        <v/>
      </c>
      <c r="P182" s="7"/>
      <c r="Q182" s="7"/>
      <c r="R182" s="68"/>
      <c r="T182" s="68"/>
      <c r="V182" s="78"/>
      <c r="W182" s="78"/>
    </row>
    <row r="183" spans="1:23" x14ac:dyDescent="0.4">
      <c r="A183" s="33"/>
      <c r="B183" s="65"/>
      <c r="D183" s="39"/>
      <c r="E183" s="39"/>
      <c r="F183" s="40"/>
      <c r="G183" s="16" t="str">
        <f t="shared" si="40"/>
        <v/>
      </c>
      <c r="H183" s="16" t="str">
        <f t="shared" si="38"/>
        <v/>
      </c>
      <c r="I183" s="16" t="str">
        <f t="shared" si="39"/>
        <v/>
      </c>
      <c r="J183" s="30" t="str">
        <f t="shared" si="32"/>
        <v/>
      </c>
      <c r="K183" s="31" t="str">
        <f t="shared" si="33"/>
        <v/>
      </c>
      <c r="L183" s="32" t="str">
        <f t="shared" si="34"/>
        <v/>
      </c>
      <c r="M183" s="30" t="str">
        <f t="shared" si="35"/>
        <v/>
      </c>
      <c r="N183" s="31" t="str">
        <f t="shared" si="36"/>
        <v/>
      </c>
      <c r="O183" s="32" t="str">
        <f t="shared" si="37"/>
        <v/>
      </c>
      <c r="P183" s="7"/>
      <c r="Q183" s="7"/>
      <c r="R183" s="68"/>
      <c r="T183" s="68"/>
      <c r="V183" s="78"/>
      <c r="W183" s="78"/>
    </row>
    <row r="184" spans="1:23" x14ac:dyDescent="0.4">
      <c r="A184" s="33"/>
      <c r="B184" s="65"/>
      <c r="D184" s="39"/>
      <c r="E184" s="39"/>
      <c r="F184" s="40"/>
      <c r="G184" s="16" t="str">
        <f t="shared" si="40"/>
        <v/>
      </c>
      <c r="H184" s="16" t="str">
        <f t="shared" si="38"/>
        <v/>
      </c>
      <c r="I184" s="16" t="str">
        <f t="shared" si="39"/>
        <v/>
      </c>
      <c r="J184" s="30" t="str">
        <f t="shared" si="32"/>
        <v/>
      </c>
      <c r="K184" s="31" t="str">
        <f t="shared" si="33"/>
        <v/>
      </c>
      <c r="L184" s="32" t="str">
        <f t="shared" si="34"/>
        <v/>
      </c>
      <c r="M184" s="30" t="str">
        <f t="shared" si="35"/>
        <v/>
      </c>
      <c r="N184" s="31" t="str">
        <f t="shared" si="36"/>
        <v/>
      </c>
      <c r="O184" s="32" t="str">
        <f t="shared" si="37"/>
        <v/>
      </c>
      <c r="P184" s="7"/>
      <c r="Q184" s="7"/>
      <c r="R184" s="68"/>
      <c r="T184" s="68"/>
      <c r="V184" s="78"/>
      <c r="W184" s="78"/>
    </row>
    <row r="185" spans="1:23" x14ac:dyDescent="0.4">
      <c r="A185" s="33"/>
      <c r="B185" s="65"/>
      <c r="D185" s="39"/>
      <c r="E185" s="39"/>
      <c r="F185" s="40"/>
      <c r="G185" s="16" t="str">
        <f t="shared" si="40"/>
        <v/>
      </c>
      <c r="H185" s="16" t="str">
        <f t="shared" si="38"/>
        <v/>
      </c>
      <c r="I185" s="16" t="str">
        <f t="shared" si="39"/>
        <v/>
      </c>
      <c r="J185" s="30" t="str">
        <f t="shared" si="32"/>
        <v/>
      </c>
      <c r="K185" s="31" t="str">
        <f t="shared" si="33"/>
        <v/>
      </c>
      <c r="L185" s="32" t="str">
        <f t="shared" si="34"/>
        <v/>
      </c>
      <c r="M185" s="30" t="str">
        <f t="shared" si="35"/>
        <v/>
      </c>
      <c r="N185" s="31" t="str">
        <f t="shared" si="36"/>
        <v/>
      </c>
      <c r="O185" s="32" t="str">
        <f t="shared" si="37"/>
        <v/>
      </c>
      <c r="P185" s="7"/>
      <c r="Q185" s="7"/>
      <c r="R185" s="68"/>
      <c r="T185" s="68"/>
      <c r="V185" s="78"/>
      <c r="W185" s="78"/>
    </row>
    <row r="186" spans="1:23" x14ac:dyDescent="0.4">
      <c r="A186" s="33"/>
      <c r="B186" s="65"/>
      <c r="D186" s="39"/>
      <c r="E186" s="39"/>
      <c r="F186" s="40"/>
      <c r="G186" s="16" t="str">
        <f t="shared" si="40"/>
        <v/>
      </c>
      <c r="H186" s="16" t="str">
        <f t="shared" si="38"/>
        <v/>
      </c>
      <c r="I186" s="16" t="str">
        <f t="shared" si="39"/>
        <v/>
      </c>
      <c r="J186" s="30" t="str">
        <f t="shared" si="32"/>
        <v/>
      </c>
      <c r="K186" s="31" t="str">
        <f t="shared" si="33"/>
        <v/>
      </c>
      <c r="L186" s="32" t="str">
        <f t="shared" si="34"/>
        <v/>
      </c>
      <c r="M186" s="30" t="str">
        <f t="shared" si="35"/>
        <v/>
      </c>
      <c r="N186" s="31" t="str">
        <f t="shared" si="36"/>
        <v/>
      </c>
      <c r="O186" s="32" t="str">
        <f t="shared" si="37"/>
        <v/>
      </c>
      <c r="P186" s="7"/>
      <c r="Q186" s="7"/>
      <c r="R186" s="68"/>
      <c r="T186" s="68"/>
      <c r="V186" s="78"/>
      <c r="W186" s="78"/>
    </row>
    <row r="187" spans="1:23" x14ac:dyDescent="0.4">
      <c r="A187" s="33"/>
      <c r="B187" s="65"/>
      <c r="D187" s="39"/>
      <c r="E187" s="39"/>
      <c r="F187" s="40"/>
      <c r="G187" s="16" t="str">
        <f t="shared" si="40"/>
        <v/>
      </c>
      <c r="H187" s="16" t="str">
        <f t="shared" si="38"/>
        <v/>
      </c>
      <c r="I187" s="16" t="str">
        <f t="shared" si="39"/>
        <v/>
      </c>
      <c r="J187" s="30" t="str">
        <f t="shared" ref="J187:J250" si="41">IF(G186="","",G186*0.03)</f>
        <v/>
      </c>
      <c r="K187" s="31" t="str">
        <f t="shared" ref="K187:K250" si="42">IF(H186="","",H186*0.03)</f>
        <v/>
      </c>
      <c r="L187" s="32" t="str">
        <f t="shared" ref="L187:L250" si="43">IF(I186="","",I186*0.03)</f>
        <v/>
      </c>
      <c r="M187" s="30" t="str">
        <f t="shared" ref="M187:M250" si="44">IF(D187="","",J187*D187)</f>
        <v/>
      </c>
      <c r="N187" s="31" t="str">
        <f t="shared" ref="N187:N250" si="45">IF(E187="","",K187*E187)</f>
        <v/>
      </c>
      <c r="O187" s="32" t="str">
        <f t="shared" ref="O187:O250" si="46">IF(F187="","",L187*F187)</f>
        <v/>
      </c>
      <c r="P187" s="7"/>
      <c r="Q187" s="7"/>
      <c r="R187" s="68"/>
      <c r="T187" s="68"/>
      <c r="V187" s="78"/>
      <c r="W187" s="78"/>
    </row>
    <row r="188" spans="1:23" x14ac:dyDescent="0.4">
      <c r="A188" s="33"/>
      <c r="B188" s="65"/>
      <c r="D188" s="39"/>
      <c r="E188" s="39"/>
      <c r="F188" s="40"/>
      <c r="G188" s="16" t="str">
        <f t="shared" si="40"/>
        <v/>
      </c>
      <c r="H188" s="16" t="str">
        <f t="shared" si="38"/>
        <v/>
      </c>
      <c r="I188" s="16" t="str">
        <f t="shared" si="39"/>
        <v/>
      </c>
      <c r="J188" s="30" t="str">
        <f t="shared" si="41"/>
        <v/>
      </c>
      <c r="K188" s="31" t="str">
        <f t="shared" si="42"/>
        <v/>
      </c>
      <c r="L188" s="32" t="str">
        <f t="shared" si="43"/>
        <v/>
      </c>
      <c r="M188" s="30" t="str">
        <f t="shared" si="44"/>
        <v/>
      </c>
      <c r="N188" s="31" t="str">
        <f t="shared" si="45"/>
        <v/>
      </c>
      <c r="O188" s="32" t="str">
        <f t="shared" si="46"/>
        <v/>
      </c>
      <c r="P188" s="7"/>
      <c r="Q188" s="7"/>
      <c r="R188" s="68"/>
      <c r="T188" s="68"/>
      <c r="V188" s="78"/>
      <c r="W188" s="78"/>
    </row>
    <row r="189" spans="1:23" x14ac:dyDescent="0.4">
      <c r="A189" s="33"/>
      <c r="B189" s="65"/>
      <c r="D189" s="39"/>
      <c r="E189" s="39"/>
      <c r="F189" s="40"/>
      <c r="G189" s="16" t="str">
        <f t="shared" si="40"/>
        <v/>
      </c>
      <c r="H189" s="16" t="str">
        <f t="shared" si="38"/>
        <v/>
      </c>
      <c r="I189" s="16" t="str">
        <f t="shared" si="39"/>
        <v/>
      </c>
      <c r="J189" s="30" t="str">
        <f t="shared" si="41"/>
        <v/>
      </c>
      <c r="K189" s="31" t="str">
        <f t="shared" si="42"/>
        <v/>
      </c>
      <c r="L189" s="32" t="str">
        <f t="shared" si="43"/>
        <v/>
      </c>
      <c r="M189" s="30" t="str">
        <f t="shared" si="44"/>
        <v/>
      </c>
      <c r="N189" s="31" t="str">
        <f t="shared" si="45"/>
        <v/>
      </c>
      <c r="O189" s="32" t="str">
        <f t="shared" si="46"/>
        <v/>
      </c>
      <c r="P189" s="7"/>
      <c r="Q189" s="7"/>
      <c r="R189" s="68"/>
      <c r="T189" s="68"/>
      <c r="V189" s="78"/>
      <c r="W189" s="78"/>
    </row>
    <row r="190" spans="1:23" x14ac:dyDescent="0.4">
      <c r="A190" s="33"/>
      <c r="B190" s="65"/>
      <c r="D190" s="39"/>
      <c r="E190" s="39"/>
      <c r="F190" s="40"/>
      <c r="G190" s="16" t="str">
        <f t="shared" si="40"/>
        <v/>
      </c>
      <c r="H190" s="16" t="str">
        <f t="shared" si="38"/>
        <v/>
      </c>
      <c r="I190" s="16" t="str">
        <f t="shared" si="39"/>
        <v/>
      </c>
      <c r="J190" s="30" t="str">
        <f t="shared" si="41"/>
        <v/>
      </c>
      <c r="K190" s="31" t="str">
        <f t="shared" si="42"/>
        <v/>
      </c>
      <c r="L190" s="32" t="str">
        <f t="shared" si="43"/>
        <v/>
      </c>
      <c r="M190" s="30" t="str">
        <f t="shared" si="44"/>
        <v/>
      </c>
      <c r="N190" s="31" t="str">
        <f t="shared" si="45"/>
        <v/>
      </c>
      <c r="O190" s="32" t="str">
        <f t="shared" si="46"/>
        <v/>
      </c>
      <c r="P190" s="7"/>
      <c r="Q190" s="7"/>
      <c r="R190" s="68"/>
      <c r="T190" s="68"/>
      <c r="V190" s="78"/>
      <c r="W190" s="78"/>
    </row>
    <row r="191" spans="1:23" x14ac:dyDescent="0.4">
      <c r="A191" s="33"/>
      <c r="B191" s="65"/>
      <c r="D191" s="39"/>
      <c r="E191" s="39"/>
      <c r="F191" s="40"/>
      <c r="G191" s="16" t="str">
        <f t="shared" si="40"/>
        <v/>
      </c>
      <c r="H191" s="16" t="str">
        <f t="shared" ref="H191:H254" si="47">IF(E191="","",H190+N191)</f>
        <v/>
      </c>
      <c r="I191" s="16" t="str">
        <f t="shared" ref="I191:I254" si="48">IF(F191="","",I190+O191)</f>
        <v/>
      </c>
      <c r="J191" s="30" t="str">
        <f t="shared" si="41"/>
        <v/>
      </c>
      <c r="K191" s="31" t="str">
        <f t="shared" si="42"/>
        <v/>
      </c>
      <c r="L191" s="32" t="str">
        <f t="shared" si="43"/>
        <v/>
      </c>
      <c r="M191" s="30" t="str">
        <f t="shared" si="44"/>
        <v/>
      </c>
      <c r="N191" s="31" t="str">
        <f t="shared" si="45"/>
        <v/>
      </c>
      <c r="O191" s="32" t="str">
        <f t="shared" si="46"/>
        <v/>
      </c>
      <c r="P191" s="7"/>
      <c r="Q191" s="7"/>
      <c r="R191" s="68"/>
      <c r="T191" s="68"/>
      <c r="V191" s="78"/>
      <c r="W191" s="78"/>
    </row>
    <row r="192" spans="1:23" x14ac:dyDescent="0.4">
      <c r="A192" s="33"/>
      <c r="B192" s="65"/>
      <c r="D192" s="39"/>
      <c r="E192" s="39"/>
      <c r="F192" s="40"/>
      <c r="G192" s="16" t="str">
        <f t="shared" si="40"/>
        <v/>
      </c>
      <c r="H192" s="16" t="str">
        <f t="shared" si="47"/>
        <v/>
      </c>
      <c r="I192" s="16" t="str">
        <f t="shared" si="48"/>
        <v/>
      </c>
      <c r="J192" s="30" t="str">
        <f t="shared" si="41"/>
        <v/>
      </c>
      <c r="K192" s="31" t="str">
        <f t="shared" si="42"/>
        <v/>
      </c>
      <c r="L192" s="32" t="str">
        <f t="shared" si="43"/>
        <v/>
      </c>
      <c r="M192" s="30" t="str">
        <f t="shared" si="44"/>
        <v/>
      </c>
      <c r="N192" s="31" t="str">
        <f t="shared" si="45"/>
        <v/>
      </c>
      <c r="O192" s="32" t="str">
        <f t="shared" si="46"/>
        <v/>
      </c>
      <c r="P192" s="7"/>
      <c r="Q192" s="7"/>
      <c r="R192" s="68"/>
      <c r="T192" s="68"/>
      <c r="V192" s="78"/>
      <c r="W192" s="78"/>
    </row>
    <row r="193" spans="1:23" x14ac:dyDescent="0.4">
      <c r="A193" s="33"/>
      <c r="B193" s="65"/>
      <c r="D193" s="39"/>
      <c r="E193" s="39"/>
      <c r="F193" s="40"/>
      <c r="G193" s="16" t="str">
        <f t="shared" si="40"/>
        <v/>
      </c>
      <c r="H193" s="16" t="str">
        <f t="shared" si="47"/>
        <v/>
      </c>
      <c r="I193" s="16" t="str">
        <f t="shared" si="48"/>
        <v/>
      </c>
      <c r="J193" s="30" t="str">
        <f t="shared" si="41"/>
        <v/>
      </c>
      <c r="K193" s="31" t="str">
        <f t="shared" si="42"/>
        <v/>
      </c>
      <c r="L193" s="32" t="str">
        <f t="shared" si="43"/>
        <v/>
      </c>
      <c r="M193" s="30" t="str">
        <f t="shared" si="44"/>
        <v/>
      </c>
      <c r="N193" s="31" t="str">
        <f t="shared" si="45"/>
        <v/>
      </c>
      <c r="O193" s="32" t="str">
        <f t="shared" si="46"/>
        <v/>
      </c>
      <c r="P193" s="7"/>
      <c r="Q193" s="7"/>
      <c r="R193" s="68"/>
      <c r="T193" s="68"/>
      <c r="V193" s="78"/>
      <c r="W193" s="78"/>
    </row>
    <row r="194" spans="1:23" x14ac:dyDescent="0.4">
      <c r="A194" s="33"/>
      <c r="B194" s="65"/>
      <c r="D194" s="39"/>
      <c r="E194" s="39"/>
      <c r="F194" s="40"/>
      <c r="G194" s="16" t="str">
        <f t="shared" si="40"/>
        <v/>
      </c>
      <c r="H194" s="16" t="str">
        <f t="shared" si="47"/>
        <v/>
      </c>
      <c r="I194" s="16" t="str">
        <f t="shared" si="48"/>
        <v/>
      </c>
      <c r="J194" s="30" t="str">
        <f t="shared" si="41"/>
        <v/>
      </c>
      <c r="K194" s="31" t="str">
        <f t="shared" si="42"/>
        <v/>
      </c>
      <c r="L194" s="32" t="str">
        <f t="shared" si="43"/>
        <v/>
      </c>
      <c r="M194" s="30" t="str">
        <f t="shared" si="44"/>
        <v/>
      </c>
      <c r="N194" s="31" t="str">
        <f t="shared" si="45"/>
        <v/>
      </c>
      <c r="O194" s="32" t="str">
        <f t="shared" si="46"/>
        <v/>
      </c>
      <c r="P194" s="7"/>
      <c r="Q194" s="7"/>
      <c r="R194" s="68"/>
      <c r="T194" s="68"/>
      <c r="V194" s="78"/>
      <c r="W194" s="78"/>
    </row>
    <row r="195" spans="1:23" x14ac:dyDescent="0.4">
      <c r="A195" s="33"/>
      <c r="B195" s="65"/>
      <c r="D195" s="39"/>
      <c r="E195" s="39"/>
      <c r="F195" s="40"/>
      <c r="G195" s="16" t="str">
        <f t="shared" si="40"/>
        <v/>
      </c>
      <c r="H195" s="16" t="str">
        <f t="shared" si="47"/>
        <v/>
      </c>
      <c r="I195" s="16" t="str">
        <f t="shared" si="48"/>
        <v/>
      </c>
      <c r="J195" s="30" t="str">
        <f t="shared" si="41"/>
        <v/>
      </c>
      <c r="K195" s="31" t="str">
        <f t="shared" si="42"/>
        <v/>
      </c>
      <c r="L195" s="32" t="str">
        <f t="shared" si="43"/>
        <v/>
      </c>
      <c r="M195" s="30" t="str">
        <f t="shared" si="44"/>
        <v/>
      </c>
      <c r="N195" s="31" t="str">
        <f t="shared" si="45"/>
        <v/>
      </c>
      <c r="O195" s="32" t="str">
        <f t="shared" si="46"/>
        <v/>
      </c>
      <c r="P195" s="7"/>
      <c r="Q195" s="7"/>
      <c r="R195" s="68"/>
      <c r="T195" s="68"/>
      <c r="V195" s="78"/>
      <c r="W195" s="78"/>
    </row>
    <row r="196" spans="1:23" x14ac:dyDescent="0.4">
      <c r="A196" s="33"/>
      <c r="B196" s="65"/>
      <c r="D196" s="39"/>
      <c r="E196" s="39"/>
      <c r="F196" s="40"/>
      <c r="G196" s="16" t="str">
        <f t="shared" si="40"/>
        <v/>
      </c>
      <c r="H196" s="16" t="str">
        <f t="shared" si="47"/>
        <v/>
      </c>
      <c r="I196" s="16" t="str">
        <f t="shared" si="48"/>
        <v/>
      </c>
      <c r="J196" s="30" t="str">
        <f t="shared" si="41"/>
        <v/>
      </c>
      <c r="K196" s="31" t="str">
        <f t="shared" si="42"/>
        <v/>
      </c>
      <c r="L196" s="32" t="str">
        <f t="shared" si="43"/>
        <v/>
      </c>
      <c r="M196" s="30" t="str">
        <f t="shared" si="44"/>
        <v/>
      </c>
      <c r="N196" s="31" t="str">
        <f t="shared" si="45"/>
        <v/>
      </c>
      <c r="O196" s="32" t="str">
        <f t="shared" si="46"/>
        <v/>
      </c>
      <c r="P196" s="7"/>
      <c r="Q196" s="7"/>
      <c r="R196" s="68"/>
      <c r="T196" s="68"/>
      <c r="V196" s="78"/>
      <c r="W196" s="78"/>
    </row>
    <row r="197" spans="1:23" x14ac:dyDescent="0.4">
      <c r="A197" s="33"/>
      <c r="B197" s="65"/>
      <c r="D197" s="39"/>
      <c r="E197" s="39"/>
      <c r="F197" s="40"/>
      <c r="G197" s="16" t="str">
        <f t="shared" si="40"/>
        <v/>
      </c>
      <c r="H197" s="16" t="str">
        <f t="shared" si="47"/>
        <v/>
      </c>
      <c r="I197" s="16" t="str">
        <f t="shared" si="48"/>
        <v/>
      </c>
      <c r="J197" s="30" t="str">
        <f t="shared" si="41"/>
        <v/>
      </c>
      <c r="K197" s="31" t="str">
        <f t="shared" si="42"/>
        <v/>
      </c>
      <c r="L197" s="32" t="str">
        <f t="shared" si="43"/>
        <v/>
      </c>
      <c r="M197" s="30" t="str">
        <f t="shared" si="44"/>
        <v/>
      </c>
      <c r="N197" s="31" t="str">
        <f t="shared" si="45"/>
        <v/>
      </c>
      <c r="O197" s="32" t="str">
        <f t="shared" si="46"/>
        <v/>
      </c>
      <c r="P197" s="7"/>
      <c r="Q197" s="7"/>
      <c r="R197" s="68"/>
      <c r="T197" s="68"/>
      <c r="V197" s="78"/>
      <c r="W197" s="78"/>
    </row>
    <row r="198" spans="1:23" x14ac:dyDescent="0.4">
      <c r="A198" s="33"/>
      <c r="B198" s="65"/>
      <c r="D198" s="39"/>
      <c r="E198" s="39"/>
      <c r="F198" s="40"/>
      <c r="G198" s="16" t="str">
        <f t="shared" si="40"/>
        <v/>
      </c>
      <c r="H198" s="16" t="str">
        <f t="shared" si="47"/>
        <v/>
      </c>
      <c r="I198" s="16" t="str">
        <f t="shared" si="48"/>
        <v/>
      </c>
      <c r="J198" s="30" t="str">
        <f t="shared" si="41"/>
        <v/>
      </c>
      <c r="K198" s="31" t="str">
        <f t="shared" si="42"/>
        <v/>
      </c>
      <c r="L198" s="32" t="str">
        <f t="shared" si="43"/>
        <v/>
      </c>
      <c r="M198" s="30" t="str">
        <f t="shared" si="44"/>
        <v/>
      </c>
      <c r="N198" s="31" t="str">
        <f t="shared" si="45"/>
        <v/>
      </c>
      <c r="O198" s="32" t="str">
        <f t="shared" si="46"/>
        <v/>
      </c>
      <c r="P198" s="7"/>
      <c r="Q198" s="7"/>
      <c r="R198" s="68"/>
      <c r="T198" s="68"/>
      <c r="V198" s="78"/>
      <c r="W198" s="78"/>
    </row>
    <row r="199" spans="1:23" x14ac:dyDescent="0.4">
      <c r="A199" s="33"/>
      <c r="B199" s="65"/>
      <c r="D199" s="39"/>
      <c r="E199" s="39"/>
      <c r="F199" s="40"/>
      <c r="G199" s="16" t="str">
        <f t="shared" si="40"/>
        <v/>
      </c>
      <c r="H199" s="16" t="str">
        <f t="shared" si="47"/>
        <v/>
      </c>
      <c r="I199" s="16" t="str">
        <f t="shared" si="48"/>
        <v/>
      </c>
      <c r="J199" s="30" t="str">
        <f t="shared" si="41"/>
        <v/>
      </c>
      <c r="K199" s="31" t="str">
        <f t="shared" si="42"/>
        <v/>
      </c>
      <c r="L199" s="32" t="str">
        <f t="shared" si="43"/>
        <v/>
      </c>
      <c r="M199" s="30" t="str">
        <f t="shared" si="44"/>
        <v/>
      </c>
      <c r="N199" s="31" t="str">
        <f t="shared" si="45"/>
        <v/>
      </c>
      <c r="O199" s="32" t="str">
        <f t="shared" si="46"/>
        <v/>
      </c>
      <c r="P199" s="7"/>
      <c r="Q199" s="7"/>
      <c r="R199" s="68"/>
      <c r="T199" s="68"/>
      <c r="V199" s="78"/>
      <c r="W199" s="78"/>
    </row>
    <row r="200" spans="1:23" x14ac:dyDescent="0.4">
      <c r="A200" s="33"/>
      <c r="B200" s="65"/>
      <c r="D200" s="39"/>
      <c r="E200" s="39"/>
      <c r="F200" s="40"/>
      <c r="G200" s="16" t="str">
        <f t="shared" si="40"/>
        <v/>
      </c>
      <c r="H200" s="16" t="str">
        <f t="shared" si="47"/>
        <v/>
      </c>
      <c r="I200" s="16" t="str">
        <f t="shared" si="48"/>
        <v/>
      </c>
      <c r="J200" s="30" t="str">
        <f t="shared" si="41"/>
        <v/>
      </c>
      <c r="K200" s="31" t="str">
        <f t="shared" si="42"/>
        <v/>
      </c>
      <c r="L200" s="32" t="str">
        <f t="shared" si="43"/>
        <v/>
      </c>
      <c r="M200" s="30" t="str">
        <f t="shared" si="44"/>
        <v/>
      </c>
      <c r="N200" s="31" t="str">
        <f t="shared" si="45"/>
        <v/>
      </c>
      <c r="O200" s="32" t="str">
        <f t="shared" si="46"/>
        <v/>
      </c>
      <c r="P200" s="7"/>
      <c r="Q200" s="7"/>
      <c r="R200" s="68"/>
      <c r="T200" s="68"/>
      <c r="V200" s="78"/>
      <c r="W200" s="78"/>
    </row>
    <row r="201" spans="1:23" x14ac:dyDescent="0.4">
      <c r="A201" s="33"/>
      <c r="B201" s="65"/>
      <c r="D201" s="39"/>
      <c r="E201" s="39"/>
      <c r="F201" s="40"/>
      <c r="G201" s="16" t="str">
        <f t="shared" si="40"/>
        <v/>
      </c>
      <c r="H201" s="16" t="str">
        <f t="shared" si="47"/>
        <v/>
      </c>
      <c r="I201" s="16" t="str">
        <f t="shared" si="48"/>
        <v/>
      </c>
      <c r="J201" s="30" t="str">
        <f t="shared" si="41"/>
        <v/>
      </c>
      <c r="K201" s="31" t="str">
        <f t="shared" si="42"/>
        <v/>
      </c>
      <c r="L201" s="32" t="str">
        <f t="shared" si="43"/>
        <v/>
      </c>
      <c r="M201" s="30" t="str">
        <f t="shared" si="44"/>
        <v/>
      </c>
      <c r="N201" s="31" t="str">
        <f t="shared" si="45"/>
        <v/>
      </c>
      <c r="O201" s="32" t="str">
        <f t="shared" si="46"/>
        <v/>
      </c>
      <c r="P201" s="7"/>
      <c r="Q201" s="7"/>
      <c r="R201" s="68"/>
      <c r="T201" s="68"/>
      <c r="V201" s="78"/>
      <c r="W201" s="78"/>
    </row>
    <row r="202" spans="1:23" x14ac:dyDescent="0.4">
      <c r="A202" s="33"/>
      <c r="B202" s="65"/>
      <c r="D202" s="39"/>
      <c r="E202" s="39"/>
      <c r="F202" s="40"/>
      <c r="G202" s="16" t="str">
        <f t="shared" si="40"/>
        <v/>
      </c>
      <c r="H202" s="16" t="str">
        <f t="shared" si="47"/>
        <v/>
      </c>
      <c r="I202" s="16" t="str">
        <f t="shared" si="48"/>
        <v/>
      </c>
      <c r="J202" s="30" t="str">
        <f t="shared" si="41"/>
        <v/>
      </c>
      <c r="K202" s="31" t="str">
        <f t="shared" si="42"/>
        <v/>
      </c>
      <c r="L202" s="32" t="str">
        <f t="shared" si="43"/>
        <v/>
      </c>
      <c r="M202" s="30" t="str">
        <f t="shared" si="44"/>
        <v/>
      </c>
      <c r="N202" s="31" t="str">
        <f t="shared" si="45"/>
        <v/>
      </c>
      <c r="O202" s="32" t="str">
        <f t="shared" si="46"/>
        <v/>
      </c>
      <c r="P202" s="7"/>
      <c r="Q202" s="7"/>
      <c r="R202" s="68"/>
      <c r="T202" s="68"/>
      <c r="V202" s="78"/>
      <c r="W202" s="78"/>
    </row>
    <row r="203" spans="1:23" x14ac:dyDescent="0.4">
      <c r="A203" s="33"/>
      <c r="B203" s="65"/>
      <c r="D203" s="39"/>
      <c r="E203" s="39"/>
      <c r="F203" s="40"/>
      <c r="G203" s="16" t="str">
        <f t="shared" si="40"/>
        <v/>
      </c>
      <c r="H203" s="16" t="str">
        <f t="shared" si="47"/>
        <v/>
      </c>
      <c r="I203" s="16" t="str">
        <f t="shared" si="48"/>
        <v/>
      </c>
      <c r="J203" s="30" t="str">
        <f t="shared" si="41"/>
        <v/>
      </c>
      <c r="K203" s="31" t="str">
        <f t="shared" si="42"/>
        <v/>
      </c>
      <c r="L203" s="32" t="str">
        <f t="shared" si="43"/>
        <v/>
      </c>
      <c r="M203" s="30" t="str">
        <f t="shared" si="44"/>
        <v/>
      </c>
      <c r="N203" s="31" t="str">
        <f t="shared" si="45"/>
        <v/>
      </c>
      <c r="O203" s="32" t="str">
        <f t="shared" si="46"/>
        <v/>
      </c>
      <c r="P203" s="7"/>
      <c r="Q203" s="7"/>
      <c r="R203" s="68"/>
      <c r="T203" s="68"/>
      <c r="V203" s="78"/>
      <c r="W203" s="78"/>
    </row>
    <row r="204" spans="1:23" x14ac:dyDescent="0.4">
      <c r="A204" s="33"/>
      <c r="B204" s="65"/>
      <c r="D204" s="39"/>
      <c r="E204" s="39"/>
      <c r="F204" s="40"/>
      <c r="G204" s="16" t="str">
        <f t="shared" si="40"/>
        <v/>
      </c>
      <c r="H204" s="16" t="str">
        <f t="shared" si="47"/>
        <v/>
      </c>
      <c r="I204" s="16" t="str">
        <f t="shared" si="48"/>
        <v/>
      </c>
      <c r="J204" s="30" t="str">
        <f t="shared" si="41"/>
        <v/>
      </c>
      <c r="K204" s="31" t="str">
        <f t="shared" si="42"/>
        <v/>
      </c>
      <c r="L204" s="32" t="str">
        <f t="shared" si="43"/>
        <v/>
      </c>
      <c r="M204" s="30" t="str">
        <f t="shared" si="44"/>
        <v/>
      </c>
      <c r="N204" s="31" t="str">
        <f t="shared" si="45"/>
        <v/>
      </c>
      <c r="O204" s="32" t="str">
        <f t="shared" si="46"/>
        <v/>
      </c>
      <c r="P204" s="7"/>
      <c r="Q204" s="7"/>
      <c r="R204" s="68"/>
      <c r="T204" s="68"/>
      <c r="V204" s="78"/>
      <c r="W204" s="78"/>
    </row>
    <row r="205" spans="1:23" x14ac:dyDescent="0.4">
      <c r="A205" s="33"/>
      <c r="B205" s="65"/>
      <c r="D205" s="39"/>
      <c r="E205" s="39"/>
      <c r="F205" s="40"/>
      <c r="G205" s="16" t="str">
        <f t="shared" si="40"/>
        <v/>
      </c>
      <c r="H205" s="16" t="str">
        <f t="shared" si="47"/>
        <v/>
      </c>
      <c r="I205" s="16" t="str">
        <f t="shared" si="48"/>
        <v/>
      </c>
      <c r="J205" s="30" t="str">
        <f t="shared" si="41"/>
        <v/>
      </c>
      <c r="K205" s="31" t="str">
        <f t="shared" si="42"/>
        <v/>
      </c>
      <c r="L205" s="32" t="str">
        <f t="shared" si="43"/>
        <v/>
      </c>
      <c r="M205" s="30" t="str">
        <f t="shared" si="44"/>
        <v/>
      </c>
      <c r="N205" s="31" t="str">
        <f t="shared" si="45"/>
        <v/>
      </c>
      <c r="O205" s="32" t="str">
        <f t="shared" si="46"/>
        <v/>
      </c>
      <c r="P205" s="7"/>
      <c r="Q205" s="7"/>
      <c r="R205" s="68"/>
      <c r="T205" s="68"/>
      <c r="V205" s="78"/>
      <c r="W205" s="78"/>
    </row>
    <row r="206" spans="1:23" x14ac:dyDescent="0.4">
      <c r="A206" s="33"/>
      <c r="B206" s="65"/>
      <c r="D206" s="39"/>
      <c r="E206" s="39"/>
      <c r="F206" s="40"/>
      <c r="G206" s="16" t="str">
        <f t="shared" si="40"/>
        <v/>
      </c>
      <c r="H206" s="16" t="str">
        <f t="shared" si="47"/>
        <v/>
      </c>
      <c r="I206" s="16" t="str">
        <f t="shared" si="48"/>
        <v/>
      </c>
      <c r="J206" s="30" t="str">
        <f t="shared" si="41"/>
        <v/>
      </c>
      <c r="K206" s="31" t="str">
        <f t="shared" si="42"/>
        <v/>
      </c>
      <c r="L206" s="32" t="str">
        <f t="shared" si="43"/>
        <v/>
      </c>
      <c r="M206" s="30" t="str">
        <f t="shared" si="44"/>
        <v/>
      </c>
      <c r="N206" s="31" t="str">
        <f t="shared" si="45"/>
        <v/>
      </c>
      <c r="O206" s="32" t="str">
        <f t="shared" si="46"/>
        <v/>
      </c>
      <c r="P206" s="7"/>
      <c r="Q206" s="7"/>
      <c r="R206" s="68"/>
      <c r="T206" s="68"/>
      <c r="V206" s="78"/>
      <c r="W206" s="78"/>
    </row>
    <row r="207" spans="1:23" x14ac:dyDescent="0.4">
      <c r="A207" s="33"/>
      <c r="B207" s="65"/>
      <c r="D207" s="39"/>
      <c r="E207" s="39"/>
      <c r="F207" s="40"/>
      <c r="G207" s="16" t="str">
        <f t="shared" si="40"/>
        <v/>
      </c>
      <c r="H207" s="16" t="str">
        <f t="shared" si="47"/>
        <v/>
      </c>
      <c r="I207" s="16" t="str">
        <f t="shared" si="48"/>
        <v/>
      </c>
      <c r="J207" s="30" t="str">
        <f t="shared" si="41"/>
        <v/>
      </c>
      <c r="K207" s="31" t="str">
        <f t="shared" si="42"/>
        <v/>
      </c>
      <c r="L207" s="32" t="str">
        <f t="shared" si="43"/>
        <v/>
      </c>
      <c r="M207" s="30" t="str">
        <f t="shared" si="44"/>
        <v/>
      </c>
      <c r="N207" s="31" t="str">
        <f t="shared" si="45"/>
        <v/>
      </c>
      <c r="O207" s="32" t="str">
        <f t="shared" si="46"/>
        <v/>
      </c>
      <c r="P207" s="7"/>
      <c r="Q207" s="7"/>
      <c r="R207" s="68"/>
      <c r="T207" s="68"/>
      <c r="V207" s="78"/>
      <c r="W207" s="78"/>
    </row>
    <row r="208" spans="1:23" x14ac:dyDescent="0.4">
      <c r="A208" s="33"/>
      <c r="B208" s="65"/>
      <c r="D208" s="39"/>
      <c r="E208" s="39"/>
      <c r="F208" s="40"/>
      <c r="G208" s="16" t="str">
        <f t="shared" si="40"/>
        <v/>
      </c>
      <c r="H208" s="16" t="str">
        <f t="shared" si="47"/>
        <v/>
      </c>
      <c r="I208" s="16" t="str">
        <f t="shared" si="48"/>
        <v/>
      </c>
      <c r="J208" s="30" t="str">
        <f t="shared" si="41"/>
        <v/>
      </c>
      <c r="K208" s="31" t="str">
        <f t="shared" si="42"/>
        <v/>
      </c>
      <c r="L208" s="32" t="str">
        <f t="shared" si="43"/>
        <v/>
      </c>
      <c r="M208" s="30" t="str">
        <f t="shared" si="44"/>
        <v/>
      </c>
      <c r="N208" s="31" t="str">
        <f t="shared" si="45"/>
        <v/>
      </c>
      <c r="O208" s="32" t="str">
        <f t="shared" si="46"/>
        <v/>
      </c>
      <c r="P208" s="7"/>
      <c r="Q208" s="7"/>
      <c r="R208" s="68"/>
      <c r="T208" s="68"/>
      <c r="V208" s="78"/>
      <c r="W208" s="78"/>
    </row>
    <row r="209" spans="1:23" x14ac:dyDescent="0.4">
      <c r="A209" s="33"/>
      <c r="B209" s="65"/>
      <c r="D209" s="39"/>
      <c r="E209" s="39"/>
      <c r="F209" s="40"/>
      <c r="G209" s="16" t="str">
        <f t="shared" si="40"/>
        <v/>
      </c>
      <c r="H209" s="16" t="str">
        <f t="shared" si="47"/>
        <v/>
      </c>
      <c r="I209" s="16" t="str">
        <f t="shared" si="48"/>
        <v/>
      </c>
      <c r="J209" s="30" t="str">
        <f t="shared" si="41"/>
        <v/>
      </c>
      <c r="K209" s="31" t="str">
        <f t="shared" si="42"/>
        <v/>
      </c>
      <c r="L209" s="32" t="str">
        <f t="shared" si="43"/>
        <v/>
      </c>
      <c r="M209" s="30" t="str">
        <f t="shared" si="44"/>
        <v/>
      </c>
      <c r="N209" s="31" t="str">
        <f t="shared" si="45"/>
        <v/>
      </c>
      <c r="O209" s="32" t="str">
        <f t="shared" si="46"/>
        <v/>
      </c>
      <c r="P209" s="7"/>
      <c r="Q209" s="7"/>
      <c r="R209" s="68"/>
      <c r="T209" s="68"/>
      <c r="V209" s="78"/>
      <c r="W209" s="78"/>
    </row>
    <row r="210" spans="1:23" x14ac:dyDescent="0.4">
      <c r="A210" s="33"/>
      <c r="B210" s="65"/>
      <c r="D210" s="39"/>
      <c r="E210" s="39"/>
      <c r="F210" s="40"/>
      <c r="G210" s="16" t="str">
        <f t="shared" si="40"/>
        <v/>
      </c>
      <c r="H210" s="16" t="str">
        <f t="shared" si="47"/>
        <v/>
      </c>
      <c r="I210" s="16" t="str">
        <f t="shared" si="48"/>
        <v/>
      </c>
      <c r="J210" s="30" t="str">
        <f t="shared" si="41"/>
        <v/>
      </c>
      <c r="K210" s="31" t="str">
        <f t="shared" si="42"/>
        <v/>
      </c>
      <c r="L210" s="32" t="str">
        <f t="shared" si="43"/>
        <v/>
      </c>
      <c r="M210" s="30" t="str">
        <f t="shared" si="44"/>
        <v/>
      </c>
      <c r="N210" s="31" t="str">
        <f t="shared" si="45"/>
        <v/>
      </c>
      <c r="O210" s="32" t="str">
        <f t="shared" si="46"/>
        <v/>
      </c>
      <c r="P210" s="7"/>
      <c r="Q210" s="7"/>
      <c r="R210" s="68"/>
      <c r="T210" s="68"/>
      <c r="V210" s="78"/>
      <c r="W210" s="78"/>
    </row>
    <row r="211" spans="1:23" x14ac:dyDescent="0.4">
      <c r="A211" s="33"/>
      <c r="B211" s="65"/>
      <c r="D211" s="39"/>
      <c r="E211" s="39"/>
      <c r="F211" s="40"/>
      <c r="G211" s="16" t="str">
        <f t="shared" si="40"/>
        <v/>
      </c>
      <c r="H211" s="16" t="str">
        <f t="shared" si="47"/>
        <v/>
      </c>
      <c r="I211" s="16" t="str">
        <f t="shared" si="48"/>
        <v/>
      </c>
      <c r="J211" s="30" t="str">
        <f t="shared" si="41"/>
        <v/>
      </c>
      <c r="K211" s="31" t="str">
        <f t="shared" si="42"/>
        <v/>
      </c>
      <c r="L211" s="32" t="str">
        <f t="shared" si="43"/>
        <v/>
      </c>
      <c r="M211" s="30" t="str">
        <f t="shared" si="44"/>
        <v/>
      </c>
      <c r="N211" s="31" t="str">
        <f t="shared" si="45"/>
        <v/>
      </c>
      <c r="O211" s="32" t="str">
        <f t="shared" si="46"/>
        <v/>
      </c>
      <c r="P211" s="7"/>
      <c r="Q211" s="7"/>
      <c r="R211" s="68"/>
      <c r="T211" s="68"/>
      <c r="V211" s="78"/>
      <c r="W211" s="78"/>
    </row>
    <row r="212" spans="1:23" x14ac:dyDescent="0.4">
      <c r="A212" s="33"/>
      <c r="B212" s="65"/>
      <c r="D212" s="39"/>
      <c r="E212" s="39"/>
      <c r="F212" s="40"/>
      <c r="G212" s="16" t="str">
        <f t="shared" si="40"/>
        <v/>
      </c>
      <c r="H212" s="16" t="str">
        <f t="shared" si="47"/>
        <v/>
      </c>
      <c r="I212" s="16" t="str">
        <f t="shared" si="48"/>
        <v/>
      </c>
      <c r="J212" s="30" t="str">
        <f t="shared" si="41"/>
        <v/>
      </c>
      <c r="K212" s="31" t="str">
        <f t="shared" si="42"/>
        <v/>
      </c>
      <c r="L212" s="32" t="str">
        <f t="shared" si="43"/>
        <v/>
      </c>
      <c r="M212" s="30" t="str">
        <f t="shared" si="44"/>
        <v/>
      </c>
      <c r="N212" s="31" t="str">
        <f t="shared" si="45"/>
        <v/>
      </c>
      <c r="O212" s="32" t="str">
        <f t="shared" si="46"/>
        <v/>
      </c>
      <c r="P212" s="7"/>
      <c r="Q212" s="7"/>
      <c r="R212" s="68"/>
      <c r="T212" s="68"/>
      <c r="V212" s="78"/>
      <c r="W212" s="78"/>
    </row>
    <row r="213" spans="1:23" x14ac:dyDescent="0.4">
      <c r="A213" s="33"/>
      <c r="B213" s="65"/>
      <c r="D213" s="39"/>
      <c r="E213" s="39"/>
      <c r="F213" s="40"/>
      <c r="G213" s="16" t="str">
        <f t="shared" si="40"/>
        <v/>
      </c>
      <c r="H213" s="16" t="str">
        <f t="shared" si="47"/>
        <v/>
      </c>
      <c r="I213" s="16" t="str">
        <f t="shared" si="48"/>
        <v/>
      </c>
      <c r="J213" s="30" t="str">
        <f t="shared" si="41"/>
        <v/>
      </c>
      <c r="K213" s="31" t="str">
        <f t="shared" si="42"/>
        <v/>
      </c>
      <c r="L213" s="32" t="str">
        <f t="shared" si="43"/>
        <v/>
      </c>
      <c r="M213" s="30" t="str">
        <f t="shared" si="44"/>
        <v/>
      </c>
      <c r="N213" s="31" t="str">
        <f t="shared" si="45"/>
        <v/>
      </c>
      <c r="O213" s="32" t="str">
        <f t="shared" si="46"/>
        <v/>
      </c>
      <c r="P213" s="7"/>
      <c r="Q213" s="7"/>
      <c r="R213" s="68"/>
      <c r="T213" s="68"/>
      <c r="V213" s="78"/>
      <c r="W213" s="78"/>
    </row>
    <row r="214" spans="1:23" x14ac:dyDescent="0.4">
      <c r="A214" s="33"/>
      <c r="B214" s="65"/>
      <c r="D214" s="39"/>
      <c r="E214" s="39"/>
      <c r="F214" s="40"/>
      <c r="G214" s="16" t="str">
        <f t="shared" si="40"/>
        <v/>
      </c>
      <c r="H214" s="16" t="str">
        <f t="shared" si="47"/>
        <v/>
      </c>
      <c r="I214" s="16" t="str">
        <f t="shared" si="48"/>
        <v/>
      </c>
      <c r="J214" s="30" t="str">
        <f t="shared" si="41"/>
        <v/>
      </c>
      <c r="K214" s="31" t="str">
        <f t="shared" si="42"/>
        <v/>
      </c>
      <c r="L214" s="32" t="str">
        <f t="shared" si="43"/>
        <v/>
      </c>
      <c r="M214" s="30" t="str">
        <f t="shared" si="44"/>
        <v/>
      </c>
      <c r="N214" s="31" t="str">
        <f t="shared" si="45"/>
        <v/>
      </c>
      <c r="O214" s="32" t="str">
        <f t="shared" si="46"/>
        <v/>
      </c>
      <c r="P214" s="7"/>
      <c r="Q214" s="7"/>
      <c r="R214" s="68"/>
      <c r="T214" s="68"/>
      <c r="V214" s="78"/>
      <c r="W214" s="78"/>
    </row>
    <row r="215" spans="1:23" x14ac:dyDescent="0.4">
      <c r="A215" s="33"/>
      <c r="B215" s="65"/>
      <c r="D215" s="39"/>
      <c r="E215" s="39"/>
      <c r="F215" s="40"/>
      <c r="G215" s="16" t="str">
        <f t="shared" si="40"/>
        <v/>
      </c>
      <c r="H215" s="16" t="str">
        <f t="shared" si="47"/>
        <v/>
      </c>
      <c r="I215" s="16" t="str">
        <f t="shared" si="48"/>
        <v/>
      </c>
      <c r="J215" s="30" t="str">
        <f t="shared" si="41"/>
        <v/>
      </c>
      <c r="K215" s="31" t="str">
        <f t="shared" si="42"/>
        <v/>
      </c>
      <c r="L215" s="32" t="str">
        <f t="shared" si="43"/>
        <v/>
      </c>
      <c r="M215" s="30" t="str">
        <f t="shared" si="44"/>
        <v/>
      </c>
      <c r="N215" s="31" t="str">
        <f t="shared" si="45"/>
        <v/>
      </c>
      <c r="O215" s="32" t="str">
        <f t="shared" si="46"/>
        <v/>
      </c>
      <c r="P215" s="7"/>
      <c r="Q215" s="7"/>
      <c r="R215" s="68"/>
      <c r="T215" s="68"/>
      <c r="V215" s="78"/>
      <c r="W215" s="78"/>
    </row>
    <row r="216" spans="1:23" x14ac:dyDescent="0.4">
      <c r="A216" s="33"/>
      <c r="B216" s="65"/>
      <c r="D216" s="39"/>
      <c r="E216" s="39"/>
      <c r="F216" s="40"/>
      <c r="G216" s="16" t="str">
        <f t="shared" si="40"/>
        <v/>
      </c>
      <c r="H216" s="16" t="str">
        <f t="shared" si="47"/>
        <v/>
      </c>
      <c r="I216" s="16" t="str">
        <f t="shared" si="48"/>
        <v/>
      </c>
      <c r="J216" s="30" t="str">
        <f t="shared" si="41"/>
        <v/>
      </c>
      <c r="K216" s="31" t="str">
        <f t="shared" si="42"/>
        <v/>
      </c>
      <c r="L216" s="32" t="str">
        <f t="shared" si="43"/>
        <v/>
      </c>
      <c r="M216" s="30" t="str">
        <f t="shared" si="44"/>
        <v/>
      </c>
      <c r="N216" s="31" t="str">
        <f t="shared" si="45"/>
        <v/>
      </c>
      <c r="O216" s="32" t="str">
        <f t="shared" si="46"/>
        <v/>
      </c>
      <c r="P216" s="7"/>
      <c r="Q216" s="7"/>
      <c r="R216" s="68"/>
      <c r="T216" s="68"/>
      <c r="V216" s="78"/>
      <c r="W216" s="78"/>
    </row>
    <row r="217" spans="1:23" x14ac:dyDescent="0.4">
      <c r="A217" s="33"/>
      <c r="B217" s="65"/>
      <c r="D217" s="39"/>
      <c r="E217" s="39"/>
      <c r="F217" s="40"/>
      <c r="G217" s="16" t="str">
        <f t="shared" si="40"/>
        <v/>
      </c>
      <c r="H217" s="16" t="str">
        <f t="shared" si="47"/>
        <v/>
      </c>
      <c r="I217" s="16" t="str">
        <f t="shared" si="48"/>
        <v/>
      </c>
      <c r="J217" s="30" t="str">
        <f t="shared" si="41"/>
        <v/>
      </c>
      <c r="K217" s="31" t="str">
        <f t="shared" si="42"/>
        <v/>
      </c>
      <c r="L217" s="32" t="str">
        <f t="shared" si="43"/>
        <v/>
      </c>
      <c r="M217" s="30" t="str">
        <f t="shared" si="44"/>
        <v/>
      </c>
      <c r="N217" s="31" t="str">
        <f t="shared" si="45"/>
        <v/>
      </c>
      <c r="O217" s="32" t="str">
        <f t="shared" si="46"/>
        <v/>
      </c>
      <c r="P217" s="7"/>
      <c r="Q217" s="7"/>
      <c r="R217" s="68"/>
      <c r="T217" s="68"/>
      <c r="V217" s="78"/>
      <c r="W217" s="78"/>
    </row>
    <row r="218" spans="1:23" x14ac:dyDescent="0.4">
      <c r="A218" s="33"/>
      <c r="B218" s="65"/>
      <c r="D218" s="39"/>
      <c r="E218" s="39"/>
      <c r="F218" s="40"/>
      <c r="G218" s="16" t="str">
        <f t="shared" si="40"/>
        <v/>
      </c>
      <c r="H218" s="16" t="str">
        <f t="shared" si="47"/>
        <v/>
      </c>
      <c r="I218" s="16" t="str">
        <f t="shared" si="48"/>
        <v/>
      </c>
      <c r="J218" s="30" t="str">
        <f t="shared" si="41"/>
        <v/>
      </c>
      <c r="K218" s="31" t="str">
        <f t="shared" si="42"/>
        <v/>
      </c>
      <c r="L218" s="32" t="str">
        <f t="shared" si="43"/>
        <v/>
      </c>
      <c r="M218" s="30" t="str">
        <f t="shared" si="44"/>
        <v/>
      </c>
      <c r="N218" s="31" t="str">
        <f t="shared" si="45"/>
        <v/>
      </c>
      <c r="O218" s="32" t="str">
        <f t="shared" si="46"/>
        <v/>
      </c>
      <c r="P218" s="7"/>
      <c r="Q218" s="7"/>
      <c r="R218" s="68"/>
      <c r="T218" s="68"/>
      <c r="V218" s="78"/>
      <c r="W218" s="78"/>
    </row>
    <row r="219" spans="1:23" x14ac:dyDescent="0.4">
      <c r="A219" s="33"/>
      <c r="B219" s="65"/>
      <c r="D219" s="39"/>
      <c r="E219" s="39"/>
      <c r="F219" s="40"/>
      <c r="G219" s="16" t="str">
        <f t="shared" si="40"/>
        <v/>
      </c>
      <c r="H219" s="16" t="str">
        <f t="shared" si="47"/>
        <v/>
      </c>
      <c r="I219" s="16" t="str">
        <f t="shared" si="48"/>
        <v/>
      </c>
      <c r="J219" s="30" t="str">
        <f t="shared" si="41"/>
        <v/>
      </c>
      <c r="K219" s="31" t="str">
        <f t="shared" si="42"/>
        <v/>
      </c>
      <c r="L219" s="32" t="str">
        <f t="shared" si="43"/>
        <v/>
      </c>
      <c r="M219" s="30" t="str">
        <f t="shared" si="44"/>
        <v/>
      </c>
      <c r="N219" s="31" t="str">
        <f t="shared" si="45"/>
        <v/>
      </c>
      <c r="O219" s="32" t="str">
        <f t="shared" si="46"/>
        <v/>
      </c>
      <c r="P219" s="7"/>
      <c r="Q219" s="7"/>
      <c r="R219" s="68"/>
      <c r="T219" s="68"/>
      <c r="V219" s="78"/>
      <c r="W219" s="78"/>
    </row>
    <row r="220" spans="1:23" x14ac:dyDescent="0.4">
      <c r="A220" s="33"/>
      <c r="B220" s="65"/>
      <c r="D220" s="39"/>
      <c r="E220" s="39"/>
      <c r="F220" s="40"/>
      <c r="G220" s="16" t="str">
        <f t="shared" si="40"/>
        <v/>
      </c>
      <c r="H220" s="16" t="str">
        <f t="shared" si="47"/>
        <v/>
      </c>
      <c r="I220" s="16" t="str">
        <f t="shared" si="48"/>
        <v/>
      </c>
      <c r="J220" s="30" t="str">
        <f t="shared" si="41"/>
        <v/>
      </c>
      <c r="K220" s="31" t="str">
        <f t="shared" si="42"/>
        <v/>
      </c>
      <c r="L220" s="32" t="str">
        <f t="shared" si="43"/>
        <v/>
      </c>
      <c r="M220" s="30" t="str">
        <f t="shared" si="44"/>
        <v/>
      </c>
      <c r="N220" s="31" t="str">
        <f t="shared" si="45"/>
        <v/>
      </c>
      <c r="O220" s="32" t="str">
        <f t="shared" si="46"/>
        <v/>
      </c>
      <c r="P220" s="7"/>
      <c r="Q220" s="7"/>
      <c r="R220" s="68"/>
      <c r="T220" s="68"/>
      <c r="V220" s="78"/>
      <c r="W220" s="78"/>
    </row>
    <row r="221" spans="1:23" x14ac:dyDescent="0.4">
      <c r="A221" s="33"/>
      <c r="B221" s="65"/>
      <c r="D221" s="39"/>
      <c r="E221" s="39"/>
      <c r="F221" s="40"/>
      <c r="G221" s="16" t="str">
        <f t="shared" si="40"/>
        <v/>
      </c>
      <c r="H221" s="16" t="str">
        <f t="shared" si="47"/>
        <v/>
      </c>
      <c r="I221" s="16" t="str">
        <f t="shared" si="48"/>
        <v/>
      </c>
      <c r="J221" s="30" t="str">
        <f t="shared" si="41"/>
        <v/>
      </c>
      <c r="K221" s="31" t="str">
        <f t="shared" si="42"/>
        <v/>
      </c>
      <c r="L221" s="32" t="str">
        <f t="shared" si="43"/>
        <v/>
      </c>
      <c r="M221" s="30" t="str">
        <f t="shared" si="44"/>
        <v/>
      </c>
      <c r="N221" s="31" t="str">
        <f t="shared" si="45"/>
        <v/>
      </c>
      <c r="O221" s="32" t="str">
        <f t="shared" si="46"/>
        <v/>
      </c>
      <c r="P221" s="7"/>
      <c r="Q221" s="7"/>
      <c r="R221" s="68"/>
      <c r="T221" s="68"/>
      <c r="V221" s="78"/>
      <c r="W221" s="78"/>
    </row>
    <row r="222" spans="1:23" x14ac:dyDescent="0.4">
      <c r="A222" s="33"/>
      <c r="B222" s="65"/>
      <c r="D222" s="39"/>
      <c r="E222" s="39"/>
      <c r="F222" s="40"/>
      <c r="G222" s="16" t="str">
        <f t="shared" si="40"/>
        <v/>
      </c>
      <c r="H222" s="16" t="str">
        <f t="shared" si="47"/>
        <v/>
      </c>
      <c r="I222" s="16" t="str">
        <f t="shared" si="48"/>
        <v/>
      </c>
      <c r="J222" s="30" t="str">
        <f t="shared" si="41"/>
        <v/>
      </c>
      <c r="K222" s="31" t="str">
        <f t="shared" si="42"/>
        <v/>
      </c>
      <c r="L222" s="32" t="str">
        <f t="shared" si="43"/>
        <v/>
      </c>
      <c r="M222" s="30" t="str">
        <f t="shared" si="44"/>
        <v/>
      </c>
      <c r="N222" s="31" t="str">
        <f t="shared" si="45"/>
        <v/>
      </c>
      <c r="O222" s="32" t="str">
        <f t="shared" si="46"/>
        <v/>
      </c>
      <c r="P222" s="7"/>
      <c r="Q222" s="7"/>
      <c r="R222" s="68"/>
      <c r="T222" s="68"/>
      <c r="V222" s="78"/>
      <c r="W222" s="78"/>
    </row>
    <row r="223" spans="1:23" x14ac:dyDescent="0.4">
      <c r="A223" s="33"/>
      <c r="B223" s="65"/>
      <c r="D223" s="39"/>
      <c r="E223" s="39"/>
      <c r="F223" s="40"/>
      <c r="G223" s="16" t="str">
        <f t="shared" si="40"/>
        <v/>
      </c>
      <c r="H223" s="16" t="str">
        <f t="shared" si="47"/>
        <v/>
      </c>
      <c r="I223" s="16" t="str">
        <f t="shared" si="48"/>
        <v/>
      </c>
      <c r="J223" s="30" t="str">
        <f t="shared" si="41"/>
        <v/>
      </c>
      <c r="K223" s="31" t="str">
        <f t="shared" si="42"/>
        <v/>
      </c>
      <c r="L223" s="32" t="str">
        <f t="shared" si="43"/>
        <v/>
      </c>
      <c r="M223" s="30" t="str">
        <f t="shared" si="44"/>
        <v/>
      </c>
      <c r="N223" s="31" t="str">
        <f t="shared" si="45"/>
        <v/>
      </c>
      <c r="O223" s="32" t="str">
        <f t="shared" si="46"/>
        <v/>
      </c>
      <c r="P223" s="7"/>
      <c r="Q223" s="7"/>
      <c r="R223" s="68"/>
      <c r="T223" s="68"/>
      <c r="V223" s="78"/>
      <c r="W223" s="78"/>
    </row>
    <row r="224" spans="1:23" x14ac:dyDescent="0.4">
      <c r="A224" s="33"/>
      <c r="B224" s="65"/>
      <c r="D224" s="39"/>
      <c r="E224" s="39"/>
      <c r="F224" s="40"/>
      <c r="G224" s="16" t="str">
        <f t="shared" si="40"/>
        <v/>
      </c>
      <c r="H224" s="16" t="str">
        <f t="shared" si="47"/>
        <v/>
      </c>
      <c r="I224" s="16" t="str">
        <f t="shared" si="48"/>
        <v/>
      </c>
      <c r="J224" s="30" t="str">
        <f t="shared" si="41"/>
        <v/>
      </c>
      <c r="K224" s="31" t="str">
        <f t="shared" si="42"/>
        <v/>
      </c>
      <c r="L224" s="32" t="str">
        <f t="shared" si="43"/>
        <v/>
      </c>
      <c r="M224" s="30" t="str">
        <f t="shared" si="44"/>
        <v/>
      </c>
      <c r="N224" s="31" t="str">
        <f t="shared" si="45"/>
        <v/>
      </c>
      <c r="O224" s="32" t="str">
        <f t="shared" si="46"/>
        <v/>
      </c>
      <c r="P224" s="7"/>
      <c r="Q224" s="7"/>
      <c r="R224" s="68"/>
      <c r="T224" s="68"/>
      <c r="V224" s="78"/>
      <c r="W224" s="78"/>
    </row>
    <row r="225" spans="1:23" x14ac:dyDescent="0.4">
      <c r="A225" s="33"/>
      <c r="B225" s="65"/>
      <c r="D225" s="39"/>
      <c r="E225" s="39"/>
      <c r="F225" s="40"/>
      <c r="G225" s="16" t="str">
        <f t="shared" si="40"/>
        <v/>
      </c>
      <c r="H225" s="16" t="str">
        <f t="shared" si="47"/>
        <v/>
      </c>
      <c r="I225" s="16" t="str">
        <f t="shared" si="48"/>
        <v/>
      </c>
      <c r="J225" s="30" t="str">
        <f t="shared" si="41"/>
        <v/>
      </c>
      <c r="K225" s="31" t="str">
        <f t="shared" si="42"/>
        <v/>
      </c>
      <c r="L225" s="32" t="str">
        <f t="shared" si="43"/>
        <v/>
      </c>
      <c r="M225" s="30" t="str">
        <f t="shared" si="44"/>
        <v/>
      </c>
      <c r="N225" s="31" t="str">
        <f t="shared" si="45"/>
        <v/>
      </c>
      <c r="O225" s="32" t="str">
        <f t="shared" si="46"/>
        <v/>
      </c>
      <c r="P225" s="7"/>
      <c r="Q225" s="7"/>
      <c r="R225" s="68"/>
      <c r="T225" s="68"/>
      <c r="V225" s="78"/>
      <c r="W225" s="78"/>
    </row>
    <row r="226" spans="1:23" x14ac:dyDescent="0.4">
      <c r="A226" s="33"/>
      <c r="B226" s="65"/>
      <c r="D226" s="39"/>
      <c r="E226" s="39"/>
      <c r="F226" s="40"/>
      <c r="G226" s="16" t="str">
        <f t="shared" si="40"/>
        <v/>
      </c>
      <c r="H226" s="16" t="str">
        <f t="shared" si="47"/>
        <v/>
      </c>
      <c r="I226" s="16" t="str">
        <f t="shared" si="48"/>
        <v/>
      </c>
      <c r="J226" s="30" t="str">
        <f t="shared" si="41"/>
        <v/>
      </c>
      <c r="K226" s="31" t="str">
        <f t="shared" si="42"/>
        <v/>
      </c>
      <c r="L226" s="32" t="str">
        <f t="shared" si="43"/>
        <v/>
      </c>
      <c r="M226" s="30" t="str">
        <f t="shared" si="44"/>
        <v/>
      </c>
      <c r="N226" s="31" t="str">
        <f t="shared" si="45"/>
        <v/>
      </c>
      <c r="O226" s="32" t="str">
        <f t="shared" si="46"/>
        <v/>
      </c>
      <c r="P226" s="7"/>
      <c r="Q226" s="7"/>
      <c r="R226" s="68"/>
      <c r="T226" s="68"/>
      <c r="V226" s="78"/>
      <c r="W226" s="78"/>
    </row>
    <row r="227" spans="1:23" x14ac:dyDescent="0.4">
      <c r="A227" s="33"/>
      <c r="B227" s="65"/>
      <c r="D227" s="39"/>
      <c r="E227" s="39"/>
      <c r="F227" s="40"/>
      <c r="G227" s="16" t="str">
        <f t="shared" si="40"/>
        <v/>
      </c>
      <c r="H227" s="16" t="str">
        <f t="shared" si="47"/>
        <v/>
      </c>
      <c r="I227" s="16" t="str">
        <f t="shared" si="48"/>
        <v/>
      </c>
      <c r="J227" s="30" t="str">
        <f t="shared" si="41"/>
        <v/>
      </c>
      <c r="K227" s="31" t="str">
        <f t="shared" si="42"/>
        <v/>
      </c>
      <c r="L227" s="32" t="str">
        <f t="shared" si="43"/>
        <v/>
      </c>
      <c r="M227" s="30" t="str">
        <f t="shared" si="44"/>
        <v/>
      </c>
      <c r="N227" s="31" t="str">
        <f t="shared" si="45"/>
        <v/>
      </c>
      <c r="O227" s="32" t="str">
        <f t="shared" si="46"/>
        <v/>
      </c>
      <c r="P227" s="7"/>
      <c r="Q227" s="7"/>
      <c r="R227" s="68"/>
      <c r="T227" s="68"/>
      <c r="V227" s="78"/>
      <c r="W227" s="78"/>
    </row>
    <row r="228" spans="1:23" x14ac:dyDescent="0.4">
      <c r="A228" s="33"/>
      <c r="B228" s="65"/>
      <c r="D228" s="39"/>
      <c r="E228" s="39"/>
      <c r="F228" s="40"/>
      <c r="G228" s="16" t="str">
        <f t="shared" si="40"/>
        <v/>
      </c>
      <c r="H228" s="16" t="str">
        <f t="shared" si="47"/>
        <v/>
      </c>
      <c r="I228" s="16" t="str">
        <f t="shared" si="48"/>
        <v/>
      </c>
      <c r="J228" s="30" t="str">
        <f t="shared" si="41"/>
        <v/>
      </c>
      <c r="K228" s="31" t="str">
        <f t="shared" si="42"/>
        <v/>
      </c>
      <c r="L228" s="32" t="str">
        <f t="shared" si="43"/>
        <v/>
      </c>
      <c r="M228" s="30" t="str">
        <f t="shared" si="44"/>
        <v/>
      </c>
      <c r="N228" s="31" t="str">
        <f t="shared" si="45"/>
        <v/>
      </c>
      <c r="O228" s="32" t="str">
        <f t="shared" si="46"/>
        <v/>
      </c>
      <c r="P228" s="7"/>
      <c r="Q228" s="7"/>
      <c r="R228" s="68"/>
      <c r="T228" s="68"/>
      <c r="V228" s="78"/>
      <c r="W228" s="78"/>
    </row>
    <row r="229" spans="1:23" x14ac:dyDescent="0.4">
      <c r="A229" s="33"/>
      <c r="B229" s="65"/>
      <c r="D229" s="39"/>
      <c r="E229" s="39"/>
      <c r="F229" s="40"/>
      <c r="G229" s="16" t="str">
        <f t="shared" si="40"/>
        <v/>
      </c>
      <c r="H229" s="16" t="str">
        <f t="shared" si="47"/>
        <v/>
      </c>
      <c r="I229" s="16" t="str">
        <f t="shared" si="48"/>
        <v/>
      </c>
      <c r="J229" s="30" t="str">
        <f t="shared" si="41"/>
        <v/>
      </c>
      <c r="K229" s="31" t="str">
        <f t="shared" si="42"/>
        <v/>
      </c>
      <c r="L229" s="32" t="str">
        <f t="shared" si="43"/>
        <v/>
      </c>
      <c r="M229" s="30" t="str">
        <f t="shared" si="44"/>
        <v/>
      </c>
      <c r="N229" s="31" t="str">
        <f t="shared" si="45"/>
        <v/>
      </c>
      <c r="O229" s="32" t="str">
        <f t="shared" si="46"/>
        <v/>
      </c>
      <c r="P229" s="7"/>
      <c r="Q229" s="7"/>
      <c r="R229" s="68"/>
      <c r="T229" s="68"/>
      <c r="V229" s="78"/>
      <c r="W229" s="78"/>
    </row>
    <row r="230" spans="1:23" x14ac:dyDescent="0.4">
      <c r="A230" s="33"/>
      <c r="B230" s="65"/>
      <c r="D230" s="39"/>
      <c r="E230" s="39"/>
      <c r="F230" s="40"/>
      <c r="G230" s="16" t="str">
        <f t="shared" si="40"/>
        <v/>
      </c>
      <c r="H230" s="16" t="str">
        <f t="shared" si="47"/>
        <v/>
      </c>
      <c r="I230" s="16" t="str">
        <f t="shared" si="48"/>
        <v/>
      </c>
      <c r="J230" s="30" t="str">
        <f t="shared" si="41"/>
        <v/>
      </c>
      <c r="K230" s="31" t="str">
        <f t="shared" si="42"/>
        <v/>
      </c>
      <c r="L230" s="32" t="str">
        <f t="shared" si="43"/>
        <v/>
      </c>
      <c r="M230" s="30" t="str">
        <f t="shared" si="44"/>
        <v/>
      </c>
      <c r="N230" s="31" t="str">
        <f t="shared" si="45"/>
        <v/>
      </c>
      <c r="O230" s="32" t="str">
        <f t="shared" si="46"/>
        <v/>
      </c>
      <c r="P230" s="7"/>
      <c r="Q230" s="7"/>
      <c r="R230" s="68"/>
      <c r="T230" s="68"/>
      <c r="V230" s="78"/>
      <c r="W230" s="78"/>
    </row>
    <row r="231" spans="1:23" x14ac:dyDescent="0.4">
      <c r="A231" s="33"/>
      <c r="B231" s="65"/>
      <c r="D231" s="39"/>
      <c r="E231" s="39"/>
      <c r="F231" s="40"/>
      <c r="G231" s="16" t="str">
        <f t="shared" si="40"/>
        <v/>
      </c>
      <c r="H231" s="16" t="str">
        <f t="shared" si="47"/>
        <v/>
      </c>
      <c r="I231" s="16" t="str">
        <f t="shared" si="48"/>
        <v/>
      </c>
      <c r="J231" s="30" t="str">
        <f t="shared" si="41"/>
        <v/>
      </c>
      <c r="K231" s="31" t="str">
        <f t="shared" si="42"/>
        <v/>
      </c>
      <c r="L231" s="32" t="str">
        <f t="shared" si="43"/>
        <v/>
      </c>
      <c r="M231" s="30" t="str">
        <f t="shared" si="44"/>
        <v/>
      </c>
      <c r="N231" s="31" t="str">
        <f t="shared" si="45"/>
        <v/>
      </c>
      <c r="O231" s="32" t="str">
        <f t="shared" si="46"/>
        <v/>
      </c>
      <c r="P231" s="7"/>
      <c r="Q231" s="7"/>
      <c r="R231" s="68"/>
      <c r="T231" s="68"/>
      <c r="V231" s="78"/>
      <c r="W231" s="78"/>
    </row>
    <row r="232" spans="1:23" x14ac:dyDescent="0.4">
      <c r="A232" s="33"/>
      <c r="B232" s="65"/>
      <c r="D232" s="39"/>
      <c r="E232" s="39"/>
      <c r="F232" s="40"/>
      <c r="G232" s="16" t="str">
        <f t="shared" si="40"/>
        <v/>
      </c>
      <c r="H232" s="16" t="str">
        <f t="shared" si="47"/>
        <v/>
      </c>
      <c r="I232" s="16" t="str">
        <f t="shared" si="48"/>
        <v/>
      </c>
      <c r="J232" s="30" t="str">
        <f t="shared" si="41"/>
        <v/>
      </c>
      <c r="K232" s="31" t="str">
        <f t="shared" si="42"/>
        <v/>
      </c>
      <c r="L232" s="32" t="str">
        <f t="shared" si="43"/>
        <v/>
      </c>
      <c r="M232" s="30" t="str">
        <f t="shared" si="44"/>
        <v/>
      </c>
      <c r="N232" s="31" t="str">
        <f t="shared" si="45"/>
        <v/>
      </c>
      <c r="O232" s="32" t="str">
        <f t="shared" si="46"/>
        <v/>
      </c>
      <c r="P232" s="7"/>
      <c r="Q232" s="7"/>
      <c r="R232" s="68"/>
      <c r="T232" s="68"/>
      <c r="V232" s="78"/>
      <c r="W232" s="78"/>
    </row>
    <row r="233" spans="1:23" x14ac:dyDescent="0.4">
      <c r="A233" s="33"/>
      <c r="B233" s="65"/>
      <c r="D233" s="39"/>
      <c r="E233" s="39"/>
      <c r="F233" s="40"/>
      <c r="G233" s="16" t="str">
        <f t="shared" si="40"/>
        <v/>
      </c>
      <c r="H233" s="16" t="str">
        <f t="shared" si="47"/>
        <v/>
      </c>
      <c r="I233" s="16" t="str">
        <f t="shared" si="48"/>
        <v/>
      </c>
      <c r="J233" s="30" t="str">
        <f t="shared" si="41"/>
        <v/>
      </c>
      <c r="K233" s="31" t="str">
        <f t="shared" si="42"/>
        <v/>
      </c>
      <c r="L233" s="32" t="str">
        <f t="shared" si="43"/>
        <v/>
      </c>
      <c r="M233" s="30" t="str">
        <f t="shared" si="44"/>
        <v/>
      </c>
      <c r="N233" s="31" t="str">
        <f t="shared" si="45"/>
        <v/>
      </c>
      <c r="O233" s="32" t="str">
        <f t="shared" si="46"/>
        <v/>
      </c>
      <c r="P233" s="7"/>
      <c r="Q233" s="7"/>
      <c r="R233" s="68"/>
      <c r="T233" s="68"/>
      <c r="V233" s="78"/>
      <c r="W233" s="78"/>
    </row>
    <row r="234" spans="1:23" x14ac:dyDescent="0.4">
      <c r="A234" s="33"/>
      <c r="B234" s="65"/>
      <c r="D234" s="39"/>
      <c r="E234" s="39"/>
      <c r="F234" s="40"/>
      <c r="G234" s="16" t="str">
        <f t="shared" si="40"/>
        <v/>
      </c>
      <c r="H234" s="16" t="str">
        <f t="shared" si="47"/>
        <v/>
      </c>
      <c r="I234" s="16" t="str">
        <f t="shared" si="48"/>
        <v/>
      </c>
      <c r="J234" s="30" t="str">
        <f t="shared" si="41"/>
        <v/>
      </c>
      <c r="K234" s="31" t="str">
        <f t="shared" si="42"/>
        <v/>
      </c>
      <c r="L234" s="32" t="str">
        <f t="shared" si="43"/>
        <v/>
      </c>
      <c r="M234" s="30" t="str">
        <f t="shared" si="44"/>
        <v/>
      </c>
      <c r="N234" s="31" t="str">
        <f t="shared" si="45"/>
        <v/>
      </c>
      <c r="O234" s="32" t="str">
        <f t="shared" si="46"/>
        <v/>
      </c>
      <c r="P234" s="7"/>
      <c r="Q234" s="7"/>
      <c r="R234" s="68"/>
      <c r="T234" s="68"/>
      <c r="V234" s="78"/>
      <c r="W234" s="78"/>
    </row>
    <row r="235" spans="1:23" x14ac:dyDescent="0.4">
      <c r="A235" s="33"/>
      <c r="B235" s="65"/>
      <c r="D235" s="39"/>
      <c r="E235" s="39"/>
      <c r="F235" s="40"/>
      <c r="G235" s="16" t="str">
        <f t="shared" si="40"/>
        <v/>
      </c>
      <c r="H235" s="16" t="str">
        <f t="shared" si="47"/>
        <v/>
      </c>
      <c r="I235" s="16" t="str">
        <f t="shared" si="48"/>
        <v/>
      </c>
      <c r="J235" s="30" t="str">
        <f t="shared" si="41"/>
        <v/>
      </c>
      <c r="K235" s="31" t="str">
        <f t="shared" si="42"/>
        <v/>
      </c>
      <c r="L235" s="32" t="str">
        <f t="shared" si="43"/>
        <v/>
      </c>
      <c r="M235" s="30" t="str">
        <f t="shared" si="44"/>
        <v/>
      </c>
      <c r="N235" s="31" t="str">
        <f t="shared" si="45"/>
        <v/>
      </c>
      <c r="O235" s="32" t="str">
        <f t="shared" si="46"/>
        <v/>
      </c>
      <c r="P235" s="7"/>
      <c r="Q235" s="7"/>
      <c r="R235" s="68"/>
      <c r="T235" s="68"/>
      <c r="V235" s="78"/>
      <c r="W235" s="78"/>
    </row>
    <row r="236" spans="1:23" x14ac:dyDescent="0.4">
      <c r="A236" s="33"/>
      <c r="B236" s="65"/>
      <c r="D236" s="39"/>
      <c r="E236" s="39"/>
      <c r="F236" s="40"/>
      <c r="G236" s="16" t="str">
        <f t="shared" ref="G236:G299" si="49">IF(D236="","",G235+M236)</f>
        <v/>
      </c>
      <c r="H236" s="16" t="str">
        <f t="shared" si="47"/>
        <v/>
      </c>
      <c r="I236" s="16" t="str">
        <f t="shared" si="48"/>
        <v/>
      </c>
      <c r="J236" s="30" t="str">
        <f t="shared" si="41"/>
        <v/>
      </c>
      <c r="K236" s="31" t="str">
        <f t="shared" si="42"/>
        <v/>
      </c>
      <c r="L236" s="32" t="str">
        <f t="shared" si="43"/>
        <v/>
      </c>
      <c r="M236" s="30" t="str">
        <f t="shared" si="44"/>
        <v/>
      </c>
      <c r="N236" s="31" t="str">
        <f t="shared" si="45"/>
        <v/>
      </c>
      <c r="O236" s="32" t="str">
        <f t="shared" si="46"/>
        <v/>
      </c>
      <c r="P236" s="7"/>
      <c r="Q236" s="7"/>
      <c r="R236" s="68"/>
      <c r="T236" s="68"/>
      <c r="V236" s="78"/>
      <c r="W236" s="78"/>
    </row>
    <row r="237" spans="1:23" x14ac:dyDescent="0.4">
      <c r="A237" s="33"/>
      <c r="B237" s="65"/>
      <c r="D237" s="39"/>
      <c r="E237" s="39"/>
      <c r="F237" s="40"/>
      <c r="G237" s="16" t="str">
        <f t="shared" si="49"/>
        <v/>
      </c>
      <c r="H237" s="16" t="str">
        <f t="shared" si="47"/>
        <v/>
      </c>
      <c r="I237" s="16" t="str">
        <f t="shared" si="48"/>
        <v/>
      </c>
      <c r="J237" s="30" t="str">
        <f t="shared" si="41"/>
        <v/>
      </c>
      <c r="K237" s="31" t="str">
        <f t="shared" si="42"/>
        <v/>
      </c>
      <c r="L237" s="32" t="str">
        <f t="shared" si="43"/>
        <v/>
      </c>
      <c r="M237" s="30" t="str">
        <f t="shared" si="44"/>
        <v/>
      </c>
      <c r="N237" s="31" t="str">
        <f t="shared" si="45"/>
        <v/>
      </c>
      <c r="O237" s="32" t="str">
        <f t="shared" si="46"/>
        <v/>
      </c>
      <c r="P237" s="7"/>
      <c r="Q237" s="7"/>
      <c r="R237" s="68"/>
      <c r="T237" s="68"/>
      <c r="V237" s="78"/>
      <c r="W237" s="78"/>
    </row>
    <row r="238" spans="1:23" x14ac:dyDescent="0.4">
      <c r="A238" s="33"/>
      <c r="B238" s="65"/>
      <c r="D238" s="39"/>
      <c r="E238" s="39"/>
      <c r="F238" s="40"/>
      <c r="G238" s="16" t="str">
        <f t="shared" si="49"/>
        <v/>
      </c>
      <c r="H238" s="16" t="str">
        <f t="shared" si="47"/>
        <v/>
      </c>
      <c r="I238" s="16" t="str">
        <f t="shared" si="48"/>
        <v/>
      </c>
      <c r="J238" s="30" t="str">
        <f t="shared" si="41"/>
        <v/>
      </c>
      <c r="K238" s="31" t="str">
        <f t="shared" si="42"/>
        <v/>
      </c>
      <c r="L238" s="32" t="str">
        <f t="shared" si="43"/>
        <v/>
      </c>
      <c r="M238" s="30" t="str">
        <f t="shared" si="44"/>
        <v/>
      </c>
      <c r="N238" s="31" t="str">
        <f t="shared" si="45"/>
        <v/>
      </c>
      <c r="O238" s="32" t="str">
        <f t="shared" si="46"/>
        <v/>
      </c>
      <c r="P238" s="7"/>
      <c r="Q238" s="7"/>
      <c r="R238" s="68"/>
      <c r="T238" s="68"/>
      <c r="V238" s="78"/>
      <c r="W238" s="78"/>
    </row>
    <row r="239" spans="1:23" x14ac:dyDescent="0.4">
      <c r="A239" s="33"/>
      <c r="B239" s="65"/>
      <c r="D239" s="39"/>
      <c r="E239" s="39"/>
      <c r="F239" s="40"/>
      <c r="G239" s="16" t="str">
        <f t="shared" si="49"/>
        <v/>
      </c>
      <c r="H239" s="16" t="str">
        <f t="shared" si="47"/>
        <v/>
      </c>
      <c r="I239" s="16" t="str">
        <f t="shared" si="48"/>
        <v/>
      </c>
      <c r="J239" s="30" t="str">
        <f t="shared" si="41"/>
        <v/>
      </c>
      <c r="K239" s="31" t="str">
        <f t="shared" si="42"/>
        <v/>
      </c>
      <c r="L239" s="32" t="str">
        <f t="shared" si="43"/>
        <v/>
      </c>
      <c r="M239" s="30" t="str">
        <f t="shared" si="44"/>
        <v/>
      </c>
      <c r="N239" s="31" t="str">
        <f t="shared" si="45"/>
        <v/>
      </c>
      <c r="O239" s="32" t="str">
        <f t="shared" si="46"/>
        <v/>
      </c>
      <c r="P239" s="7"/>
      <c r="Q239" s="7"/>
      <c r="R239" s="68"/>
      <c r="T239" s="68"/>
      <c r="V239" s="78"/>
      <c r="W239" s="78"/>
    </row>
    <row r="240" spans="1:23" x14ac:dyDescent="0.4">
      <c r="A240" s="33"/>
      <c r="B240" s="65"/>
      <c r="D240" s="39"/>
      <c r="E240" s="39"/>
      <c r="F240" s="40"/>
      <c r="G240" s="16" t="str">
        <f t="shared" si="49"/>
        <v/>
      </c>
      <c r="H240" s="16" t="str">
        <f t="shared" si="47"/>
        <v/>
      </c>
      <c r="I240" s="16" t="str">
        <f t="shared" si="48"/>
        <v/>
      </c>
      <c r="J240" s="30" t="str">
        <f t="shared" si="41"/>
        <v/>
      </c>
      <c r="K240" s="31" t="str">
        <f t="shared" si="42"/>
        <v/>
      </c>
      <c r="L240" s="32" t="str">
        <f t="shared" si="43"/>
        <v/>
      </c>
      <c r="M240" s="30" t="str">
        <f t="shared" si="44"/>
        <v/>
      </c>
      <c r="N240" s="31" t="str">
        <f t="shared" si="45"/>
        <v/>
      </c>
      <c r="O240" s="32" t="str">
        <f t="shared" si="46"/>
        <v/>
      </c>
      <c r="P240" s="7"/>
      <c r="Q240" s="7"/>
      <c r="R240" s="68"/>
      <c r="T240" s="68"/>
      <c r="V240" s="78"/>
      <c r="W240" s="78"/>
    </row>
    <row r="241" spans="1:23" x14ac:dyDescent="0.4">
      <c r="A241" s="33"/>
      <c r="B241" s="65"/>
      <c r="D241" s="39"/>
      <c r="E241" s="39"/>
      <c r="F241" s="40"/>
      <c r="G241" s="16" t="str">
        <f t="shared" si="49"/>
        <v/>
      </c>
      <c r="H241" s="16" t="str">
        <f t="shared" si="47"/>
        <v/>
      </c>
      <c r="I241" s="16" t="str">
        <f t="shared" si="48"/>
        <v/>
      </c>
      <c r="J241" s="30" t="str">
        <f t="shared" si="41"/>
        <v/>
      </c>
      <c r="K241" s="31" t="str">
        <f t="shared" si="42"/>
        <v/>
      </c>
      <c r="L241" s="32" t="str">
        <f t="shared" si="43"/>
        <v/>
      </c>
      <c r="M241" s="30" t="str">
        <f t="shared" si="44"/>
        <v/>
      </c>
      <c r="N241" s="31" t="str">
        <f t="shared" si="45"/>
        <v/>
      </c>
      <c r="O241" s="32" t="str">
        <f t="shared" si="46"/>
        <v/>
      </c>
      <c r="P241" s="7"/>
      <c r="Q241" s="7"/>
      <c r="R241" s="68"/>
      <c r="T241" s="68"/>
      <c r="V241" s="78"/>
      <c r="W241" s="78"/>
    </row>
    <row r="242" spans="1:23" x14ac:dyDescent="0.4">
      <c r="A242" s="33"/>
      <c r="B242" s="65"/>
      <c r="D242" s="39"/>
      <c r="E242" s="39"/>
      <c r="F242" s="40"/>
      <c r="G242" s="16" t="str">
        <f t="shared" si="49"/>
        <v/>
      </c>
      <c r="H242" s="16" t="str">
        <f t="shared" si="47"/>
        <v/>
      </c>
      <c r="I242" s="16" t="str">
        <f t="shared" si="48"/>
        <v/>
      </c>
      <c r="J242" s="30" t="str">
        <f t="shared" si="41"/>
        <v/>
      </c>
      <c r="K242" s="31" t="str">
        <f t="shared" si="42"/>
        <v/>
      </c>
      <c r="L242" s="32" t="str">
        <f t="shared" si="43"/>
        <v/>
      </c>
      <c r="M242" s="30" t="str">
        <f t="shared" si="44"/>
        <v/>
      </c>
      <c r="N242" s="31" t="str">
        <f t="shared" si="45"/>
        <v/>
      </c>
      <c r="O242" s="32" t="str">
        <f t="shared" si="46"/>
        <v/>
      </c>
      <c r="P242" s="7"/>
      <c r="Q242" s="7"/>
      <c r="R242" s="68"/>
      <c r="T242" s="68"/>
      <c r="V242" s="78"/>
      <c r="W242" s="78"/>
    </row>
    <row r="243" spans="1:23" x14ac:dyDescent="0.4">
      <c r="A243" s="33"/>
      <c r="B243" s="65"/>
      <c r="D243" s="39"/>
      <c r="E243" s="39"/>
      <c r="F243" s="40"/>
      <c r="G243" s="16" t="str">
        <f t="shared" si="49"/>
        <v/>
      </c>
      <c r="H243" s="16" t="str">
        <f t="shared" si="47"/>
        <v/>
      </c>
      <c r="I243" s="16" t="str">
        <f t="shared" si="48"/>
        <v/>
      </c>
      <c r="J243" s="30" t="str">
        <f t="shared" si="41"/>
        <v/>
      </c>
      <c r="K243" s="31" t="str">
        <f t="shared" si="42"/>
        <v/>
      </c>
      <c r="L243" s="32" t="str">
        <f t="shared" si="43"/>
        <v/>
      </c>
      <c r="M243" s="30" t="str">
        <f t="shared" si="44"/>
        <v/>
      </c>
      <c r="N243" s="31" t="str">
        <f t="shared" si="45"/>
        <v/>
      </c>
      <c r="O243" s="32" t="str">
        <f t="shared" si="46"/>
        <v/>
      </c>
      <c r="P243" s="7"/>
      <c r="Q243" s="7"/>
      <c r="R243" s="68"/>
      <c r="T243" s="68"/>
      <c r="V243" s="78"/>
      <c r="W243" s="78"/>
    </row>
    <row r="244" spans="1:23" x14ac:dyDescent="0.4">
      <c r="A244" s="33"/>
      <c r="B244" s="65"/>
      <c r="D244" s="39"/>
      <c r="E244" s="39"/>
      <c r="F244" s="40"/>
      <c r="G244" s="16" t="str">
        <f t="shared" si="49"/>
        <v/>
      </c>
      <c r="H244" s="16" t="str">
        <f t="shared" si="47"/>
        <v/>
      </c>
      <c r="I244" s="16" t="str">
        <f t="shared" si="48"/>
        <v/>
      </c>
      <c r="J244" s="30" t="str">
        <f t="shared" si="41"/>
        <v/>
      </c>
      <c r="K244" s="31" t="str">
        <f t="shared" si="42"/>
        <v/>
      </c>
      <c r="L244" s="32" t="str">
        <f t="shared" si="43"/>
        <v/>
      </c>
      <c r="M244" s="30" t="str">
        <f t="shared" si="44"/>
        <v/>
      </c>
      <c r="N244" s="31" t="str">
        <f t="shared" si="45"/>
        <v/>
      </c>
      <c r="O244" s="32" t="str">
        <f t="shared" si="46"/>
        <v/>
      </c>
      <c r="P244" s="7"/>
      <c r="Q244" s="7"/>
      <c r="R244" s="68"/>
      <c r="T244" s="68"/>
      <c r="V244" s="78"/>
      <c r="W244" s="78"/>
    </row>
    <row r="245" spans="1:23" x14ac:dyDescent="0.4">
      <c r="A245" s="33"/>
      <c r="B245" s="65"/>
      <c r="D245" s="39"/>
      <c r="E245" s="39"/>
      <c r="F245" s="40"/>
      <c r="G245" s="16" t="str">
        <f t="shared" si="49"/>
        <v/>
      </c>
      <c r="H245" s="16" t="str">
        <f t="shared" si="47"/>
        <v/>
      </c>
      <c r="I245" s="16" t="str">
        <f t="shared" si="48"/>
        <v/>
      </c>
      <c r="J245" s="30" t="str">
        <f t="shared" si="41"/>
        <v/>
      </c>
      <c r="K245" s="31" t="str">
        <f t="shared" si="42"/>
        <v/>
      </c>
      <c r="L245" s="32" t="str">
        <f t="shared" si="43"/>
        <v/>
      </c>
      <c r="M245" s="30" t="str">
        <f t="shared" si="44"/>
        <v/>
      </c>
      <c r="N245" s="31" t="str">
        <f t="shared" si="45"/>
        <v/>
      </c>
      <c r="O245" s="32" t="str">
        <f t="shared" si="46"/>
        <v/>
      </c>
      <c r="P245" s="7"/>
      <c r="Q245" s="7"/>
      <c r="R245" s="68"/>
      <c r="T245" s="68"/>
      <c r="V245" s="78"/>
      <c r="W245" s="78"/>
    </row>
    <row r="246" spans="1:23" x14ac:dyDescent="0.4">
      <c r="A246" s="33"/>
      <c r="B246" s="65"/>
      <c r="D246" s="39"/>
      <c r="E246" s="39"/>
      <c r="F246" s="40"/>
      <c r="G246" s="16" t="str">
        <f t="shared" si="49"/>
        <v/>
      </c>
      <c r="H246" s="16" t="str">
        <f t="shared" si="47"/>
        <v/>
      </c>
      <c r="I246" s="16" t="str">
        <f t="shared" si="48"/>
        <v/>
      </c>
      <c r="J246" s="30" t="str">
        <f t="shared" si="41"/>
        <v/>
      </c>
      <c r="K246" s="31" t="str">
        <f t="shared" si="42"/>
        <v/>
      </c>
      <c r="L246" s="32" t="str">
        <f t="shared" si="43"/>
        <v/>
      </c>
      <c r="M246" s="30" t="str">
        <f t="shared" si="44"/>
        <v/>
      </c>
      <c r="N246" s="31" t="str">
        <f t="shared" si="45"/>
        <v/>
      </c>
      <c r="O246" s="32" t="str">
        <f t="shared" si="46"/>
        <v/>
      </c>
      <c r="P246" s="7"/>
      <c r="Q246" s="7"/>
      <c r="R246" s="68"/>
      <c r="T246" s="68"/>
      <c r="V246" s="78"/>
      <c r="W246" s="78"/>
    </row>
    <row r="247" spans="1:23" x14ac:dyDescent="0.4">
      <c r="A247" s="33"/>
      <c r="B247" s="65"/>
      <c r="D247" s="39"/>
      <c r="E247" s="39"/>
      <c r="F247" s="40"/>
      <c r="G247" s="16" t="str">
        <f t="shared" si="49"/>
        <v/>
      </c>
      <c r="H247" s="16" t="str">
        <f t="shared" si="47"/>
        <v/>
      </c>
      <c r="I247" s="16" t="str">
        <f t="shared" si="48"/>
        <v/>
      </c>
      <c r="J247" s="30" t="str">
        <f t="shared" si="41"/>
        <v/>
      </c>
      <c r="K247" s="31" t="str">
        <f t="shared" si="42"/>
        <v/>
      </c>
      <c r="L247" s="32" t="str">
        <f t="shared" si="43"/>
        <v/>
      </c>
      <c r="M247" s="30" t="str">
        <f t="shared" si="44"/>
        <v/>
      </c>
      <c r="N247" s="31" t="str">
        <f t="shared" si="45"/>
        <v/>
      </c>
      <c r="O247" s="32" t="str">
        <f t="shared" si="46"/>
        <v/>
      </c>
      <c r="P247" s="7"/>
      <c r="Q247" s="7"/>
      <c r="R247" s="68"/>
      <c r="T247" s="68"/>
      <c r="V247" s="78"/>
      <c r="W247" s="78"/>
    </row>
    <row r="248" spans="1:23" x14ac:dyDescent="0.4">
      <c r="A248" s="33"/>
      <c r="B248" s="65"/>
      <c r="D248" s="39"/>
      <c r="E248" s="39"/>
      <c r="F248" s="40"/>
      <c r="G248" s="16" t="str">
        <f t="shared" si="49"/>
        <v/>
      </c>
      <c r="H248" s="16" t="str">
        <f t="shared" si="47"/>
        <v/>
      </c>
      <c r="I248" s="16" t="str">
        <f t="shared" si="48"/>
        <v/>
      </c>
      <c r="J248" s="30" t="str">
        <f t="shared" si="41"/>
        <v/>
      </c>
      <c r="K248" s="31" t="str">
        <f t="shared" si="42"/>
        <v/>
      </c>
      <c r="L248" s="32" t="str">
        <f t="shared" si="43"/>
        <v/>
      </c>
      <c r="M248" s="30" t="str">
        <f t="shared" si="44"/>
        <v/>
      </c>
      <c r="N248" s="31" t="str">
        <f t="shared" si="45"/>
        <v/>
      </c>
      <c r="O248" s="32" t="str">
        <f t="shared" si="46"/>
        <v/>
      </c>
      <c r="P248" s="7"/>
      <c r="Q248" s="7"/>
      <c r="R248" s="68"/>
      <c r="T248" s="68"/>
      <c r="V248" s="78"/>
      <c r="W248" s="78"/>
    </row>
    <row r="249" spans="1:23" x14ac:dyDescent="0.4">
      <c r="A249" s="33"/>
      <c r="B249" s="65"/>
      <c r="D249" s="39"/>
      <c r="E249" s="39"/>
      <c r="F249" s="40"/>
      <c r="G249" s="16" t="str">
        <f t="shared" si="49"/>
        <v/>
      </c>
      <c r="H249" s="16" t="str">
        <f t="shared" si="47"/>
        <v/>
      </c>
      <c r="I249" s="16" t="str">
        <f t="shared" si="48"/>
        <v/>
      </c>
      <c r="J249" s="30" t="str">
        <f t="shared" si="41"/>
        <v/>
      </c>
      <c r="K249" s="31" t="str">
        <f t="shared" si="42"/>
        <v/>
      </c>
      <c r="L249" s="32" t="str">
        <f t="shared" si="43"/>
        <v/>
      </c>
      <c r="M249" s="30" t="str">
        <f t="shared" si="44"/>
        <v/>
      </c>
      <c r="N249" s="31" t="str">
        <f t="shared" si="45"/>
        <v/>
      </c>
      <c r="O249" s="32" t="str">
        <f t="shared" si="46"/>
        <v/>
      </c>
      <c r="P249" s="7"/>
      <c r="Q249" s="7"/>
      <c r="R249" s="68"/>
      <c r="T249" s="68"/>
      <c r="V249" s="78"/>
      <c r="W249" s="78"/>
    </row>
    <row r="250" spans="1:23" x14ac:dyDescent="0.4">
      <c r="A250" s="33"/>
      <c r="B250" s="65"/>
      <c r="D250" s="39"/>
      <c r="E250" s="39"/>
      <c r="F250" s="40"/>
      <c r="G250" s="16" t="str">
        <f t="shared" si="49"/>
        <v/>
      </c>
      <c r="H250" s="16" t="str">
        <f t="shared" si="47"/>
        <v/>
      </c>
      <c r="I250" s="16" t="str">
        <f t="shared" si="48"/>
        <v/>
      </c>
      <c r="J250" s="30" t="str">
        <f t="shared" si="41"/>
        <v/>
      </c>
      <c r="K250" s="31" t="str">
        <f t="shared" si="42"/>
        <v/>
      </c>
      <c r="L250" s="32" t="str">
        <f t="shared" si="43"/>
        <v/>
      </c>
      <c r="M250" s="30" t="str">
        <f t="shared" si="44"/>
        <v/>
      </c>
      <c r="N250" s="31" t="str">
        <f t="shared" si="45"/>
        <v/>
      </c>
      <c r="O250" s="32" t="str">
        <f t="shared" si="46"/>
        <v/>
      </c>
      <c r="P250" s="7"/>
      <c r="Q250" s="7"/>
      <c r="R250" s="68"/>
      <c r="T250" s="68"/>
      <c r="V250" s="78"/>
      <c r="W250" s="78"/>
    </row>
    <row r="251" spans="1:23" x14ac:dyDescent="0.4">
      <c r="A251" s="33"/>
      <c r="B251" s="65"/>
      <c r="D251" s="39"/>
      <c r="E251" s="39"/>
      <c r="F251" s="40"/>
      <c r="G251" s="16" t="str">
        <f t="shared" si="49"/>
        <v/>
      </c>
      <c r="H251" s="16" t="str">
        <f t="shared" si="47"/>
        <v/>
      </c>
      <c r="I251" s="16" t="str">
        <f t="shared" si="48"/>
        <v/>
      </c>
      <c r="J251" s="30" t="str">
        <f t="shared" ref="J251:J314" si="50">IF(G250="","",G250*0.03)</f>
        <v/>
      </c>
      <c r="K251" s="31" t="str">
        <f t="shared" ref="K251:K314" si="51">IF(H250="","",H250*0.03)</f>
        <v/>
      </c>
      <c r="L251" s="32" t="str">
        <f t="shared" ref="L251:L314" si="52">IF(I250="","",I250*0.03)</f>
        <v/>
      </c>
      <c r="M251" s="30" t="str">
        <f t="shared" ref="M251:M314" si="53">IF(D251="","",J251*D251)</f>
        <v/>
      </c>
      <c r="N251" s="31" t="str">
        <f t="shared" ref="N251:N314" si="54">IF(E251="","",K251*E251)</f>
        <v/>
      </c>
      <c r="O251" s="32" t="str">
        <f t="shared" ref="O251:O314" si="55">IF(F251="","",L251*F251)</f>
        <v/>
      </c>
      <c r="P251" s="7"/>
      <c r="Q251" s="7"/>
      <c r="R251" s="68"/>
      <c r="T251" s="68"/>
      <c r="V251" s="78"/>
      <c r="W251" s="78"/>
    </row>
    <row r="252" spans="1:23" x14ac:dyDescent="0.4">
      <c r="A252" s="33"/>
      <c r="B252" s="65"/>
      <c r="D252" s="39"/>
      <c r="E252" s="39"/>
      <c r="F252" s="40"/>
      <c r="G252" s="16" t="str">
        <f t="shared" si="49"/>
        <v/>
      </c>
      <c r="H252" s="16" t="str">
        <f t="shared" si="47"/>
        <v/>
      </c>
      <c r="I252" s="16" t="str">
        <f t="shared" si="48"/>
        <v/>
      </c>
      <c r="J252" s="30" t="str">
        <f t="shared" si="50"/>
        <v/>
      </c>
      <c r="K252" s="31" t="str">
        <f t="shared" si="51"/>
        <v/>
      </c>
      <c r="L252" s="32" t="str">
        <f t="shared" si="52"/>
        <v/>
      </c>
      <c r="M252" s="30" t="str">
        <f t="shared" si="53"/>
        <v/>
      </c>
      <c r="N252" s="31" t="str">
        <f t="shared" si="54"/>
        <v/>
      </c>
      <c r="O252" s="32" t="str">
        <f t="shared" si="55"/>
        <v/>
      </c>
      <c r="P252" s="7"/>
      <c r="Q252" s="7"/>
      <c r="R252" s="68"/>
      <c r="T252" s="68"/>
      <c r="V252" s="78"/>
      <c r="W252" s="78"/>
    </row>
    <row r="253" spans="1:23" x14ac:dyDescent="0.4">
      <c r="A253" s="33"/>
      <c r="B253" s="65"/>
      <c r="D253" s="39"/>
      <c r="E253" s="39"/>
      <c r="F253" s="40"/>
      <c r="G253" s="16" t="str">
        <f t="shared" si="49"/>
        <v/>
      </c>
      <c r="H253" s="16" t="str">
        <f t="shared" si="47"/>
        <v/>
      </c>
      <c r="I253" s="16" t="str">
        <f t="shared" si="48"/>
        <v/>
      </c>
      <c r="J253" s="30" t="str">
        <f t="shared" si="50"/>
        <v/>
      </c>
      <c r="K253" s="31" t="str">
        <f t="shared" si="51"/>
        <v/>
      </c>
      <c r="L253" s="32" t="str">
        <f t="shared" si="52"/>
        <v/>
      </c>
      <c r="M253" s="30" t="str">
        <f t="shared" si="53"/>
        <v/>
      </c>
      <c r="N253" s="31" t="str">
        <f t="shared" si="54"/>
        <v/>
      </c>
      <c r="O253" s="32" t="str">
        <f t="shared" si="55"/>
        <v/>
      </c>
      <c r="P253" s="7"/>
      <c r="Q253" s="7"/>
      <c r="R253" s="68"/>
      <c r="T253" s="68"/>
      <c r="V253" s="78"/>
      <c r="W253" s="78"/>
    </row>
    <row r="254" spans="1:23" x14ac:dyDescent="0.4">
      <c r="A254" s="33"/>
      <c r="B254" s="65"/>
      <c r="D254" s="39"/>
      <c r="E254" s="39"/>
      <c r="F254" s="40"/>
      <c r="G254" s="16" t="str">
        <f t="shared" si="49"/>
        <v/>
      </c>
      <c r="H254" s="16" t="str">
        <f t="shared" si="47"/>
        <v/>
      </c>
      <c r="I254" s="16" t="str">
        <f t="shared" si="48"/>
        <v/>
      </c>
      <c r="J254" s="30" t="str">
        <f t="shared" si="50"/>
        <v/>
      </c>
      <c r="K254" s="31" t="str">
        <f t="shared" si="51"/>
        <v/>
      </c>
      <c r="L254" s="32" t="str">
        <f t="shared" si="52"/>
        <v/>
      </c>
      <c r="M254" s="30" t="str">
        <f t="shared" si="53"/>
        <v/>
      </c>
      <c r="N254" s="31" t="str">
        <f t="shared" si="54"/>
        <v/>
      </c>
      <c r="O254" s="32" t="str">
        <f t="shared" si="55"/>
        <v/>
      </c>
      <c r="P254" s="7"/>
      <c r="Q254" s="7"/>
      <c r="R254" s="68"/>
      <c r="T254" s="68"/>
      <c r="V254" s="78"/>
      <c r="W254" s="78"/>
    </row>
    <row r="255" spans="1:23" x14ac:dyDescent="0.4">
      <c r="A255" s="33"/>
      <c r="B255" s="65"/>
      <c r="D255" s="39"/>
      <c r="E255" s="39"/>
      <c r="F255" s="40"/>
      <c r="G255" s="16" t="str">
        <f t="shared" si="49"/>
        <v/>
      </c>
      <c r="H255" s="16" t="str">
        <f t="shared" ref="H255:H318" si="56">IF(E255="","",H254+N255)</f>
        <v/>
      </c>
      <c r="I255" s="16" t="str">
        <f t="shared" ref="I255:I318" si="57">IF(F255="","",I254+O255)</f>
        <v/>
      </c>
      <c r="J255" s="30" t="str">
        <f t="shared" si="50"/>
        <v/>
      </c>
      <c r="K255" s="31" t="str">
        <f t="shared" si="51"/>
        <v/>
      </c>
      <c r="L255" s="32" t="str">
        <f t="shared" si="52"/>
        <v/>
      </c>
      <c r="M255" s="30" t="str">
        <f t="shared" si="53"/>
        <v/>
      </c>
      <c r="N255" s="31" t="str">
        <f t="shared" si="54"/>
        <v/>
      </c>
      <c r="O255" s="32" t="str">
        <f t="shared" si="55"/>
        <v/>
      </c>
      <c r="P255" s="7"/>
      <c r="Q255" s="7"/>
      <c r="R255" s="68"/>
      <c r="T255" s="68"/>
      <c r="V255" s="78"/>
      <c r="W255" s="78"/>
    </row>
    <row r="256" spans="1:23" x14ac:dyDescent="0.4">
      <c r="A256" s="33"/>
      <c r="B256" s="65"/>
      <c r="D256" s="39"/>
      <c r="E256" s="39"/>
      <c r="F256" s="40"/>
      <c r="G256" s="16" t="str">
        <f t="shared" si="49"/>
        <v/>
      </c>
      <c r="H256" s="16" t="str">
        <f t="shared" si="56"/>
        <v/>
      </c>
      <c r="I256" s="16" t="str">
        <f t="shared" si="57"/>
        <v/>
      </c>
      <c r="J256" s="30" t="str">
        <f t="shared" si="50"/>
        <v/>
      </c>
      <c r="K256" s="31" t="str">
        <f t="shared" si="51"/>
        <v/>
      </c>
      <c r="L256" s="32" t="str">
        <f t="shared" si="52"/>
        <v/>
      </c>
      <c r="M256" s="30" t="str">
        <f t="shared" si="53"/>
        <v/>
      </c>
      <c r="N256" s="31" t="str">
        <f t="shared" si="54"/>
        <v/>
      </c>
      <c r="O256" s="32" t="str">
        <f t="shared" si="55"/>
        <v/>
      </c>
      <c r="P256" s="7"/>
      <c r="Q256" s="7"/>
      <c r="R256" s="68"/>
      <c r="T256" s="68"/>
      <c r="V256" s="78"/>
      <c r="W256" s="78"/>
    </row>
    <row r="257" spans="1:23" x14ac:dyDescent="0.4">
      <c r="A257" s="33"/>
      <c r="B257" s="65"/>
      <c r="D257" s="39"/>
      <c r="E257" s="39"/>
      <c r="F257" s="40"/>
      <c r="G257" s="16" t="str">
        <f t="shared" si="49"/>
        <v/>
      </c>
      <c r="H257" s="16" t="str">
        <f t="shared" si="56"/>
        <v/>
      </c>
      <c r="I257" s="16" t="str">
        <f t="shared" si="57"/>
        <v/>
      </c>
      <c r="J257" s="30" t="str">
        <f t="shared" si="50"/>
        <v/>
      </c>
      <c r="K257" s="31" t="str">
        <f t="shared" si="51"/>
        <v/>
      </c>
      <c r="L257" s="32" t="str">
        <f t="shared" si="52"/>
        <v/>
      </c>
      <c r="M257" s="30" t="str">
        <f t="shared" si="53"/>
        <v/>
      </c>
      <c r="N257" s="31" t="str">
        <f t="shared" si="54"/>
        <v/>
      </c>
      <c r="O257" s="32" t="str">
        <f t="shared" si="55"/>
        <v/>
      </c>
      <c r="P257" s="7"/>
      <c r="Q257" s="7"/>
      <c r="R257" s="68"/>
      <c r="T257" s="68"/>
      <c r="V257" s="78"/>
      <c r="W257" s="78"/>
    </row>
    <row r="258" spans="1:23" x14ac:dyDescent="0.4">
      <c r="A258" s="33"/>
      <c r="B258" s="65"/>
      <c r="D258" s="39"/>
      <c r="E258" s="39"/>
      <c r="F258" s="40"/>
      <c r="G258" s="16" t="str">
        <f t="shared" si="49"/>
        <v/>
      </c>
      <c r="H258" s="16" t="str">
        <f t="shared" si="56"/>
        <v/>
      </c>
      <c r="I258" s="16" t="str">
        <f t="shared" si="57"/>
        <v/>
      </c>
      <c r="J258" s="30" t="str">
        <f t="shared" si="50"/>
        <v/>
      </c>
      <c r="K258" s="31" t="str">
        <f t="shared" si="51"/>
        <v/>
      </c>
      <c r="L258" s="32" t="str">
        <f t="shared" si="52"/>
        <v/>
      </c>
      <c r="M258" s="30" t="str">
        <f t="shared" si="53"/>
        <v/>
      </c>
      <c r="N258" s="31" t="str">
        <f t="shared" si="54"/>
        <v/>
      </c>
      <c r="O258" s="32" t="str">
        <f t="shared" si="55"/>
        <v/>
      </c>
      <c r="P258" s="7"/>
      <c r="Q258" s="7"/>
      <c r="R258" s="68"/>
      <c r="T258" s="68"/>
      <c r="V258" s="78"/>
      <c r="W258" s="78"/>
    </row>
    <row r="259" spans="1:23" x14ac:dyDescent="0.4">
      <c r="A259" s="33"/>
      <c r="B259" s="65"/>
      <c r="D259" s="39"/>
      <c r="E259" s="39"/>
      <c r="F259" s="40"/>
      <c r="G259" s="16" t="str">
        <f t="shared" si="49"/>
        <v/>
      </c>
      <c r="H259" s="16" t="str">
        <f t="shared" si="56"/>
        <v/>
      </c>
      <c r="I259" s="16" t="str">
        <f t="shared" si="57"/>
        <v/>
      </c>
      <c r="J259" s="30" t="str">
        <f t="shared" si="50"/>
        <v/>
      </c>
      <c r="K259" s="31" t="str">
        <f t="shared" si="51"/>
        <v/>
      </c>
      <c r="L259" s="32" t="str">
        <f t="shared" si="52"/>
        <v/>
      </c>
      <c r="M259" s="30" t="str">
        <f t="shared" si="53"/>
        <v/>
      </c>
      <c r="N259" s="31" t="str">
        <f t="shared" si="54"/>
        <v/>
      </c>
      <c r="O259" s="32" t="str">
        <f t="shared" si="55"/>
        <v/>
      </c>
      <c r="P259" s="7"/>
      <c r="Q259" s="7"/>
      <c r="R259" s="68"/>
      <c r="T259" s="68"/>
      <c r="V259" s="78"/>
      <c r="W259" s="78"/>
    </row>
    <row r="260" spans="1:23" x14ac:dyDescent="0.4">
      <c r="A260" s="33"/>
      <c r="B260" s="65"/>
      <c r="D260" s="39"/>
      <c r="E260" s="39"/>
      <c r="F260" s="40"/>
      <c r="G260" s="16" t="str">
        <f t="shared" si="49"/>
        <v/>
      </c>
      <c r="H260" s="16" t="str">
        <f t="shared" si="56"/>
        <v/>
      </c>
      <c r="I260" s="16" t="str">
        <f t="shared" si="57"/>
        <v/>
      </c>
      <c r="J260" s="30" t="str">
        <f t="shared" si="50"/>
        <v/>
      </c>
      <c r="K260" s="31" t="str">
        <f t="shared" si="51"/>
        <v/>
      </c>
      <c r="L260" s="32" t="str">
        <f t="shared" si="52"/>
        <v/>
      </c>
      <c r="M260" s="30" t="str">
        <f t="shared" si="53"/>
        <v/>
      </c>
      <c r="N260" s="31" t="str">
        <f t="shared" si="54"/>
        <v/>
      </c>
      <c r="O260" s="32" t="str">
        <f t="shared" si="55"/>
        <v/>
      </c>
      <c r="P260" s="7"/>
      <c r="Q260" s="7"/>
      <c r="R260" s="68"/>
      <c r="T260" s="68"/>
      <c r="V260" s="78"/>
      <c r="W260" s="78"/>
    </row>
    <row r="261" spans="1:23" x14ac:dyDescent="0.4">
      <c r="A261" s="33"/>
      <c r="B261" s="65"/>
      <c r="D261" s="39"/>
      <c r="E261" s="39"/>
      <c r="F261" s="40"/>
      <c r="G261" s="16" t="str">
        <f t="shared" si="49"/>
        <v/>
      </c>
      <c r="H261" s="16" t="str">
        <f t="shared" si="56"/>
        <v/>
      </c>
      <c r="I261" s="16" t="str">
        <f t="shared" si="57"/>
        <v/>
      </c>
      <c r="J261" s="30" t="str">
        <f t="shared" si="50"/>
        <v/>
      </c>
      <c r="K261" s="31" t="str">
        <f t="shared" si="51"/>
        <v/>
      </c>
      <c r="L261" s="32" t="str">
        <f t="shared" si="52"/>
        <v/>
      </c>
      <c r="M261" s="30" t="str">
        <f t="shared" si="53"/>
        <v/>
      </c>
      <c r="N261" s="31" t="str">
        <f t="shared" si="54"/>
        <v/>
      </c>
      <c r="O261" s="32" t="str">
        <f t="shared" si="55"/>
        <v/>
      </c>
      <c r="P261" s="7"/>
      <c r="Q261" s="7"/>
      <c r="R261" s="68"/>
      <c r="T261" s="68"/>
      <c r="V261" s="78"/>
      <c r="W261" s="78"/>
    </row>
    <row r="262" spans="1:23" x14ac:dyDescent="0.4">
      <c r="A262" s="33"/>
      <c r="B262" s="65"/>
      <c r="D262" s="39"/>
      <c r="E262" s="39"/>
      <c r="F262" s="40"/>
      <c r="G262" s="16" t="str">
        <f t="shared" si="49"/>
        <v/>
      </c>
      <c r="H262" s="16" t="str">
        <f t="shared" si="56"/>
        <v/>
      </c>
      <c r="I262" s="16" t="str">
        <f t="shared" si="57"/>
        <v/>
      </c>
      <c r="J262" s="30" t="str">
        <f t="shared" si="50"/>
        <v/>
      </c>
      <c r="K262" s="31" t="str">
        <f t="shared" si="51"/>
        <v/>
      </c>
      <c r="L262" s="32" t="str">
        <f t="shared" si="52"/>
        <v/>
      </c>
      <c r="M262" s="30" t="str">
        <f t="shared" si="53"/>
        <v/>
      </c>
      <c r="N262" s="31" t="str">
        <f t="shared" si="54"/>
        <v/>
      </c>
      <c r="O262" s="32" t="str">
        <f t="shared" si="55"/>
        <v/>
      </c>
      <c r="P262" s="7"/>
      <c r="Q262" s="7"/>
      <c r="R262" s="68"/>
      <c r="T262" s="68"/>
      <c r="V262" s="78"/>
      <c r="W262" s="78"/>
    </row>
    <row r="263" spans="1:23" x14ac:dyDescent="0.4">
      <c r="A263" s="33"/>
      <c r="B263" s="65"/>
      <c r="D263" s="39"/>
      <c r="E263" s="39"/>
      <c r="F263" s="40"/>
      <c r="G263" s="16" t="str">
        <f t="shared" si="49"/>
        <v/>
      </c>
      <c r="H263" s="16" t="str">
        <f t="shared" si="56"/>
        <v/>
      </c>
      <c r="I263" s="16" t="str">
        <f t="shared" si="57"/>
        <v/>
      </c>
      <c r="J263" s="30" t="str">
        <f t="shared" si="50"/>
        <v/>
      </c>
      <c r="K263" s="31" t="str">
        <f t="shared" si="51"/>
        <v/>
      </c>
      <c r="L263" s="32" t="str">
        <f t="shared" si="52"/>
        <v/>
      </c>
      <c r="M263" s="30" t="str">
        <f t="shared" si="53"/>
        <v/>
      </c>
      <c r="N263" s="31" t="str">
        <f t="shared" si="54"/>
        <v/>
      </c>
      <c r="O263" s="32" t="str">
        <f t="shared" si="55"/>
        <v/>
      </c>
      <c r="P263" s="7"/>
      <c r="Q263" s="7"/>
      <c r="R263" s="68"/>
      <c r="T263" s="68"/>
      <c r="V263" s="78"/>
      <c r="W263" s="78"/>
    </row>
    <row r="264" spans="1:23" x14ac:dyDescent="0.4">
      <c r="A264" s="33"/>
      <c r="B264" s="65"/>
      <c r="D264" s="39"/>
      <c r="E264" s="39"/>
      <c r="F264" s="40"/>
      <c r="G264" s="16" t="str">
        <f t="shared" si="49"/>
        <v/>
      </c>
      <c r="H264" s="16" t="str">
        <f t="shared" si="56"/>
        <v/>
      </c>
      <c r="I264" s="16" t="str">
        <f t="shared" si="57"/>
        <v/>
      </c>
      <c r="J264" s="30" t="str">
        <f t="shared" si="50"/>
        <v/>
      </c>
      <c r="K264" s="31" t="str">
        <f t="shared" si="51"/>
        <v/>
      </c>
      <c r="L264" s="32" t="str">
        <f t="shared" si="52"/>
        <v/>
      </c>
      <c r="M264" s="30" t="str">
        <f t="shared" si="53"/>
        <v/>
      </c>
      <c r="N264" s="31" t="str">
        <f t="shared" si="54"/>
        <v/>
      </c>
      <c r="O264" s="32" t="str">
        <f t="shared" si="55"/>
        <v/>
      </c>
      <c r="P264" s="7"/>
      <c r="Q264" s="7"/>
      <c r="R264" s="68"/>
      <c r="T264" s="68"/>
      <c r="V264" s="78"/>
      <c r="W264" s="78"/>
    </row>
    <row r="265" spans="1:23" x14ac:dyDescent="0.4">
      <c r="A265" s="33"/>
      <c r="B265" s="65"/>
      <c r="D265" s="39"/>
      <c r="E265" s="39"/>
      <c r="F265" s="40"/>
      <c r="G265" s="16" t="str">
        <f t="shared" si="49"/>
        <v/>
      </c>
      <c r="H265" s="16" t="str">
        <f t="shared" si="56"/>
        <v/>
      </c>
      <c r="I265" s="16" t="str">
        <f t="shared" si="57"/>
        <v/>
      </c>
      <c r="J265" s="30" t="str">
        <f t="shared" si="50"/>
        <v/>
      </c>
      <c r="K265" s="31" t="str">
        <f t="shared" si="51"/>
        <v/>
      </c>
      <c r="L265" s="32" t="str">
        <f t="shared" si="52"/>
        <v/>
      </c>
      <c r="M265" s="30" t="str">
        <f t="shared" si="53"/>
        <v/>
      </c>
      <c r="N265" s="31" t="str">
        <f t="shared" si="54"/>
        <v/>
      </c>
      <c r="O265" s="32" t="str">
        <f t="shared" si="55"/>
        <v/>
      </c>
      <c r="P265" s="7"/>
      <c r="Q265" s="7"/>
      <c r="R265" s="68"/>
      <c r="T265" s="68"/>
      <c r="V265" s="78"/>
      <c r="W265" s="78"/>
    </row>
    <row r="266" spans="1:23" x14ac:dyDescent="0.4">
      <c r="A266" s="33"/>
      <c r="B266" s="65"/>
      <c r="D266" s="39"/>
      <c r="E266" s="39"/>
      <c r="F266" s="40"/>
      <c r="G266" s="16" t="str">
        <f t="shared" si="49"/>
        <v/>
      </c>
      <c r="H266" s="16" t="str">
        <f t="shared" si="56"/>
        <v/>
      </c>
      <c r="I266" s="16" t="str">
        <f t="shared" si="57"/>
        <v/>
      </c>
      <c r="J266" s="30" t="str">
        <f t="shared" si="50"/>
        <v/>
      </c>
      <c r="K266" s="31" t="str">
        <f t="shared" si="51"/>
        <v/>
      </c>
      <c r="L266" s="32" t="str">
        <f t="shared" si="52"/>
        <v/>
      </c>
      <c r="M266" s="30" t="str">
        <f t="shared" si="53"/>
        <v/>
      </c>
      <c r="N266" s="31" t="str">
        <f t="shared" si="54"/>
        <v/>
      </c>
      <c r="O266" s="32" t="str">
        <f t="shared" si="55"/>
        <v/>
      </c>
      <c r="P266" s="7"/>
      <c r="Q266" s="7"/>
      <c r="R266" s="68"/>
      <c r="T266" s="68"/>
      <c r="V266" s="78"/>
      <c r="W266" s="78"/>
    </row>
    <row r="267" spans="1:23" x14ac:dyDescent="0.4">
      <c r="A267" s="33"/>
      <c r="B267" s="65"/>
      <c r="D267" s="39"/>
      <c r="E267" s="39"/>
      <c r="F267" s="40"/>
      <c r="G267" s="16" t="str">
        <f t="shared" si="49"/>
        <v/>
      </c>
      <c r="H267" s="16" t="str">
        <f t="shared" si="56"/>
        <v/>
      </c>
      <c r="I267" s="16" t="str">
        <f t="shared" si="57"/>
        <v/>
      </c>
      <c r="J267" s="30" t="str">
        <f t="shared" si="50"/>
        <v/>
      </c>
      <c r="K267" s="31" t="str">
        <f t="shared" si="51"/>
        <v/>
      </c>
      <c r="L267" s="32" t="str">
        <f t="shared" si="52"/>
        <v/>
      </c>
      <c r="M267" s="30" t="str">
        <f t="shared" si="53"/>
        <v/>
      </c>
      <c r="N267" s="31" t="str">
        <f t="shared" si="54"/>
        <v/>
      </c>
      <c r="O267" s="32" t="str">
        <f t="shared" si="55"/>
        <v/>
      </c>
      <c r="P267" s="7"/>
      <c r="Q267" s="7"/>
      <c r="R267" s="68"/>
      <c r="T267" s="68"/>
      <c r="V267" s="78"/>
      <c r="W267" s="78"/>
    </row>
    <row r="268" spans="1:23" x14ac:dyDescent="0.4">
      <c r="A268" s="33"/>
      <c r="B268" s="65"/>
      <c r="D268" s="39"/>
      <c r="E268" s="39"/>
      <c r="F268" s="40"/>
      <c r="G268" s="16" t="str">
        <f t="shared" si="49"/>
        <v/>
      </c>
      <c r="H268" s="16" t="str">
        <f t="shared" si="56"/>
        <v/>
      </c>
      <c r="I268" s="16" t="str">
        <f t="shared" si="57"/>
        <v/>
      </c>
      <c r="J268" s="30" t="str">
        <f t="shared" si="50"/>
        <v/>
      </c>
      <c r="K268" s="31" t="str">
        <f t="shared" si="51"/>
        <v/>
      </c>
      <c r="L268" s="32" t="str">
        <f t="shared" si="52"/>
        <v/>
      </c>
      <c r="M268" s="30" t="str">
        <f t="shared" si="53"/>
        <v/>
      </c>
      <c r="N268" s="31" t="str">
        <f t="shared" si="54"/>
        <v/>
      </c>
      <c r="O268" s="32" t="str">
        <f t="shared" si="55"/>
        <v/>
      </c>
      <c r="P268" s="7"/>
      <c r="Q268" s="7"/>
      <c r="R268" s="68"/>
      <c r="T268" s="68"/>
      <c r="V268" s="78"/>
      <c r="W268" s="78"/>
    </row>
    <row r="269" spans="1:23" x14ac:dyDescent="0.4">
      <c r="A269" s="33"/>
      <c r="B269" s="65"/>
      <c r="D269" s="39"/>
      <c r="E269" s="39"/>
      <c r="F269" s="40"/>
      <c r="G269" s="16" t="str">
        <f t="shared" si="49"/>
        <v/>
      </c>
      <c r="H269" s="16" t="str">
        <f t="shared" si="56"/>
        <v/>
      </c>
      <c r="I269" s="16" t="str">
        <f t="shared" si="57"/>
        <v/>
      </c>
      <c r="J269" s="30" t="str">
        <f t="shared" si="50"/>
        <v/>
      </c>
      <c r="K269" s="31" t="str">
        <f t="shared" si="51"/>
        <v/>
      </c>
      <c r="L269" s="32" t="str">
        <f t="shared" si="52"/>
        <v/>
      </c>
      <c r="M269" s="30" t="str">
        <f t="shared" si="53"/>
        <v/>
      </c>
      <c r="N269" s="31" t="str">
        <f t="shared" si="54"/>
        <v/>
      </c>
      <c r="O269" s="32" t="str">
        <f t="shared" si="55"/>
        <v/>
      </c>
      <c r="P269" s="7"/>
      <c r="Q269" s="7"/>
      <c r="R269" s="68"/>
      <c r="T269" s="68"/>
      <c r="V269" s="78"/>
      <c r="W269" s="78"/>
    </row>
    <row r="270" spans="1:23" x14ac:dyDescent="0.4">
      <c r="A270" s="33"/>
      <c r="B270" s="65"/>
      <c r="D270" s="39"/>
      <c r="E270" s="39"/>
      <c r="F270" s="40"/>
      <c r="G270" s="16" t="str">
        <f t="shared" si="49"/>
        <v/>
      </c>
      <c r="H270" s="16" t="str">
        <f t="shared" si="56"/>
        <v/>
      </c>
      <c r="I270" s="16" t="str">
        <f t="shared" si="57"/>
        <v/>
      </c>
      <c r="J270" s="30" t="str">
        <f t="shared" si="50"/>
        <v/>
      </c>
      <c r="K270" s="31" t="str">
        <f t="shared" si="51"/>
        <v/>
      </c>
      <c r="L270" s="32" t="str">
        <f t="shared" si="52"/>
        <v/>
      </c>
      <c r="M270" s="30" t="str">
        <f t="shared" si="53"/>
        <v/>
      </c>
      <c r="N270" s="31" t="str">
        <f t="shared" si="54"/>
        <v/>
      </c>
      <c r="O270" s="32" t="str">
        <f t="shared" si="55"/>
        <v/>
      </c>
      <c r="P270" s="7"/>
      <c r="Q270" s="7"/>
      <c r="R270" s="68"/>
      <c r="T270" s="68"/>
      <c r="V270" s="78"/>
      <c r="W270" s="78"/>
    </row>
    <row r="271" spans="1:23" x14ac:dyDescent="0.4">
      <c r="A271" s="33"/>
      <c r="B271" s="65"/>
      <c r="D271" s="39"/>
      <c r="E271" s="39"/>
      <c r="F271" s="40"/>
      <c r="G271" s="16" t="str">
        <f t="shared" si="49"/>
        <v/>
      </c>
      <c r="H271" s="16" t="str">
        <f t="shared" si="56"/>
        <v/>
      </c>
      <c r="I271" s="16" t="str">
        <f t="shared" si="57"/>
        <v/>
      </c>
      <c r="J271" s="30" t="str">
        <f t="shared" si="50"/>
        <v/>
      </c>
      <c r="K271" s="31" t="str">
        <f t="shared" si="51"/>
        <v/>
      </c>
      <c r="L271" s="32" t="str">
        <f t="shared" si="52"/>
        <v/>
      </c>
      <c r="M271" s="30" t="str">
        <f t="shared" si="53"/>
        <v/>
      </c>
      <c r="N271" s="31" t="str">
        <f t="shared" si="54"/>
        <v/>
      </c>
      <c r="O271" s="32" t="str">
        <f t="shared" si="55"/>
        <v/>
      </c>
      <c r="P271" s="7"/>
      <c r="Q271" s="7"/>
      <c r="R271" s="68"/>
      <c r="T271" s="68"/>
      <c r="V271" s="78"/>
      <c r="W271" s="78"/>
    </row>
    <row r="272" spans="1:23" x14ac:dyDescent="0.4">
      <c r="A272" s="33"/>
      <c r="B272" s="65"/>
      <c r="D272" s="39"/>
      <c r="E272" s="39"/>
      <c r="F272" s="40"/>
      <c r="G272" s="16" t="str">
        <f t="shared" si="49"/>
        <v/>
      </c>
      <c r="H272" s="16" t="str">
        <f t="shared" si="56"/>
        <v/>
      </c>
      <c r="I272" s="16" t="str">
        <f t="shared" si="57"/>
        <v/>
      </c>
      <c r="J272" s="30" t="str">
        <f t="shared" si="50"/>
        <v/>
      </c>
      <c r="K272" s="31" t="str">
        <f t="shared" si="51"/>
        <v/>
      </c>
      <c r="L272" s="32" t="str">
        <f t="shared" si="52"/>
        <v/>
      </c>
      <c r="M272" s="30" t="str">
        <f t="shared" si="53"/>
        <v/>
      </c>
      <c r="N272" s="31" t="str">
        <f t="shared" si="54"/>
        <v/>
      </c>
      <c r="O272" s="32" t="str">
        <f t="shared" si="55"/>
        <v/>
      </c>
      <c r="P272" s="7"/>
      <c r="Q272" s="7"/>
      <c r="R272" s="68"/>
      <c r="T272" s="68"/>
      <c r="V272" s="78"/>
      <c r="W272" s="78"/>
    </row>
    <row r="273" spans="1:23" x14ac:dyDescent="0.4">
      <c r="A273" s="33"/>
      <c r="B273" s="65"/>
      <c r="D273" s="39"/>
      <c r="E273" s="39"/>
      <c r="F273" s="40"/>
      <c r="G273" s="16" t="str">
        <f t="shared" si="49"/>
        <v/>
      </c>
      <c r="H273" s="16" t="str">
        <f t="shared" si="56"/>
        <v/>
      </c>
      <c r="I273" s="16" t="str">
        <f t="shared" si="57"/>
        <v/>
      </c>
      <c r="J273" s="30" t="str">
        <f t="shared" si="50"/>
        <v/>
      </c>
      <c r="K273" s="31" t="str">
        <f t="shared" si="51"/>
        <v/>
      </c>
      <c r="L273" s="32" t="str">
        <f t="shared" si="52"/>
        <v/>
      </c>
      <c r="M273" s="30" t="str">
        <f t="shared" si="53"/>
        <v/>
      </c>
      <c r="N273" s="31" t="str">
        <f t="shared" si="54"/>
        <v/>
      </c>
      <c r="O273" s="32" t="str">
        <f t="shared" si="55"/>
        <v/>
      </c>
      <c r="P273" s="7"/>
      <c r="Q273" s="7"/>
      <c r="R273" s="68"/>
      <c r="T273" s="68"/>
      <c r="V273" s="78"/>
      <c r="W273" s="78"/>
    </row>
    <row r="274" spans="1:23" x14ac:dyDescent="0.4">
      <c r="A274" s="33"/>
      <c r="B274" s="65"/>
      <c r="D274" s="39"/>
      <c r="E274" s="39"/>
      <c r="F274" s="40"/>
      <c r="G274" s="16" t="str">
        <f t="shared" si="49"/>
        <v/>
      </c>
      <c r="H274" s="16" t="str">
        <f t="shared" si="56"/>
        <v/>
      </c>
      <c r="I274" s="16" t="str">
        <f t="shared" si="57"/>
        <v/>
      </c>
      <c r="J274" s="30" t="str">
        <f t="shared" si="50"/>
        <v/>
      </c>
      <c r="K274" s="31" t="str">
        <f t="shared" si="51"/>
        <v/>
      </c>
      <c r="L274" s="32" t="str">
        <f t="shared" si="52"/>
        <v/>
      </c>
      <c r="M274" s="30" t="str">
        <f t="shared" si="53"/>
        <v/>
      </c>
      <c r="N274" s="31" t="str">
        <f t="shared" si="54"/>
        <v/>
      </c>
      <c r="O274" s="32" t="str">
        <f t="shared" si="55"/>
        <v/>
      </c>
      <c r="P274" s="7"/>
      <c r="Q274" s="7"/>
      <c r="R274" s="68"/>
      <c r="T274" s="68"/>
      <c r="V274" s="78"/>
      <c r="W274" s="78"/>
    </row>
    <row r="275" spans="1:23" x14ac:dyDescent="0.4">
      <c r="A275" s="33"/>
      <c r="B275" s="65"/>
      <c r="D275" s="39"/>
      <c r="E275" s="39"/>
      <c r="F275" s="40"/>
      <c r="G275" s="16" t="str">
        <f t="shared" si="49"/>
        <v/>
      </c>
      <c r="H275" s="16" t="str">
        <f t="shared" si="56"/>
        <v/>
      </c>
      <c r="I275" s="16" t="str">
        <f t="shared" si="57"/>
        <v/>
      </c>
      <c r="J275" s="30" t="str">
        <f t="shared" si="50"/>
        <v/>
      </c>
      <c r="K275" s="31" t="str">
        <f t="shared" si="51"/>
        <v/>
      </c>
      <c r="L275" s="32" t="str">
        <f t="shared" si="52"/>
        <v/>
      </c>
      <c r="M275" s="30" t="str">
        <f t="shared" si="53"/>
        <v/>
      </c>
      <c r="N275" s="31" t="str">
        <f t="shared" si="54"/>
        <v/>
      </c>
      <c r="O275" s="32" t="str">
        <f t="shared" si="55"/>
        <v/>
      </c>
      <c r="P275" s="7"/>
      <c r="Q275" s="7"/>
      <c r="R275" s="68"/>
      <c r="T275" s="68"/>
      <c r="V275" s="78"/>
      <c r="W275" s="78"/>
    </row>
    <row r="276" spans="1:23" x14ac:dyDescent="0.4">
      <c r="A276" s="33"/>
      <c r="B276" s="65"/>
      <c r="D276" s="39"/>
      <c r="E276" s="39"/>
      <c r="F276" s="40"/>
      <c r="G276" s="16" t="str">
        <f t="shared" si="49"/>
        <v/>
      </c>
      <c r="H276" s="16" t="str">
        <f t="shared" si="56"/>
        <v/>
      </c>
      <c r="I276" s="16" t="str">
        <f t="shared" si="57"/>
        <v/>
      </c>
      <c r="J276" s="30" t="str">
        <f t="shared" si="50"/>
        <v/>
      </c>
      <c r="K276" s="31" t="str">
        <f t="shared" si="51"/>
        <v/>
      </c>
      <c r="L276" s="32" t="str">
        <f t="shared" si="52"/>
        <v/>
      </c>
      <c r="M276" s="30" t="str">
        <f t="shared" si="53"/>
        <v/>
      </c>
      <c r="N276" s="31" t="str">
        <f t="shared" si="54"/>
        <v/>
      </c>
      <c r="O276" s="32" t="str">
        <f t="shared" si="55"/>
        <v/>
      </c>
      <c r="P276" s="7"/>
      <c r="Q276" s="7"/>
      <c r="R276" s="68"/>
      <c r="T276" s="68"/>
      <c r="V276" s="78"/>
      <c r="W276" s="78"/>
    </row>
    <row r="277" spans="1:23" x14ac:dyDescent="0.4">
      <c r="A277" s="33"/>
      <c r="B277" s="65"/>
      <c r="D277" s="39"/>
      <c r="E277" s="39"/>
      <c r="F277" s="40"/>
      <c r="G277" s="16" t="str">
        <f t="shared" si="49"/>
        <v/>
      </c>
      <c r="H277" s="16" t="str">
        <f t="shared" si="56"/>
        <v/>
      </c>
      <c r="I277" s="16" t="str">
        <f t="shared" si="57"/>
        <v/>
      </c>
      <c r="J277" s="30" t="str">
        <f t="shared" si="50"/>
        <v/>
      </c>
      <c r="K277" s="31" t="str">
        <f t="shared" si="51"/>
        <v/>
      </c>
      <c r="L277" s="32" t="str">
        <f t="shared" si="52"/>
        <v/>
      </c>
      <c r="M277" s="30" t="str">
        <f t="shared" si="53"/>
        <v/>
      </c>
      <c r="N277" s="31" t="str">
        <f t="shared" si="54"/>
        <v/>
      </c>
      <c r="O277" s="32" t="str">
        <f t="shared" si="55"/>
        <v/>
      </c>
      <c r="P277" s="7"/>
      <c r="Q277" s="7"/>
      <c r="R277" s="68"/>
      <c r="T277" s="68"/>
      <c r="V277" s="78"/>
      <c r="W277" s="78"/>
    </row>
    <row r="278" spans="1:23" x14ac:dyDescent="0.4">
      <c r="A278" s="33"/>
      <c r="B278" s="65"/>
      <c r="D278" s="39"/>
      <c r="E278" s="39"/>
      <c r="F278" s="40"/>
      <c r="G278" s="16" t="str">
        <f t="shared" si="49"/>
        <v/>
      </c>
      <c r="H278" s="16" t="str">
        <f t="shared" si="56"/>
        <v/>
      </c>
      <c r="I278" s="16" t="str">
        <f t="shared" si="57"/>
        <v/>
      </c>
      <c r="J278" s="30" t="str">
        <f t="shared" si="50"/>
        <v/>
      </c>
      <c r="K278" s="31" t="str">
        <f t="shared" si="51"/>
        <v/>
      </c>
      <c r="L278" s="32" t="str">
        <f t="shared" si="52"/>
        <v/>
      </c>
      <c r="M278" s="30" t="str">
        <f t="shared" si="53"/>
        <v/>
      </c>
      <c r="N278" s="31" t="str">
        <f t="shared" si="54"/>
        <v/>
      </c>
      <c r="O278" s="32" t="str">
        <f t="shared" si="55"/>
        <v/>
      </c>
      <c r="P278" s="7"/>
      <c r="Q278" s="7"/>
      <c r="R278" s="68"/>
      <c r="T278" s="68"/>
      <c r="V278" s="78"/>
      <c r="W278" s="78"/>
    </row>
    <row r="279" spans="1:23" x14ac:dyDescent="0.4">
      <c r="A279" s="33"/>
      <c r="B279" s="65"/>
      <c r="D279" s="39"/>
      <c r="E279" s="39"/>
      <c r="F279" s="40"/>
      <c r="G279" s="16" t="str">
        <f t="shared" si="49"/>
        <v/>
      </c>
      <c r="H279" s="16" t="str">
        <f t="shared" si="56"/>
        <v/>
      </c>
      <c r="I279" s="16" t="str">
        <f t="shared" si="57"/>
        <v/>
      </c>
      <c r="J279" s="30" t="str">
        <f t="shared" si="50"/>
        <v/>
      </c>
      <c r="K279" s="31" t="str">
        <f t="shared" si="51"/>
        <v/>
      </c>
      <c r="L279" s="32" t="str">
        <f t="shared" si="52"/>
        <v/>
      </c>
      <c r="M279" s="30" t="str">
        <f t="shared" si="53"/>
        <v/>
      </c>
      <c r="N279" s="31" t="str">
        <f t="shared" si="54"/>
        <v/>
      </c>
      <c r="O279" s="32" t="str">
        <f t="shared" si="55"/>
        <v/>
      </c>
      <c r="P279" s="7"/>
      <c r="Q279" s="7"/>
      <c r="R279" s="68"/>
      <c r="T279" s="68"/>
      <c r="V279" s="78"/>
      <c r="W279" s="78"/>
    </row>
    <row r="280" spans="1:23" x14ac:dyDescent="0.4">
      <c r="A280" s="33"/>
      <c r="B280" s="65"/>
      <c r="D280" s="39"/>
      <c r="E280" s="39"/>
      <c r="F280" s="40"/>
      <c r="G280" s="16" t="str">
        <f t="shared" si="49"/>
        <v/>
      </c>
      <c r="H280" s="16" t="str">
        <f t="shared" si="56"/>
        <v/>
      </c>
      <c r="I280" s="16" t="str">
        <f t="shared" si="57"/>
        <v/>
      </c>
      <c r="J280" s="30" t="str">
        <f t="shared" si="50"/>
        <v/>
      </c>
      <c r="K280" s="31" t="str">
        <f t="shared" si="51"/>
        <v/>
      </c>
      <c r="L280" s="32" t="str">
        <f t="shared" si="52"/>
        <v/>
      </c>
      <c r="M280" s="30" t="str">
        <f t="shared" si="53"/>
        <v/>
      </c>
      <c r="N280" s="31" t="str">
        <f t="shared" si="54"/>
        <v/>
      </c>
      <c r="O280" s="32" t="str">
        <f t="shared" si="55"/>
        <v/>
      </c>
      <c r="P280" s="7"/>
      <c r="Q280" s="7"/>
      <c r="R280" s="68"/>
      <c r="T280" s="68"/>
      <c r="V280" s="78"/>
      <c r="W280" s="78"/>
    </row>
    <row r="281" spans="1:23" x14ac:dyDescent="0.4">
      <c r="A281" s="33"/>
      <c r="B281" s="65"/>
      <c r="D281" s="39"/>
      <c r="E281" s="39"/>
      <c r="F281" s="40"/>
      <c r="G281" s="16" t="str">
        <f t="shared" si="49"/>
        <v/>
      </c>
      <c r="H281" s="16" t="str">
        <f t="shared" si="56"/>
        <v/>
      </c>
      <c r="I281" s="16" t="str">
        <f t="shared" si="57"/>
        <v/>
      </c>
      <c r="J281" s="30" t="str">
        <f t="shared" si="50"/>
        <v/>
      </c>
      <c r="K281" s="31" t="str">
        <f t="shared" si="51"/>
        <v/>
      </c>
      <c r="L281" s="32" t="str">
        <f t="shared" si="52"/>
        <v/>
      </c>
      <c r="M281" s="30" t="str">
        <f t="shared" si="53"/>
        <v/>
      </c>
      <c r="N281" s="31" t="str">
        <f t="shared" si="54"/>
        <v/>
      </c>
      <c r="O281" s="32" t="str">
        <f t="shared" si="55"/>
        <v/>
      </c>
      <c r="P281" s="7"/>
      <c r="Q281" s="7"/>
      <c r="R281" s="68"/>
      <c r="T281" s="68"/>
      <c r="V281" s="78"/>
      <c r="W281" s="78"/>
    </row>
    <row r="282" spans="1:23" x14ac:dyDescent="0.4">
      <c r="A282" s="33"/>
      <c r="B282" s="65"/>
      <c r="D282" s="39"/>
      <c r="E282" s="39"/>
      <c r="F282" s="40"/>
      <c r="G282" s="16" t="str">
        <f t="shared" si="49"/>
        <v/>
      </c>
      <c r="H282" s="16" t="str">
        <f t="shared" si="56"/>
        <v/>
      </c>
      <c r="I282" s="16" t="str">
        <f t="shared" si="57"/>
        <v/>
      </c>
      <c r="J282" s="30" t="str">
        <f t="shared" si="50"/>
        <v/>
      </c>
      <c r="K282" s="31" t="str">
        <f t="shared" si="51"/>
        <v/>
      </c>
      <c r="L282" s="32" t="str">
        <f t="shared" si="52"/>
        <v/>
      </c>
      <c r="M282" s="30" t="str">
        <f t="shared" si="53"/>
        <v/>
      </c>
      <c r="N282" s="31" t="str">
        <f t="shared" si="54"/>
        <v/>
      </c>
      <c r="O282" s="32" t="str">
        <f t="shared" si="55"/>
        <v/>
      </c>
      <c r="P282" s="7"/>
      <c r="Q282" s="7"/>
      <c r="R282" s="68"/>
      <c r="T282" s="68"/>
      <c r="V282" s="78"/>
      <c r="W282" s="78"/>
    </row>
    <row r="283" spans="1:23" x14ac:dyDescent="0.4">
      <c r="A283" s="33"/>
      <c r="B283" s="65"/>
      <c r="D283" s="39"/>
      <c r="E283" s="39"/>
      <c r="F283" s="40"/>
      <c r="G283" s="16" t="str">
        <f t="shared" si="49"/>
        <v/>
      </c>
      <c r="H283" s="16" t="str">
        <f t="shared" si="56"/>
        <v/>
      </c>
      <c r="I283" s="16" t="str">
        <f t="shared" si="57"/>
        <v/>
      </c>
      <c r="J283" s="30" t="str">
        <f t="shared" si="50"/>
        <v/>
      </c>
      <c r="K283" s="31" t="str">
        <f t="shared" si="51"/>
        <v/>
      </c>
      <c r="L283" s="32" t="str">
        <f t="shared" si="52"/>
        <v/>
      </c>
      <c r="M283" s="30" t="str">
        <f t="shared" si="53"/>
        <v/>
      </c>
      <c r="N283" s="31" t="str">
        <f t="shared" si="54"/>
        <v/>
      </c>
      <c r="O283" s="32" t="str">
        <f t="shared" si="55"/>
        <v/>
      </c>
      <c r="P283" s="7"/>
      <c r="Q283" s="7"/>
      <c r="R283" s="68"/>
      <c r="T283" s="68"/>
      <c r="V283" s="78"/>
      <c r="W283" s="78"/>
    </row>
    <row r="284" spans="1:23" x14ac:dyDescent="0.4">
      <c r="A284" s="33"/>
      <c r="B284" s="65"/>
      <c r="D284" s="39"/>
      <c r="E284" s="39"/>
      <c r="F284" s="40"/>
      <c r="G284" s="16" t="str">
        <f t="shared" si="49"/>
        <v/>
      </c>
      <c r="H284" s="16" t="str">
        <f t="shared" si="56"/>
        <v/>
      </c>
      <c r="I284" s="16" t="str">
        <f t="shared" si="57"/>
        <v/>
      </c>
      <c r="J284" s="30" t="str">
        <f t="shared" si="50"/>
        <v/>
      </c>
      <c r="K284" s="31" t="str">
        <f t="shared" si="51"/>
        <v/>
      </c>
      <c r="L284" s="32" t="str">
        <f t="shared" si="52"/>
        <v/>
      </c>
      <c r="M284" s="30" t="str">
        <f t="shared" si="53"/>
        <v/>
      </c>
      <c r="N284" s="31" t="str">
        <f t="shared" si="54"/>
        <v/>
      </c>
      <c r="O284" s="32" t="str">
        <f t="shared" si="55"/>
        <v/>
      </c>
      <c r="P284" s="7"/>
      <c r="Q284" s="7"/>
      <c r="R284" s="68"/>
      <c r="T284" s="68"/>
      <c r="V284" s="78"/>
      <c r="W284" s="78"/>
    </row>
    <row r="285" spans="1:23" x14ac:dyDescent="0.4">
      <c r="A285" s="33"/>
      <c r="B285" s="65"/>
      <c r="D285" s="39"/>
      <c r="E285" s="39"/>
      <c r="F285" s="40"/>
      <c r="G285" s="16" t="str">
        <f t="shared" si="49"/>
        <v/>
      </c>
      <c r="H285" s="16" t="str">
        <f t="shared" si="56"/>
        <v/>
      </c>
      <c r="I285" s="16" t="str">
        <f t="shared" si="57"/>
        <v/>
      </c>
      <c r="J285" s="30" t="str">
        <f t="shared" si="50"/>
        <v/>
      </c>
      <c r="K285" s="31" t="str">
        <f t="shared" si="51"/>
        <v/>
      </c>
      <c r="L285" s="32" t="str">
        <f t="shared" si="52"/>
        <v/>
      </c>
      <c r="M285" s="30" t="str">
        <f t="shared" si="53"/>
        <v/>
      </c>
      <c r="N285" s="31" t="str">
        <f t="shared" si="54"/>
        <v/>
      </c>
      <c r="O285" s="32" t="str">
        <f t="shared" si="55"/>
        <v/>
      </c>
      <c r="P285" s="7"/>
      <c r="Q285" s="7"/>
      <c r="R285" s="68"/>
      <c r="T285" s="68"/>
      <c r="V285" s="78"/>
      <c r="W285" s="78"/>
    </row>
    <row r="286" spans="1:23" x14ac:dyDescent="0.4">
      <c r="A286" s="33"/>
      <c r="B286" s="65"/>
      <c r="D286" s="39"/>
      <c r="E286" s="39"/>
      <c r="F286" s="40"/>
      <c r="G286" s="16" t="str">
        <f t="shared" si="49"/>
        <v/>
      </c>
      <c r="H286" s="16" t="str">
        <f t="shared" si="56"/>
        <v/>
      </c>
      <c r="I286" s="16" t="str">
        <f t="shared" si="57"/>
        <v/>
      </c>
      <c r="J286" s="30" t="str">
        <f t="shared" si="50"/>
        <v/>
      </c>
      <c r="K286" s="31" t="str">
        <f t="shared" si="51"/>
        <v/>
      </c>
      <c r="L286" s="32" t="str">
        <f t="shared" si="52"/>
        <v/>
      </c>
      <c r="M286" s="30" t="str">
        <f t="shared" si="53"/>
        <v/>
      </c>
      <c r="N286" s="31" t="str">
        <f t="shared" si="54"/>
        <v/>
      </c>
      <c r="O286" s="32" t="str">
        <f t="shared" si="55"/>
        <v/>
      </c>
      <c r="P286" s="7"/>
      <c r="Q286" s="7"/>
      <c r="R286" s="68"/>
      <c r="T286" s="68"/>
      <c r="V286" s="78"/>
      <c r="W286" s="78"/>
    </row>
    <row r="287" spans="1:23" x14ac:dyDescent="0.4">
      <c r="A287" s="33"/>
      <c r="B287" s="65"/>
      <c r="D287" s="39"/>
      <c r="E287" s="39"/>
      <c r="F287" s="40"/>
      <c r="G287" s="16" t="str">
        <f t="shared" si="49"/>
        <v/>
      </c>
      <c r="H287" s="16" t="str">
        <f t="shared" si="56"/>
        <v/>
      </c>
      <c r="I287" s="16" t="str">
        <f t="shared" si="57"/>
        <v/>
      </c>
      <c r="J287" s="30" t="str">
        <f t="shared" si="50"/>
        <v/>
      </c>
      <c r="K287" s="31" t="str">
        <f t="shared" si="51"/>
        <v/>
      </c>
      <c r="L287" s="32" t="str">
        <f t="shared" si="52"/>
        <v/>
      </c>
      <c r="M287" s="30" t="str">
        <f t="shared" si="53"/>
        <v/>
      </c>
      <c r="N287" s="31" t="str">
        <f t="shared" si="54"/>
        <v/>
      </c>
      <c r="O287" s="32" t="str">
        <f t="shared" si="55"/>
        <v/>
      </c>
      <c r="P287" s="7"/>
      <c r="Q287" s="7"/>
      <c r="R287" s="68"/>
      <c r="T287" s="68"/>
      <c r="V287" s="78"/>
      <c r="W287" s="78"/>
    </row>
    <row r="288" spans="1:23" x14ac:dyDescent="0.4">
      <c r="A288" s="33"/>
      <c r="B288" s="65"/>
      <c r="D288" s="39"/>
      <c r="E288" s="39"/>
      <c r="F288" s="40"/>
      <c r="G288" s="16" t="str">
        <f t="shared" si="49"/>
        <v/>
      </c>
      <c r="H288" s="16" t="str">
        <f t="shared" si="56"/>
        <v/>
      </c>
      <c r="I288" s="16" t="str">
        <f t="shared" si="57"/>
        <v/>
      </c>
      <c r="J288" s="30" t="str">
        <f t="shared" si="50"/>
        <v/>
      </c>
      <c r="K288" s="31" t="str">
        <f t="shared" si="51"/>
        <v/>
      </c>
      <c r="L288" s="32" t="str">
        <f t="shared" si="52"/>
        <v/>
      </c>
      <c r="M288" s="30" t="str">
        <f t="shared" si="53"/>
        <v/>
      </c>
      <c r="N288" s="31" t="str">
        <f t="shared" si="54"/>
        <v/>
      </c>
      <c r="O288" s="32" t="str">
        <f t="shared" si="55"/>
        <v/>
      </c>
      <c r="P288" s="7"/>
      <c r="Q288" s="7"/>
      <c r="R288" s="68"/>
      <c r="T288" s="68"/>
      <c r="V288" s="78"/>
      <c r="W288" s="78"/>
    </row>
    <row r="289" spans="1:23" x14ac:dyDescent="0.4">
      <c r="A289" s="33"/>
      <c r="B289" s="65"/>
      <c r="D289" s="39"/>
      <c r="E289" s="39"/>
      <c r="F289" s="40"/>
      <c r="G289" s="16" t="str">
        <f t="shared" si="49"/>
        <v/>
      </c>
      <c r="H289" s="16" t="str">
        <f t="shared" si="56"/>
        <v/>
      </c>
      <c r="I289" s="16" t="str">
        <f t="shared" si="57"/>
        <v/>
      </c>
      <c r="J289" s="30" t="str">
        <f t="shared" si="50"/>
        <v/>
      </c>
      <c r="K289" s="31" t="str">
        <f t="shared" si="51"/>
        <v/>
      </c>
      <c r="L289" s="32" t="str">
        <f t="shared" si="52"/>
        <v/>
      </c>
      <c r="M289" s="30" t="str">
        <f t="shared" si="53"/>
        <v/>
      </c>
      <c r="N289" s="31" t="str">
        <f t="shared" si="54"/>
        <v/>
      </c>
      <c r="O289" s="32" t="str">
        <f t="shared" si="55"/>
        <v/>
      </c>
      <c r="P289" s="7"/>
      <c r="Q289" s="7"/>
      <c r="R289" s="68"/>
      <c r="T289" s="68"/>
      <c r="V289" s="78"/>
      <c r="W289" s="78"/>
    </row>
    <row r="290" spans="1:23" x14ac:dyDescent="0.4">
      <c r="A290" s="33"/>
      <c r="B290" s="65"/>
      <c r="D290" s="39"/>
      <c r="E290" s="39"/>
      <c r="F290" s="40"/>
      <c r="G290" s="16" t="str">
        <f t="shared" si="49"/>
        <v/>
      </c>
      <c r="H290" s="16" t="str">
        <f t="shared" si="56"/>
        <v/>
      </c>
      <c r="I290" s="16" t="str">
        <f t="shared" si="57"/>
        <v/>
      </c>
      <c r="J290" s="30" t="str">
        <f t="shared" si="50"/>
        <v/>
      </c>
      <c r="K290" s="31" t="str">
        <f t="shared" si="51"/>
        <v/>
      </c>
      <c r="L290" s="32" t="str">
        <f t="shared" si="52"/>
        <v/>
      </c>
      <c r="M290" s="30" t="str">
        <f t="shared" si="53"/>
        <v/>
      </c>
      <c r="N290" s="31" t="str">
        <f t="shared" si="54"/>
        <v/>
      </c>
      <c r="O290" s="32" t="str">
        <f t="shared" si="55"/>
        <v/>
      </c>
      <c r="P290" s="7"/>
      <c r="Q290" s="7"/>
      <c r="R290" s="68"/>
      <c r="T290" s="68"/>
      <c r="V290" s="78"/>
      <c r="W290" s="78"/>
    </row>
    <row r="291" spans="1:23" x14ac:dyDescent="0.4">
      <c r="A291" s="33"/>
      <c r="B291" s="65"/>
      <c r="D291" s="39"/>
      <c r="E291" s="39"/>
      <c r="F291" s="40"/>
      <c r="G291" s="16" t="str">
        <f t="shared" si="49"/>
        <v/>
      </c>
      <c r="H291" s="16" t="str">
        <f t="shared" si="56"/>
        <v/>
      </c>
      <c r="I291" s="16" t="str">
        <f t="shared" si="57"/>
        <v/>
      </c>
      <c r="J291" s="30" t="str">
        <f t="shared" si="50"/>
        <v/>
      </c>
      <c r="K291" s="31" t="str">
        <f t="shared" si="51"/>
        <v/>
      </c>
      <c r="L291" s="32" t="str">
        <f t="shared" si="52"/>
        <v/>
      </c>
      <c r="M291" s="30" t="str">
        <f t="shared" si="53"/>
        <v/>
      </c>
      <c r="N291" s="31" t="str">
        <f t="shared" si="54"/>
        <v/>
      </c>
      <c r="O291" s="32" t="str">
        <f t="shared" si="55"/>
        <v/>
      </c>
      <c r="P291" s="7"/>
      <c r="Q291" s="7"/>
      <c r="R291" s="68"/>
      <c r="T291" s="68"/>
      <c r="V291" s="78"/>
      <c r="W291" s="78"/>
    </row>
    <row r="292" spans="1:23" x14ac:dyDescent="0.4">
      <c r="A292" s="33"/>
      <c r="B292" s="65"/>
      <c r="D292" s="39"/>
      <c r="E292" s="39"/>
      <c r="F292" s="40"/>
      <c r="G292" s="16" t="str">
        <f t="shared" si="49"/>
        <v/>
      </c>
      <c r="H292" s="16" t="str">
        <f t="shared" si="56"/>
        <v/>
      </c>
      <c r="I292" s="16" t="str">
        <f t="shared" si="57"/>
        <v/>
      </c>
      <c r="J292" s="30" t="str">
        <f t="shared" si="50"/>
        <v/>
      </c>
      <c r="K292" s="31" t="str">
        <f t="shared" si="51"/>
        <v/>
      </c>
      <c r="L292" s="32" t="str">
        <f t="shared" si="52"/>
        <v/>
      </c>
      <c r="M292" s="30" t="str">
        <f t="shared" si="53"/>
        <v/>
      </c>
      <c r="N292" s="31" t="str">
        <f t="shared" si="54"/>
        <v/>
      </c>
      <c r="O292" s="32" t="str">
        <f t="shared" si="55"/>
        <v/>
      </c>
      <c r="P292" s="7"/>
      <c r="Q292" s="7"/>
      <c r="R292" s="68"/>
      <c r="T292" s="68"/>
      <c r="V292" s="78"/>
      <c r="W292" s="78"/>
    </row>
    <row r="293" spans="1:23" x14ac:dyDescent="0.4">
      <c r="A293" s="33"/>
      <c r="B293" s="65"/>
      <c r="D293" s="39"/>
      <c r="E293" s="39"/>
      <c r="F293" s="40"/>
      <c r="G293" s="16" t="str">
        <f t="shared" si="49"/>
        <v/>
      </c>
      <c r="H293" s="16" t="str">
        <f t="shared" si="56"/>
        <v/>
      </c>
      <c r="I293" s="16" t="str">
        <f t="shared" si="57"/>
        <v/>
      </c>
      <c r="J293" s="30" t="str">
        <f t="shared" si="50"/>
        <v/>
      </c>
      <c r="K293" s="31" t="str">
        <f t="shared" si="51"/>
        <v/>
      </c>
      <c r="L293" s="32" t="str">
        <f t="shared" si="52"/>
        <v/>
      </c>
      <c r="M293" s="30" t="str">
        <f t="shared" si="53"/>
        <v/>
      </c>
      <c r="N293" s="31" t="str">
        <f t="shared" si="54"/>
        <v/>
      </c>
      <c r="O293" s="32" t="str">
        <f t="shared" si="55"/>
        <v/>
      </c>
      <c r="P293" s="7"/>
      <c r="Q293" s="7"/>
      <c r="R293" s="68"/>
      <c r="T293" s="68"/>
      <c r="V293" s="78"/>
      <c r="W293" s="78"/>
    </row>
    <row r="294" spans="1:23" x14ac:dyDescent="0.4">
      <c r="A294" s="33"/>
      <c r="B294" s="65"/>
      <c r="D294" s="39"/>
      <c r="E294" s="39"/>
      <c r="F294" s="40"/>
      <c r="G294" s="16" t="str">
        <f t="shared" si="49"/>
        <v/>
      </c>
      <c r="H294" s="16" t="str">
        <f t="shared" si="56"/>
        <v/>
      </c>
      <c r="I294" s="16" t="str">
        <f t="shared" si="57"/>
        <v/>
      </c>
      <c r="J294" s="30" t="str">
        <f t="shared" si="50"/>
        <v/>
      </c>
      <c r="K294" s="31" t="str">
        <f t="shared" si="51"/>
        <v/>
      </c>
      <c r="L294" s="32" t="str">
        <f t="shared" si="52"/>
        <v/>
      </c>
      <c r="M294" s="30" t="str">
        <f t="shared" si="53"/>
        <v/>
      </c>
      <c r="N294" s="31" t="str">
        <f t="shared" si="54"/>
        <v/>
      </c>
      <c r="O294" s="32" t="str">
        <f t="shared" si="55"/>
        <v/>
      </c>
      <c r="P294" s="7"/>
      <c r="Q294" s="7"/>
      <c r="R294" s="68"/>
      <c r="T294" s="68"/>
      <c r="V294" s="78"/>
      <c r="W294" s="78"/>
    </row>
    <row r="295" spans="1:23" x14ac:dyDescent="0.4">
      <c r="A295" s="33"/>
      <c r="B295" s="65"/>
      <c r="D295" s="39"/>
      <c r="E295" s="39"/>
      <c r="F295" s="40"/>
      <c r="G295" s="16" t="str">
        <f t="shared" si="49"/>
        <v/>
      </c>
      <c r="H295" s="16" t="str">
        <f t="shared" si="56"/>
        <v/>
      </c>
      <c r="I295" s="16" t="str">
        <f t="shared" si="57"/>
        <v/>
      </c>
      <c r="J295" s="30" t="str">
        <f t="shared" si="50"/>
        <v/>
      </c>
      <c r="K295" s="31" t="str">
        <f t="shared" si="51"/>
        <v/>
      </c>
      <c r="L295" s="32" t="str">
        <f t="shared" si="52"/>
        <v/>
      </c>
      <c r="M295" s="30" t="str">
        <f t="shared" si="53"/>
        <v/>
      </c>
      <c r="N295" s="31" t="str">
        <f t="shared" si="54"/>
        <v/>
      </c>
      <c r="O295" s="32" t="str">
        <f t="shared" si="55"/>
        <v/>
      </c>
      <c r="P295" s="7"/>
      <c r="Q295" s="7"/>
      <c r="R295" s="68"/>
      <c r="T295" s="68"/>
      <c r="V295" s="78"/>
      <c r="W295" s="78"/>
    </row>
    <row r="296" spans="1:23" x14ac:dyDescent="0.4">
      <c r="A296" s="33"/>
      <c r="B296" s="65"/>
      <c r="D296" s="39"/>
      <c r="E296" s="39"/>
      <c r="F296" s="40"/>
      <c r="G296" s="16" t="str">
        <f t="shared" si="49"/>
        <v/>
      </c>
      <c r="H296" s="16" t="str">
        <f t="shared" si="56"/>
        <v/>
      </c>
      <c r="I296" s="16" t="str">
        <f t="shared" si="57"/>
        <v/>
      </c>
      <c r="J296" s="30" t="str">
        <f t="shared" si="50"/>
        <v/>
      </c>
      <c r="K296" s="31" t="str">
        <f t="shared" si="51"/>
        <v/>
      </c>
      <c r="L296" s="32" t="str">
        <f t="shared" si="52"/>
        <v/>
      </c>
      <c r="M296" s="30" t="str">
        <f t="shared" si="53"/>
        <v/>
      </c>
      <c r="N296" s="31" t="str">
        <f t="shared" si="54"/>
        <v/>
      </c>
      <c r="O296" s="32" t="str">
        <f t="shared" si="55"/>
        <v/>
      </c>
      <c r="P296" s="7"/>
      <c r="Q296" s="7"/>
      <c r="R296" s="68"/>
      <c r="T296" s="68"/>
      <c r="V296" s="78"/>
      <c r="W296" s="78"/>
    </row>
    <row r="297" spans="1:23" x14ac:dyDescent="0.4">
      <c r="A297" s="33"/>
      <c r="B297" s="65"/>
      <c r="D297" s="39"/>
      <c r="E297" s="39"/>
      <c r="F297" s="40"/>
      <c r="G297" s="16" t="str">
        <f t="shared" si="49"/>
        <v/>
      </c>
      <c r="H297" s="16" t="str">
        <f t="shared" si="56"/>
        <v/>
      </c>
      <c r="I297" s="16" t="str">
        <f t="shared" si="57"/>
        <v/>
      </c>
      <c r="J297" s="30" t="str">
        <f t="shared" si="50"/>
        <v/>
      </c>
      <c r="K297" s="31" t="str">
        <f t="shared" si="51"/>
        <v/>
      </c>
      <c r="L297" s="32" t="str">
        <f t="shared" si="52"/>
        <v/>
      </c>
      <c r="M297" s="30" t="str">
        <f t="shared" si="53"/>
        <v/>
      </c>
      <c r="N297" s="31" t="str">
        <f t="shared" si="54"/>
        <v/>
      </c>
      <c r="O297" s="32" t="str">
        <f t="shared" si="55"/>
        <v/>
      </c>
      <c r="P297" s="7"/>
      <c r="Q297" s="7"/>
      <c r="R297" s="68"/>
      <c r="T297" s="68"/>
      <c r="V297" s="78"/>
      <c r="W297" s="78"/>
    </row>
    <row r="298" spans="1:23" x14ac:dyDescent="0.4">
      <c r="A298" s="33"/>
      <c r="B298" s="65"/>
      <c r="D298" s="39"/>
      <c r="E298" s="39"/>
      <c r="F298" s="40"/>
      <c r="G298" s="16" t="str">
        <f t="shared" si="49"/>
        <v/>
      </c>
      <c r="H298" s="16" t="str">
        <f t="shared" si="56"/>
        <v/>
      </c>
      <c r="I298" s="16" t="str">
        <f t="shared" si="57"/>
        <v/>
      </c>
      <c r="J298" s="30" t="str">
        <f t="shared" si="50"/>
        <v/>
      </c>
      <c r="K298" s="31" t="str">
        <f t="shared" si="51"/>
        <v/>
      </c>
      <c r="L298" s="32" t="str">
        <f t="shared" si="52"/>
        <v/>
      </c>
      <c r="M298" s="30" t="str">
        <f t="shared" si="53"/>
        <v/>
      </c>
      <c r="N298" s="31" t="str">
        <f t="shared" si="54"/>
        <v/>
      </c>
      <c r="O298" s="32" t="str">
        <f t="shared" si="55"/>
        <v/>
      </c>
      <c r="P298" s="7"/>
      <c r="Q298" s="7"/>
      <c r="R298" s="68"/>
      <c r="T298" s="68"/>
      <c r="V298" s="78"/>
      <c r="W298" s="78"/>
    </row>
    <row r="299" spans="1:23" x14ac:dyDescent="0.4">
      <c r="A299" s="33"/>
      <c r="B299" s="65"/>
      <c r="D299" s="39"/>
      <c r="E299" s="39"/>
      <c r="F299" s="40"/>
      <c r="G299" s="16" t="str">
        <f t="shared" si="49"/>
        <v/>
      </c>
      <c r="H299" s="16" t="str">
        <f t="shared" si="56"/>
        <v/>
      </c>
      <c r="I299" s="16" t="str">
        <f t="shared" si="57"/>
        <v/>
      </c>
      <c r="J299" s="30" t="str">
        <f t="shared" si="50"/>
        <v/>
      </c>
      <c r="K299" s="31" t="str">
        <f t="shared" si="51"/>
        <v/>
      </c>
      <c r="L299" s="32" t="str">
        <f t="shared" si="52"/>
        <v/>
      </c>
      <c r="M299" s="30" t="str">
        <f t="shared" si="53"/>
        <v/>
      </c>
      <c r="N299" s="31" t="str">
        <f t="shared" si="54"/>
        <v/>
      </c>
      <c r="O299" s="32" t="str">
        <f t="shared" si="55"/>
        <v/>
      </c>
      <c r="P299" s="7"/>
      <c r="Q299" s="7"/>
      <c r="R299" s="68"/>
      <c r="T299" s="68"/>
      <c r="V299" s="78"/>
      <c r="W299" s="78"/>
    </row>
    <row r="300" spans="1:23" x14ac:dyDescent="0.4">
      <c r="A300" s="33"/>
      <c r="B300" s="65"/>
      <c r="D300" s="39"/>
      <c r="E300" s="39"/>
      <c r="F300" s="40"/>
      <c r="G300" s="16" t="str">
        <f t="shared" ref="G300:G339" si="58">IF(D300="","",G299+M300)</f>
        <v/>
      </c>
      <c r="H300" s="16" t="str">
        <f t="shared" si="56"/>
        <v/>
      </c>
      <c r="I300" s="16" t="str">
        <f t="shared" si="57"/>
        <v/>
      </c>
      <c r="J300" s="30" t="str">
        <f t="shared" si="50"/>
        <v/>
      </c>
      <c r="K300" s="31" t="str">
        <f t="shared" si="51"/>
        <v/>
      </c>
      <c r="L300" s="32" t="str">
        <f t="shared" si="52"/>
        <v/>
      </c>
      <c r="M300" s="30" t="str">
        <f t="shared" si="53"/>
        <v/>
      </c>
      <c r="N300" s="31" t="str">
        <f t="shared" si="54"/>
        <v/>
      </c>
      <c r="O300" s="32" t="str">
        <f t="shared" si="55"/>
        <v/>
      </c>
      <c r="P300" s="7"/>
      <c r="Q300" s="7"/>
      <c r="R300" s="68"/>
      <c r="T300" s="68"/>
      <c r="V300" s="78"/>
      <c r="W300" s="78"/>
    </row>
    <row r="301" spans="1:23" x14ac:dyDescent="0.4">
      <c r="A301" s="33"/>
      <c r="B301" s="65"/>
      <c r="D301" s="39"/>
      <c r="E301" s="39"/>
      <c r="F301" s="40"/>
      <c r="G301" s="16" t="str">
        <f t="shared" si="58"/>
        <v/>
      </c>
      <c r="H301" s="16" t="str">
        <f t="shared" si="56"/>
        <v/>
      </c>
      <c r="I301" s="16" t="str">
        <f t="shared" si="57"/>
        <v/>
      </c>
      <c r="J301" s="30" t="str">
        <f t="shared" si="50"/>
        <v/>
      </c>
      <c r="K301" s="31" t="str">
        <f t="shared" si="51"/>
        <v/>
      </c>
      <c r="L301" s="32" t="str">
        <f t="shared" si="52"/>
        <v/>
      </c>
      <c r="M301" s="30" t="str">
        <f t="shared" si="53"/>
        <v/>
      </c>
      <c r="N301" s="31" t="str">
        <f t="shared" si="54"/>
        <v/>
      </c>
      <c r="O301" s="32" t="str">
        <f t="shared" si="55"/>
        <v/>
      </c>
      <c r="P301" s="7"/>
      <c r="Q301" s="7"/>
      <c r="R301" s="68"/>
      <c r="T301" s="68"/>
      <c r="V301" s="78"/>
      <c r="W301" s="78"/>
    </row>
    <row r="302" spans="1:23" x14ac:dyDescent="0.4">
      <c r="A302" s="33"/>
      <c r="B302" s="65"/>
      <c r="D302" s="39"/>
      <c r="E302" s="39"/>
      <c r="F302" s="40"/>
      <c r="G302" s="16" t="str">
        <f t="shared" si="58"/>
        <v/>
      </c>
      <c r="H302" s="16" t="str">
        <f t="shared" si="56"/>
        <v/>
      </c>
      <c r="I302" s="16" t="str">
        <f t="shared" si="57"/>
        <v/>
      </c>
      <c r="J302" s="30" t="str">
        <f t="shared" si="50"/>
        <v/>
      </c>
      <c r="K302" s="31" t="str">
        <f t="shared" si="51"/>
        <v/>
      </c>
      <c r="L302" s="32" t="str">
        <f t="shared" si="52"/>
        <v/>
      </c>
      <c r="M302" s="30" t="str">
        <f t="shared" si="53"/>
        <v/>
      </c>
      <c r="N302" s="31" t="str">
        <f t="shared" si="54"/>
        <v/>
      </c>
      <c r="O302" s="32" t="str">
        <f t="shared" si="55"/>
        <v/>
      </c>
      <c r="P302" s="7"/>
      <c r="Q302" s="7"/>
      <c r="R302" s="68"/>
      <c r="T302" s="68"/>
      <c r="V302" s="78"/>
      <c r="W302" s="78"/>
    </row>
    <row r="303" spans="1:23" x14ac:dyDescent="0.4">
      <c r="A303" s="33"/>
      <c r="B303" s="65"/>
      <c r="D303" s="39"/>
      <c r="E303" s="39"/>
      <c r="F303" s="40"/>
      <c r="G303" s="16" t="str">
        <f t="shared" si="58"/>
        <v/>
      </c>
      <c r="H303" s="16" t="str">
        <f t="shared" si="56"/>
        <v/>
      </c>
      <c r="I303" s="16" t="str">
        <f t="shared" si="57"/>
        <v/>
      </c>
      <c r="J303" s="30" t="str">
        <f t="shared" si="50"/>
        <v/>
      </c>
      <c r="K303" s="31" t="str">
        <f t="shared" si="51"/>
        <v/>
      </c>
      <c r="L303" s="32" t="str">
        <f t="shared" si="52"/>
        <v/>
      </c>
      <c r="M303" s="30" t="str">
        <f t="shared" si="53"/>
        <v/>
      </c>
      <c r="N303" s="31" t="str">
        <f t="shared" si="54"/>
        <v/>
      </c>
      <c r="O303" s="32" t="str">
        <f t="shared" si="55"/>
        <v/>
      </c>
      <c r="P303" s="7"/>
      <c r="Q303" s="7"/>
      <c r="R303" s="68"/>
      <c r="T303" s="68"/>
      <c r="V303" s="78"/>
      <c r="W303" s="78"/>
    </row>
    <row r="304" spans="1:23" x14ac:dyDescent="0.4">
      <c r="A304" s="33"/>
      <c r="B304" s="65"/>
      <c r="D304" s="39"/>
      <c r="E304" s="39"/>
      <c r="F304" s="40"/>
      <c r="G304" s="16" t="str">
        <f t="shared" si="58"/>
        <v/>
      </c>
      <c r="H304" s="16" t="str">
        <f t="shared" si="56"/>
        <v/>
      </c>
      <c r="I304" s="16" t="str">
        <f t="shared" si="57"/>
        <v/>
      </c>
      <c r="J304" s="30" t="str">
        <f t="shared" si="50"/>
        <v/>
      </c>
      <c r="K304" s="31" t="str">
        <f t="shared" si="51"/>
        <v/>
      </c>
      <c r="L304" s="32" t="str">
        <f t="shared" si="52"/>
        <v/>
      </c>
      <c r="M304" s="30" t="str">
        <f t="shared" si="53"/>
        <v/>
      </c>
      <c r="N304" s="31" t="str">
        <f t="shared" si="54"/>
        <v/>
      </c>
      <c r="O304" s="32" t="str">
        <f t="shared" si="55"/>
        <v/>
      </c>
      <c r="P304" s="7"/>
      <c r="Q304" s="7"/>
      <c r="R304" s="68"/>
      <c r="T304" s="68"/>
      <c r="V304" s="78"/>
      <c r="W304" s="78"/>
    </row>
    <row r="305" spans="1:23" x14ac:dyDescent="0.4">
      <c r="A305" s="33"/>
      <c r="B305" s="65"/>
      <c r="D305" s="39"/>
      <c r="E305" s="39"/>
      <c r="F305" s="40"/>
      <c r="G305" s="16" t="str">
        <f t="shared" si="58"/>
        <v/>
      </c>
      <c r="H305" s="16" t="str">
        <f t="shared" si="56"/>
        <v/>
      </c>
      <c r="I305" s="16" t="str">
        <f t="shared" si="57"/>
        <v/>
      </c>
      <c r="J305" s="30" t="str">
        <f t="shared" si="50"/>
        <v/>
      </c>
      <c r="K305" s="31" t="str">
        <f t="shared" si="51"/>
        <v/>
      </c>
      <c r="L305" s="32" t="str">
        <f t="shared" si="52"/>
        <v/>
      </c>
      <c r="M305" s="30" t="str">
        <f t="shared" si="53"/>
        <v/>
      </c>
      <c r="N305" s="31" t="str">
        <f t="shared" si="54"/>
        <v/>
      </c>
      <c r="O305" s="32" t="str">
        <f t="shared" si="55"/>
        <v/>
      </c>
      <c r="P305" s="7"/>
      <c r="Q305" s="7"/>
      <c r="R305" s="68"/>
      <c r="T305" s="68"/>
      <c r="V305" s="78"/>
      <c r="W305" s="78"/>
    </row>
    <row r="306" spans="1:23" x14ac:dyDescent="0.4">
      <c r="A306" s="33"/>
      <c r="B306" s="65"/>
      <c r="D306" s="39"/>
      <c r="E306" s="39"/>
      <c r="F306" s="40"/>
      <c r="G306" s="16" t="str">
        <f t="shared" si="58"/>
        <v/>
      </c>
      <c r="H306" s="16" t="str">
        <f t="shared" si="56"/>
        <v/>
      </c>
      <c r="I306" s="16" t="str">
        <f t="shared" si="57"/>
        <v/>
      </c>
      <c r="J306" s="30" t="str">
        <f t="shared" si="50"/>
        <v/>
      </c>
      <c r="K306" s="31" t="str">
        <f t="shared" si="51"/>
        <v/>
      </c>
      <c r="L306" s="32" t="str">
        <f t="shared" si="52"/>
        <v/>
      </c>
      <c r="M306" s="30" t="str">
        <f t="shared" si="53"/>
        <v/>
      </c>
      <c r="N306" s="31" t="str">
        <f t="shared" si="54"/>
        <v/>
      </c>
      <c r="O306" s="32" t="str">
        <f t="shared" si="55"/>
        <v/>
      </c>
      <c r="P306" s="7"/>
      <c r="Q306" s="7"/>
      <c r="R306" s="68"/>
      <c r="T306" s="68"/>
      <c r="V306" s="78"/>
      <c r="W306" s="78"/>
    </row>
    <row r="307" spans="1:23" x14ac:dyDescent="0.4">
      <c r="A307" s="33"/>
      <c r="B307" s="65"/>
      <c r="D307" s="39"/>
      <c r="E307" s="39"/>
      <c r="F307" s="40"/>
      <c r="G307" s="16" t="str">
        <f t="shared" si="58"/>
        <v/>
      </c>
      <c r="H307" s="16" t="str">
        <f t="shared" si="56"/>
        <v/>
      </c>
      <c r="I307" s="16" t="str">
        <f t="shared" si="57"/>
        <v/>
      </c>
      <c r="J307" s="30" t="str">
        <f t="shared" si="50"/>
        <v/>
      </c>
      <c r="K307" s="31" t="str">
        <f t="shared" si="51"/>
        <v/>
      </c>
      <c r="L307" s="32" t="str">
        <f t="shared" si="52"/>
        <v/>
      </c>
      <c r="M307" s="30" t="str">
        <f t="shared" si="53"/>
        <v/>
      </c>
      <c r="N307" s="31" t="str">
        <f t="shared" si="54"/>
        <v/>
      </c>
      <c r="O307" s="32" t="str">
        <f t="shared" si="55"/>
        <v/>
      </c>
      <c r="P307" s="7"/>
      <c r="Q307" s="7"/>
      <c r="R307" s="68"/>
      <c r="T307" s="68"/>
      <c r="V307" s="78"/>
      <c r="W307" s="78"/>
    </row>
    <row r="308" spans="1:23" x14ac:dyDescent="0.4">
      <c r="A308" s="33"/>
      <c r="B308" s="65"/>
      <c r="D308" s="39"/>
      <c r="E308" s="39"/>
      <c r="F308" s="40"/>
      <c r="G308" s="16" t="str">
        <f t="shared" si="58"/>
        <v/>
      </c>
      <c r="H308" s="16" t="str">
        <f t="shared" si="56"/>
        <v/>
      </c>
      <c r="I308" s="16" t="str">
        <f t="shared" si="57"/>
        <v/>
      </c>
      <c r="J308" s="30" t="str">
        <f t="shared" si="50"/>
        <v/>
      </c>
      <c r="K308" s="31" t="str">
        <f t="shared" si="51"/>
        <v/>
      </c>
      <c r="L308" s="32" t="str">
        <f t="shared" si="52"/>
        <v/>
      </c>
      <c r="M308" s="30" t="str">
        <f t="shared" si="53"/>
        <v/>
      </c>
      <c r="N308" s="31" t="str">
        <f t="shared" si="54"/>
        <v/>
      </c>
      <c r="O308" s="32" t="str">
        <f t="shared" si="55"/>
        <v/>
      </c>
      <c r="P308" s="7"/>
      <c r="Q308" s="7"/>
      <c r="R308" s="68"/>
      <c r="T308" s="68"/>
      <c r="V308" s="78"/>
      <c r="W308" s="78"/>
    </row>
    <row r="309" spans="1:23" x14ac:dyDescent="0.4">
      <c r="A309" s="33"/>
      <c r="B309" s="65"/>
      <c r="D309" s="39"/>
      <c r="E309" s="39"/>
      <c r="F309" s="40"/>
      <c r="G309" s="16" t="str">
        <f t="shared" si="58"/>
        <v/>
      </c>
      <c r="H309" s="16" t="str">
        <f t="shared" si="56"/>
        <v/>
      </c>
      <c r="I309" s="16" t="str">
        <f t="shared" si="57"/>
        <v/>
      </c>
      <c r="J309" s="30" t="str">
        <f t="shared" si="50"/>
        <v/>
      </c>
      <c r="K309" s="31" t="str">
        <f t="shared" si="51"/>
        <v/>
      </c>
      <c r="L309" s="32" t="str">
        <f t="shared" si="52"/>
        <v/>
      </c>
      <c r="M309" s="30" t="str">
        <f t="shared" si="53"/>
        <v/>
      </c>
      <c r="N309" s="31" t="str">
        <f t="shared" si="54"/>
        <v/>
      </c>
      <c r="O309" s="32" t="str">
        <f t="shared" si="55"/>
        <v/>
      </c>
      <c r="P309" s="7"/>
      <c r="Q309" s="7"/>
      <c r="R309" s="68"/>
      <c r="T309" s="68"/>
      <c r="V309" s="78"/>
      <c r="W309" s="78"/>
    </row>
    <row r="310" spans="1:23" x14ac:dyDescent="0.4">
      <c r="A310" s="33"/>
      <c r="B310" s="65"/>
      <c r="D310" s="39"/>
      <c r="E310" s="39"/>
      <c r="F310" s="40"/>
      <c r="G310" s="16" t="str">
        <f t="shared" si="58"/>
        <v/>
      </c>
      <c r="H310" s="16" t="str">
        <f t="shared" si="56"/>
        <v/>
      </c>
      <c r="I310" s="16" t="str">
        <f t="shared" si="57"/>
        <v/>
      </c>
      <c r="J310" s="30" t="str">
        <f t="shared" si="50"/>
        <v/>
      </c>
      <c r="K310" s="31" t="str">
        <f t="shared" si="51"/>
        <v/>
      </c>
      <c r="L310" s="32" t="str">
        <f t="shared" si="52"/>
        <v/>
      </c>
      <c r="M310" s="30" t="str">
        <f t="shared" si="53"/>
        <v/>
      </c>
      <c r="N310" s="31" t="str">
        <f t="shared" si="54"/>
        <v/>
      </c>
      <c r="O310" s="32" t="str">
        <f t="shared" si="55"/>
        <v/>
      </c>
      <c r="P310" s="7"/>
      <c r="Q310" s="7"/>
      <c r="R310" s="68"/>
      <c r="T310" s="68"/>
      <c r="V310" s="78"/>
      <c r="W310" s="78"/>
    </row>
    <row r="311" spans="1:23" x14ac:dyDescent="0.4">
      <c r="A311" s="33"/>
      <c r="B311" s="65"/>
      <c r="D311" s="39"/>
      <c r="E311" s="39"/>
      <c r="F311" s="40"/>
      <c r="G311" s="16" t="str">
        <f t="shared" si="58"/>
        <v/>
      </c>
      <c r="H311" s="16" t="str">
        <f t="shared" si="56"/>
        <v/>
      </c>
      <c r="I311" s="16" t="str">
        <f t="shared" si="57"/>
        <v/>
      </c>
      <c r="J311" s="30" t="str">
        <f t="shared" si="50"/>
        <v/>
      </c>
      <c r="K311" s="31" t="str">
        <f t="shared" si="51"/>
        <v/>
      </c>
      <c r="L311" s="32" t="str">
        <f t="shared" si="52"/>
        <v/>
      </c>
      <c r="M311" s="30" t="str">
        <f t="shared" si="53"/>
        <v/>
      </c>
      <c r="N311" s="31" t="str">
        <f t="shared" si="54"/>
        <v/>
      </c>
      <c r="O311" s="32" t="str">
        <f t="shared" si="55"/>
        <v/>
      </c>
      <c r="P311" s="7"/>
      <c r="Q311" s="7"/>
      <c r="R311" s="68"/>
      <c r="T311" s="68"/>
      <c r="V311" s="78"/>
      <c r="W311" s="78"/>
    </row>
    <row r="312" spans="1:23" x14ac:dyDescent="0.4">
      <c r="A312" s="33"/>
      <c r="B312" s="65"/>
      <c r="D312" s="39"/>
      <c r="E312" s="39"/>
      <c r="F312" s="40"/>
      <c r="G312" s="16" t="str">
        <f t="shared" si="58"/>
        <v/>
      </c>
      <c r="H312" s="16" t="str">
        <f t="shared" si="56"/>
        <v/>
      </c>
      <c r="I312" s="16" t="str">
        <f t="shared" si="57"/>
        <v/>
      </c>
      <c r="J312" s="30" t="str">
        <f t="shared" si="50"/>
        <v/>
      </c>
      <c r="K312" s="31" t="str">
        <f t="shared" si="51"/>
        <v/>
      </c>
      <c r="L312" s="32" t="str">
        <f t="shared" si="52"/>
        <v/>
      </c>
      <c r="M312" s="30" t="str">
        <f t="shared" si="53"/>
        <v/>
      </c>
      <c r="N312" s="31" t="str">
        <f t="shared" si="54"/>
        <v/>
      </c>
      <c r="O312" s="32" t="str">
        <f t="shared" si="55"/>
        <v/>
      </c>
      <c r="P312" s="7"/>
      <c r="Q312" s="7"/>
      <c r="R312" s="68"/>
      <c r="T312" s="68"/>
      <c r="V312" s="78"/>
      <c r="W312" s="78"/>
    </row>
    <row r="313" spans="1:23" x14ac:dyDescent="0.4">
      <c r="A313" s="33"/>
      <c r="B313" s="65"/>
      <c r="D313" s="39"/>
      <c r="E313" s="39"/>
      <c r="F313" s="40"/>
      <c r="G313" s="16" t="str">
        <f t="shared" si="58"/>
        <v/>
      </c>
      <c r="H313" s="16" t="str">
        <f t="shared" si="56"/>
        <v/>
      </c>
      <c r="I313" s="16" t="str">
        <f t="shared" si="57"/>
        <v/>
      </c>
      <c r="J313" s="30" t="str">
        <f t="shared" si="50"/>
        <v/>
      </c>
      <c r="K313" s="31" t="str">
        <f t="shared" si="51"/>
        <v/>
      </c>
      <c r="L313" s="32" t="str">
        <f t="shared" si="52"/>
        <v/>
      </c>
      <c r="M313" s="30" t="str">
        <f t="shared" si="53"/>
        <v/>
      </c>
      <c r="N313" s="31" t="str">
        <f t="shared" si="54"/>
        <v/>
      </c>
      <c r="O313" s="32" t="str">
        <f t="shared" si="55"/>
        <v/>
      </c>
      <c r="P313" s="7"/>
      <c r="Q313" s="7"/>
      <c r="R313" s="68"/>
      <c r="T313" s="68"/>
      <c r="V313" s="78"/>
      <c r="W313" s="78"/>
    </row>
    <row r="314" spans="1:23" x14ac:dyDescent="0.4">
      <c r="A314" s="33"/>
      <c r="B314" s="65"/>
      <c r="D314" s="39"/>
      <c r="E314" s="39"/>
      <c r="F314" s="40"/>
      <c r="G314" s="16" t="str">
        <f t="shared" si="58"/>
        <v/>
      </c>
      <c r="H314" s="16" t="str">
        <f t="shared" si="56"/>
        <v/>
      </c>
      <c r="I314" s="16" t="str">
        <f t="shared" si="57"/>
        <v/>
      </c>
      <c r="J314" s="30" t="str">
        <f t="shared" si="50"/>
        <v/>
      </c>
      <c r="K314" s="31" t="str">
        <f t="shared" si="51"/>
        <v/>
      </c>
      <c r="L314" s="32" t="str">
        <f t="shared" si="52"/>
        <v/>
      </c>
      <c r="M314" s="30" t="str">
        <f t="shared" si="53"/>
        <v/>
      </c>
      <c r="N314" s="31" t="str">
        <f t="shared" si="54"/>
        <v/>
      </c>
      <c r="O314" s="32" t="str">
        <f t="shared" si="55"/>
        <v/>
      </c>
      <c r="P314" s="7"/>
      <c r="Q314" s="7"/>
      <c r="R314" s="68"/>
      <c r="T314" s="68"/>
      <c r="V314" s="78"/>
      <c r="W314" s="78"/>
    </row>
    <row r="315" spans="1:23" x14ac:dyDescent="0.4">
      <c r="A315" s="33"/>
      <c r="B315" s="65"/>
      <c r="D315" s="39"/>
      <c r="E315" s="39"/>
      <c r="F315" s="40"/>
      <c r="G315" s="16" t="str">
        <f t="shared" si="58"/>
        <v/>
      </c>
      <c r="H315" s="16" t="str">
        <f t="shared" si="56"/>
        <v/>
      </c>
      <c r="I315" s="16" t="str">
        <f t="shared" si="57"/>
        <v/>
      </c>
      <c r="J315" s="30" t="str">
        <f t="shared" ref="J315:J339" si="59">IF(G314="","",G314*0.03)</f>
        <v/>
      </c>
      <c r="K315" s="31" t="str">
        <f t="shared" ref="K315:K339" si="60">IF(H314="","",H314*0.03)</f>
        <v/>
      </c>
      <c r="L315" s="32" t="str">
        <f t="shared" ref="L315:L339" si="61">IF(I314="","",I314*0.03)</f>
        <v/>
      </c>
      <c r="M315" s="30" t="str">
        <f t="shared" ref="M315:M339" si="62">IF(D315="","",J315*D315)</f>
        <v/>
      </c>
      <c r="N315" s="31" t="str">
        <f t="shared" ref="N315:N339" si="63">IF(E315="","",K315*E315)</f>
        <v/>
      </c>
      <c r="O315" s="32" t="str">
        <f t="shared" ref="O315:O339" si="64">IF(F315="","",L315*F315)</f>
        <v/>
      </c>
      <c r="P315" s="7"/>
      <c r="Q315" s="7"/>
      <c r="R315" s="68"/>
      <c r="T315" s="68"/>
      <c r="V315" s="78"/>
      <c r="W315" s="78"/>
    </row>
    <row r="316" spans="1:23" x14ac:dyDescent="0.4">
      <c r="A316" s="33"/>
      <c r="B316" s="65"/>
      <c r="D316" s="39"/>
      <c r="E316" s="39"/>
      <c r="F316" s="40"/>
      <c r="G316" s="16" t="str">
        <f t="shared" si="58"/>
        <v/>
      </c>
      <c r="H316" s="16" t="str">
        <f t="shared" si="56"/>
        <v/>
      </c>
      <c r="I316" s="16" t="str">
        <f t="shared" si="57"/>
        <v/>
      </c>
      <c r="J316" s="30" t="str">
        <f t="shared" si="59"/>
        <v/>
      </c>
      <c r="K316" s="31" t="str">
        <f t="shared" si="60"/>
        <v/>
      </c>
      <c r="L316" s="32" t="str">
        <f t="shared" si="61"/>
        <v/>
      </c>
      <c r="M316" s="30" t="str">
        <f t="shared" si="62"/>
        <v/>
      </c>
      <c r="N316" s="31" t="str">
        <f t="shared" si="63"/>
        <v/>
      </c>
      <c r="O316" s="32" t="str">
        <f t="shared" si="64"/>
        <v/>
      </c>
      <c r="P316" s="7"/>
      <c r="Q316" s="7"/>
      <c r="R316" s="68"/>
      <c r="T316" s="68"/>
      <c r="V316" s="78"/>
      <c r="W316" s="78"/>
    </row>
    <row r="317" spans="1:23" x14ac:dyDescent="0.4">
      <c r="A317" s="33"/>
      <c r="B317" s="65"/>
      <c r="D317" s="39"/>
      <c r="E317" s="39"/>
      <c r="F317" s="40"/>
      <c r="G317" s="16" t="str">
        <f t="shared" si="58"/>
        <v/>
      </c>
      <c r="H317" s="16" t="str">
        <f t="shared" si="56"/>
        <v/>
      </c>
      <c r="I317" s="16" t="str">
        <f t="shared" si="57"/>
        <v/>
      </c>
      <c r="J317" s="30" t="str">
        <f t="shared" si="59"/>
        <v/>
      </c>
      <c r="K317" s="31" t="str">
        <f t="shared" si="60"/>
        <v/>
      </c>
      <c r="L317" s="32" t="str">
        <f t="shared" si="61"/>
        <v/>
      </c>
      <c r="M317" s="30" t="str">
        <f t="shared" si="62"/>
        <v/>
      </c>
      <c r="N317" s="31" t="str">
        <f t="shared" si="63"/>
        <v/>
      </c>
      <c r="O317" s="32" t="str">
        <f t="shared" si="64"/>
        <v/>
      </c>
      <c r="P317" s="7"/>
      <c r="Q317" s="7"/>
      <c r="R317" s="68"/>
      <c r="T317" s="68"/>
      <c r="V317" s="78"/>
      <c r="W317" s="78"/>
    </row>
    <row r="318" spans="1:23" x14ac:dyDescent="0.4">
      <c r="A318" s="33"/>
      <c r="B318" s="65"/>
      <c r="D318" s="39"/>
      <c r="E318" s="39"/>
      <c r="F318" s="40"/>
      <c r="G318" s="16" t="str">
        <f t="shared" si="58"/>
        <v/>
      </c>
      <c r="H318" s="16" t="str">
        <f t="shared" si="56"/>
        <v/>
      </c>
      <c r="I318" s="16" t="str">
        <f t="shared" si="57"/>
        <v/>
      </c>
      <c r="J318" s="30" t="str">
        <f t="shared" si="59"/>
        <v/>
      </c>
      <c r="K318" s="31" t="str">
        <f t="shared" si="60"/>
        <v/>
      </c>
      <c r="L318" s="32" t="str">
        <f t="shared" si="61"/>
        <v/>
      </c>
      <c r="M318" s="30" t="str">
        <f t="shared" si="62"/>
        <v/>
      </c>
      <c r="N318" s="31" t="str">
        <f t="shared" si="63"/>
        <v/>
      </c>
      <c r="O318" s="32" t="str">
        <f t="shared" si="64"/>
        <v/>
      </c>
      <c r="P318" s="7"/>
      <c r="Q318" s="7"/>
      <c r="R318" s="68"/>
      <c r="T318" s="68"/>
      <c r="V318" s="78"/>
      <c r="W318" s="78"/>
    </row>
    <row r="319" spans="1:23" x14ac:dyDescent="0.4">
      <c r="A319" s="33"/>
      <c r="B319" s="65"/>
      <c r="D319" s="39"/>
      <c r="E319" s="39"/>
      <c r="F319" s="40"/>
      <c r="G319" s="16" t="str">
        <f t="shared" si="58"/>
        <v/>
      </c>
      <c r="H319" s="16" t="str">
        <f t="shared" ref="H319:H339" si="65">IF(E319="","",H318+N319)</f>
        <v/>
      </c>
      <c r="I319" s="16" t="str">
        <f t="shared" ref="I319:I339" si="66">IF(F319="","",I318+O319)</f>
        <v/>
      </c>
      <c r="J319" s="30" t="str">
        <f t="shared" si="59"/>
        <v/>
      </c>
      <c r="K319" s="31" t="str">
        <f t="shared" si="60"/>
        <v/>
      </c>
      <c r="L319" s="32" t="str">
        <f t="shared" si="61"/>
        <v/>
      </c>
      <c r="M319" s="30" t="str">
        <f t="shared" si="62"/>
        <v/>
      </c>
      <c r="N319" s="31" t="str">
        <f t="shared" si="63"/>
        <v/>
      </c>
      <c r="O319" s="32" t="str">
        <f t="shared" si="64"/>
        <v/>
      </c>
      <c r="P319" s="7"/>
      <c r="Q319" s="7"/>
      <c r="R319" s="68"/>
      <c r="T319" s="68"/>
      <c r="V319" s="78"/>
      <c r="W319" s="78"/>
    </row>
    <row r="320" spans="1:23" x14ac:dyDescent="0.4">
      <c r="A320" s="33"/>
      <c r="B320" s="65"/>
      <c r="D320" s="39"/>
      <c r="E320" s="39"/>
      <c r="F320" s="40"/>
      <c r="G320" s="16" t="str">
        <f t="shared" si="58"/>
        <v/>
      </c>
      <c r="H320" s="16" t="str">
        <f t="shared" si="65"/>
        <v/>
      </c>
      <c r="I320" s="16" t="str">
        <f t="shared" si="66"/>
        <v/>
      </c>
      <c r="J320" s="30" t="str">
        <f t="shared" si="59"/>
        <v/>
      </c>
      <c r="K320" s="31" t="str">
        <f t="shared" si="60"/>
        <v/>
      </c>
      <c r="L320" s="32" t="str">
        <f t="shared" si="61"/>
        <v/>
      </c>
      <c r="M320" s="30" t="str">
        <f t="shared" si="62"/>
        <v/>
      </c>
      <c r="N320" s="31" t="str">
        <f t="shared" si="63"/>
        <v/>
      </c>
      <c r="O320" s="32" t="str">
        <f t="shared" si="64"/>
        <v/>
      </c>
      <c r="P320" s="7"/>
      <c r="Q320" s="7"/>
      <c r="R320" s="68"/>
      <c r="T320" s="68"/>
      <c r="V320" s="78"/>
      <c r="W320" s="78"/>
    </row>
    <row r="321" spans="1:23" x14ac:dyDescent="0.4">
      <c r="A321" s="33"/>
      <c r="B321" s="65"/>
      <c r="D321" s="39"/>
      <c r="E321" s="39"/>
      <c r="F321" s="40"/>
      <c r="G321" s="16" t="str">
        <f t="shared" si="58"/>
        <v/>
      </c>
      <c r="H321" s="16" t="str">
        <f t="shared" si="65"/>
        <v/>
      </c>
      <c r="I321" s="16" t="str">
        <f t="shared" si="66"/>
        <v/>
      </c>
      <c r="J321" s="30" t="str">
        <f t="shared" si="59"/>
        <v/>
      </c>
      <c r="K321" s="31" t="str">
        <f t="shared" si="60"/>
        <v/>
      </c>
      <c r="L321" s="32" t="str">
        <f t="shared" si="61"/>
        <v/>
      </c>
      <c r="M321" s="30" t="str">
        <f t="shared" si="62"/>
        <v/>
      </c>
      <c r="N321" s="31" t="str">
        <f t="shared" si="63"/>
        <v/>
      </c>
      <c r="O321" s="32" t="str">
        <f t="shared" si="64"/>
        <v/>
      </c>
      <c r="P321" s="7"/>
      <c r="Q321" s="7"/>
      <c r="R321" s="68"/>
      <c r="T321" s="68"/>
      <c r="V321" s="78"/>
      <c r="W321" s="78"/>
    </row>
    <row r="322" spans="1:23" x14ac:dyDescent="0.4">
      <c r="A322" s="33"/>
      <c r="B322" s="65"/>
      <c r="D322" s="39"/>
      <c r="E322" s="39"/>
      <c r="F322" s="40"/>
      <c r="G322" s="16" t="str">
        <f t="shared" si="58"/>
        <v/>
      </c>
      <c r="H322" s="16" t="str">
        <f t="shared" si="65"/>
        <v/>
      </c>
      <c r="I322" s="16" t="str">
        <f t="shared" si="66"/>
        <v/>
      </c>
      <c r="J322" s="30" t="str">
        <f t="shared" si="59"/>
        <v/>
      </c>
      <c r="K322" s="31" t="str">
        <f t="shared" si="60"/>
        <v/>
      </c>
      <c r="L322" s="32" t="str">
        <f t="shared" si="61"/>
        <v/>
      </c>
      <c r="M322" s="30" t="str">
        <f t="shared" si="62"/>
        <v/>
      </c>
      <c r="N322" s="31" t="str">
        <f t="shared" si="63"/>
        <v/>
      </c>
      <c r="O322" s="32" t="str">
        <f t="shared" si="64"/>
        <v/>
      </c>
      <c r="P322" s="7"/>
      <c r="Q322" s="7"/>
      <c r="R322" s="68"/>
      <c r="T322" s="68"/>
      <c r="V322" s="78"/>
      <c r="W322" s="78"/>
    </row>
    <row r="323" spans="1:23" x14ac:dyDescent="0.4">
      <c r="A323" s="33"/>
      <c r="B323" s="65"/>
      <c r="D323" s="39"/>
      <c r="E323" s="39"/>
      <c r="F323" s="40"/>
      <c r="G323" s="16" t="str">
        <f t="shared" si="58"/>
        <v/>
      </c>
      <c r="H323" s="16" t="str">
        <f t="shared" si="65"/>
        <v/>
      </c>
      <c r="I323" s="16" t="str">
        <f t="shared" si="66"/>
        <v/>
      </c>
      <c r="J323" s="30" t="str">
        <f t="shared" si="59"/>
        <v/>
      </c>
      <c r="K323" s="31" t="str">
        <f t="shared" si="60"/>
        <v/>
      </c>
      <c r="L323" s="32" t="str">
        <f t="shared" si="61"/>
        <v/>
      </c>
      <c r="M323" s="30" t="str">
        <f t="shared" si="62"/>
        <v/>
      </c>
      <c r="N323" s="31" t="str">
        <f t="shared" si="63"/>
        <v/>
      </c>
      <c r="O323" s="32" t="str">
        <f t="shared" si="64"/>
        <v/>
      </c>
      <c r="P323" s="7"/>
      <c r="Q323" s="7"/>
      <c r="R323" s="68"/>
      <c r="T323" s="68"/>
      <c r="V323" s="78"/>
      <c r="W323" s="78"/>
    </row>
    <row r="324" spans="1:23" x14ac:dyDescent="0.4">
      <c r="A324" s="33"/>
      <c r="B324" s="65"/>
      <c r="D324" s="39"/>
      <c r="E324" s="39"/>
      <c r="F324" s="40"/>
      <c r="G324" s="16" t="str">
        <f t="shared" si="58"/>
        <v/>
      </c>
      <c r="H324" s="16" t="str">
        <f t="shared" si="65"/>
        <v/>
      </c>
      <c r="I324" s="16" t="str">
        <f t="shared" si="66"/>
        <v/>
      </c>
      <c r="J324" s="30" t="str">
        <f t="shared" si="59"/>
        <v/>
      </c>
      <c r="K324" s="31" t="str">
        <f t="shared" si="60"/>
        <v/>
      </c>
      <c r="L324" s="32" t="str">
        <f t="shared" si="61"/>
        <v/>
      </c>
      <c r="M324" s="30" t="str">
        <f t="shared" si="62"/>
        <v/>
      </c>
      <c r="N324" s="31" t="str">
        <f t="shared" si="63"/>
        <v/>
      </c>
      <c r="O324" s="32" t="str">
        <f t="shared" si="64"/>
        <v/>
      </c>
      <c r="P324" s="7"/>
      <c r="Q324" s="7"/>
      <c r="R324" s="68"/>
      <c r="T324" s="68"/>
      <c r="V324" s="78"/>
      <c r="W324" s="78"/>
    </row>
    <row r="325" spans="1:23" x14ac:dyDescent="0.4">
      <c r="A325" s="33"/>
      <c r="B325" s="65"/>
      <c r="D325" s="39"/>
      <c r="E325" s="39"/>
      <c r="F325" s="40"/>
      <c r="G325" s="16" t="str">
        <f t="shared" si="58"/>
        <v/>
      </c>
      <c r="H325" s="16" t="str">
        <f t="shared" si="65"/>
        <v/>
      </c>
      <c r="I325" s="16" t="str">
        <f t="shared" si="66"/>
        <v/>
      </c>
      <c r="J325" s="30" t="str">
        <f t="shared" si="59"/>
        <v/>
      </c>
      <c r="K325" s="31" t="str">
        <f t="shared" si="60"/>
        <v/>
      </c>
      <c r="L325" s="32" t="str">
        <f t="shared" si="61"/>
        <v/>
      </c>
      <c r="M325" s="30" t="str">
        <f t="shared" si="62"/>
        <v/>
      </c>
      <c r="N325" s="31" t="str">
        <f t="shared" si="63"/>
        <v/>
      </c>
      <c r="O325" s="32" t="str">
        <f t="shared" si="64"/>
        <v/>
      </c>
      <c r="P325" s="7"/>
      <c r="Q325" s="7"/>
      <c r="R325" s="68"/>
      <c r="T325" s="68"/>
      <c r="V325" s="78"/>
      <c r="W325" s="78"/>
    </row>
    <row r="326" spans="1:23" x14ac:dyDescent="0.4">
      <c r="A326" s="33"/>
      <c r="B326" s="65"/>
      <c r="D326" s="39"/>
      <c r="E326" s="39"/>
      <c r="F326" s="40"/>
      <c r="G326" s="16" t="str">
        <f t="shared" si="58"/>
        <v/>
      </c>
      <c r="H326" s="16" t="str">
        <f t="shared" si="65"/>
        <v/>
      </c>
      <c r="I326" s="16" t="str">
        <f t="shared" si="66"/>
        <v/>
      </c>
      <c r="J326" s="30" t="str">
        <f t="shared" si="59"/>
        <v/>
      </c>
      <c r="K326" s="31" t="str">
        <f t="shared" si="60"/>
        <v/>
      </c>
      <c r="L326" s="32" t="str">
        <f t="shared" si="61"/>
        <v/>
      </c>
      <c r="M326" s="30" t="str">
        <f t="shared" si="62"/>
        <v/>
      </c>
      <c r="N326" s="31" t="str">
        <f t="shared" si="63"/>
        <v/>
      </c>
      <c r="O326" s="32" t="str">
        <f t="shared" si="64"/>
        <v/>
      </c>
      <c r="P326" s="7"/>
      <c r="Q326" s="7"/>
      <c r="R326" s="68"/>
      <c r="T326" s="68"/>
      <c r="V326" s="78"/>
      <c r="W326" s="78"/>
    </row>
    <row r="327" spans="1:23" x14ac:dyDescent="0.4">
      <c r="A327" s="33"/>
      <c r="B327" s="65"/>
      <c r="D327" s="39"/>
      <c r="E327" s="39"/>
      <c r="F327" s="40"/>
      <c r="G327" s="16" t="str">
        <f t="shared" si="58"/>
        <v/>
      </c>
      <c r="H327" s="16" t="str">
        <f t="shared" si="65"/>
        <v/>
      </c>
      <c r="I327" s="16" t="str">
        <f t="shared" si="66"/>
        <v/>
      </c>
      <c r="J327" s="30" t="str">
        <f t="shared" si="59"/>
        <v/>
      </c>
      <c r="K327" s="31" t="str">
        <f t="shared" si="60"/>
        <v/>
      </c>
      <c r="L327" s="32" t="str">
        <f t="shared" si="61"/>
        <v/>
      </c>
      <c r="M327" s="30" t="str">
        <f t="shared" si="62"/>
        <v/>
      </c>
      <c r="N327" s="31" t="str">
        <f t="shared" si="63"/>
        <v/>
      </c>
      <c r="O327" s="32" t="str">
        <f t="shared" si="64"/>
        <v/>
      </c>
      <c r="P327" s="7"/>
      <c r="Q327" s="7"/>
      <c r="R327" s="68"/>
      <c r="T327" s="68"/>
      <c r="V327" s="78"/>
      <c r="W327" s="78"/>
    </row>
    <row r="328" spans="1:23" x14ac:dyDescent="0.4">
      <c r="A328" s="33"/>
      <c r="B328" s="65"/>
      <c r="D328" s="39"/>
      <c r="E328" s="39"/>
      <c r="F328" s="40"/>
      <c r="G328" s="16" t="str">
        <f t="shared" si="58"/>
        <v/>
      </c>
      <c r="H328" s="16" t="str">
        <f t="shared" si="65"/>
        <v/>
      </c>
      <c r="I328" s="16" t="str">
        <f t="shared" si="66"/>
        <v/>
      </c>
      <c r="J328" s="30" t="str">
        <f t="shared" si="59"/>
        <v/>
      </c>
      <c r="K328" s="31" t="str">
        <f t="shared" si="60"/>
        <v/>
      </c>
      <c r="L328" s="32" t="str">
        <f t="shared" si="61"/>
        <v/>
      </c>
      <c r="M328" s="30" t="str">
        <f t="shared" si="62"/>
        <v/>
      </c>
      <c r="N328" s="31" t="str">
        <f t="shared" si="63"/>
        <v/>
      </c>
      <c r="O328" s="32" t="str">
        <f t="shared" si="64"/>
        <v/>
      </c>
      <c r="P328" s="7"/>
      <c r="Q328" s="7"/>
      <c r="R328" s="68"/>
      <c r="T328" s="68"/>
      <c r="V328" s="78"/>
      <c r="W328" s="78"/>
    </row>
    <row r="329" spans="1:23" x14ac:dyDescent="0.4">
      <c r="A329" s="33"/>
      <c r="B329" s="65"/>
      <c r="D329" s="39"/>
      <c r="E329" s="39"/>
      <c r="F329" s="40"/>
      <c r="G329" s="16" t="str">
        <f t="shared" si="58"/>
        <v/>
      </c>
      <c r="H329" s="16" t="str">
        <f t="shared" si="65"/>
        <v/>
      </c>
      <c r="I329" s="16" t="str">
        <f t="shared" si="66"/>
        <v/>
      </c>
      <c r="J329" s="30" t="str">
        <f t="shared" si="59"/>
        <v/>
      </c>
      <c r="K329" s="31" t="str">
        <f t="shared" si="60"/>
        <v/>
      </c>
      <c r="L329" s="32" t="str">
        <f t="shared" si="61"/>
        <v/>
      </c>
      <c r="M329" s="30" t="str">
        <f t="shared" si="62"/>
        <v/>
      </c>
      <c r="N329" s="31" t="str">
        <f t="shared" si="63"/>
        <v/>
      </c>
      <c r="O329" s="32" t="str">
        <f t="shared" si="64"/>
        <v/>
      </c>
      <c r="P329" s="7"/>
      <c r="Q329" s="7"/>
      <c r="R329" s="68"/>
      <c r="T329" s="68"/>
      <c r="V329" s="78"/>
      <c r="W329" s="78"/>
    </row>
    <row r="330" spans="1:23" x14ac:dyDescent="0.4">
      <c r="A330" s="33"/>
      <c r="B330" s="65"/>
      <c r="D330" s="39"/>
      <c r="E330" s="39"/>
      <c r="F330" s="40"/>
      <c r="G330" s="16" t="str">
        <f t="shared" si="58"/>
        <v/>
      </c>
      <c r="H330" s="16" t="str">
        <f t="shared" si="65"/>
        <v/>
      </c>
      <c r="I330" s="16" t="str">
        <f t="shared" si="66"/>
        <v/>
      </c>
      <c r="J330" s="30" t="str">
        <f t="shared" si="59"/>
        <v/>
      </c>
      <c r="K330" s="31" t="str">
        <f t="shared" si="60"/>
        <v/>
      </c>
      <c r="L330" s="32" t="str">
        <f t="shared" si="61"/>
        <v/>
      </c>
      <c r="M330" s="30" t="str">
        <f t="shared" si="62"/>
        <v/>
      </c>
      <c r="N330" s="31" t="str">
        <f t="shared" si="63"/>
        <v/>
      </c>
      <c r="O330" s="32" t="str">
        <f t="shared" si="64"/>
        <v/>
      </c>
      <c r="P330" s="7"/>
      <c r="Q330" s="7"/>
      <c r="R330" s="68"/>
      <c r="T330" s="68"/>
      <c r="V330" s="78"/>
      <c r="W330" s="78"/>
    </row>
    <row r="331" spans="1:23" x14ac:dyDescent="0.4">
      <c r="A331" s="33"/>
      <c r="B331" s="65"/>
      <c r="D331" s="39"/>
      <c r="E331" s="39"/>
      <c r="F331" s="40"/>
      <c r="G331" s="16" t="str">
        <f t="shared" si="58"/>
        <v/>
      </c>
      <c r="H331" s="16" t="str">
        <f t="shared" si="65"/>
        <v/>
      </c>
      <c r="I331" s="16" t="str">
        <f t="shared" si="66"/>
        <v/>
      </c>
      <c r="J331" s="30" t="str">
        <f t="shared" si="59"/>
        <v/>
      </c>
      <c r="K331" s="31" t="str">
        <f t="shared" si="60"/>
        <v/>
      </c>
      <c r="L331" s="32" t="str">
        <f t="shared" si="61"/>
        <v/>
      </c>
      <c r="M331" s="30" t="str">
        <f t="shared" si="62"/>
        <v/>
      </c>
      <c r="N331" s="31" t="str">
        <f t="shared" si="63"/>
        <v/>
      </c>
      <c r="O331" s="32" t="str">
        <f t="shared" si="64"/>
        <v/>
      </c>
      <c r="P331" s="7"/>
      <c r="Q331" s="7"/>
      <c r="R331" s="68"/>
      <c r="T331" s="68"/>
      <c r="V331" s="78"/>
      <c r="W331" s="78"/>
    </row>
    <row r="332" spans="1:23" x14ac:dyDescent="0.4">
      <c r="A332" s="33"/>
      <c r="B332" s="65"/>
      <c r="D332" s="39"/>
      <c r="E332" s="39"/>
      <c r="F332" s="40"/>
      <c r="G332" s="16" t="str">
        <f t="shared" si="58"/>
        <v/>
      </c>
      <c r="H332" s="16" t="str">
        <f t="shared" si="65"/>
        <v/>
      </c>
      <c r="I332" s="16" t="str">
        <f t="shared" si="66"/>
        <v/>
      </c>
      <c r="J332" s="30" t="str">
        <f t="shared" si="59"/>
        <v/>
      </c>
      <c r="K332" s="31" t="str">
        <f t="shared" si="60"/>
        <v/>
      </c>
      <c r="L332" s="32" t="str">
        <f t="shared" si="61"/>
        <v/>
      </c>
      <c r="M332" s="30" t="str">
        <f t="shared" si="62"/>
        <v/>
      </c>
      <c r="N332" s="31" t="str">
        <f t="shared" si="63"/>
        <v/>
      </c>
      <c r="O332" s="32" t="str">
        <f t="shared" si="64"/>
        <v/>
      </c>
      <c r="P332" s="7"/>
      <c r="Q332" s="7"/>
      <c r="R332" s="68"/>
      <c r="T332" s="68"/>
      <c r="V332" s="78"/>
      <c r="W332" s="78"/>
    </row>
    <row r="333" spans="1:23" x14ac:dyDescent="0.4">
      <c r="A333" s="33"/>
      <c r="B333" s="65"/>
      <c r="D333" s="39"/>
      <c r="E333" s="39"/>
      <c r="F333" s="40"/>
      <c r="G333" s="16" t="str">
        <f t="shared" si="58"/>
        <v/>
      </c>
      <c r="H333" s="16" t="str">
        <f t="shared" si="65"/>
        <v/>
      </c>
      <c r="I333" s="16" t="str">
        <f t="shared" si="66"/>
        <v/>
      </c>
      <c r="J333" s="30" t="str">
        <f t="shared" si="59"/>
        <v/>
      </c>
      <c r="K333" s="31" t="str">
        <f t="shared" si="60"/>
        <v/>
      </c>
      <c r="L333" s="32" t="str">
        <f t="shared" si="61"/>
        <v/>
      </c>
      <c r="M333" s="30" t="str">
        <f t="shared" si="62"/>
        <v/>
      </c>
      <c r="N333" s="31" t="str">
        <f t="shared" si="63"/>
        <v/>
      </c>
      <c r="O333" s="32" t="str">
        <f t="shared" si="64"/>
        <v/>
      </c>
      <c r="P333" s="7"/>
      <c r="Q333" s="7"/>
      <c r="R333" s="68"/>
      <c r="T333" s="68"/>
      <c r="V333" s="78"/>
      <c r="W333" s="78"/>
    </row>
    <row r="334" spans="1:23" x14ac:dyDescent="0.4">
      <c r="A334" s="33"/>
      <c r="B334" s="65"/>
      <c r="D334" s="39"/>
      <c r="E334" s="39"/>
      <c r="F334" s="40"/>
      <c r="G334" s="16" t="str">
        <f t="shared" si="58"/>
        <v/>
      </c>
      <c r="H334" s="16" t="str">
        <f t="shared" si="65"/>
        <v/>
      </c>
      <c r="I334" s="16" t="str">
        <f t="shared" si="66"/>
        <v/>
      </c>
      <c r="J334" s="30" t="str">
        <f t="shared" si="59"/>
        <v/>
      </c>
      <c r="K334" s="31" t="str">
        <f t="shared" si="60"/>
        <v/>
      </c>
      <c r="L334" s="32" t="str">
        <f t="shared" si="61"/>
        <v/>
      </c>
      <c r="M334" s="30" t="str">
        <f t="shared" si="62"/>
        <v/>
      </c>
      <c r="N334" s="31" t="str">
        <f t="shared" si="63"/>
        <v/>
      </c>
      <c r="O334" s="32" t="str">
        <f t="shared" si="64"/>
        <v/>
      </c>
      <c r="P334" s="7"/>
      <c r="Q334" s="7"/>
      <c r="R334" s="68"/>
      <c r="T334" s="68"/>
      <c r="V334" s="78"/>
      <c r="W334" s="78"/>
    </row>
    <row r="335" spans="1:23" x14ac:dyDescent="0.4">
      <c r="A335" s="33"/>
      <c r="B335" s="65"/>
      <c r="D335" s="39"/>
      <c r="E335" s="39"/>
      <c r="F335" s="40"/>
      <c r="G335" s="16" t="str">
        <f t="shared" si="58"/>
        <v/>
      </c>
      <c r="H335" s="16" t="str">
        <f t="shared" si="65"/>
        <v/>
      </c>
      <c r="I335" s="16" t="str">
        <f t="shared" si="66"/>
        <v/>
      </c>
      <c r="J335" s="30" t="str">
        <f t="shared" si="59"/>
        <v/>
      </c>
      <c r="K335" s="31" t="str">
        <f t="shared" si="60"/>
        <v/>
      </c>
      <c r="L335" s="32" t="str">
        <f t="shared" si="61"/>
        <v/>
      </c>
      <c r="M335" s="30" t="str">
        <f t="shared" si="62"/>
        <v/>
      </c>
      <c r="N335" s="31" t="str">
        <f t="shared" si="63"/>
        <v/>
      </c>
      <c r="O335" s="32" t="str">
        <f t="shared" si="64"/>
        <v/>
      </c>
      <c r="P335" s="7"/>
      <c r="Q335" s="7"/>
      <c r="R335" s="68"/>
      <c r="T335" s="68"/>
      <c r="V335" s="78"/>
      <c r="W335" s="78"/>
    </row>
    <row r="336" spans="1:23" x14ac:dyDescent="0.4">
      <c r="A336" s="33"/>
      <c r="B336" s="65"/>
      <c r="D336" s="39"/>
      <c r="E336" s="39"/>
      <c r="F336" s="40"/>
      <c r="G336" s="16" t="str">
        <f t="shared" si="58"/>
        <v/>
      </c>
      <c r="H336" s="16" t="str">
        <f t="shared" si="65"/>
        <v/>
      </c>
      <c r="I336" s="16" t="str">
        <f t="shared" si="66"/>
        <v/>
      </c>
      <c r="J336" s="30" t="str">
        <f t="shared" si="59"/>
        <v/>
      </c>
      <c r="K336" s="31" t="str">
        <f t="shared" si="60"/>
        <v/>
      </c>
      <c r="L336" s="32" t="str">
        <f t="shared" si="61"/>
        <v/>
      </c>
      <c r="M336" s="30" t="str">
        <f t="shared" si="62"/>
        <v/>
      </c>
      <c r="N336" s="31" t="str">
        <f t="shared" si="63"/>
        <v/>
      </c>
      <c r="O336" s="32" t="str">
        <f t="shared" si="64"/>
        <v/>
      </c>
      <c r="P336" s="7"/>
      <c r="Q336" s="7"/>
      <c r="R336" s="68"/>
      <c r="T336" s="68"/>
      <c r="V336" s="78"/>
      <c r="W336" s="78"/>
    </row>
    <row r="337" spans="1:23" x14ac:dyDescent="0.4">
      <c r="A337" s="33"/>
      <c r="B337" s="65"/>
      <c r="D337" s="39"/>
      <c r="E337" s="39"/>
      <c r="F337" s="40"/>
      <c r="G337" s="16" t="str">
        <f t="shared" si="58"/>
        <v/>
      </c>
      <c r="H337" s="16" t="str">
        <f t="shared" si="65"/>
        <v/>
      </c>
      <c r="I337" s="16" t="str">
        <f t="shared" si="66"/>
        <v/>
      </c>
      <c r="J337" s="30" t="str">
        <f t="shared" si="59"/>
        <v/>
      </c>
      <c r="K337" s="31" t="str">
        <f t="shared" si="60"/>
        <v/>
      </c>
      <c r="L337" s="32" t="str">
        <f t="shared" si="61"/>
        <v/>
      </c>
      <c r="M337" s="30" t="str">
        <f t="shared" si="62"/>
        <v/>
      </c>
      <c r="N337" s="31" t="str">
        <f t="shared" si="63"/>
        <v/>
      </c>
      <c r="O337" s="32" t="str">
        <f t="shared" si="64"/>
        <v/>
      </c>
      <c r="P337" s="7"/>
      <c r="Q337" s="7"/>
      <c r="R337" s="68"/>
      <c r="T337" s="68"/>
      <c r="V337" s="78"/>
      <c r="W337" s="78"/>
    </row>
    <row r="338" spans="1:23" x14ac:dyDescent="0.4">
      <c r="A338" s="33"/>
      <c r="B338" s="65"/>
      <c r="D338" s="39"/>
      <c r="E338" s="39"/>
      <c r="F338" s="40"/>
      <c r="G338" s="16" t="str">
        <f t="shared" si="58"/>
        <v/>
      </c>
      <c r="H338" s="16" t="str">
        <f t="shared" si="65"/>
        <v/>
      </c>
      <c r="I338" s="16" t="str">
        <f t="shared" si="66"/>
        <v/>
      </c>
      <c r="J338" s="30" t="str">
        <f t="shared" si="59"/>
        <v/>
      </c>
      <c r="K338" s="31" t="str">
        <f t="shared" si="60"/>
        <v/>
      </c>
      <c r="L338" s="32" t="str">
        <f t="shared" si="61"/>
        <v/>
      </c>
      <c r="M338" s="30" t="str">
        <f t="shared" si="62"/>
        <v/>
      </c>
      <c r="N338" s="31" t="str">
        <f t="shared" si="63"/>
        <v/>
      </c>
      <c r="O338" s="32" t="str">
        <f t="shared" si="64"/>
        <v/>
      </c>
      <c r="P338" s="7"/>
      <c r="Q338" s="7"/>
      <c r="R338" s="68"/>
      <c r="T338" s="68"/>
      <c r="V338" s="78"/>
      <c r="W338" s="78"/>
    </row>
    <row r="339" spans="1:23" ht="19.5" thickBot="1" x14ac:dyDescent="0.45">
      <c r="A339" s="33"/>
      <c r="B339" s="65"/>
      <c r="D339" s="39"/>
      <c r="E339" s="39"/>
      <c r="F339" s="40"/>
      <c r="G339" s="16" t="str">
        <f t="shared" si="58"/>
        <v/>
      </c>
      <c r="H339" s="16" t="str">
        <f t="shared" si="65"/>
        <v/>
      </c>
      <c r="I339" s="16" t="str">
        <f t="shared" si="66"/>
        <v/>
      </c>
      <c r="J339" s="30" t="str">
        <f t="shared" si="59"/>
        <v/>
      </c>
      <c r="K339" s="31" t="str">
        <f t="shared" si="60"/>
        <v/>
      </c>
      <c r="L339" s="32" t="str">
        <f t="shared" si="61"/>
        <v/>
      </c>
      <c r="M339" s="30" t="str">
        <f t="shared" si="62"/>
        <v/>
      </c>
      <c r="N339" s="31" t="str">
        <f t="shared" si="63"/>
        <v/>
      </c>
      <c r="O339" s="32" t="str">
        <f t="shared" si="64"/>
        <v/>
      </c>
      <c r="P339" s="7"/>
      <c r="Q339" s="7"/>
      <c r="R339" s="68"/>
      <c r="T339" s="68"/>
      <c r="V339" s="79"/>
      <c r="W339" s="78"/>
    </row>
    <row r="340" spans="1:23" ht="19.5" thickBot="1" x14ac:dyDescent="0.45">
      <c r="A340" s="33"/>
      <c r="B340" s="152" t="s">
        <v>5</v>
      </c>
      <c r="C340" s="153"/>
      <c r="D340" s="1">
        <f>COUNTIF(D9:D58,1.27)</f>
        <v>4</v>
      </c>
      <c r="E340" s="1">
        <f>COUNTIF(E9:E58,1.5)</f>
        <v>3</v>
      </c>
      <c r="F340" s="6">
        <f>COUNTIF(F9:F58,2)</f>
        <v>1</v>
      </c>
      <c r="G340" s="49">
        <f>M340+G8</f>
        <v>109269.82126767386</v>
      </c>
      <c r="H340" s="14">
        <f>N340+H8</f>
        <v>110593.4903222875</v>
      </c>
      <c r="I340" s="15">
        <f>O340+I8</f>
        <v>101096.78821</v>
      </c>
      <c r="J340" s="46" t="s">
        <v>28</v>
      </c>
      <c r="K340" s="47" t="e">
        <f>B58-#REF!</f>
        <v>#REF!</v>
      </c>
      <c r="L340" s="48" t="s">
        <v>29</v>
      </c>
      <c r="M340" s="58">
        <f>SUM(M9:M58)</f>
        <v>9269.8212676738603</v>
      </c>
      <c r="N340" s="59">
        <f>SUM(N9:N58)</f>
        <v>10593.4903222875</v>
      </c>
      <c r="O340" s="60">
        <f>SUM(O9:O58)</f>
        <v>1096.7882100000011</v>
      </c>
      <c r="P340" s="62"/>
      <c r="Q340" s="73"/>
      <c r="R340" s="73"/>
      <c r="S340" s="73"/>
      <c r="T340" s="73"/>
      <c r="U340" s="80"/>
      <c r="V340" s="80"/>
      <c r="W340" s="81"/>
    </row>
    <row r="341" spans="1:23" ht="19.5" thickBot="1" x14ac:dyDescent="0.45">
      <c r="A341" s="33"/>
      <c r="B341" s="154" t="s">
        <v>6</v>
      </c>
      <c r="C341" s="155"/>
      <c r="D341" s="1">
        <f>COUNTIF(D9:D58,-1)</f>
        <v>2</v>
      </c>
      <c r="E341" s="1">
        <f>COUNTIF(E9:E58,-1)</f>
        <v>2</v>
      </c>
      <c r="F341" s="6">
        <f>COUNTIF(F9:F58,-1)</f>
        <v>4</v>
      </c>
      <c r="G341" s="146" t="s">
        <v>27</v>
      </c>
      <c r="H341" s="147"/>
      <c r="I341" s="148"/>
      <c r="J341" s="146" t="s">
        <v>30</v>
      </c>
      <c r="K341" s="147"/>
      <c r="L341" s="148"/>
      <c r="M341" s="7"/>
      <c r="O341" s="3"/>
      <c r="P341" s="7"/>
      <c r="W341" s="82"/>
    </row>
    <row r="342" spans="1:23" ht="19.5" thickBot="1" x14ac:dyDescent="0.45">
      <c r="A342" s="33"/>
      <c r="B342" s="154" t="s">
        <v>32</v>
      </c>
      <c r="C342" s="155"/>
      <c r="D342" s="1">
        <f>COUNTIF(D9:D58,0)</f>
        <v>0</v>
      </c>
      <c r="E342" s="1">
        <f>COUNTIF(E9:E58,0)</f>
        <v>0</v>
      </c>
      <c r="F342" s="1">
        <f>COUNTIF(F9:F58,0)</f>
        <v>0</v>
      </c>
      <c r="G342" s="53">
        <f>G340/G8</f>
        <v>1.0926982126767386</v>
      </c>
      <c r="H342" s="54">
        <f t="shared" ref="H342" si="67">H340/H8</f>
        <v>1.1059349032228749</v>
      </c>
      <c r="I342" s="55">
        <f>I340/I8</f>
        <v>1.0109678820999999</v>
      </c>
      <c r="J342" s="44" t="e">
        <f>(G342-100%)*30/K340</f>
        <v>#REF!</v>
      </c>
      <c r="K342" s="44" t="e">
        <f>(H342-100%)*30/K340</f>
        <v>#REF!</v>
      </c>
      <c r="L342" s="45" t="e">
        <f>(I342-100%)*30/K340</f>
        <v>#REF!</v>
      </c>
      <c r="M342" s="8"/>
      <c r="N342" s="2"/>
      <c r="O342" s="9"/>
      <c r="P342" s="8"/>
      <c r="Q342" s="2"/>
      <c r="R342" s="2"/>
      <c r="S342" s="2"/>
      <c r="T342" s="2"/>
      <c r="U342" s="83"/>
      <c r="V342" s="83"/>
      <c r="W342" s="84"/>
    </row>
    <row r="343" spans="1:23" ht="19.5" thickBot="1" x14ac:dyDescent="0.45">
      <c r="B343" s="146" t="s">
        <v>4</v>
      </c>
      <c r="C343" s="147"/>
      <c r="D343" s="56">
        <f t="shared" ref="D343:E343" si="68">D340/(D340+D341+D342)</f>
        <v>0.66666666666666663</v>
      </c>
      <c r="E343" s="51">
        <f t="shared" si="68"/>
        <v>0.6</v>
      </c>
      <c r="F343" s="52">
        <f>F340/(F340+F341+F342)</f>
        <v>0.2</v>
      </c>
    </row>
    <row r="345" spans="1:23" x14ac:dyDescent="0.4">
      <c r="D345" s="50"/>
      <c r="E345" s="50"/>
      <c r="F345" s="50"/>
    </row>
  </sheetData>
  <mergeCells count="12">
    <mergeCell ref="Q6:T6"/>
    <mergeCell ref="B343:C343"/>
    <mergeCell ref="B342:C342"/>
    <mergeCell ref="J8:L8"/>
    <mergeCell ref="J6:L6"/>
    <mergeCell ref="M6:O6"/>
    <mergeCell ref="G6:I6"/>
    <mergeCell ref="M8:O8"/>
    <mergeCell ref="B340:C340"/>
    <mergeCell ref="B341:C341"/>
    <mergeCell ref="G341:I341"/>
    <mergeCell ref="J341:L341"/>
  </mergeCells>
  <phoneticPr fontId="1"/>
  <pageMargins left="0.7" right="0.7" top="0.75" bottom="0.75" header="0.3" footer="0.3"/>
  <pageSetup paperSize="9" orientation="portrait" horizontalDpi="4294967293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977D6-8A2C-45F4-90C1-C87FB7BCCC29}">
  <sheetPr>
    <tabColor rgb="FFFFC000"/>
  </sheetPr>
  <dimension ref="A1:J287"/>
  <sheetViews>
    <sheetView topLeftCell="A10" zoomScale="80" zoomScaleNormal="80" workbookViewId="0">
      <selection activeCell="J24" sqref="J24"/>
    </sheetView>
  </sheetViews>
  <sheetFormatPr defaultColWidth="8.125" defaultRowHeight="14.25" x14ac:dyDescent="0.4"/>
  <cols>
    <col min="1" max="1" width="10.875" style="37" customWidth="1"/>
    <col min="2" max="2" width="7.25" style="36" customWidth="1"/>
    <col min="3" max="256" width="8.125" style="36"/>
    <col min="257" max="257" width="6.625" style="36" customWidth="1"/>
    <col min="258" max="258" width="7.25" style="36" customWidth="1"/>
    <col min="259" max="512" width="8.125" style="36"/>
    <col min="513" max="513" width="6.625" style="36" customWidth="1"/>
    <col min="514" max="514" width="7.25" style="36" customWidth="1"/>
    <col min="515" max="768" width="8.125" style="36"/>
    <col min="769" max="769" width="6.625" style="36" customWidth="1"/>
    <col min="770" max="770" width="7.25" style="36" customWidth="1"/>
    <col min="771" max="1024" width="8.125" style="36"/>
    <col min="1025" max="1025" width="6.625" style="36" customWidth="1"/>
    <col min="1026" max="1026" width="7.25" style="36" customWidth="1"/>
    <col min="1027" max="1280" width="8.125" style="36"/>
    <col min="1281" max="1281" width="6.625" style="36" customWidth="1"/>
    <col min="1282" max="1282" width="7.25" style="36" customWidth="1"/>
    <col min="1283" max="1536" width="8.125" style="36"/>
    <col min="1537" max="1537" width="6.625" style="36" customWidth="1"/>
    <col min="1538" max="1538" width="7.25" style="36" customWidth="1"/>
    <col min="1539" max="1792" width="8.125" style="36"/>
    <col min="1793" max="1793" width="6.625" style="36" customWidth="1"/>
    <col min="1794" max="1794" width="7.25" style="36" customWidth="1"/>
    <col min="1795" max="2048" width="8.125" style="36"/>
    <col min="2049" max="2049" width="6.625" style="36" customWidth="1"/>
    <col min="2050" max="2050" width="7.25" style="36" customWidth="1"/>
    <col min="2051" max="2304" width="8.125" style="36"/>
    <col min="2305" max="2305" width="6.625" style="36" customWidth="1"/>
    <col min="2306" max="2306" width="7.25" style="36" customWidth="1"/>
    <col min="2307" max="2560" width="8.125" style="36"/>
    <col min="2561" max="2561" width="6.625" style="36" customWidth="1"/>
    <col min="2562" max="2562" width="7.25" style="36" customWidth="1"/>
    <col min="2563" max="2816" width="8.125" style="36"/>
    <col min="2817" max="2817" width="6.625" style="36" customWidth="1"/>
    <col min="2818" max="2818" width="7.25" style="36" customWidth="1"/>
    <col min="2819" max="3072" width="8.125" style="36"/>
    <col min="3073" max="3073" width="6.625" style="36" customWidth="1"/>
    <col min="3074" max="3074" width="7.25" style="36" customWidth="1"/>
    <col min="3075" max="3328" width="8.125" style="36"/>
    <col min="3329" max="3329" width="6.625" style="36" customWidth="1"/>
    <col min="3330" max="3330" width="7.25" style="36" customWidth="1"/>
    <col min="3331" max="3584" width="8.125" style="36"/>
    <col min="3585" max="3585" width="6.625" style="36" customWidth="1"/>
    <col min="3586" max="3586" width="7.25" style="36" customWidth="1"/>
    <col min="3587" max="3840" width="8.125" style="36"/>
    <col min="3841" max="3841" width="6.625" style="36" customWidth="1"/>
    <col min="3842" max="3842" width="7.25" style="36" customWidth="1"/>
    <col min="3843" max="4096" width="8.125" style="36"/>
    <col min="4097" max="4097" width="6.625" style="36" customWidth="1"/>
    <col min="4098" max="4098" width="7.25" style="36" customWidth="1"/>
    <col min="4099" max="4352" width="8.125" style="36"/>
    <col min="4353" max="4353" width="6.625" style="36" customWidth="1"/>
    <col min="4354" max="4354" width="7.25" style="36" customWidth="1"/>
    <col min="4355" max="4608" width="8.125" style="36"/>
    <col min="4609" max="4609" width="6.625" style="36" customWidth="1"/>
    <col min="4610" max="4610" width="7.25" style="36" customWidth="1"/>
    <col min="4611" max="4864" width="8.125" style="36"/>
    <col min="4865" max="4865" width="6.625" style="36" customWidth="1"/>
    <col min="4866" max="4866" width="7.25" style="36" customWidth="1"/>
    <col min="4867" max="5120" width="8.125" style="36"/>
    <col min="5121" max="5121" width="6.625" style="36" customWidth="1"/>
    <col min="5122" max="5122" width="7.25" style="36" customWidth="1"/>
    <col min="5123" max="5376" width="8.125" style="36"/>
    <col min="5377" max="5377" width="6.625" style="36" customWidth="1"/>
    <col min="5378" max="5378" width="7.25" style="36" customWidth="1"/>
    <col min="5379" max="5632" width="8.125" style="36"/>
    <col min="5633" max="5633" width="6.625" style="36" customWidth="1"/>
    <col min="5634" max="5634" width="7.25" style="36" customWidth="1"/>
    <col min="5635" max="5888" width="8.125" style="36"/>
    <col min="5889" max="5889" width="6.625" style="36" customWidth="1"/>
    <col min="5890" max="5890" width="7.25" style="36" customWidth="1"/>
    <col min="5891" max="6144" width="8.125" style="36"/>
    <col min="6145" max="6145" width="6.625" style="36" customWidth="1"/>
    <col min="6146" max="6146" width="7.25" style="36" customWidth="1"/>
    <col min="6147" max="6400" width="8.125" style="36"/>
    <col min="6401" max="6401" width="6.625" style="36" customWidth="1"/>
    <col min="6402" max="6402" width="7.25" style="36" customWidth="1"/>
    <col min="6403" max="6656" width="8.125" style="36"/>
    <col min="6657" max="6657" width="6.625" style="36" customWidth="1"/>
    <col min="6658" max="6658" width="7.25" style="36" customWidth="1"/>
    <col min="6659" max="6912" width="8.125" style="36"/>
    <col min="6913" max="6913" width="6.625" style="36" customWidth="1"/>
    <col min="6914" max="6914" width="7.25" style="36" customWidth="1"/>
    <col min="6915" max="7168" width="8.125" style="36"/>
    <col min="7169" max="7169" width="6.625" style="36" customWidth="1"/>
    <col min="7170" max="7170" width="7.25" style="36" customWidth="1"/>
    <col min="7171" max="7424" width="8.125" style="36"/>
    <col min="7425" max="7425" width="6.625" style="36" customWidth="1"/>
    <col min="7426" max="7426" width="7.25" style="36" customWidth="1"/>
    <col min="7427" max="7680" width="8.125" style="36"/>
    <col min="7681" max="7681" width="6.625" style="36" customWidth="1"/>
    <col min="7682" max="7682" width="7.25" style="36" customWidth="1"/>
    <col min="7683" max="7936" width="8.125" style="36"/>
    <col min="7937" max="7937" width="6.625" style="36" customWidth="1"/>
    <col min="7938" max="7938" width="7.25" style="36" customWidth="1"/>
    <col min="7939" max="8192" width="8.125" style="36"/>
    <col min="8193" max="8193" width="6.625" style="36" customWidth="1"/>
    <col min="8194" max="8194" width="7.25" style="36" customWidth="1"/>
    <col min="8195" max="8448" width="8.125" style="36"/>
    <col min="8449" max="8449" width="6.625" style="36" customWidth="1"/>
    <col min="8450" max="8450" width="7.25" style="36" customWidth="1"/>
    <col min="8451" max="8704" width="8.125" style="36"/>
    <col min="8705" max="8705" width="6.625" style="36" customWidth="1"/>
    <col min="8706" max="8706" width="7.25" style="36" customWidth="1"/>
    <col min="8707" max="8960" width="8.125" style="36"/>
    <col min="8961" max="8961" width="6.625" style="36" customWidth="1"/>
    <col min="8962" max="8962" width="7.25" style="36" customWidth="1"/>
    <col min="8963" max="9216" width="8.125" style="36"/>
    <col min="9217" max="9217" width="6.625" style="36" customWidth="1"/>
    <col min="9218" max="9218" width="7.25" style="36" customWidth="1"/>
    <col min="9219" max="9472" width="8.125" style="36"/>
    <col min="9473" max="9473" width="6.625" style="36" customWidth="1"/>
    <col min="9474" max="9474" width="7.25" style="36" customWidth="1"/>
    <col min="9475" max="9728" width="8.125" style="36"/>
    <col min="9729" max="9729" width="6.625" style="36" customWidth="1"/>
    <col min="9730" max="9730" width="7.25" style="36" customWidth="1"/>
    <col min="9731" max="9984" width="8.125" style="36"/>
    <col min="9985" max="9985" width="6.625" style="36" customWidth="1"/>
    <col min="9986" max="9986" width="7.25" style="36" customWidth="1"/>
    <col min="9987" max="10240" width="8.125" style="36"/>
    <col min="10241" max="10241" width="6.625" style="36" customWidth="1"/>
    <col min="10242" max="10242" width="7.25" style="36" customWidth="1"/>
    <col min="10243" max="10496" width="8.125" style="36"/>
    <col min="10497" max="10497" width="6.625" style="36" customWidth="1"/>
    <col min="10498" max="10498" width="7.25" style="36" customWidth="1"/>
    <col min="10499" max="10752" width="8.125" style="36"/>
    <col min="10753" max="10753" width="6.625" style="36" customWidth="1"/>
    <col min="10754" max="10754" width="7.25" style="36" customWidth="1"/>
    <col min="10755" max="11008" width="8.125" style="36"/>
    <col min="11009" max="11009" width="6.625" style="36" customWidth="1"/>
    <col min="11010" max="11010" width="7.25" style="36" customWidth="1"/>
    <col min="11011" max="11264" width="8.125" style="36"/>
    <col min="11265" max="11265" width="6.625" style="36" customWidth="1"/>
    <col min="11266" max="11266" width="7.25" style="36" customWidth="1"/>
    <col min="11267" max="11520" width="8.125" style="36"/>
    <col min="11521" max="11521" width="6.625" style="36" customWidth="1"/>
    <col min="11522" max="11522" width="7.25" style="36" customWidth="1"/>
    <col min="11523" max="11776" width="8.125" style="36"/>
    <col min="11777" max="11777" width="6.625" style="36" customWidth="1"/>
    <col min="11778" max="11778" width="7.25" style="36" customWidth="1"/>
    <col min="11779" max="12032" width="8.125" style="36"/>
    <col min="12033" max="12033" width="6.625" style="36" customWidth="1"/>
    <col min="12034" max="12034" width="7.25" style="36" customWidth="1"/>
    <col min="12035" max="12288" width="8.125" style="36"/>
    <col min="12289" max="12289" width="6.625" style="36" customWidth="1"/>
    <col min="12290" max="12290" width="7.25" style="36" customWidth="1"/>
    <col min="12291" max="12544" width="8.125" style="36"/>
    <col min="12545" max="12545" width="6.625" style="36" customWidth="1"/>
    <col min="12546" max="12546" width="7.25" style="36" customWidth="1"/>
    <col min="12547" max="12800" width="8.125" style="36"/>
    <col min="12801" max="12801" width="6.625" style="36" customWidth="1"/>
    <col min="12802" max="12802" width="7.25" style="36" customWidth="1"/>
    <col min="12803" max="13056" width="8.125" style="36"/>
    <col min="13057" max="13057" width="6.625" style="36" customWidth="1"/>
    <col min="13058" max="13058" width="7.25" style="36" customWidth="1"/>
    <col min="13059" max="13312" width="8.125" style="36"/>
    <col min="13313" max="13313" width="6.625" style="36" customWidth="1"/>
    <col min="13314" max="13314" width="7.25" style="36" customWidth="1"/>
    <col min="13315" max="13568" width="8.125" style="36"/>
    <col min="13569" max="13569" width="6.625" style="36" customWidth="1"/>
    <col min="13570" max="13570" width="7.25" style="36" customWidth="1"/>
    <col min="13571" max="13824" width="8.125" style="36"/>
    <col min="13825" max="13825" width="6.625" style="36" customWidth="1"/>
    <col min="13826" max="13826" width="7.25" style="36" customWidth="1"/>
    <col min="13827" max="14080" width="8.125" style="36"/>
    <col min="14081" max="14081" width="6.625" style="36" customWidth="1"/>
    <col min="14082" max="14082" width="7.25" style="36" customWidth="1"/>
    <col min="14083" max="14336" width="8.125" style="36"/>
    <col min="14337" max="14337" width="6.625" style="36" customWidth="1"/>
    <col min="14338" max="14338" width="7.25" style="36" customWidth="1"/>
    <col min="14339" max="14592" width="8.125" style="36"/>
    <col min="14593" max="14593" width="6.625" style="36" customWidth="1"/>
    <col min="14594" max="14594" width="7.25" style="36" customWidth="1"/>
    <col min="14595" max="14848" width="8.125" style="36"/>
    <col min="14849" max="14849" width="6.625" style="36" customWidth="1"/>
    <col min="14850" max="14850" width="7.25" style="36" customWidth="1"/>
    <col min="14851" max="15104" width="8.125" style="36"/>
    <col min="15105" max="15105" width="6.625" style="36" customWidth="1"/>
    <col min="15106" max="15106" width="7.25" style="36" customWidth="1"/>
    <col min="15107" max="15360" width="8.125" style="36"/>
    <col min="15361" max="15361" width="6.625" style="36" customWidth="1"/>
    <col min="15362" max="15362" width="7.25" style="36" customWidth="1"/>
    <col min="15363" max="15616" width="8.125" style="36"/>
    <col min="15617" max="15617" width="6.625" style="36" customWidth="1"/>
    <col min="15618" max="15618" width="7.25" style="36" customWidth="1"/>
    <col min="15619" max="15872" width="8.125" style="36"/>
    <col min="15873" max="15873" width="6.625" style="36" customWidth="1"/>
    <col min="15874" max="15874" width="7.25" style="36" customWidth="1"/>
    <col min="15875" max="16128" width="8.125" style="36"/>
    <col min="16129" max="16129" width="6.625" style="36" customWidth="1"/>
    <col min="16130" max="16130" width="7.25" style="36" customWidth="1"/>
    <col min="16131" max="16384" width="8.125" style="36"/>
  </cols>
  <sheetData>
    <row r="1" spans="1:10" x14ac:dyDescent="0.4">
      <c r="A1" s="37">
        <v>1</v>
      </c>
    </row>
    <row r="2" spans="1:10" x14ac:dyDescent="0.4">
      <c r="A2" s="87"/>
      <c r="B2" s="88"/>
      <c r="C2" s="88"/>
      <c r="D2" s="88"/>
      <c r="E2" s="88"/>
      <c r="F2" s="88"/>
      <c r="G2" s="88"/>
      <c r="H2" s="88"/>
      <c r="I2" s="88"/>
      <c r="J2" s="88"/>
    </row>
    <row r="3" spans="1:10" x14ac:dyDescent="0.4">
      <c r="A3" s="87"/>
      <c r="B3" s="88"/>
      <c r="C3" s="88"/>
      <c r="D3" s="88"/>
      <c r="E3" s="88"/>
      <c r="F3" s="88"/>
      <c r="G3" s="88"/>
      <c r="H3" s="88"/>
      <c r="I3" s="88"/>
      <c r="J3" s="88"/>
    </row>
    <row r="4" spans="1:10" x14ac:dyDescent="0.4">
      <c r="A4" s="87"/>
      <c r="B4" s="88"/>
      <c r="C4" s="88"/>
      <c r="D4" s="88"/>
      <c r="E4" s="88"/>
      <c r="F4" s="88"/>
      <c r="G4" s="88"/>
      <c r="H4" s="88"/>
      <c r="I4" s="88"/>
      <c r="J4" s="88"/>
    </row>
    <row r="5" spans="1:10" x14ac:dyDescent="0.4">
      <c r="A5" s="87"/>
      <c r="B5" s="88"/>
      <c r="C5" s="88"/>
      <c r="D5" s="88"/>
      <c r="E5" s="88"/>
      <c r="F5" s="88"/>
      <c r="G5" s="88"/>
      <c r="H5" s="88"/>
      <c r="I5" s="88"/>
      <c r="J5" s="88"/>
    </row>
    <row r="6" spans="1:10" x14ac:dyDescent="0.4">
      <c r="A6" s="87"/>
      <c r="B6" s="88"/>
      <c r="C6" s="88"/>
      <c r="D6" s="88"/>
      <c r="E6" s="88"/>
      <c r="F6" s="88"/>
      <c r="G6" s="88"/>
      <c r="H6" s="88"/>
      <c r="I6" s="88"/>
      <c r="J6" s="88"/>
    </row>
    <row r="7" spans="1:10" x14ac:dyDescent="0.4">
      <c r="A7" s="87"/>
      <c r="B7" s="88"/>
      <c r="C7" s="88"/>
      <c r="D7" s="88"/>
      <c r="E7" s="88"/>
      <c r="F7" s="88"/>
      <c r="G7" s="88"/>
      <c r="H7" s="88"/>
      <c r="I7" s="88"/>
      <c r="J7" s="88"/>
    </row>
    <row r="8" spans="1:10" x14ac:dyDescent="0.4">
      <c r="A8" s="87"/>
      <c r="B8" s="88"/>
      <c r="C8" s="88"/>
      <c r="D8" s="88"/>
      <c r="E8" s="88"/>
      <c r="F8" s="88"/>
      <c r="G8" s="88"/>
      <c r="H8" s="88"/>
      <c r="I8" s="88"/>
      <c r="J8" s="88"/>
    </row>
    <row r="9" spans="1:10" x14ac:dyDescent="0.4">
      <c r="A9" s="87"/>
      <c r="B9" s="88"/>
      <c r="C9" s="88"/>
      <c r="D9" s="88"/>
      <c r="E9" s="88"/>
      <c r="F9" s="88"/>
      <c r="G9" s="88"/>
      <c r="H9" s="88"/>
      <c r="I9" s="88"/>
      <c r="J9" s="88"/>
    </row>
    <row r="58" spans="1:1" x14ac:dyDescent="0.4">
      <c r="A58" s="37">
        <v>2</v>
      </c>
    </row>
    <row r="115" spans="1:1" x14ac:dyDescent="0.4">
      <c r="A115" s="37">
        <v>3</v>
      </c>
    </row>
    <row r="173" spans="1:1" x14ac:dyDescent="0.4">
      <c r="A173" s="37">
        <v>4</v>
      </c>
    </row>
    <row r="229" spans="1:1" x14ac:dyDescent="0.4">
      <c r="A229" s="37">
        <v>5</v>
      </c>
    </row>
    <row r="287" spans="1:1" x14ac:dyDescent="0.4">
      <c r="A287" s="37">
        <v>6</v>
      </c>
    </row>
  </sheetData>
  <phoneticPr fontId="1"/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shapeId="1028" r:id="rId4">
          <objectPr defaultSize="0" r:id="rId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32</xdr:col>
                <xdr:colOff>533400</xdr:colOff>
                <xdr:row>55</xdr:row>
                <xdr:rowOff>123825</xdr:rowOff>
              </to>
            </anchor>
          </objectPr>
        </oleObject>
      </mc:Choice>
      <mc:Fallback>
        <oleObject shapeId="1028" r:id="rId4"/>
      </mc:Fallback>
    </mc:AlternateContent>
    <mc:AlternateContent xmlns:mc="http://schemas.openxmlformats.org/markup-compatibility/2006">
      <mc:Choice Requires="x14">
        <oleObject shapeId="1029" r:id="rId6">
          <objectPr defaultSize="0" r:id="rId7">
            <anchor moveWithCells="1">
              <from>
                <xdr:col>0</xdr:col>
                <xdr:colOff>0</xdr:colOff>
                <xdr:row>59</xdr:row>
                <xdr:rowOff>0</xdr:rowOff>
              </from>
              <to>
                <xdr:col>32</xdr:col>
                <xdr:colOff>533400</xdr:colOff>
                <xdr:row>112</xdr:row>
                <xdr:rowOff>161925</xdr:rowOff>
              </to>
            </anchor>
          </objectPr>
        </oleObject>
      </mc:Choice>
      <mc:Fallback>
        <oleObject shapeId="1029" r:id="rId6"/>
      </mc:Fallback>
    </mc:AlternateContent>
    <mc:AlternateContent xmlns:mc="http://schemas.openxmlformats.org/markup-compatibility/2006">
      <mc:Choice Requires="x14">
        <oleObject shapeId="1031" r:id="rId8">
          <objectPr defaultSize="0" r:id="rId9">
            <anchor moveWithCells="1">
              <from>
                <xdr:col>0</xdr:col>
                <xdr:colOff>0</xdr:colOff>
                <xdr:row>173</xdr:row>
                <xdr:rowOff>0</xdr:rowOff>
              </from>
              <to>
                <xdr:col>32</xdr:col>
                <xdr:colOff>571500</xdr:colOff>
                <xdr:row>226</xdr:row>
                <xdr:rowOff>123825</xdr:rowOff>
              </to>
            </anchor>
          </objectPr>
        </oleObject>
      </mc:Choice>
      <mc:Fallback>
        <oleObject shapeId="1031" r:id="rId8"/>
      </mc:Fallback>
    </mc:AlternateContent>
    <mc:AlternateContent xmlns:mc="http://schemas.openxmlformats.org/markup-compatibility/2006">
      <mc:Choice Requires="x14">
        <oleObject shapeId="1032" r:id="rId10">
          <objectPr defaultSize="0" r:id="rId11">
            <anchor moveWithCells="1">
              <from>
                <xdr:col>0</xdr:col>
                <xdr:colOff>0</xdr:colOff>
                <xdr:row>116</xdr:row>
                <xdr:rowOff>0</xdr:rowOff>
              </from>
              <to>
                <xdr:col>32</xdr:col>
                <xdr:colOff>609600</xdr:colOff>
                <xdr:row>169</xdr:row>
                <xdr:rowOff>85725</xdr:rowOff>
              </to>
            </anchor>
          </objectPr>
        </oleObject>
      </mc:Choice>
      <mc:Fallback>
        <oleObject shapeId="1032" r:id="rId10"/>
      </mc:Fallback>
    </mc:AlternateContent>
    <mc:AlternateContent xmlns:mc="http://schemas.openxmlformats.org/markup-compatibility/2006">
      <mc:Choice Requires="x14">
        <oleObject shapeId="1033" r:id="rId12">
          <objectPr defaultSize="0" r:id="rId13">
            <anchor moveWithCells="1">
              <from>
                <xdr:col>0</xdr:col>
                <xdr:colOff>0</xdr:colOff>
                <xdr:row>230</xdr:row>
                <xdr:rowOff>0</xdr:rowOff>
              </from>
              <to>
                <xdr:col>33</xdr:col>
                <xdr:colOff>28575</xdr:colOff>
                <xdr:row>283</xdr:row>
                <xdr:rowOff>161925</xdr:rowOff>
              </to>
            </anchor>
          </objectPr>
        </oleObject>
      </mc:Choice>
      <mc:Fallback>
        <oleObject shapeId="1033" r:id="rId12"/>
      </mc:Fallback>
    </mc:AlternateContent>
    <mc:AlternateContent xmlns:mc="http://schemas.openxmlformats.org/markup-compatibility/2006">
      <mc:Choice Requires="x14">
        <oleObject shapeId="1034" r:id="rId14">
          <objectPr defaultSize="0" r:id="rId15">
            <anchor moveWithCells="1">
              <from>
                <xdr:col>0</xdr:col>
                <xdr:colOff>0</xdr:colOff>
                <xdr:row>287</xdr:row>
                <xdr:rowOff>0</xdr:rowOff>
              </from>
              <to>
                <xdr:col>32</xdr:col>
                <xdr:colOff>609600</xdr:colOff>
                <xdr:row>340</xdr:row>
                <xdr:rowOff>161925</xdr:rowOff>
              </to>
            </anchor>
          </objectPr>
        </oleObject>
      </mc:Choice>
      <mc:Fallback>
        <oleObject shapeId="1034" r:id="rId1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4D011C-B2A6-4684-B054-F486EDA7F486}">
  <sheetPr>
    <tabColor rgb="FFFFC000"/>
  </sheetPr>
  <dimension ref="A1:J21"/>
  <sheetViews>
    <sheetView workbookViewId="0">
      <selection activeCell="J24" sqref="J24"/>
    </sheetView>
  </sheetViews>
  <sheetFormatPr defaultRowHeight="18.75" x14ac:dyDescent="0.4"/>
  <cols>
    <col min="1" max="1" width="11" bestFit="1" customWidth="1"/>
  </cols>
  <sheetData>
    <row r="1" spans="1:10" x14ac:dyDescent="0.4">
      <c r="A1" t="s">
        <v>47</v>
      </c>
    </row>
    <row r="2" spans="1:10" x14ac:dyDescent="0.4">
      <c r="A2" s="156" t="s">
        <v>50</v>
      </c>
      <c r="B2" s="157"/>
      <c r="C2" s="157"/>
      <c r="D2" s="157"/>
      <c r="E2" s="157"/>
      <c r="F2" s="157"/>
      <c r="G2" s="157"/>
      <c r="H2" s="157"/>
      <c r="I2" s="157"/>
      <c r="J2" s="157"/>
    </row>
    <row r="3" spans="1:10" x14ac:dyDescent="0.4">
      <c r="A3" s="157"/>
      <c r="B3" s="157"/>
      <c r="C3" s="157"/>
      <c r="D3" s="157"/>
      <c r="E3" s="157"/>
      <c r="F3" s="157"/>
      <c r="G3" s="157"/>
      <c r="H3" s="157"/>
      <c r="I3" s="157"/>
      <c r="J3" s="157"/>
    </row>
    <row r="4" spans="1:10" x14ac:dyDescent="0.4">
      <c r="A4" s="157"/>
      <c r="B4" s="157"/>
      <c r="C4" s="157"/>
      <c r="D4" s="157"/>
      <c r="E4" s="157"/>
      <c r="F4" s="157"/>
      <c r="G4" s="157"/>
      <c r="H4" s="157"/>
      <c r="I4" s="157"/>
      <c r="J4" s="157"/>
    </row>
    <row r="5" spans="1:10" x14ac:dyDescent="0.4">
      <c r="A5" s="157"/>
      <c r="B5" s="157"/>
      <c r="C5" s="157"/>
      <c r="D5" s="157"/>
      <c r="E5" s="157"/>
      <c r="F5" s="157"/>
      <c r="G5" s="157"/>
      <c r="H5" s="157"/>
      <c r="I5" s="157"/>
      <c r="J5" s="157"/>
    </row>
    <row r="6" spans="1:10" x14ac:dyDescent="0.4">
      <c r="A6" s="157"/>
      <c r="B6" s="157"/>
      <c r="C6" s="157"/>
      <c r="D6" s="157"/>
      <c r="E6" s="157"/>
      <c r="F6" s="157"/>
      <c r="G6" s="157"/>
      <c r="H6" s="157"/>
      <c r="I6" s="157"/>
      <c r="J6" s="157"/>
    </row>
    <row r="7" spans="1:10" x14ac:dyDescent="0.4">
      <c r="A7" s="157"/>
      <c r="B7" s="157"/>
      <c r="C7" s="157"/>
      <c r="D7" s="157"/>
      <c r="E7" s="157"/>
      <c r="F7" s="157"/>
      <c r="G7" s="157"/>
      <c r="H7" s="157"/>
      <c r="I7" s="157"/>
      <c r="J7" s="157"/>
    </row>
    <row r="8" spans="1:10" x14ac:dyDescent="0.4">
      <c r="A8" s="157"/>
      <c r="B8" s="157"/>
      <c r="C8" s="157"/>
      <c r="D8" s="157"/>
      <c r="E8" s="157"/>
      <c r="F8" s="157"/>
      <c r="G8" s="157"/>
      <c r="H8" s="157"/>
      <c r="I8" s="157"/>
      <c r="J8" s="157"/>
    </row>
    <row r="9" spans="1:10" x14ac:dyDescent="0.4">
      <c r="A9" s="157"/>
      <c r="B9" s="157"/>
      <c r="C9" s="157"/>
      <c r="D9" s="157"/>
      <c r="E9" s="157"/>
      <c r="F9" s="157"/>
      <c r="G9" s="157"/>
      <c r="H9" s="157"/>
      <c r="I9" s="157"/>
      <c r="J9" s="157"/>
    </row>
    <row r="10" spans="1:10" x14ac:dyDescent="0.4">
      <c r="A10" s="157"/>
      <c r="B10" s="157"/>
      <c r="C10" s="157"/>
      <c r="D10" s="157"/>
      <c r="E10" s="157"/>
      <c r="F10" s="157"/>
      <c r="G10" s="157"/>
      <c r="H10" s="157"/>
      <c r="I10" s="157"/>
      <c r="J10" s="157"/>
    </row>
    <row r="11" spans="1:10" x14ac:dyDescent="0.4">
      <c r="A11" t="s">
        <v>48</v>
      </c>
    </row>
    <row r="21" spans="1:1" x14ac:dyDescent="0.4">
      <c r="A21" t="s">
        <v>49</v>
      </c>
    </row>
  </sheetData>
  <mergeCells count="1">
    <mergeCell ref="A2:J10"/>
  </mergeCells>
  <phoneticPr fontId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2"/>
  <sheetViews>
    <sheetView zoomScale="80" zoomScaleNormal="80" workbookViewId="0">
      <selection activeCell="F4" sqref="F4"/>
    </sheetView>
  </sheetViews>
  <sheetFormatPr defaultRowHeight="18.75" x14ac:dyDescent="0.4"/>
  <cols>
    <col min="1" max="1" width="14" customWidth="1"/>
    <col min="2" max="2" width="13.25" customWidth="1"/>
    <col min="4" max="4" width="14.75" customWidth="1"/>
    <col min="6" max="6" width="14.25" customWidth="1"/>
    <col min="8" max="8" width="15.625" customWidth="1"/>
  </cols>
  <sheetData>
    <row r="1" spans="1:8" x14ac:dyDescent="0.4">
      <c r="A1" s="17" t="s">
        <v>14</v>
      </c>
      <c r="B1" s="18"/>
      <c r="C1" s="19"/>
      <c r="D1" s="20"/>
      <c r="E1" s="19"/>
      <c r="F1" s="20"/>
      <c r="G1" s="19"/>
      <c r="H1" s="20"/>
    </row>
    <row r="2" spans="1:8" x14ac:dyDescent="0.4">
      <c r="A2" s="21"/>
      <c r="B2" s="19"/>
      <c r="C2" s="19"/>
      <c r="D2" s="20"/>
      <c r="E2" s="19"/>
      <c r="F2" s="20"/>
      <c r="G2" s="19"/>
      <c r="H2" s="20"/>
    </row>
    <row r="3" spans="1:8" x14ac:dyDescent="0.4">
      <c r="A3" s="22" t="s">
        <v>15</v>
      </c>
      <c r="B3" s="22" t="s">
        <v>16</v>
      </c>
      <c r="C3" s="22" t="s">
        <v>17</v>
      </c>
      <c r="D3" s="23" t="s">
        <v>18</v>
      </c>
      <c r="E3" s="22" t="s">
        <v>19</v>
      </c>
      <c r="F3" s="23" t="s">
        <v>18</v>
      </c>
      <c r="G3" s="22" t="s">
        <v>20</v>
      </c>
      <c r="H3" s="23" t="s">
        <v>18</v>
      </c>
    </row>
    <row r="4" spans="1:8" x14ac:dyDescent="0.4">
      <c r="A4" s="24" t="s">
        <v>21</v>
      </c>
      <c r="B4" s="24" t="s">
        <v>22</v>
      </c>
      <c r="C4" s="24"/>
      <c r="D4" s="25"/>
      <c r="E4" s="24"/>
      <c r="F4" s="25"/>
      <c r="G4" s="24"/>
      <c r="H4" s="25"/>
    </row>
    <row r="5" spans="1:8" x14ac:dyDescent="0.4">
      <c r="A5" s="24" t="s">
        <v>21</v>
      </c>
      <c r="B5" s="24"/>
      <c r="C5" s="24"/>
      <c r="D5" s="25"/>
      <c r="E5" s="24"/>
      <c r="F5" s="26"/>
      <c r="G5" s="24"/>
      <c r="H5" s="26"/>
    </row>
    <row r="6" spans="1:8" x14ac:dyDescent="0.4">
      <c r="A6" s="24" t="s">
        <v>21</v>
      </c>
      <c r="B6" s="24"/>
      <c r="C6" s="24"/>
      <c r="D6" s="26"/>
      <c r="E6" s="24"/>
      <c r="F6" s="26"/>
      <c r="G6" s="24"/>
      <c r="H6" s="26"/>
    </row>
    <row r="7" spans="1:8" x14ac:dyDescent="0.4">
      <c r="A7" s="24" t="s">
        <v>21</v>
      </c>
      <c r="B7" s="24"/>
      <c r="C7" s="24"/>
      <c r="D7" s="26"/>
      <c r="E7" s="24"/>
      <c r="F7" s="26"/>
      <c r="G7" s="24"/>
      <c r="H7" s="26"/>
    </row>
    <row r="8" spans="1:8" x14ac:dyDescent="0.4">
      <c r="A8" s="24" t="s">
        <v>21</v>
      </c>
      <c r="B8" s="24"/>
      <c r="C8" s="24"/>
      <c r="D8" s="26"/>
      <c r="E8" s="24"/>
      <c r="F8" s="26"/>
      <c r="G8" s="24"/>
      <c r="H8" s="26"/>
    </row>
    <row r="9" spans="1:8" x14ac:dyDescent="0.4">
      <c r="A9" s="24" t="s">
        <v>21</v>
      </c>
      <c r="B9" s="24"/>
      <c r="C9" s="24"/>
      <c r="D9" s="26"/>
      <c r="E9" s="24"/>
      <c r="F9" s="26"/>
      <c r="G9" s="24"/>
      <c r="H9" s="26"/>
    </row>
    <row r="10" spans="1:8" x14ac:dyDescent="0.4">
      <c r="A10" s="24" t="s">
        <v>21</v>
      </c>
      <c r="B10" s="24"/>
      <c r="C10" s="24"/>
      <c r="D10" s="26"/>
      <c r="E10" s="24"/>
      <c r="F10" s="26"/>
      <c r="G10" s="24"/>
      <c r="H10" s="26"/>
    </row>
    <row r="11" spans="1:8" x14ac:dyDescent="0.4">
      <c r="A11" s="24" t="s">
        <v>21</v>
      </c>
      <c r="B11" s="24"/>
      <c r="C11" s="24"/>
      <c r="D11" s="26"/>
      <c r="E11" s="24"/>
      <c r="F11" s="26"/>
      <c r="G11" s="24"/>
      <c r="H11" s="26"/>
    </row>
    <row r="12" spans="1:8" x14ac:dyDescent="0.4">
      <c r="A12" s="21"/>
      <c r="B12" s="19"/>
      <c r="C12" s="19"/>
      <c r="D12" s="20"/>
      <c r="E12" s="19"/>
      <c r="F12" s="20"/>
      <c r="G12" s="19"/>
      <c r="H12" s="20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7</vt:i4>
      </vt:variant>
    </vt:vector>
  </HeadingPairs>
  <TitlesOfParts>
    <vt:vector size="7" baseType="lpstr">
      <vt:lpstr>4H USDJPY</vt:lpstr>
      <vt:lpstr>4H 画像</vt:lpstr>
      <vt:lpstr>4H 気づき</vt:lpstr>
      <vt:lpstr>24H USDJPY</vt:lpstr>
      <vt:lpstr>24H 画像</vt:lpstr>
      <vt:lpstr>気づき</vt:lpstr>
      <vt:lpstr>検証終了通貨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waima</cp:lastModifiedBy>
  <dcterms:created xsi:type="dcterms:W3CDTF">2020-09-18T03:10:57Z</dcterms:created>
  <dcterms:modified xsi:type="dcterms:W3CDTF">2023-06-11T12:31:05Z</dcterms:modified>
</cp:coreProperties>
</file>