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defaultThemeVersion="166925"/>
  <mc:AlternateContent xmlns:mc="http://schemas.openxmlformats.org/markup-compatibility/2006">
    <mc:Choice Requires="x15">
      <x15ac:absPath xmlns:x15ac="http://schemas.microsoft.com/office/spreadsheetml/2010/11/ac" url="C:\Users\waima\Desktop\"/>
    </mc:Choice>
  </mc:AlternateContent>
  <xr:revisionPtr revIDLastSave="0" documentId="13_ncr:1_{8333A85A-7529-41DC-BC27-D5295615E8B4}" xr6:coauthVersionLast="47" xr6:coauthVersionMax="47" xr10:uidLastSave="{00000000-0000-0000-0000-000000000000}"/>
  <bookViews>
    <workbookView xWindow="-28920" yWindow="-120" windowWidth="29040" windowHeight="15990" xr2:uid="{00000000-000D-0000-FFFF-FFFF00000000}"/>
  </bookViews>
  <sheets>
    <sheet name="FIB 4H"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6" i="1" l="1"/>
  <c r="M11" i="1"/>
  <c r="F59" i="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c r="O10" i="1" s="1"/>
  <c r="H9" i="1"/>
  <c r="K10" i="1" s="1"/>
  <c r="N10" i="1" s="1"/>
  <c r="H10" i="1" s="1"/>
  <c r="G10" i="1" l="1"/>
  <c r="J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c r="M14" i="1" s="1"/>
  <c r="G14" i="1" s="1"/>
  <c r="L15" i="1"/>
  <c r="O15" i="1" s="1"/>
  <c r="I15" i="1" s="1"/>
  <c r="K14" i="1"/>
  <c r="N14" i="1" s="1"/>
  <c r="H14" i="1" l="1"/>
  <c r="K15" i="1" s="1"/>
  <c r="N15" i="1" s="1"/>
  <c r="H15" i="1" s="1"/>
  <c r="L16" i="1"/>
  <c r="O16" i="1" s="1"/>
  <c r="I16" i="1" s="1"/>
  <c r="J15" i="1"/>
  <c r="M15" i="1" s="1"/>
  <c r="G15" i="1" s="1"/>
  <c r="J16" i="1" l="1"/>
  <c r="M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<sst xmlns="http://schemas.openxmlformats.org/spreadsheetml/2006/main" count="67" uniqueCount="49">
  <si>
    <t>No.</t>
    <phoneticPr fontId="1"/>
  </si>
  <si>
    <t>エントリー</t>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</si>
  <si>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</si>
  <si>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</si>
  <si>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</si>
  <si>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</si>
  <si>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</si>
  <si>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</si>
  <si>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</si>
  <si>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</si>
  <si>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</si>
  <si>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</si>
  <si>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</si>
  <si>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</si>
  <si>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</si>
  <si>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</si>
  <si>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</si>
  <si>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</si>
  <si>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</si>
  <si>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</si>
  <si>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</si>
  <si>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4H足</t>
    <rPh sb="2" eb="3">
      <t>アシ</t>
    </rPh>
    <phoneticPr fontId="1"/>
  </si>
  <si>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</si>
  <si>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</si>
  <si>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</si>
  <si>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</si>
  <si>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</si>
  <si>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</si>
  <si>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</si>
  <si>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</si>
  <si>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</si>
  <si>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</si>
  <si>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</si>
  <si>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</si>
  <si>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</si>
  <si>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AUDJPY</t>
    <phoneticPr fontId="1"/>
  </si>
  <si>
    <t>1: トレンドを見つけてFIBを引く。23.6辺りの戻りを確認。</t>
  </si>
  <si>
    <t>カリキュラムFIBトレードに基づく
1: トレンドを見つけてFIBを引く。23.6辺りの戻りを確認。
2: 大底から23.6辺りの高値までFIBを引く。38.2以上の戻りを確認（38.2に満たないとトレンドが続かない可能性）
エントリー：2の高値更新でエントリー
ストップ：トレンド初期のゾーンの高値とエントリーされるまでの間の低いポイント
リミット：-0.618
（アップトレンドの場合は上記の逆）</t>
    <rPh sb="192" eb="194">
      <t>バアイ</t>
    </rPh>
    <rPh sb="195" eb="197">
      <t>ジョウキ</t>
    </rPh>
    <rPh sb="198" eb="199">
      <t>ギャク</t>
    </rPh>
    <phoneticPr fontId="1"/>
  </si>
  <si>
    <t>各足のトレンド</t>
    <rPh sb="0" eb="2">
      <t>カクアシ</t>
    </rPh>
    <phoneticPr fontId="1"/>
  </si>
  <si>
    <t>D</t>
    <phoneticPr fontId="1"/>
  </si>
  <si>
    <t>4H</t>
    <phoneticPr fontId="1"/>
  </si>
  <si>
    <t>1H</t>
    <phoneticPr fontId="1"/>
  </si>
  <si>
    <t>01_2</t>
    <phoneticPr fontId="1"/>
  </si>
  <si>
    <t>U</t>
    <phoneticPr fontId="1"/>
  </si>
  <si>
    <t>2_02</t>
    <phoneticPr fontId="1"/>
  </si>
  <si>
    <t>もう少し伸びるかと思ったが1.27に到達せず。先にSRはないが日足がUTだから？</t>
    <rPh sb="2" eb="3">
      <t>スコ</t>
    </rPh>
    <rPh sb="4" eb="5">
      <t>ノ</t>
    </rPh>
    <rPh sb="9" eb="10">
      <t>オモ</t>
    </rPh>
    <rPh sb="18" eb="20">
      <t>トウタツ</t>
    </rPh>
    <rPh sb="23" eb="24">
      <t>サキ</t>
    </rPh>
    <rPh sb="31" eb="32">
      <t>ヒ</t>
    </rPh>
    <rPh sb="32" eb="33">
      <t>アシ</t>
    </rPh>
    <phoneticPr fontId="1"/>
  </si>
  <si>
    <t>かなり高値なのでどう見ても落ちる？</t>
    <rPh sb="3" eb="5">
      <t>タカネ</t>
    </rPh>
    <rPh sb="10" eb="11">
      <t>ミ</t>
    </rPh>
    <rPh sb="13" eb="14">
      <t>オ</t>
    </rPh>
    <phoneticPr fontId="1"/>
  </si>
  <si>
    <t>23.6の戻りが足りなく、あまり条件を満たしているとは言えないかもしれないが大きく反転</t>
    <rPh sb="5" eb="6">
      <t>モド</t>
    </rPh>
    <rPh sb="8" eb="9">
      <t>タ</t>
    </rPh>
    <rPh sb="16" eb="18">
      <t>ジョウケン</t>
    </rPh>
    <rPh sb="19" eb="20">
      <t>ミ</t>
    </rPh>
    <rPh sb="27" eb="28">
      <t>イ</t>
    </rPh>
    <rPh sb="38" eb="39">
      <t>オオ</t>
    </rPh>
    <rPh sb="41" eb="43">
      <t>ハンテン</t>
    </rPh>
    <phoneticPr fontId="1"/>
  </si>
  <si>
    <t>水平線の位置よりもMAの位置がエントリー後の動きに
影響しているような気がする。
今後の検証でその点もチェックしていく。</t>
    <rPh sb="0" eb="3">
      <t>スイヘイセン</t>
    </rPh>
    <rPh sb="4" eb="6">
      <t>イチ</t>
    </rPh>
    <rPh sb="12" eb="14">
      <t>イチ</t>
    </rPh>
    <rPh sb="20" eb="21">
      <t>ゴ</t>
    </rPh>
    <rPh sb="22" eb="23">
      <t>ウゴ</t>
    </rPh>
    <rPh sb="26" eb="28">
      <t>エイキョウ</t>
    </rPh>
    <rPh sb="35" eb="36">
      <t>キ</t>
    </rPh>
    <rPh sb="41" eb="43">
      <t>コンゴ</t>
    </rPh>
    <rPh sb="44" eb="46">
      <t>ケンショウ</t>
    </rPh>
    <rPh sb="49" eb="50">
      <t>テン</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</si>
</sst>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5">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12">
    <xf numFmtId="0" fontId="0" fillId="0" borderId="0" xfId="0">
      <alignment vertical="center"/>
    </xf>
    <xf numFmtId="0" fontId="2" fillId="0" borderId="0" xfId="0" applyFont="1">
      <alignment vertical="center"/>
    </xf>
    <xf numFmtId="0" fontId="0" fillId="0" borderId="8" xfId="0" applyBorder="1">
      <alignment vertical="center"/>
    </xf>
    <xf numFmtId="0" fontId="2" fillId="0" borderId="10" xfId="0" applyFont="1" applyBorder="1">
      <alignment vertical="center"/>
    </xf>
    <xf numFmtId="0" fontId="2" fillId="0" borderId="11" xfId="0" applyFont="1" applyBorder="1">
      <alignment vertical="center"/>
    </xf>
    <xf numFmtId="0" fontId="3" fillId="0" borderId="2" xfId="0" applyFont="1" applyBorder="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0" fontId="0" fillId="0" borderId="8" xfId="0" applyBorder="1" applyAlignment="1">
      <alignment horizontal="center" vertical="center"/>
    </xf>
    <xf numFmtId="0" fontId="0" fillId="0" borderId="2"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2" fillId="0" borderId="2" xfId="0" applyFont="1" applyBorder="1" applyAlignment="1">
      <alignment horizontal="center"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9" xfId="0" applyFont="1"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0" fillId="0" borderId="0" xfId="0" applyAlignment="1">
      <alignment horizontal="center" vertical="center"/>
    </xf>
    <xf numFmtId="178" fontId="0" fillId="0" borderId="0" xfId="0" applyNumberFormat="1" applyAlignment="1">
      <alignment horizontal="center" vertical="center"/>
    </xf>
    <xf numFmtId="0" fontId="2" fillId="0" borderId="10" xfId="0" applyFont="1" applyBorder="1" applyAlignment="1">
      <alignment horizontal="center" vertical="center"/>
    </xf>
    <xf numFmtId="0" fontId="9" fillId="0" borderId="11" xfId="0" applyFont="1" applyBorder="1" applyAlignment="1">
      <alignment horizontal="center" vertical="center"/>
    </xf>
    <xf numFmtId="0" fontId="9" fillId="0" borderId="3" xfId="0" applyFont="1" applyBorder="1" applyAlignment="1">
      <alignment horizontal="center" vertical="center"/>
    </xf>
    <xf numFmtId="0" fontId="2" fillId="0" borderId="4" xfId="0" applyFont="1" applyBorder="1" applyAlignment="1">
      <alignment horizontal="center" vertical="center"/>
    </xf>
    <xf numFmtId="0" fontId="2" fillId="0" borderId="11" xfId="0" applyFont="1" applyBorder="1" applyAlignment="1">
      <alignment horizontal="center" vertical="center"/>
    </xf>
    <xf numFmtId="177" fontId="3" fillId="0" borderId="13" xfId="0" applyNumberFormat="1" applyFont="1" applyBorder="1" applyAlignment="1">
      <alignment horizontal="center" vertical="center"/>
    </xf>
    <xf numFmtId="177" fontId="0" fillId="0" borderId="14" xfId="0" applyNumberFormat="1" applyBorder="1" applyAlignment="1">
      <alignment horizontal="center" vertical="center"/>
    </xf>
    <xf numFmtId="177" fontId="0" fillId="0" borderId="15" xfId="0" applyNumberFormat="1" applyBorder="1" applyAlignment="1">
      <alignment horizontal="center" vertical="center"/>
    </xf>
    <xf numFmtId="176" fontId="0" fillId="0" borderId="10" xfId="0" applyNumberFormat="1" applyBorder="1" applyAlignment="1">
      <alignment horizontal="center" vertical="center"/>
    </xf>
    <xf numFmtId="0" fontId="12" fillId="0" borderId="3" xfId="0" applyFont="1" applyBorder="1" applyAlignment="1">
      <alignment horizontal="center" vertical="center"/>
    </xf>
    <xf numFmtId="0" fontId="12" fillId="0" borderId="4" xfId="0" applyFont="1" applyBorder="1" applyAlignment="1">
      <alignment horizontal="center" vertical="center"/>
    </xf>
    <xf numFmtId="177" fontId="0" fillId="0" borderId="0" xfId="0" applyNumberFormat="1" applyAlignment="1">
      <alignment horizontal="center" vertical="center"/>
    </xf>
    <xf numFmtId="38" fontId="0" fillId="0" borderId="3" xfId="1" applyFont="1" applyBorder="1" applyAlignment="1">
      <alignment horizontal="center" vertical="center"/>
    </xf>
    <xf numFmtId="38" fontId="0" fillId="0" borderId="4" xfId="1" applyFont="1" applyBorder="1" applyAlignment="1">
      <alignment horizontal="center" vertical="center"/>
    </xf>
    <xf numFmtId="38" fontId="0" fillId="0" borderId="5" xfId="1" applyFont="1" applyBorder="1" applyAlignment="1">
      <alignment horizontal="center" vertical="center"/>
    </xf>
    <xf numFmtId="176" fontId="0" fillId="0" borderId="12" xfId="0" applyNumberFormat="1" applyBorder="1" applyAlignment="1">
      <alignment horizontal="center" vertical="center"/>
    </xf>
    <xf numFmtId="0" fontId="12" fillId="0" borderId="8" xfId="0" applyFont="1" applyBorder="1" applyAlignment="1">
      <alignment horizontal="center" vertical="center"/>
    </xf>
    <xf numFmtId="0" fontId="12" fillId="0" borderId="0" xfId="0" applyFont="1" applyAlignment="1">
      <alignment horizontal="center" vertical="center"/>
    </xf>
    <xf numFmtId="0" fontId="12" fillId="0" borderId="9" xfId="0" applyFont="1" applyBorder="1" applyAlignment="1">
      <alignment horizontal="center" vertical="center"/>
    </xf>
    <xf numFmtId="38" fontId="0" fillId="0" borderId="8" xfId="1" applyFont="1" applyBorder="1" applyAlignment="1">
      <alignment horizontal="center" vertical="center"/>
    </xf>
    <xf numFmtId="38" fontId="0" fillId="0" borderId="0" xfId="1" applyFont="1" applyBorder="1" applyAlignment="1">
      <alignment horizontal="center" vertical="center"/>
    </xf>
    <xf numFmtId="38" fontId="0" fillId="0" borderId="9" xfId="1" applyFont="1" applyBorder="1" applyAlignment="1">
      <alignment horizontal="center" vertical="center"/>
    </xf>
    <xf numFmtId="0" fontId="12" fillId="3" borderId="9" xfId="0" applyFont="1" applyFill="1" applyBorder="1" applyAlignment="1">
      <alignment horizontal="center" vertical="center"/>
    </xf>
    <xf numFmtId="176" fontId="0" fillId="0" borderId="11" xfId="0" applyNumberFormat="1" applyBorder="1" applyAlignment="1">
      <alignment horizontal="center" vertical="center"/>
    </xf>
    <xf numFmtId="0" fontId="12" fillId="0" borderId="6" xfId="0" applyFont="1" applyBorder="1" applyAlignment="1">
      <alignment horizontal="center" vertical="center"/>
    </xf>
    <xf numFmtId="0" fontId="12" fillId="0" borderId="1" xfId="0" applyFont="1" applyBorder="1" applyAlignment="1">
      <alignment horizontal="center" vertical="center"/>
    </xf>
    <xf numFmtId="0" fontId="12" fillId="0" borderId="7" xfId="0" applyFont="1" applyBorder="1" applyAlignment="1">
      <alignment horizontal="center" vertical="center"/>
    </xf>
    <xf numFmtId="0" fontId="2" fillId="0" borderId="0" xfId="0" applyFont="1" applyAlignment="1">
      <alignment horizontal="center" vertical="center"/>
    </xf>
    <xf numFmtId="177" fontId="0" fillId="0" borderId="13" xfId="0" applyNumberFormat="1" applyBorder="1" applyAlignment="1">
      <alignment horizontal="center" vertical="center"/>
    </xf>
    <xf numFmtId="38" fontId="13" fillId="0" borderId="13" xfId="1" applyFont="1" applyFill="1" applyBorder="1" applyAlignment="1">
      <alignment horizontal="center" vertical="center"/>
    </xf>
    <xf numFmtId="0" fontId="13" fillId="0" borderId="15" xfId="0" applyFont="1" applyBorder="1" applyAlignment="1">
      <alignment horizontal="center" vertical="center"/>
    </xf>
    <xf numFmtId="38" fontId="0" fillId="0" borderId="13" xfId="0" applyNumberFormat="1" applyBorder="1" applyAlignment="1">
      <alignment horizontal="center" vertical="center"/>
    </xf>
    <xf numFmtId="38" fontId="0" fillId="0" borderId="14" xfId="0" applyNumberFormat="1" applyBorder="1" applyAlignment="1">
      <alignment horizontal="center" vertical="center"/>
    </xf>
    <xf numFmtId="38" fontId="0" fillId="0" borderId="15" xfId="0" applyNumberFormat="1" applyBorder="1" applyAlignment="1">
      <alignment horizontal="center" vertical="center"/>
    </xf>
    <xf numFmtId="0" fontId="0" fillId="0" borderId="9" xfId="0" applyBorder="1" applyAlignment="1">
      <alignment horizontal="center" vertical="center"/>
    </xf>
    <xf numFmtId="9" fontId="2" fillId="0" borderId="13" xfId="3" applyFont="1" applyBorder="1" applyAlignment="1">
      <alignment horizontal="center" vertical="center"/>
    </xf>
    <xf numFmtId="9" fontId="2" fillId="0" borderId="14" xfId="3" applyFont="1" applyBorder="1" applyAlignment="1">
      <alignment horizontal="center" vertical="center"/>
    </xf>
    <xf numFmtId="9" fontId="2" fillId="0" borderId="15" xfId="3" applyFont="1" applyBorder="1" applyAlignment="1">
      <alignment horizontal="center" vertical="center"/>
    </xf>
    <xf numFmtId="179" fontId="2" fillId="0" borderId="13" xfId="3" applyNumberFormat="1" applyFont="1" applyBorder="1" applyAlignment="1">
      <alignment horizontal="center" vertical="center"/>
    </xf>
    <xf numFmtId="179" fontId="2" fillId="0" borderId="2" xfId="3" applyNumberFormat="1" applyFont="1"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9" fontId="2" fillId="0" borderId="13" xfId="0" applyNumberFormat="1" applyFont="1" applyBorder="1" applyAlignment="1">
      <alignment horizontal="center" vertical="center"/>
    </xf>
    <xf numFmtId="9" fontId="2" fillId="0" borderId="14" xfId="0" applyNumberFormat="1" applyFont="1" applyBorder="1" applyAlignment="1">
      <alignment horizontal="center" vertical="center"/>
    </xf>
    <xf numFmtId="9" fontId="2" fillId="0" borderId="15" xfId="0" applyNumberFormat="1" applyFont="1" applyBorder="1" applyAlignment="1">
      <alignment horizontal="center" vertical="center"/>
    </xf>
    <xf numFmtId="9" fontId="2" fillId="0" borderId="0" xfId="0" applyNumberFormat="1" applyFont="1" applyAlignment="1">
      <alignment horizontal="center" vertical="center"/>
    </xf>
    <xf numFmtId="14" fontId="0" fillId="0" borderId="3" xfId="0" applyNumberFormat="1" applyBorder="1" applyAlignment="1">
      <alignment horizontal="center" vertical="center"/>
    </xf>
    <xf numFmtId="0" fontId="12" fillId="4" borderId="5" xfId="0" applyFont="1" applyFill="1" applyBorder="1" applyAlignment="1">
      <alignment horizontal="center" vertical="center"/>
    </xf>
    <xf numFmtId="0" fontId="0" fillId="0" borderId="9" xfId="0" applyBorder="1">
      <alignment vertical="center"/>
    </xf>
    <xf numFmtId="0" fontId="0" fillId="0" borderId="6" xfId="0" applyBorder="1">
      <alignment vertical="center"/>
    </xf>
    <xf numFmtId="0" fontId="0" fillId="0" borderId="1" xfId="0" applyBorder="1">
      <alignment vertical="center"/>
    </xf>
    <xf numFmtId="0" fontId="0" fillId="0" borderId="7" xfId="0" applyBorder="1">
      <alignment vertical="center"/>
    </xf>
    <xf numFmtId="0" fontId="0" fillId="0" borderId="2" xfId="0" applyBorder="1">
      <alignment vertical="center"/>
    </xf>
    <xf numFmtId="177" fontId="0" fillId="0" borderId="3" xfId="0" applyNumberFormat="1" applyBorder="1">
      <alignment vertical="center"/>
    </xf>
    <xf numFmtId="177" fontId="0" fillId="0" borderId="5" xfId="0" applyNumberFormat="1" applyBorder="1">
      <alignment vertical="center"/>
    </xf>
    <xf numFmtId="177" fontId="0" fillId="0" borderId="8" xfId="0" applyNumberFormat="1" applyBorder="1">
      <alignment vertical="center"/>
    </xf>
    <xf numFmtId="177" fontId="0" fillId="0" borderId="9" xfId="0" applyNumberFormat="1" applyBorder="1">
      <alignment vertical="center"/>
    </xf>
    <xf numFmtId="177" fontId="0" fillId="0" borderId="10" xfId="0" applyNumberFormat="1" applyBorder="1">
      <alignment vertical="center"/>
    </xf>
    <xf numFmtId="177" fontId="0" fillId="0" borderId="12" xfId="0" applyNumberFormat="1" applyBorder="1">
      <alignment vertical="center"/>
    </xf>
    <xf numFmtId="0" fontId="0" fillId="0" borderId="12" xfId="0" applyBorder="1">
      <alignment vertical="center"/>
    </xf>
    <xf numFmtId="0" fontId="0" fillId="0" borderId="11" xfId="0" applyBorder="1">
      <alignment vertical="center"/>
    </xf>
    <xf numFmtId="14" fontId="0" fillId="0" borderId="8" xfId="0" applyNumberFormat="1" applyBorder="1" applyAlignment="1">
      <alignment horizontal="center" vertical="center"/>
    </xf>
    <xf numFmtId="177" fontId="0" fillId="0" borderId="0" xfId="0" applyNumberFormat="1">
      <alignment vertical="center"/>
    </xf>
    <xf numFmtId="0" fontId="12" fillId="4" borderId="9" xfId="0" applyFont="1" applyFill="1" applyBorder="1" applyAlignment="1">
      <alignment horizontal="center" vertical="center"/>
    </xf>
    <xf numFmtId="0" fontId="0" fillId="0" borderId="0" xfId="0" applyAlignment="1">
      <alignment horizontal="left" vertical="center" wrapText="1"/>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0" fillId="0" borderId="13" xfId="0" applyBorder="1">
      <alignment vertical="center"/>
    </xf>
    <xf numFmtId="0" fontId="0" fillId="0" borderId="14" xfId="0" applyBorder="1">
      <alignment vertical="center"/>
    </xf>
    <xf numFmtId="0" fontId="0" fillId="0" borderId="15" xfId="0" applyBorder="1">
      <alignment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12" Type="http://schemas.openxmlformats.org/officeDocument/2006/relationships/image" Target="../media/image12.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00000000-0008-0000-0100-000002000000}"/>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00000000-0008-0000-0100-000003000000}"/>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00000000-0008-0000-0100-000004000000}"/>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00000000-0008-0000-0100-000005000000}"/>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00000000-0008-0000-0100-000006000000}"/>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00000000-0008-0000-0100-000007000000}"/>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00000000-0008-0000-0100-000008000000}"/>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00000000-0008-0000-0100-000009000000}"/>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00000000-0008-0000-0100-00000A000000}"/>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00000000-0008-0000-0100-00000B000000}"/>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00000000-0008-0000-0100-00000C000000}"/>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0000000-0008-0000-0100-00000D000000}"/>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00000000-0008-0000-0100-00000E00000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00000000-0008-0000-0100-00000F000000}"/>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00000000-0008-0000-0100-000010000000}"/>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00000000-0008-0000-0100-000011000000}"/>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00000000-0008-0000-0100-000012000000}"/>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00000000-0008-0000-0100-000013000000}"/>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00000000-0008-0000-0100-000014000000}"/>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00000000-0008-0000-0100-000015000000}"/>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00000000-0008-0000-0100-000016000000}"/>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00000000-0008-0000-0100-000017000000}"/>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00000000-0008-0000-0100-000018000000}"/>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mc:AlternateContent xmlns:mc="http://schemas.openxmlformats.org/markup-compatibility/2006">
    <mc:Choice xmlns:a14="http://schemas.microsoft.com/office/drawing/2010/main" Requires="a14">
      <xdr:twoCellAnchor editAs="oneCell">
        <xdr:from>
          <xdr:col>0</xdr:col>
          <xdr:colOff>0</xdr:colOff>
          <xdr:row>3</xdr:row>
          <xdr:rowOff>171450</xdr:rowOff>
        </xdr:from>
        <xdr:to>
          <xdr:col>33</xdr:col>
          <xdr:colOff>209550</xdr:colOff>
          <xdr:row>51</xdr:row>
          <xdr:rowOff>85725</xdr:rowOff>
        </xdr:to>
        <xdr:sp macro="" textlink="">
          <xdr:nvSpPr>
            <xdr:cNvPr id="1027" name="Object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111</xdr:row>
          <xdr:rowOff>28575</xdr:rowOff>
        </xdr:from>
        <xdr:to>
          <xdr:col>33</xdr:col>
          <xdr:colOff>323850</xdr:colOff>
          <xdr:row>164</xdr:row>
          <xdr:rowOff>152400</xdr:rowOff>
        </xdr:to>
        <xdr:sp macro="" textlink="">
          <xdr:nvSpPr>
            <xdr:cNvPr id="1029" name="Object 5" hidden="1">
              <a:extLst>
                <a:ext uri="{63B3BB69-23CF-44E3-9099-C40C66FF867C}">
                  <a14:compatExt spid="_x0000_s1029"/>
                </a:ext>
                <a:ext uri="{FF2B5EF4-FFF2-40B4-BE49-F238E27FC236}">
                  <a16:creationId xmlns:a16="http://schemas.microsoft.com/office/drawing/2014/main" id="{00000000-0008-0000-0100-000005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168</xdr:row>
          <xdr:rowOff>0</xdr:rowOff>
        </xdr:from>
        <xdr:to>
          <xdr:col>33</xdr:col>
          <xdr:colOff>228600</xdr:colOff>
          <xdr:row>221</xdr:row>
          <xdr:rowOff>38100</xdr:rowOff>
        </xdr:to>
        <xdr:sp macro="" textlink="">
          <xdr:nvSpPr>
            <xdr:cNvPr id="1032" name="Object 8" hidden="1">
              <a:extLst>
                <a:ext uri="{63B3BB69-23CF-44E3-9099-C40C66FF867C}">
                  <a14:compatExt spid="_x0000_s1032"/>
                </a:ext>
                <a:ext uri="{FF2B5EF4-FFF2-40B4-BE49-F238E27FC236}">
                  <a16:creationId xmlns:a16="http://schemas.microsoft.com/office/drawing/2014/main" id="{00000000-0008-0000-0100-000008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224</xdr:row>
          <xdr:rowOff>0</xdr:rowOff>
        </xdr:from>
        <xdr:to>
          <xdr:col>31</xdr:col>
          <xdr:colOff>400050</xdr:colOff>
          <xdr:row>277</xdr:row>
          <xdr:rowOff>104775</xdr:rowOff>
        </xdr:to>
        <xdr:sp macro="" textlink="">
          <xdr:nvSpPr>
            <xdr:cNvPr id="1033" name="Object 9" hidden="1">
              <a:extLst>
                <a:ext uri="{63B3BB69-23CF-44E3-9099-C40C66FF867C}">
                  <a14:compatExt spid="_x0000_s1033"/>
                </a:ext>
                <a:ext uri="{FF2B5EF4-FFF2-40B4-BE49-F238E27FC236}">
                  <a16:creationId xmlns:a16="http://schemas.microsoft.com/office/drawing/2014/main" id="{00000000-0008-0000-0100-000009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281</xdr:row>
          <xdr:rowOff>0</xdr:rowOff>
        </xdr:from>
        <xdr:to>
          <xdr:col>33</xdr:col>
          <xdr:colOff>266700</xdr:colOff>
          <xdr:row>334</xdr:row>
          <xdr:rowOff>76200</xdr:rowOff>
        </xdr:to>
        <xdr:sp macro="" textlink="">
          <xdr:nvSpPr>
            <xdr:cNvPr id="1034" name="Object 10" hidden="1">
              <a:extLst>
                <a:ext uri="{63B3BB69-23CF-44E3-9099-C40C66FF867C}">
                  <a14:compatExt spid="_x0000_s1034"/>
                </a:ext>
                <a:ext uri="{FF2B5EF4-FFF2-40B4-BE49-F238E27FC236}">
                  <a16:creationId xmlns:a16="http://schemas.microsoft.com/office/drawing/2014/main" id="{00000000-0008-0000-0100-00000A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339</xdr:row>
          <xdr:rowOff>0</xdr:rowOff>
        </xdr:from>
        <xdr:to>
          <xdr:col>33</xdr:col>
          <xdr:colOff>295275</xdr:colOff>
          <xdr:row>392</xdr:row>
          <xdr:rowOff>104775</xdr:rowOff>
        </xdr:to>
        <xdr:sp macro="" textlink="">
          <xdr:nvSpPr>
            <xdr:cNvPr id="1035" name="Object 11" hidden="1">
              <a:extLst>
                <a:ext uri="{63B3BB69-23CF-44E3-9099-C40C66FF867C}">
                  <a14:compatExt spid="_x0000_s1035"/>
                </a:ext>
                <a:ext uri="{FF2B5EF4-FFF2-40B4-BE49-F238E27FC236}">
                  <a16:creationId xmlns:a16="http://schemas.microsoft.com/office/drawing/2014/main" id="{00000000-0008-0000-0100-00000B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396</xdr:row>
          <xdr:rowOff>0</xdr:rowOff>
        </xdr:from>
        <xdr:to>
          <xdr:col>33</xdr:col>
          <xdr:colOff>266700</xdr:colOff>
          <xdr:row>449</xdr:row>
          <xdr:rowOff>76200</xdr:rowOff>
        </xdr:to>
        <xdr:sp macro="" textlink="">
          <xdr:nvSpPr>
            <xdr:cNvPr id="1036" name="Object 12" hidden="1">
              <a:extLst>
                <a:ext uri="{63B3BB69-23CF-44E3-9099-C40C66FF867C}">
                  <a14:compatExt spid="_x0000_s1036"/>
                </a:ext>
                <a:ext uri="{FF2B5EF4-FFF2-40B4-BE49-F238E27FC236}">
                  <a16:creationId xmlns:a16="http://schemas.microsoft.com/office/drawing/2014/main" id="{00000000-0008-0000-0100-00000C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54</xdr:row>
          <xdr:rowOff>0</xdr:rowOff>
        </xdr:from>
        <xdr:to>
          <xdr:col>33</xdr:col>
          <xdr:colOff>228600</xdr:colOff>
          <xdr:row>107</xdr:row>
          <xdr:rowOff>38100</xdr:rowOff>
        </xdr:to>
        <xdr:sp macro="" textlink="">
          <xdr:nvSpPr>
            <xdr:cNvPr id="1037" name="Object 13" hidden="1">
              <a:extLst>
                <a:ext uri="{63B3BB69-23CF-44E3-9099-C40C66FF867C}">
                  <a14:compatExt spid="_x0000_s1037"/>
                </a:ext>
                <a:ext uri="{FF2B5EF4-FFF2-40B4-BE49-F238E27FC236}">
                  <a16:creationId xmlns:a16="http://schemas.microsoft.com/office/drawing/2014/main" id="{00000000-0008-0000-0100-00000D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453</xdr:row>
          <xdr:rowOff>0</xdr:rowOff>
        </xdr:from>
        <xdr:to>
          <xdr:col>33</xdr:col>
          <xdr:colOff>295275</xdr:colOff>
          <xdr:row>506</xdr:row>
          <xdr:rowOff>104775</xdr:rowOff>
        </xdr:to>
        <xdr:sp macro="" textlink="">
          <xdr:nvSpPr>
            <xdr:cNvPr id="1040" name="Object 16" hidden="1">
              <a:extLst>
                <a:ext uri="{63B3BB69-23CF-44E3-9099-C40C66FF867C}">
                  <a14:compatExt spid="_x0000_s1040"/>
                </a:ext>
                <a:ext uri="{FF2B5EF4-FFF2-40B4-BE49-F238E27FC236}">
                  <a16:creationId xmlns:a16="http://schemas.microsoft.com/office/drawing/2014/main" id="{00000000-0008-0000-0100-000010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510</xdr:row>
          <xdr:rowOff>0</xdr:rowOff>
        </xdr:from>
        <xdr:to>
          <xdr:col>33</xdr:col>
          <xdr:colOff>295275</xdr:colOff>
          <xdr:row>567</xdr:row>
          <xdr:rowOff>47625</xdr:rowOff>
        </xdr:to>
        <xdr:sp macro="" textlink="">
          <xdr:nvSpPr>
            <xdr:cNvPr id="1041" name="Object 17" hidden="1">
              <a:extLst>
                <a:ext uri="{63B3BB69-23CF-44E3-9099-C40C66FF867C}">
                  <a14:compatExt spid="_x0000_s1041"/>
                </a:ext>
                <a:ext uri="{FF2B5EF4-FFF2-40B4-BE49-F238E27FC236}">
                  <a16:creationId xmlns:a16="http://schemas.microsoft.com/office/drawing/2014/main" id="{00000000-0008-0000-0100-000011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571</xdr:row>
          <xdr:rowOff>0</xdr:rowOff>
        </xdr:from>
        <xdr:to>
          <xdr:col>32</xdr:col>
          <xdr:colOff>514350</xdr:colOff>
          <xdr:row>628</xdr:row>
          <xdr:rowOff>9525</xdr:rowOff>
        </xdr:to>
        <xdr:sp macro="" textlink="">
          <xdr:nvSpPr>
            <xdr:cNvPr id="1043" name="Object 19" hidden="1">
              <a:extLst>
                <a:ext uri="{63B3BB69-23CF-44E3-9099-C40C66FF867C}">
                  <a14:compatExt spid="_x0000_s1043"/>
                </a:ext>
                <a:ext uri="{FF2B5EF4-FFF2-40B4-BE49-F238E27FC236}">
                  <a16:creationId xmlns:a16="http://schemas.microsoft.com/office/drawing/2014/main" id="{00000000-0008-0000-0100-000013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632</xdr:row>
          <xdr:rowOff>0</xdr:rowOff>
        </xdr:from>
        <xdr:to>
          <xdr:col>33</xdr:col>
          <xdr:colOff>266700</xdr:colOff>
          <xdr:row>689</xdr:row>
          <xdr:rowOff>114300</xdr:rowOff>
        </xdr:to>
        <xdr:sp macro="" textlink="">
          <xdr:nvSpPr>
            <xdr:cNvPr id="1044" name="Object 20" hidden="1">
              <a:extLst>
                <a:ext uri="{63B3BB69-23CF-44E3-9099-C40C66FF867C}">
                  <a14:compatExt spid="_x0000_s1044"/>
                </a:ext>
                <a:ext uri="{FF2B5EF4-FFF2-40B4-BE49-F238E27FC236}">
                  <a16:creationId xmlns:a16="http://schemas.microsoft.com/office/drawing/2014/main" id="{00000000-0008-0000-0100-000014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oleObject" Target="../embeddings/oleObject3.bin"/><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 Type="http://schemas.openxmlformats.org/officeDocument/2006/relationships/vmlDrawing" Target="../drawings/vmlDrawing1.vml"/><Relationship Id="rId21" Type="http://schemas.openxmlformats.org/officeDocument/2006/relationships/image" Target="../media/image9.emf"/><Relationship Id="rId7" Type="http://schemas.openxmlformats.org/officeDocument/2006/relationships/image" Target="../media/image2.emf"/><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2" Type="http://schemas.openxmlformats.org/officeDocument/2006/relationships/drawing" Target="../drawings/drawing1.xml"/><Relationship Id="rId16" Type="http://schemas.openxmlformats.org/officeDocument/2006/relationships/oleObject" Target="../embeddings/oleObject7.bin"/><Relationship Id="rId20" Type="http://schemas.openxmlformats.org/officeDocument/2006/relationships/oleObject" Target="../embeddings/oleObject9.bin"/><Relationship Id="rId1" Type="http://schemas.openxmlformats.org/officeDocument/2006/relationships/printerSettings" Target="../printerSettings/printerSettings2.bin"/><Relationship Id="rId6" Type="http://schemas.openxmlformats.org/officeDocument/2006/relationships/oleObject" Target="../embeddings/oleObject2.bin"/><Relationship Id="rId11" Type="http://schemas.openxmlformats.org/officeDocument/2006/relationships/image" Target="../media/image4.emf"/><Relationship Id="rId24" Type="http://schemas.openxmlformats.org/officeDocument/2006/relationships/oleObject" Target="../embeddings/oleObject11.bin"/><Relationship Id="rId5" Type="http://schemas.openxmlformats.org/officeDocument/2006/relationships/image" Target="../media/image1.emf"/><Relationship Id="rId15" Type="http://schemas.openxmlformats.org/officeDocument/2006/relationships/image" Target="../media/image6.emf"/><Relationship Id="rId23" Type="http://schemas.openxmlformats.org/officeDocument/2006/relationships/image" Target="../media/image10.emf"/><Relationship Id="rId10" Type="http://schemas.openxmlformats.org/officeDocument/2006/relationships/oleObject" Target="../embeddings/oleObject4.bin"/><Relationship Id="rId19" Type="http://schemas.openxmlformats.org/officeDocument/2006/relationships/image" Target="../media/image8.emf"/><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64"/>
  <sheetViews>
    <sheetView tabSelected="1" zoomScaleNormal="100" workbookViewId="0">
      <pane xSplit="1" ySplit="8" topLeftCell="B9" activePane="bottomRight" state="frozen"/>
      <selection pane="topRight" activeCell="B1" sqref="B1"/>
      <selection pane="bottomLeft" activeCell="A9" sqref="A9"/>
      <selection pane="bottomRight" activeCell="I11" sqref="I11"/>
    </sheetView>
  </sheetViews>
  <sheetFormatPr defaultRowHeight="18.75" x14ac:dyDescent="0.4"/>
  <cols>
    <col min="1" max="1" width="13.875" customWidth="1"/>
    <col min="2" max="2" width="12" style="28" hidden="1" customWidth="1"/>
    <col min="3" max="3" width="10.625" style="28" customWidth="1"/>
    <col min="4" max="6" width="8.25" style="28" customWidth="1"/>
    <col min="7" max="7" width="9.875" style="28" customWidth="1"/>
    <col min="8" max="9" width="9" style="28"/>
    <col min="10" max="15" width="7.75" style="28" customWidth="1"/>
    <col min="16" max="18" width="3.875" hidden="1" customWidth="1"/>
  </cols>
  <sheetData>
    <row r="1" spans="1:26" x14ac:dyDescent="0.4">
      <c r="A1" s="1" t="s">
        <v>6</v>
      </c>
      <c r="C1" s="28" t="s">
        <v>35</v>
      </c>
    </row>
    <row r="2" spans="1:26" x14ac:dyDescent="0.4">
      <c r="A2" s="1" t="s">
        <v>7</v>
      </c>
      <c r="C2" s="28" t="s">
        <v>21</v>
      </c>
    </row>
    <row r="3" spans="1:26" x14ac:dyDescent="0.4">
      <c r="A3" s="1" t="s">
        <v>9</v>
      </c>
      <c r="C3" s="29">
        <v>100000</v>
      </c>
    </row>
    <row r="4" spans="1:26" ht="134.25" customHeight="1" x14ac:dyDescent="0.4">
      <c r="A4" s="1" t="s">
        <v>10</v>
      </c>
      <c r="B4" s="94" t="s">
        <v>37</v>
      </c>
      <c r="C4" s="94"/>
      <c r="D4" s="94"/>
      <c r="E4" s="94"/>
      <c r="F4" s="94"/>
      <c r="G4" s="94"/>
      <c r="H4" s="94"/>
      <c r="I4" s="94"/>
      <c r="J4" s="94"/>
      <c r="K4" s="94"/>
      <c r="L4" s="94"/>
      <c r="M4" s="94"/>
      <c r="N4" s="94"/>
      <c r="O4" s="94"/>
      <c r="P4" s="94"/>
      <c r="Q4" s="94"/>
      <c r="R4" s="94"/>
      <c r="S4" s="94"/>
      <c r="T4" s="94"/>
      <c r="U4" s="94"/>
      <c r="V4" s="94"/>
      <c r="W4" s="94"/>
      <c r="X4" s="94"/>
      <c r="Y4" s="94"/>
      <c r="Z4" s="94"/>
    </row>
    <row r="5" spans="1:26" ht="19.5" thickBot="1" x14ac:dyDescent="0.45">
      <c r="A5" s="1" t="s">
        <v>11</v>
      </c>
      <c r="B5" s="28" t="s">
        <v>36</v>
      </c>
      <c r="C5" s="29" t="s">
        <v>33</v>
      </c>
    </row>
    <row r="6" spans="1:26" ht="19.5" thickBot="1" x14ac:dyDescent="0.45">
      <c r="A6" s="3" t="s">
        <v>0</v>
      </c>
      <c r="B6" s="30"/>
      <c r="C6" s="30" t="s">
        <v>1</v>
      </c>
      <c r="D6" s="32" t="s">
        <v>24</v>
      </c>
      <c r="E6" s="33"/>
      <c r="F6" s="27"/>
      <c r="G6" s="95" t="s">
        <v>2</v>
      </c>
      <c r="H6" s="96"/>
      <c r="I6" s="102"/>
      <c r="J6" s="95" t="s">
        <v>22</v>
      </c>
      <c r="K6" s="96"/>
      <c r="L6" s="102"/>
      <c r="M6" s="95" t="s">
        <v>23</v>
      </c>
      <c r="N6" s="96"/>
      <c r="O6" s="102"/>
      <c r="P6" s="105" t="s">
        <v>38</v>
      </c>
      <c r="Q6" s="106"/>
      <c r="R6" s="107"/>
    </row>
    <row r="7" spans="1:26" ht="19.5" thickBot="1" x14ac:dyDescent="0.45">
      <c r="A7" s="4"/>
      <c r="B7" s="34"/>
      <c r="C7" s="31" t="s">
        <v>28</v>
      </c>
      <c r="D7" s="22">
        <v>0.61799999999999999</v>
      </c>
      <c r="E7" s="23">
        <v>1.5</v>
      </c>
      <c r="F7" s="25">
        <v>2</v>
      </c>
      <c r="G7" s="22">
        <v>0.61799999999999999</v>
      </c>
      <c r="H7" s="23">
        <v>1.5</v>
      </c>
      <c r="I7" s="25">
        <v>2</v>
      </c>
      <c r="J7" s="22">
        <v>0.61799999999999999</v>
      </c>
      <c r="K7" s="23">
        <v>1.5</v>
      </c>
      <c r="L7" s="25">
        <v>2</v>
      </c>
      <c r="M7" s="22">
        <v>1.27</v>
      </c>
      <c r="N7" s="23">
        <v>1.5</v>
      </c>
      <c r="O7" s="25">
        <v>2</v>
      </c>
      <c r="P7" s="82" t="s">
        <v>39</v>
      </c>
      <c r="Q7" s="82" t="s">
        <v>40</v>
      </c>
      <c r="R7" s="82" t="s">
        <v>41</v>
      </c>
    </row>
    <row r="8" spans="1:26" ht="19.5" thickBot="1" x14ac:dyDescent="0.45">
      <c r="A8" s="5" t="s">
        <v>8</v>
      </c>
      <c r="B8" s="17"/>
      <c r="C8" s="17"/>
      <c r="D8" s="26"/>
      <c r="E8" s="33"/>
      <c r="F8" s="27"/>
      <c r="G8" s="35">
        <f>C3</f>
        <v>100000</v>
      </c>
      <c r="H8" s="36">
        <f>C3</f>
        <v>100000</v>
      </c>
      <c r="I8" s="37">
        <f>C3</f>
        <v>100000</v>
      </c>
      <c r="J8" s="99" t="s">
        <v>22</v>
      </c>
      <c r="K8" s="100"/>
      <c r="L8" s="101"/>
      <c r="M8" s="99"/>
      <c r="N8" s="100"/>
      <c r="O8" s="101"/>
      <c r="P8" s="79"/>
      <c r="Q8" s="80"/>
      <c r="R8" s="81"/>
    </row>
    <row r="9" spans="1:26" x14ac:dyDescent="0.4">
      <c r="A9" s="2">
        <v>1</v>
      </c>
      <c r="B9" s="38"/>
      <c r="C9" s="76">
        <v>43910</v>
      </c>
      <c r="D9" s="39">
        <v>0.61799999999999999</v>
      </c>
      <c r="E9" s="40">
        <v>1.5</v>
      </c>
      <c r="F9" s="77">
        <v>2</v>
      </c>
      <c r="G9" s="41">
        <f>IF(D9="","",G8+M9)</f>
        <v>101854</v>
      </c>
      <c r="H9" s="41">
        <f t="shared" ref="H9" si="0">IF(E9="","",H8+N9)</f>
        <v>104500</v>
      </c>
      <c r="I9" s="41">
        <f t="shared" ref="I9" si="1">IF(F9="","",I8+O9)</f>
        <v>106000</v>
      </c>
      <c r="J9" s="42">
        <f>IF(G8="","",G8*0.03)</f>
        <v>3000</v>
      </c>
      <c r="K9" s="43">
        <f>IF(H8="","",H8*0.03)</f>
        <v>3000</v>
      </c>
      <c r="L9" s="44">
        <f>IF(I8="","",I8*0.03)</f>
        <v>3000</v>
      </c>
      <c r="M9" s="42">
        <f>IF(D9="","",J9*D9)</f>
        <v>1854</v>
      </c>
      <c r="N9" s="43">
        <f>IF(E9="","",K9*E9)</f>
        <v>4500</v>
      </c>
      <c r="O9" s="44">
        <f>IF(F9="","",L9*F9)</f>
        <v>6000</v>
      </c>
      <c r="P9" s="83"/>
      <c r="Q9" s="87"/>
      <c r="R9" s="84"/>
    </row>
    <row r="10" spans="1:26" x14ac:dyDescent="0.4">
      <c r="A10" s="2">
        <v>2</v>
      </c>
      <c r="B10" s="45"/>
      <c r="C10" s="91">
        <v>43963</v>
      </c>
      <c r="D10" s="46">
        <v>-1</v>
      </c>
      <c r="E10" s="47">
        <v>-1</v>
      </c>
      <c r="F10" s="48">
        <v>-1</v>
      </c>
      <c r="G10" s="41">
        <f t="shared" ref="G10:G42" si="2">IF(D10="","",G9+M10)</f>
        <v>98798.38</v>
      </c>
      <c r="H10" s="41">
        <f t="shared" ref="H10:H42" si="3">IF(E10="","",H9+N10)</f>
        <v>101365</v>
      </c>
      <c r="I10" s="41">
        <f t="shared" ref="I10:I42" si="4">IF(F10="","",I9+O10)</f>
        <v>102820</v>
      </c>
      <c r="J10" s="49">
        <f t="shared" ref="J10:J12" si="5">IF(G9="","",G9*0.03)</f>
        <v>3055.62</v>
      </c>
      <c r="K10" s="50">
        <f t="shared" ref="K10:K12" si="6">IF(H9="","",H9*0.03)</f>
        <v>3135</v>
      </c>
      <c r="L10" s="51">
        <f t="shared" ref="L10:L12" si="7">IF(I9="","",I9*0.03)</f>
        <v>3180</v>
      </c>
      <c r="M10" s="49">
        <f t="shared" ref="M10:M12" si="8">IF(D10="","",J10*D10)</f>
        <v>-3055.62</v>
      </c>
      <c r="N10" s="50">
        <f t="shared" ref="N10:N12" si="9">IF(E10="","",K10*E10)</f>
        <v>-3135</v>
      </c>
      <c r="O10" s="51">
        <f t="shared" ref="O10:O12" si="10">IF(F10="","",L10*F10)</f>
        <v>-3180</v>
      </c>
      <c r="P10" s="85" t="s">
        <v>43</v>
      </c>
      <c r="Q10" s="88" t="s">
        <v>39</v>
      </c>
      <c r="R10" s="86" t="s">
        <v>43</v>
      </c>
    </row>
    <row r="11" spans="1:26" x14ac:dyDescent="0.4">
      <c r="A11" s="2">
        <v>3</v>
      </c>
      <c r="B11" s="45"/>
      <c r="C11" s="91">
        <v>43993</v>
      </c>
      <c r="D11" s="46">
        <v>0.61799999999999999</v>
      </c>
      <c r="E11" s="47">
        <v>-1</v>
      </c>
      <c r="F11" s="48">
        <v>-1</v>
      </c>
      <c r="G11" s="41">
        <f t="shared" si="2"/>
        <v>100630.10196520001</v>
      </c>
      <c r="H11" s="41">
        <f t="shared" si="3"/>
        <v>98324.05</v>
      </c>
      <c r="I11" s="41">
        <f t="shared" si="4"/>
        <v>99735.4</v>
      </c>
      <c r="J11" s="49">
        <f t="shared" si="5"/>
        <v>2963.9513999999999</v>
      </c>
      <c r="K11" s="50">
        <f t="shared" si="6"/>
        <v>3040.95</v>
      </c>
      <c r="L11" s="51">
        <f t="shared" si="7"/>
        <v>3084.6</v>
      </c>
      <c r="M11" s="49">
        <f>IF(D11="","",J11*D11)</f>
        <v>1831.7219651999999</v>
      </c>
      <c r="N11" s="50">
        <f t="shared" si="9"/>
        <v>-3040.95</v>
      </c>
      <c r="O11" s="51">
        <f t="shared" si="10"/>
        <v>-3084.6</v>
      </c>
      <c r="P11" s="85" t="s">
        <v>43</v>
      </c>
      <c r="Q11" s="88" t="s">
        <v>39</v>
      </c>
      <c r="R11" s="86" t="s">
        <v>39</v>
      </c>
      <c r="S11" s="92" t="s">
        <v>45</v>
      </c>
    </row>
    <row r="12" spans="1:26" x14ac:dyDescent="0.4">
      <c r="A12" s="2">
        <v>4</v>
      </c>
      <c r="B12" s="45"/>
      <c r="C12" s="91">
        <v>44076</v>
      </c>
      <c r="D12" s="46">
        <v>0.61799999999999999</v>
      </c>
      <c r="E12" s="47">
        <v>1.5</v>
      </c>
      <c r="F12" s="93">
        <v>2</v>
      </c>
      <c r="G12" s="41">
        <f t="shared" si="2"/>
        <v>102495.78405563482</v>
      </c>
      <c r="H12" s="41">
        <f t="shared" si="3"/>
        <v>102748.63225000001</v>
      </c>
      <c r="I12" s="41">
        <f t="shared" si="4"/>
        <v>105719.52399999999</v>
      </c>
      <c r="J12" s="49">
        <f t="shared" si="5"/>
        <v>3018.9030589560002</v>
      </c>
      <c r="K12" s="50">
        <f t="shared" si="6"/>
        <v>2949.7215000000001</v>
      </c>
      <c r="L12" s="51">
        <f t="shared" si="7"/>
        <v>2992.0619999999999</v>
      </c>
      <c r="M12" s="49">
        <f t="shared" si="8"/>
        <v>1865.6820904348081</v>
      </c>
      <c r="N12" s="50">
        <f t="shared" si="9"/>
        <v>4424.5822500000004</v>
      </c>
      <c r="O12" s="51">
        <f t="shared" si="10"/>
        <v>5984.1239999999998</v>
      </c>
      <c r="P12" s="85" t="s">
        <v>43</v>
      </c>
      <c r="Q12" s="88" t="s">
        <v>39</v>
      </c>
      <c r="R12" s="86" t="s">
        <v>39</v>
      </c>
      <c r="S12" s="92" t="s">
        <v>46</v>
      </c>
      <c r="W12" s="28"/>
    </row>
    <row r="13" spans="1:26" x14ac:dyDescent="0.4">
      <c r="A13" s="2">
        <v>5</v>
      </c>
      <c r="B13" s="45"/>
      <c r="C13" s="91">
        <v>44102</v>
      </c>
      <c r="D13" s="46">
        <v>0.61799999999999999</v>
      </c>
      <c r="E13" s="47">
        <v>1.5</v>
      </c>
      <c r="F13" s="48">
        <v>2</v>
      </c>
      <c r="G13" s="41">
        <f t="shared" si="2"/>
        <v>104396.0558920263</v>
      </c>
      <c r="H13" s="41">
        <f t="shared" si="3"/>
        <v>107372.32070125001</v>
      </c>
      <c r="I13" s="41">
        <f t="shared" si="4"/>
        <v>112062.69544</v>
      </c>
      <c r="J13" s="49">
        <f t="shared" ref="J13:J58" si="11">IF(G12="","",G12*0.03)</f>
        <v>3074.8735216690447</v>
      </c>
      <c r="K13" s="50">
        <f t="shared" ref="K13:K58" si="12">IF(H12="","",H12*0.03)</f>
        <v>3082.4589675000002</v>
      </c>
      <c r="L13" s="51">
        <f t="shared" ref="L13:L58" si="13">IF(I12="","",I12*0.03)</f>
        <v>3171.5857199999996</v>
      </c>
      <c r="M13" s="49">
        <f t="shared" ref="M13:M58" si="14">IF(D13="","",J13*D13)</f>
        <v>1900.2718363914696</v>
      </c>
      <c r="N13" s="50">
        <f t="shared" ref="N13:N58" si="15">IF(E13="","",K13*E13)</f>
        <v>4623.6884512500001</v>
      </c>
      <c r="O13" s="51">
        <f t="shared" ref="O13:O58" si="16">IF(F13="","",L13*F13)</f>
        <v>6343.1714399999992</v>
      </c>
      <c r="P13" s="85"/>
      <c r="Q13" s="88"/>
      <c r="R13" s="86"/>
      <c r="S13" t="s">
        <v>47</v>
      </c>
    </row>
    <row r="14" spans="1:26" x14ac:dyDescent="0.4">
      <c r="A14" s="2">
        <v>6</v>
      </c>
      <c r="B14" s="45"/>
      <c r="C14" s="91">
        <v>44137</v>
      </c>
      <c r="D14" s="46">
        <v>0.61799999999999999</v>
      </c>
      <c r="E14" s="47">
        <v>1.5</v>
      </c>
      <c r="F14" s="93">
        <v>2</v>
      </c>
      <c r="G14" s="41">
        <f t="shared" si="2"/>
        <v>106331.55876826447</v>
      </c>
      <c r="H14" s="41">
        <f t="shared" si="3"/>
        <v>112204.07513280626</v>
      </c>
      <c r="I14" s="41">
        <f t="shared" si="4"/>
        <v>118786.4571664</v>
      </c>
      <c r="J14" s="49">
        <f t="shared" si="11"/>
        <v>3131.8816767607887</v>
      </c>
      <c r="K14" s="50">
        <f t="shared" si="12"/>
        <v>3221.1696210374998</v>
      </c>
      <c r="L14" s="51">
        <f t="shared" si="13"/>
        <v>3361.8808631999996</v>
      </c>
      <c r="M14" s="49">
        <f t="shared" si="14"/>
        <v>1935.5028762381673</v>
      </c>
      <c r="N14" s="50">
        <f t="shared" si="15"/>
        <v>4831.75443155625</v>
      </c>
      <c r="O14" s="51">
        <f t="shared" si="16"/>
        <v>6723.7617263999991</v>
      </c>
      <c r="P14" s="85"/>
      <c r="Q14" s="88"/>
      <c r="R14" s="86"/>
    </row>
    <row r="15" spans="1:26" x14ac:dyDescent="0.4">
      <c r="A15" s="2">
        <v>7</v>
      </c>
      <c r="B15" s="45"/>
      <c r="C15" s="91">
        <v>44153</v>
      </c>
      <c r="D15" s="46">
        <v>-1</v>
      </c>
      <c r="E15" s="47">
        <v>-1</v>
      </c>
      <c r="F15" s="48">
        <v>-1</v>
      </c>
      <c r="G15" s="41">
        <f t="shared" si="2"/>
        <v>103141.61200521654</v>
      </c>
      <c r="H15" s="41">
        <f t="shared" si="3"/>
        <v>108837.95287882208</v>
      </c>
      <c r="I15" s="41">
        <f t="shared" si="4"/>
        <v>115222.86345140799</v>
      </c>
      <c r="J15" s="49">
        <f t="shared" si="11"/>
        <v>3189.9467630479339</v>
      </c>
      <c r="K15" s="50">
        <f t="shared" si="12"/>
        <v>3366.1222539841879</v>
      </c>
      <c r="L15" s="51">
        <f t="shared" si="13"/>
        <v>3563.5937149919996</v>
      </c>
      <c r="M15" s="49">
        <f t="shared" si="14"/>
        <v>-3189.9467630479339</v>
      </c>
      <c r="N15" s="50">
        <f t="shared" si="15"/>
        <v>-3366.1222539841879</v>
      </c>
      <c r="O15" s="51">
        <f t="shared" si="16"/>
        <v>-3563.5937149919996</v>
      </c>
      <c r="P15" s="85"/>
      <c r="Q15" s="88"/>
      <c r="R15" s="86"/>
    </row>
    <row r="16" spans="1:26" x14ac:dyDescent="0.4">
      <c r="A16" s="2">
        <v>8</v>
      </c>
      <c r="B16" s="45"/>
      <c r="C16" s="91">
        <v>44211</v>
      </c>
      <c r="D16" s="46">
        <v>0.628</v>
      </c>
      <c r="E16" s="47">
        <v>-1</v>
      </c>
      <c r="F16" s="48">
        <v>-1</v>
      </c>
      <c r="G16" s="41">
        <f t="shared" si="2"/>
        <v>105084.79997539481</v>
      </c>
      <c r="H16" s="41">
        <f t="shared" si="3"/>
        <v>105572.81429245742</v>
      </c>
      <c r="I16" s="41">
        <f t="shared" si="4"/>
        <v>111766.17754786575</v>
      </c>
      <c r="J16" s="49">
        <f t="shared" si="11"/>
        <v>3094.2483601564959</v>
      </c>
      <c r="K16" s="50">
        <f t="shared" si="12"/>
        <v>3265.1385863646624</v>
      </c>
      <c r="L16" s="51">
        <f t="shared" si="13"/>
        <v>3456.6859035422394</v>
      </c>
      <c r="M16" s="49">
        <f t="shared" si="14"/>
        <v>1943.1879701782793</v>
      </c>
      <c r="N16" s="50">
        <f t="shared" si="15"/>
        <v>-3265.1385863646624</v>
      </c>
      <c r="O16" s="51">
        <f t="shared" si="16"/>
        <v>-3456.6859035422394</v>
      </c>
      <c r="P16" s="85"/>
      <c r="Q16" s="88"/>
      <c r="R16" s="86"/>
    </row>
    <row r="17" spans="1:18" x14ac:dyDescent="0.4">
      <c r="A17" s="2">
        <v>9</v>
      </c>
      <c r="B17" s="45"/>
      <c r="C17" s="91">
        <v>44256</v>
      </c>
      <c r="D17" s="46">
        <v>0.61799999999999999</v>
      </c>
      <c r="E17" s="47">
        <v>1.5</v>
      </c>
      <c r="F17" s="48">
        <v>2</v>
      </c>
      <c r="G17" s="41">
        <f t="shared" si="2"/>
        <v>107033.07216693863</v>
      </c>
      <c r="H17" s="41">
        <f t="shared" si="3"/>
        <v>110323.59093561801</v>
      </c>
      <c r="I17" s="41">
        <f t="shared" si="4"/>
        <v>118472.14820073769</v>
      </c>
      <c r="J17" s="49">
        <f t="shared" si="11"/>
        <v>3152.543999261844</v>
      </c>
      <c r="K17" s="50">
        <f t="shared" si="12"/>
        <v>3167.1844287737226</v>
      </c>
      <c r="L17" s="51">
        <f t="shared" si="13"/>
        <v>3352.9853264359722</v>
      </c>
      <c r="M17" s="49">
        <f t="shared" si="14"/>
        <v>1948.2721915438196</v>
      </c>
      <c r="N17" s="50">
        <f t="shared" si="15"/>
        <v>4750.7766431605842</v>
      </c>
      <c r="O17" s="51">
        <f t="shared" si="16"/>
        <v>6705.9706528719444</v>
      </c>
      <c r="P17" s="85"/>
      <c r="Q17" s="88"/>
      <c r="R17" s="86"/>
    </row>
    <row r="18" spans="1:18" x14ac:dyDescent="0.4">
      <c r="A18" s="2">
        <v>10</v>
      </c>
      <c r="B18" s="45"/>
      <c r="C18" s="91">
        <v>44280</v>
      </c>
      <c r="D18" s="46">
        <v>0.61799999999999999</v>
      </c>
      <c r="E18" s="47">
        <v>1.5</v>
      </c>
      <c r="F18" s="48">
        <v>2</v>
      </c>
      <c r="G18" s="41">
        <f t="shared" si="2"/>
        <v>109017.46532491366</v>
      </c>
      <c r="H18" s="41">
        <f t="shared" si="3"/>
        <v>115288.15252772081</v>
      </c>
      <c r="I18" s="41">
        <f t="shared" si="4"/>
        <v>125580.47709278195</v>
      </c>
      <c r="J18" s="49">
        <f t="shared" si="11"/>
        <v>3210.9921650081587</v>
      </c>
      <c r="K18" s="50">
        <f t="shared" si="12"/>
        <v>3309.7077280685398</v>
      </c>
      <c r="L18" s="51">
        <f t="shared" si="13"/>
        <v>3554.1644460221305</v>
      </c>
      <c r="M18" s="49">
        <f t="shared" si="14"/>
        <v>1984.3931579750422</v>
      </c>
      <c r="N18" s="50">
        <f t="shared" si="15"/>
        <v>4964.5615921028093</v>
      </c>
      <c r="O18" s="51">
        <f t="shared" si="16"/>
        <v>7108.328892044261</v>
      </c>
      <c r="P18" s="85"/>
      <c r="Q18" s="88"/>
      <c r="R18" s="86"/>
    </row>
    <row r="19" spans="1:18" x14ac:dyDescent="0.4">
      <c r="A19" s="2">
        <v>11</v>
      </c>
      <c r="B19" s="45"/>
      <c r="C19" s="16"/>
      <c r="D19" s="46"/>
      <c r="E19" s="47"/>
      <c r="F19" s="48"/>
      <c r="G19" s="41" t="str">
        <f t="shared" si="2"/>
        <v/>
      </c>
      <c r="H19" s="41" t="str">
        <f t="shared" si="3"/>
        <v/>
      </c>
      <c r="I19" s="41" t="str">
        <f t="shared" si="4"/>
        <v/>
      </c>
      <c r="J19" s="49">
        <f t="shared" si="11"/>
        <v>3270.5239597474097</v>
      </c>
      <c r="K19" s="50">
        <f t="shared" si="12"/>
        <v>3458.6445758316245</v>
      </c>
      <c r="L19" s="51">
        <f t="shared" si="13"/>
        <v>3767.4143127834582</v>
      </c>
      <c r="M19" s="49" t="str">
        <f t="shared" si="14"/>
        <v/>
      </c>
      <c r="N19" s="50" t="str">
        <f t="shared" si="15"/>
        <v/>
      </c>
      <c r="O19" s="51" t="str">
        <f t="shared" si="16"/>
        <v/>
      </c>
      <c r="P19" s="85"/>
      <c r="Q19" s="88"/>
      <c r="R19" s="86"/>
    </row>
    <row r="20" spans="1:18" x14ac:dyDescent="0.4">
      <c r="A20" s="2">
        <v>12</v>
      </c>
      <c r="B20" s="45"/>
      <c r="C20" s="16"/>
      <c r="D20" s="46"/>
      <c r="E20" s="47"/>
      <c r="F20" s="48"/>
      <c r="G20" s="41" t="str">
        <f t="shared" si="2"/>
        <v/>
      </c>
      <c r="H20" s="41" t="str">
        <f t="shared" si="3"/>
        <v/>
      </c>
      <c r="I20" s="41" t="str">
        <f t="shared" si="4"/>
        <v/>
      </c>
      <c r="J20" s="49" t="str">
        <f t="shared" si="11"/>
        <v/>
      </c>
      <c r="K20" s="50" t="str">
        <f t="shared" si="12"/>
        <v/>
      </c>
      <c r="L20" s="51" t="str">
        <f t="shared" si="13"/>
        <v/>
      </c>
      <c r="M20" s="49" t="str">
        <f t="shared" si="14"/>
        <v/>
      </c>
      <c r="N20" s="50" t="str">
        <f t="shared" si="15"/>
        <v/>
      </c>
      <c r="O20" s="51" t="str">
        <f t="shared" si="16"/>
        <v/>
      </c>
      <c r="P20" s="85"/>
      <c r="Q20" s="88"/>
      <c r="R20" s="86"/>
    </row>
    <row r="21" spans="1:18" x14ac:dyDescent="0.4">
      <c r="A21" s="2">
        <v>13</v>
      </c>
      <c r="B21" s="45"/>
      <c r="C21" s="16"/>
      <c r="D21" s="46"/>
      <c r="E21" s="47"/>
      <c r="F21" s="48"/>
      <c r="G21" s="41" t="str">
        <f t="shared" si="2"/>
        <v/>
      </c>
      <c r="H21" s="41" t="str">
        <f t="shared" si="3"/>
        <v/>
      </c>
      <c r="I21" s="41" t="str">
        <f t="shared" si="4"/>
        <v/>
      </c>
      <c r="J21" s="49" t="str">
        <f t="shared" si="11"/>
        <v/>
      </c>
      <c r="K21" s="50" t="str">
        <f t="shared" si="12"/>
        <v/>
      </c>
      <c r="L21" s="51" t="str">
        <f t="shared" si="13"/>
        <v/>
      </c>
      <c r="M21" s="49" t="str">
        <f t="shared" si="14"/>
        <v/>
      </c>
      <c r="N21" s="50" t="str">
        <f t="shared" si="15"/>
        <v/>
      </c>
      <c r="O21" s="51" t="str">
        <f t="shared" si="16"/>
        <v/>
      </c>
      <c r="P21" s="85"/>
      <c r="Q21" s="88"/>
      <c r="R21" s="86"/>
    </row>
    <row r="22" spans="1:18" x14ac:dyDescent="0.4">
      <c r="A22" s="2">
        <v>14</v>
      </c>
      <c r="B22" s="45"/>
      <c r="C22" s="16"/>
      <c r="D22" s="46"/>
      <c r="E22" s="47"/>
      <c r="F22" s="48"/>
      <c r="G22" s="41" t="str">
        <f t="shared" si="2"/>
        <v/>
      </c>
      <c r="H22" s="41" t="str">
        <f t="shared" si="3"/>
        <v/>
      </c>
      <c r="I22" s="41" t="str">
        <f t="shared" si="4"/>
        <v/>
      </c>
      <c r="J22" s="49" t="str">
        <f t="shared" si="11"/>
        <v/>
      </c>
      <c r="K22" s="50" t="str">
        <f t="shared" si="12"/>
        <v/>
      </c>
      <c r="L22" s="51" t="str">
        <f t="shared" si="13"/>
        <v/>
      </c>
      <c r="M22" s="49" t="str">
        <f t="shared" si="14"/>
        <v/>
      </c>
      <c r="N22" s="50" t="str">
        <f t="shared" si="15"/>
        <v/>
      </c>
      <c r="O22" s="51" t="str">
        <f t="shared" si="16"/>
        <v/>
      </c>
      <c r="P22" s="85"/>
      <c r="Q22" s="88"/>
      <c r="R22" s="86"/>
    </row>
    <row r="23" spans="1:18" x14ac:dyDescent="0.4">
      <c r="A23" s="2">
        <v>15</v>
      </c>
      <c r="B23" s="45"/>
      <c r="C23" s="16"/>
      <c r="D23" s="46"/>
      <c r="E23" s="47"/>
      <c r="F23" s="52"/>
      <c r="G23" s="41" t="str">
        <f t="shared" si="2"/>
        <v/>
      </c>
      <c r="H23" s="41" t="str">
        <f t="shared" si="3"/>
        <v/>
      </c>
      <c r="I23" s="41" t="str">
        <f t="shared" si="4"/>
        <v/>
      </c>
      <c r="J23" s="49" t="str">
        <f t="shared" si="11"/>
        <v/>
      </c>
      <c r="K23" s="50" t="str">
        <f t="shared" si="12"/>
        <v/>
      </c>
      <c r="L23" s="51" t="str">
        <f t="shared" si="13"/>
        <v/>
      </c>
      <c r="M23" s="49" t="str">
        <f t="shared" si="14"/>
        <v/>
      </c>
      <c r="N23" s="50" t="str">
        <f t="shared" si="15"/>
        <v/>
      </c>
      <c r="O23" s="51" t="str">
        <f t="shared" si="16"/>
        <v/>
      </c>
      <c r="P23" s="85"/>
      <c r="Q23" s="88"/>
      <c r="R23" s="86"/>
    </row>
    <row r="24" spans="1:18" x14ac:dyDescent="0.4">
      <c r="A24" s="2">
        <v>16</v>
      </c>
      <c r="B24" s="45"/>
      <c r="C24" s="16"/>
      <c r="D24" s="46"/>
      <c r="E24" s="47"/>
      <c r="F24" s="48"/>
      <c r="G24" s="41" t="str">
        <f t="shared" si="2"/>
        <v/>
      </c>
      <c r="H24" s="41" t="str">
        <f t="shared" si="3"/>
        <v/>
      </c>
      <c r="I24" s="41" t="str">
        <f t="shared" si="4"/>
        <v/>
      </c>
      <c r="J24" s="49" t="str">
        <f t="shared" si="11"/>
        <v/>
      </c>
      <c r="K24" s="50" t="str">
        <f t="shared" si="12"/>
        <v/>
      </c>
      <c r="L24" s="51" t="str">
        <f t="shared" si="13"/>
        <v/>
      </c>
      <c r="M24" s="49" t="str">
        <f t="shared" si="14"/>
        <v/>
      </c>
      <c r="N24" s="50" t="str">
        <f t="shared" si="15"/>
        <v/>
      </c>
      <c r="O24" s="51" t="str">
        <f t="shared" si="16"/>
        <v/>
      </c>
      <c r="P24" s="85"/>
      <c r="Q24" s="88"/>
      <c r="R24" s="86"/>
    </row>
    <row r="25" spans="1:18" x14ac:dyDescent="0.4">
      <c r="A25" s="2">
        <v>17</v>
      </c>
      <c r="B25" s="45"/>
      <c r="C25" s="16"/>
      <c r="D25" s="46"/>
      <c r="E25" s="47"/>
      <c r="F25" s="48"/>
      <c r="G25" s="41" t="str">
        <f t="shared" si="2"/>
        <v/>
      </c>
      <c r="H25" s="41" t="str">
        <f t="shared" si="3"/>
        <v/>
      </c>
      <c r="I25" s="41" t="str">
        <f t="shared" si="4"/>
        <v/>
      </c>
      <c r="J25" s="49" t="str">
        <f t="shared" si="11"/>
        <v/>
      </c>
      <c r="K25" s="50" t="str">
        <f t="shared" si="12"/>
        <v/>
      </c>
      <c r="L25" s="51" t="str">
        <f t="shared" si="13"/>
        <v/>
      </c>
      <c r="M25" s="49" t="str">
        <f t="shared" si="14"/>
        <v/>
      </c>
      <c r="N25" s="50" t="str">
        <f t="shared" si="15"/>
        <v/>
      </c>
      <c r="O25" s="51" t="str">
        <f t="shared" si="16"/>
        <v/>
      </c>
      <c r="P25" s="85"/>
      <c r="Q25" s="88"/>
      <c r="R25" s="86"/>
    </row>
    <row r="26" spans="1:18" x14ac:dyDescent="0.4">
      <c r="A26" s="2">
        <v>18</v>
      </c>
      <c r="B26" s="45"/>
      <c r="C26" s="16"/>
      <c r="D26" s="46"/>
      <c r="E26" s="47"/>
      <c r="F26" s="48"/>
      <c r="G26" s="41" t="str">
        <f t="shared" si="2"/>
        <v/>
      </c>
      <c r="H26" s="41" t="str">
        <f t="shared" si="3"/>
        <v/>
      </c>
      <c r="I26" s="41" t="str">
        <f t="shared" si="4"/>
        <v/>
      </c>
      <c r="J26" s="49" t="str">
        <f t="shared" si="11"/>
        <v/>
      </c>
      <c r="K26" s="50" t="str">
        <f t="shared" si="12"/>
        <v/>
      </c>
      <c r="L26" s="51" t="str">
        <f t="shared" si="13"/>
        <v/>
      </c>
      <c r="M26" s="49" t="str">
        <f t="shared" si="14"/>
        <v/>
      </c>
      <c r="N26" s="50" t="str">
        <f t="shared" si="15"/>
        <v/>
      </c>
      <c r="O26" s="51" t="str">
        <f t="shared" si="16"/>
        <v/>
      </c>
      <c r="P26" s="85"/>
      <c r="Q26" s="88"/>
      <c r="R26" s="86"/>
    </row>
    <row r="27" spans="1:18" x14ac:dyDescent="0.4">
      <c r="A27" s="2">
        <v>19</v>
      </c>
      <c r="B27" s="45"/>
      <c r="C27" s="16"/>
      <c r="D27" s="46"/>
      <c r="E27" s="47"/>
      <c r="F27" s="48"/>
      <c r="G27" s="41" t="str">
        <f t="shared" si="2"/>
        <v/>
      </c>
      <c r="H27" s="41" t="str">
        <f t="shared" si="3"/>
        <v/>
      </c>
      <c r="I27" s="41" t="str">
        <f t="shared" si="4"/>
        <v/>
      </c>
      <c r="J27" s="49" t="str">
        <f t="shared" si="11"/>
        <v/>
      </c>
      <c r="K27" s="50" t="str">
        <f t="shared" si="12"/>
        <v/>
      </c>
      <c r="L27" s="51" t="str">
        <f t="shared" si="13"/>
        <v/>
      </c>
      <c r="M27" s="49" t="str">
        <f t="shared" si="14"/>
        <v/>
      </c>
      <c r="N27" s="50" t="str">
        <f t="shared" si="15"/>
        <v/>
      </c>
      <c r="O27" s="51" t="str">
        <f t="shared" si="16"/>
        <v/>
      </c>
      <c r="P27" s="85"/>
      <c r="Q27" s="88"/>
      <c r="R27" s="86"/>
    </row>
    <row r="28" spans="1:18" x14ac:dyDescent="0.4">
      <c r="A28" s="2">
        <v>20</v>
      </c>
      <c r="B28" s="45"/>
      <c r="C28" s="16"/>
      <c r="D28" s="46"/>
      <c r="E28" s="47"/>
      <c r="F28" s="48"/>
      <c r="G28" s="41" t="str">
        <f t="shared" si="2"/>
        <v/>
      </c>
      <c r="H28" s="41" t="str">
        <f t="shared" si="3"/>
        <v/>
      </c>
      <c r="I28" s="41" t="str">
        <f t="shared" si="4"/>
        <v/>
      </c>
      <c r="J28" s="49" t="str">
        <f t="shared" si="11"/>
        <v/>
      </c>
      <c r="K28" s="50" t="str">
        <f t="shared" si="12"/>
        <v/>
      </c>
      <c r="L28" s="51" t="str">
        <f t="shared" si="13"/>
        <v/>
      </c>
      <c r="M28" s="49" t="str">
        <f t="shared" si="14"/>
        <v/>
      </c>
      <c r="N28" s="50" t="str">
        <f t="shared" si="15"/>
        <v/>
      </c>
      <c r="O28" s="51" t="str">
        <f t="shared" si="16"/>
        <v/>
      </c>
      <c r="P28" s="85"/>
      <c r="Q28" s="88"/>
      <c r="R28" s="86"/>
    </row>
    <row r="29" spans="1:18" x14ac:dyDescent="0.4">
      <c r="A29" s="2">
        <v>21</v>
      </c>
      <c r="B29" s="45"/>
      <c r="C29" s="16"/>
      <c r="D29" s="46"/>
      <c r="E29" s="47"/>
      <c r="F29" s="52"/>
      <c r="G29" s="41" t="str">
        <f t="shared" si="2"/>
        <v/>
      </c>
      <c r="H29" s="41" t="str">
        <f t="shared" si="3"/>
        <v/>
      </c>
      <c r="I29" s="41" t="str">
        <f t="shared" si="4"/>
        <v/>
      </c>
      <c r="J29" s="49" t="str">
        <f t="shared" si="11"/>
        <v/>
      </c>
      <c r="K29" s="50" t="str">
        <f t="shared" si="12"/>
        <v/>
      </c>
      <c r="L29" s="51" t="str">
        <f t="shared" si="13"/>
        <v/>
      </c>
      <c r="M29" s="49" t="str">
        <f t="shared" si="14"/>
        <v/>
      </c>
      <c r="N29" s="50" t="str">
        <f t="shared" si="15"/>
        <v/>
      </c>
      <c r="O29" s="51" t="str">
        <f t="shared" si="16"/>
        <v/>
      </c>
      <c r="P29" s="85"/>
      <c r="Q29" s="88"/>
      <c r="R29" s="86"/>
    </row>
    <row r="30" spans="1:18" x14ac:dyDescent="0.4">
      <c r="A30" s="2">
        <v>22</v>
      </c>
      <c r="B30" s="45"/>
      <c r="C30" s="16"/>
      <c r="D30" s="46"/>
      <c r="E30" s="47"/>
      <c r="F30" s="52"/>
      <c r="G30" s="41" t="str">
        <f t="shared" si="2"/>
        <v/>
      </c>
      <c r="H30" s="41" t="str">
        <f t="shared" si="3"/>
        <v/>
      </c>
      <c r="I30" s="41" t="str">
        <f t="shared" si="4"/>
        <v/>
      </c>
      <c r="J30" s="49" t="str">
        <f t="shared" si="11"/>
        <v/>
      </c>
      <c r="K30" s="50" t="str">
        <f t="shared" si="12"/>
        <v/>
      </c>
      <c r="L30" s="51" t="str">
        <f t="shared" si="13"/>
        <v/>
      </c>
      <c r="M30" s="49" t="str">
        <f t="shared" si="14"/>
        <v/>
      </c>
      <c r="N30" s="50" t="str">
        <f t="shared" si="15"/>
        <v/>
      </c>
      <c r="O30" s="51" t="str">
        <f t="shared" si="16"/>
        <v/>
      </c>
      <c r="P30" s="85"/>
      <c r="Q30" s="88"/>
      <c r="R30" s="86"/>
    </row>
    <row r="31" spans="1:18" x14ac:dyDescent="0.4">
      <c r="A31" s="2">
        <v>23</v>
      </c>
      <c r="B31" s="45"/>
      <c r="C31" s="16"/>
      <c r="D31" s="46"/>
      <c r="E31" s="47"/>
      <c r="F31" s="48"/>
      <c r="G31" s="41" t="str">
        <f t="shared" si="2"/>
        <v/>
      </c>
      <c r="H31" s="41" t="str">
        <f t="shared" si="3"/>
        <v/>
      </c>
      <c r="I31" s="41" t="str">
        <f t="shared" si="4"/>
        <v/>
      </c>
      <c r="J31" s="49" t="str">
        <f t="shared" si="11"/>
        <v/>
      </c>
      <c r="K31" s="50" t="str">
        <f t="shared" si="12"/>
        <v/>
      </c>
      <c r="L31" s="51" t="str">
        <f t="shared" si="13"/>
        <v/>
      </c>
      <c r="M31" s="49" t="str">
        <f t="shared" si="14"/>
        <v/>
      </c>
      <c r="N31" s="50" t="str">
        <f t="shared" si="15"/>
        <v/>
      </c>
      <c r="O31" s="51" t="str">
        <f t="shared" si="16"/>
        <v/>
      </c>
      <c r="P31" s="85"/>
      <c r="Q31" s="88"/>
      <c r="R31" s="86"/>
    </row>
    <row r="32" spans="1:18" x14ac:dyDescent="0.4">
      <c r="A32" s="2">
        <v>24</v>
      </c>
      <c r="B32" s="45"/>
      <c r="C32" s="16"/>
      <c r="D32" s="46"/>
      <c r="E32" s="47"/>
      <c r="F32" s="48"/>
      <c r="G32" s="41" t="str">
        <f t="shared" si="2"/>
        <v/>
      </c>
      <c r="H32" s="41" t="str">
        <f t="shared" si="3"/>
        <v/>
      </c>
      <c r="I32" s="41" t="str">
        <f t="shared" si="4"/>
        <v/>
      </c>
      <c r="J32" s="49" t="str">
        <f t="shared" si="11"/>
        <v/>
      </c>
      <c r="K32" s="50" t="str">
        <f t="shared" si="12"/>
        <v/>
      </c>
      <c r="L32" s="51" t="str">
        <f t="shared" si="13"/>
        <v/>
      </c>
      <c r="M32" s="49" t="str">
        <f t="shared" si="14"/>
        <v/>
      </c>
      <c r="N32" s="50" t="str">
        <f t="shared" si="15"/>
        <v/>
      </c>
      <c r="O32" s="51" t="str">
        <f t="shared" si="16"/>
        <v/>
      </c>
      <c r="P32" s="85"/>
      <c r="Q32" s="88"/>
      <c r="R32" s="86"/>
    </row>
    <row r="33" spans="1:18" x14ac:dyDescent="0.4">
      <c r="A33" s="2">
        <v>25</v>
      </c>
      <c r="B33" s="45"/>
      <c r="C33" s="16"/>
      <c r="D33" s="46"/>
      <c r="E33" s="47"/>
      <c r="F33" s="48"/>
      <c r="G33" s="41" t="str">
        <f t="shared" si="2"/>
        <v/>
      </c>
      <c r="H33" s="41" t="str">
        <f t="shared" si="3"/>
        <v/>
      </c>
      <c r="I33" s="41" t="str">
        <f t="shared" si="4"/>
        <v/>
      </c>
      <c r="J33" s="49" t="str">
        <f t="shared" si="11"/>
        <v/>
      </c>
      <c r="K33" s="50" t="str">
        <f t="shared" si="12"/>
        <v/>
      </c>
      <c r="L33" s="51" t="str">
        <f t="shared" si="13"/>
        <v/>
      </c>
      <c r="M33" s="49" t="str">
        <f t="shared" si="14"/>
        <v/>
      </c>
      <c r="N33" s="50" t="str">
        <f t="shared" si="15"/>
        <v/>
      </c>
      <c r="O33" s="51" t="str">
        <f t="shared" si="16"/>
        <v/>
      </c>
      <c r="P33" s="85"/>
      <c r="Q33" s="88"/>
      <c r="R33" s="86"/>
    </row>
    <row r="34" spans="1:18" x14ac:dyDescent="0.4">
      <c r="A34" s="2">
        <v>26</v>
      </c>
      <c r="B34" s="45"/>
      <c r="C34" s="16"/>
      <c r="D34" s="46"/>
      <c r="E34" s="47"/>
      <c r="F34" s="52"/>
      <c r="G34" s="41" t="str">
        <f t="shared" si="2"/>
        <v/>
      </c>
      <c r="H34" s="41" t="str">
        <f t="shared" si="3"/>
        <v/>
      </c>
      <c r="I34" s="41" t="str">
        <f t="shared" si="4"/>
        <v/>
      </c>
      <c r="J34" s="49" t="str">
        <f t="shared" si="11"/>
        <v/>
      </c>
      <c r="K34" s="50" t="str">
        <f t="shared" si="12"/>
        <v/>
      </c>
      <c r="L34" s="51" t="str">
        <f t="shared" si="13"/>
        <v/>
      </c>
      <c r="M34" s="49" t="str">
        <f t="shared" si="14"/>
        <v/>
      </c>
      <c r="N34" s="50" t="str">
        <f t="shared" si="15"/>
        <v/>
      </c>
      <c r="O34" s="51" t="str">
        <f t="shared" si="16"/>
        <v/>
      </c>
      <c r="P34" s="85"/>
      <c r="Q34" s="88"/>
      <c r="R34" s="86"/>
    </row>
    <row r="35" spans="1:18" x14ac:dyDescent="0.4">
      <c r="A35" s="2">
        <v>27</v>
      </c>
      <c r="B35" s="45"/>
      <c r="C35" s="16"/>
      <c r="D35" s="46"/>
      <c r="E35" s="47"/>
      <c r="F35" s="52"/>
      <c r="G35" s="41" t="str">
        <f t="shared" si="2"/>
        <v/>
      </c>
      <c r="H35" s="41" t="str">
        <f t="shared" si="3"/>
        <v/>
      </c>
      <c r="I35" s="41" t="str">
        <f t="shared" si="4"/>
        <v/>
      </c>
      <c r="J35" s="49" t="str">
        <f t="shared" si="11"/>
        <v/>
      </c>
      <c r="K35" s="50" t="str">
        <f t="shared" si="12"/>
        <v/>
      </c>
      <c r="L35" s="51" t="str">
        <f t="shared" si="13"/>
        <v/>
      </c>
      <c r="M35" s="49" t="str">
        <f t="shared" si="14"/>
        <v/>
      </c>
      <c r="N35" s="50" t="str">
        <f t="shared" si="15"/>
        <v/>
      </c>
      <c r="O35" s="51" t="str">
        <f t="shared" si="16"/>
        <v/>
      </c>
      <c r="P35" s="85"/>
      <c r="Q35" s="88"/>
      <c r="R35" s="86"/>
    </row>
    <row r="36" spans="1:18" x14ac:dyDescent="0.4">
      <c r="A36" s="2">
        <v>28</v>
      </c>
      <c r="B36" s="45"/>
      <c r="C36" s="16"/>
      <c r="D36" s="46"/>
      <c r="E36" s="47"/>
      <c r="F36" s="48"/>
      <c r="G36" s="41" t="str">
        <f t="shared" si="2"/>
        <v/>
      </c>
      <c r="H36" s="41" t="str">
        <f t="shared" si="3"/>
        <v/>
      </c>
      <c r="I36" s="41" t="str">
        <f t="shared" si="4"/>
        <v/>
      </c>
      <c r="J36" s="49" t="str">
        <f t="shared" si="11"/>
        <v/>
      </c>
      <c r="K36" s="50" t="str">
        <f t="shared" si="12"/>
        <v/>
      </c>
      <c r="L36" s="51" t="str">
        <f t="shared" si="13"/>
        <v/>
      </c>
      <c r="M36" s="49" t="str">
        <f t="shared" si="14"/>
        <v/>
      </c>
      <c r="N36" s="50" t="str">
        <f t="shared" si="15"/>
        <v/>
      </c>
      <c r="O36" s="51" t="str">
        <f t="shared" si="16"/>
        <v/>
      </c>
      <c r="P36" s="85"/>
      <c r="Q36" s="88"/>
      <c r="R36" s="86"/>
    </row>
    <row r="37" spans="1:18" x14ac:dyDescent="0.4">
      <c r="A37" s="2">
        <v>29</v>
      </c>
      <c r="B37" s="45"/>
      <c r="C37" s="16"/>
      <c r="D37" s="46"/>
      <c r="E37" s="47"/>
      <c r="F37" s="48"/>
      <c r="G37" s="41" t="str">
        <f t="shared" si="2"/>
        <v/>
      </c>
      <c r="H37" s="41" t="str">
        <f t="shared" si="3"/>
        <v/>
      </c>
      <c r="I37" s="41" t="str">
        <f t="shared" si="4"/>
        <v/>
      </c>
      <c r="J37" s="49" t="str">
        <f t="shared" si="11"/>
        <v/>
      </c>
      <c r="K37" s="50" t="str">
        <f t="shared" si="12"/>
        <v/>
      </c>
      <c r="L37" s="51" t="str">
        <f t="shared" si="13"/>
        <v/>
      </c>
      <c r="M37" s="49" t="str">
        <f t="shared" si="14"/>
        <v/>
      </c>
      <c r="N37" s="50" t="str">
        <f t="shared" si="15"/>
        <v/>
      </c>
      <c r="O37" s="51" t="str">
        <f t="shared" si="16"/>
        <v/>
      </c>
      <c r="P37" s="85"/>
      <c r="Q37" s="88"/>
      <c r="R37" s="86"/>
    </row>
    <row r="38" spans="1:18" x14ac:dyDescent="0.4">
      <c r="A38" s="2">
        <v>30</v>
      </c>
      <c r="B38" s="45"/>
      <c r="C38" s="16"/>
      <c r="D38" s="46"/>
      <c r="E38" s="47"/>
      <c r="F38" s="48"/>
      <c r="G38" s="41" t="str">
        <f t="shared" si="2"/>
        <v/>
      </c>
      <c r="H38" s="41" t="str">
        <f t="shared" si="3"/>
        <v/>
      </c>
      <c r="I38" s="41" t="str">
        <f t="shared" si="4"/>
        <v/>
      </c>
      <c r="J38" s="49" t="str">
        <f t="shared" si="11"/>
        <v/>
      </c>
      <c r="K38" s="50" t="str">
        <f t="shared" si="12"/>
        <v/>
      </c>
      <c r="L38" s="51" t="str">
        <f t="shared" si="13"/>
        <v/>
      </c>
      <c r="M38" s="49" t="str">
        <f t="shared" si="14"/>
        <v/>
      </c>
      <c r="N38" s="50" t="str">
        <f t="shared" si="15"/>
        <v/>
      </c>
      <c r="O38" s="51" t="str">
        <f t="shared" si="16"/>
        <v/>
      </c>
      <c r="P38" s="85"/>
      <c r="Q38" s="88"/>
      <c r="R38" s="86"/>
    </row>
    <row r="39" spans="1:18" x14ac:dyDescent="0.4">
      <c r="A39" s="2">
        <v>31</v>
      </c>
      <c r="B39" s="45"/>
      <c r="C39" s="16"/>
      <c r="D39" s="46"/>
      <c r="E39" s="47"/>
      <c r="F39" s="48"/>
      <c r="G39" s="41" t="str">
        <f t="shared" si="2"/>
        <v/>
      </c>
      <c r="H39" s="41" t="str">
        <f t="shared" si="3"/>
        <v/>
      </c>
      <c r="I39" s="41" t="str">
        <f t="shared" si="4"/>
        <v/>
      </c>
      <c r="J39" s="49" t="str">
        <f t="shared" si="11"/>
        <v/>
      </c>
      <c r="K39" s="50" t="str">
        <f t="shared" si="12"/>
        <v/>
      </c>
      <c r="L39" s="51" t="str">
        <f t="shared" si="13"/>
        <v/>
      </c>
      <c r="M39" s="49" t="str">
        <f t="shared" si="14"/>
        <v/>
      </c>
      <c r="N39" s="50" t="str">
        <f t="shared" si="15"/>
        <v/>
      </c>
      <c r="O39" s="51" t="str">
        <f t="shared" si="16"/>
        <v/>
      </c>
      <c r="P39" s="85"/>
      <c r="Q39" s="88"/>
      <c r="R39" s="86"/>
    </row>
    <row r="40" spans="1:18" x14ac:dyDescent="0.4">
      <c r="A40" s="2">
        <v>32</v>
      </c>
      <c r="B40" s="45"/>
      <c r="C40" s="16"/>
      <c r="D40" s="46"/>
      <c r="E40" s="47"/>
      <c r="F40" s="48"/>
      <c r="G40" s="41" t="str">
        <f t="shared" si="2"/>
        <v/>
      </c>
      <c r="H40" s="41" t="str">
        <f t="shared" si="3"/>
        <v/>
      </c>
      <c r="I40" s="41" t="str">
        <f t="shared" si="4"/>
        <v/>
      </c>
      <c r="J40" s="49" t="str">
        <f t="shared" si="11"/>
        <v/>
      </c>
      <c r="K40" s="50" t="str">
        <f t="shared" si="12"/>
        <v/>
      </c>
      <c r="L40" s="51" t="str">
        <f t="shared" si="13"/>
        <v/>
      </c>
      <c r="M40" s="49" t="str">
        <f t="shared" si="14"/>
        <v/>
      </c>
      <c r="N40" s="50" t="str">
        <f t="shared" si="15"/>
        <v/>
      </c>
      <c r="O40" s="51" t="str">
        <f t="shared" si="16"/>
        <v/>
      </c>
      <c r="P40" s="85"/>
      <c r="Q40" s="88"/>
      <c r="R40" s="86"/>
    </row>
    <row r="41" spans="1:18" x14ac:dyDescent="0.4">
      <c r="A41" s="2">
        <v>33</v>
      </c>
      <c r="B41" s="45"/>
      <c r="C41" s="16"/>
      <c r="D41" s="46"/>
      <c r="E41" s="47"/>
      <c r="F41" s="52"/>
      <c r="G41" s="41" t="str">
        <f t="shared" si="2"/>
        <v/>
      </c>
      <c r="H41" s="41" t="str">
        <f t="shared" si="3"/>
        <v/>
      </c>
      <c r="I41" s="41" t="str">
        <f t="shared" si="4"/>
        <v/>
      </c>
      <c r="J41" s="49" t="str">
        <f t="shared" si="11"/>
        <v/>
      </c>
      <c r="K41" s="50" t="str">
        <f t="shared" si="12"/>
        <v/>
      </c>
      <c r="L41" s="51" t="str">
        <f t="shared" si="13"/>
        <v/>
      </c>
      <c r="M41" s="49" t="str">
        <f t="shared" si="14"/>
        <v/>
      </c>
      <c r="N41" s="50" t="str">
        <f t="shared" si="15"/>
        <v/>
      </c>
      <c r="O41" s="51" t="str">
        <f t="shared" si="16"/>
        <v/>
      </c>
      <c r="P41" s="85"/>
      <c r="Q41" s="88"/>
      <c r="R41" s="86"/>
    </row>
    <row r="42" spans="1:18" x14ac:dyDescent="0.4">
      <c r="A42" s="2">
        <v>34</v>
      </c>
      <c r="B42" s="45"/>
      <c r="C42" s="16"/>
      <c r="D42" s="46"/>
      <c r="E42" s="47"/>
      <c r="F42" s="52"/>
      <c r="G42" s="41" t="str">
        <f t="shared" si="2"/>
        <v/>
      </c>
      <c r="H42" s="41" t="str">
        <f t="shared" si="3"/>
        <v/>
      </c>
      <c r="I42" s="41" t="str">
        <f t="shared" si="4"/>
        <v/>
      </c>
      <c r="J42" s="49" t="str">
        <f t="shared" si="11"/>
        <v/>
      </c>
      <c r="K42" s="50" t="str">
        <f t="shared" si="12"/>
        <v/>
      </c>
      <c r="L42" s="51" t="str">
        <f t="shared" si="13"/>
        <v/>
      </c>
      <c r="M42" s="49" t="str">
        <f>IF(D42="","",J42*D42)</f>
        <v/>
      </c>
      <c r="N42" s="50" t="str">
        <f t="shared" si="15"/>
        <v/>
      </c>
      <c r="O42" s="51" t="str">
        <f t="shared" si="16"/>
        <v/>
      </c>
      <c r="P42" s="85"/>
      <c r="Q42" s="88"/>
      <c r="R42" s="86"/>
    </row>
    <row r="43" spans="1:18" x14ac:dyDescent="0.4">
      <c r="A43">
        <v>35</v>
      </c>
      <c r="B43" s="45"/>
      <c r="C43" s="16"/>
      <c r="D43" s="46"/>
      <c r="E43" s="47"/>
      <c r="F43" s="48"/>
      <c r="G43" s="41" t="str">
        <f>IF(D43="","",G42+M43)</f>
        <v/>
      </c>
      <c r="H43" s="41" t="str">
        <f t="shared" ref="H43:I43" si="17">IF(E43="","",H42+N43)</f>
        <v/>
      </c>
      <c r="I43" s="41" t="str">
        <f t="shared" si="17"/>
        <v/>
      </c>
      <c r="J43" s="49" t="str">
        <f t="shared" si="11"/>
        <v/>
      </c>
      <c r="K43" s="50" t="str">
        <f t="shared" si="12"/>
        <v/>
      </c>
      <c r="L43" s="51" t="str">
        <f t="shared" si="13"/>
        <v/>
      </c>
      <c r="M43" s="49" t="str">
        <f t="shared" si="14"/>
        <v/>
      </c>
      <c r="N43" s="50" t="str">
        <f t="shared" si="15"/>
        <v/>
      </c>
      <c r="O43" s="51" t="str">
        <f t="shared" si="16"/>
        <v/>
      </c>
      <c r="P43" s="2"/>
      <c r="Q43" s="89"/>
      <c r="R43" s="78"/>
    </row>
    <row r="44" spans="1:18" x14ac:dyDescent="0.4">
      <c r="A44" s="2">
        <v>36</v>
      </c>
      <c r="B44" s="45"/>
      <c r="C44" s="16"/>
      <c r="D44" s="46"/>
      <c r="E44" s="47"/>
      <c r="F44" s="48"/>
      <c r="G44" s="41" t="str">
        <f t="shared" ref="G44:G58" si="18">IF(D44="","",G43+M44)</f>
        <v/>
      </c>
      <c r="H44" s="41" t="str">
        <f t="shared" ref="H44:H58" si="19">IF(E44="","",H43+N44)</f>
        <v/>
      </c>
      <c r="I44" s="41" t="str">
        <f t="shared" ref="I44:I58" si="20">IF(F44="","",I43+O44)</f>
        <v/>
      </c>
      <c r="J44" s="49" t="str">
        <f>IF(G43="","",G43*0.03)</f>
        <v/>
      </c>
      <c r="K44" s="50" t="str">
        <f t="shared" si="12"/>
        <v/>
      </c>
      <c r="L44" s="51" t="str">
        <f t="shared" si="13"/>
        <v/>
      </c>
      <c r="M44" s="49" t="str">
        <f>IF(D44="","",J44*D44)</f>
        <v/>
      </c>
      <c r="N44" s="50" t="str">
        <f t="shared" si="15"/>
        <v/>
      </c>
      <c r="O44" s="51" t="str">
        <f t="shared" si="16"/>
        <v/>
      </c>
      <c r="P44" s="2"/>
      <c r="Q44" s="89"/>
      <c r="R44" s="78"/>
    </row>
    <row r="45" spans="1:18" x14ac:dyDescent="0.4">
      <c r="A45" s="2">
        <v>37</v>
      </c>
      <c r="B45" s="45"/>
      <c r="C45" s="16"/>
      <c r="D45" s="46"/>
      <c r="E45" s="47"/>
      <c r="F45" s="48"/>
      <c r="G45" s="41" t="str">
        <f t="shared" si="18"/>
        <v/>
      </c>
      <c r="H45" s="41" t="str">
        <f t="shared" si="19"/>
        <v/>
      </c>
      <c r="I45" s="41" t="str">
        <f t="shared" si="20"/>
        <v/>
      </c>
      <c r="J45" s="49" t="str">
        <f t="shared" si="11"/>
        <v/>
      </c>
      <c r="K45" s="50" t="str">
        <f t="shared" si="12"/>
        <v/>
      </c>
      <c r="L45" s="51" t="str">
        <f t="shared" si="13"/>
        <v/>
      </c>
      <c r="M45" s="49" t="str">
        <f t="shared" si="14"/>
        <v/>
      </c>
      <c r="N45" s="50" t="str">
        <f t="shared" si="15"/>
        <v/>
      </c>
      <c r="O45" s="51" t="str">
        <f t="shared" si="16"/>
        <v/>
      </c>
      <c r="P45" s="2"/>
      <c r="Q45" s="89"/>
      <c r="R45" s="78"/>
    </row>
    <row r="46" spans="1:18" x14ac:dyDescent="0.4">
      <c r="A46" s="2">
        <v>38</v>
      </c>
      <c r="B46" s="45"/>
      <c r="C46" s="16"/>
      <c r="D46" s="46"/>
      <c r="E46" s="47"/>
      <c r="F46" s="48"/>
      <c r="G46" s="41" t="str">
        <f t="shared" si="18"/>
        <v/>
      </c>
      <c r="H46" s="41" t="str">
        <f t="shared" si="19"/>
        <v/>
      </c>
      <c r="I46" s="41" t="str">
        <f t="shared" si="20"/>
        <v/>
      </c>
      <c r="J46" s="49" t="str">
        <f t="shared" si="11"/>
        <v/>
      </c>
      <c r="K46" s="50" t="str">
        <f t="shared" si="12"/>
        <v/>
      </c>
      <c r="L46" s="51" t="str">
        <f t="shared" si="13"/>
        <v/>
      </c>
      <c r="M46" s="49" t="str">
        <f t="shared" si="14"/>
        <v/>
      </c>
      <c r="N46" s="50" t="str">
        <f t="shared" si="15"/>
        <v/>
      </c>
      <c r="O46" s="51" t="str">
        <f t="shared" si="16"/>
        <v/>
      </c>
      <c r="P46" s="2"/>
      <c r="Q46" s="89"/>
      <c r="R46" s="78"/>
    </row>
    <row r="47" spans="1:18" x14ac:dyDescent="0.4">
      <c r="A47" s="2">
        <v>39</v>
      </c>
      <c r="B47" s="45"/>
      <c r="C47" s="16"/>
      <c r="D47" s="46"/>
      <c r="E47" s="47"/>
      <c r="F47" s="48"/>
      <c r="G47" s="41" t="str">
        <f t="shared" si="18"/>
        <v/>
      </c>
      <c r="H47" s="41" t="str">
        <f t="shared" si="19"/>
        <v/>
      </c>
      <c r="I47" s="41" t="str">
        <f t="shared" si="20"/>
        <v/>
      </c>
      <c r="J47" s="49" t="str">
        <f t="shared" si="11"/>
        <v/>
      </c>
      <c r="K47" s="50" t="str">
        <f t="shared" si="12"/>
        <v/>
      </c>
      <c r="L47" s="51" t="str">
        <f t="shared" si="13"/>
        <v/>
      </c>
      <c r="M47" s="49" t="str">
        <f t="shared" si="14"/>
        <v/>
      </c>
      <c r="N47" s="50" t="str">
        <f t="shared" si="15"/>
        <v/>
      </c>
      <c r="O47" s="51" t="str">
        <f t="shared" si="16"/>
        <v/>
      </c>
      <c r="P47" s="2"/>
      <c r="Q47" s="89"/>
      <c r="R47" s="78"/>
    </row>
    <row r="48" spans="1:18" x14ac:dyDescent="0.4">
      <c r="A48" s="2">
        <v>40</v>
      </c>
      <c r="B48" s="45"/>
      <c r="C48" s="16"/>
      <c r="D48" s="46"/>
      <c r="E48" s="47"/>
      <c r="F48" s="48"/>
      <c r="G48" s="41" t="str">
        <f t="shared" si="18"/>
        <v/>
      </c>
      <c r="H48" s="41" t="str">
        <f t="shared" si="19"/>
        <v/>
      </c>
      <c r="I48" s="41" t="str">
        <f t="shared" si="20"/>
        <v/>
      </c>
      <c r="J48" s="49" t="str">
        <f t="shared" si="11"/>
        <v/>
      </c>
      <c r="K48" s="50" t="str">
        <f t="shared" si="12"/>
        <v/>
      </c>
      <c r="L48" s="51" t="str">
        <f t="shared" si="13"/>
        <v/>
      </c>
      <c r="M48" s="49" t="str">
        <f t="shared" si="14"/>
        <v/>
      </c>
      <c r="N48" s="50" t="str">
        <f t="shared" si="15"/>
        <v/>
      </c>
      <c r="O48" s="51" t="str">
        <f t="shared" si="16"/>
        <v/>
      </c>
      <c r="P48" s="2"/>
      <c r="Q48" s="89"/>
      <c r="R48" s="78"/>
    </row>
    <row r="49" spans="1:18" x14ac:dyDescent="0.4">
      <c r="A49" s="2">
        <v>41</v>
      </c>
      <c r="B49" s="45"/>
      <c r="C49" s="16"/>
      <c r="D49" s="46"/>
      <c r="E49" s="47"/>
      <c r="F49" s="48"/>
      <c r="G49" s="41" t="str">
        <f t="shared" si="18"/>
        <v/>
      </c>
      <c r="H49" s="41" t="str">
        <f t="shared" si="19"/>
        <v/>
      </c>
      <c r="I49" s="41" t="str">
        <f t="shared" si="20"/>
        <v/>
      </c>
      <c r="J49" s="49" t="str">
        <f t="shared" si="11"/>
        <v/>
      </c>
      <c r="K49" s="50" t="str">
        <f t="shared" si="12"/>
        <v/>
      </c>
      <c r="L49" s="51" t="str">
        <f t="shared" si="13"/>
        <v/>
      </c>
      <c r="M49" s="49" t="str">
        <f t="shared" si="14"/>
        <v/>
      </c>
      <c r="N49" s="50" t="str">
        <f t="shared" si="15"/>
        <v/>
      </c>
      <c r="O49" s="51" t="str">
        <f t="shared" si="16"/>
        <v/>
      </c>
      <c r="P49" s="2"/>
      <c r="Q49" s="89"/>
      <c r="R49" s="78"/>
    </row>
    <row r="50" spans="1:18" x14ac:dyDescent="0.4">
      <c r="A50" s="2">
        <v>42</v>
      </c>
      <c r="B50" s="45"/>
      <c r="C50" s="16"/>
      <c r="D50" s="46"/>
      <c r="E50" s="47"/>
      <c r="F50" s="48"/>
      <c r="G50" s="41" t="str">
        <f t="shared" si="18"/>
        <v/>
      </c>
      <c r="H50" s="41" t="str">
        <f t="shared" si="19"/>
        <v/>
      </c>
      <c r="I50" s="41" t="str">
        <f t="shared" si="20"/>
        <v/>
      </c>
      <c r="J50" s="49" t="str">
        <f t="shared" si="11"/>
        <v/>
      </c>
      <c r="K50" s="50" t="str">
        <f t="shared" si="12"/>
        <v/>
      </c>
      <c r="L50" s="51" t="str">
        <f t="shared" si="13"/>
        <v/>
      </c>
      <c r="M50" s="49" t="str">
        <f t="shared" si="14"/>
        <v/>
      </c>
      <c r="N50" s="50" t="str">
        <f t="shared" si="15"/>
        <v/>
      </c>
      <c r="O50" s="51" t="str">
        <f t="shared" si="16"/>
        <v/>
      </c>
      <c r="P50" s="2"/>
      <c r="Q50" s="89"/>
      <c r="R50" s="78"/>
    </row>
    <row r="51" spans="1:18" x14ac:dyDescent="0.4">
      <c r="A51" s="2">
        <v>43</v>
      </c>
      <c r="B51" s="45"/>
      <c r="C51" s="16"/>
      <c r="D51" s="46"/>
      <c r="E51" s="47"/>
      <c r="F51" s="52"/>
      <c r="G51" s="41" t="str">
        <f t="shared" si="18"/>
        <v/>
      </c>
      <c r="H51" s="41" t="str">
        <f t="shared" si="19"/>
        <v/>
      </c>
      <c r="I51" s="41" t="str">
        <f t="shared" si="20"/>
        <v/>
      </c>
      <c r="J51" s="49" t="str">
        <f t="shared" si="11"/>
        <v/>
      </c>
      <c r="K51" s="50" t="str">
        <f t="shared" si="12"/>
        <v/>
      </c>
      <c r="L51" s="51" t="str">
        <f t="shared" si="13"/>
        <v/>
      </c>
      <c r="M51" s="49" t="str">
        <f t="shared" si="14"/>
        <v/>
      </c>
      <c r="N51" s="50" t="str">
        <f t="shared" si="15"/>
        <v/>
      </c>
      <c r="O51" s="51" t="str">
        <f t="shared" si="16"/>
        <v/>
      </c>
      <c r="P51" s="2"/>
      <c r="Q51" s="89"/>
      <c r="R51" s="78"/>
    </row>
    <row r="52" spans="1:18" x14ac:dyDescent="0.4">
      <c r="A52" s="2">
        <v>44</v>
      </c>
      <c r="B52" s="45"/>
      <c r="C52" s="16"/>
      <c r="D52" s="46"/>
      <c r="E52" s="47"/>
      <c r="F52" s="48"/>
      <c r="G52" s="41" t="str">
        <f t="shared" si="18"/>
        <v/>
      </c>
      <c r="H52" s="41" t="str">
        <f t="shared" si="19"/>
        <v/>
      </c>
      <c r="I52" s="41" t="str">
        <f t="shared" si="20"/>
        <v/>
      </c>
      <c r="J52" s="49" t="str">
        <f t="shared" si="11"/>
        <v/>
      </c>
      <c r="K52" s="50" t="str">
        <f t="shared" si="12"/>
        <v/>
      </c>
      <c r="L52" s="51" t="str">
        <f t="shared" si="13"/>
        <v/>
      </c>
      <c r="M52" s="49" t="str">
        <f t="shared" si="14"/>
        <v/>
      </c>
      <c r="N52" s="50" t="str">
        <f t="shared" si="15"/>
        <v/>
      </c>
      <c r="O52" s="51" t="str">
        <f t="shared" si="16"/>
        <v/>
      </c>
      <c r="P52" s="2"/>
      <c r="Q52" s="89"/>
      <c r="R52" s="78"/>
    </row>
    <row r="53" spans="1:18" x14ac:dyDescent="0.4">
      <c r="A53" s="2">
        <v>45</v>
      </c>
      <c r="B53" s="45"/>
      <c r="C53" s="16"/>
      <c r="D53" s="46"/>
      <c r="E53" s="47"/>
      <c r="F53" s="48"/>
      <c r="G53" s="41" t="str">
        <f t="shared" si="18"/>
        <v/>
      </c>
      <c r="H53" s="41" t="str">
        <f t="shared" si="19"/>
        <v/>
      </c>
      <c r="I53" s="41" t="str">
        <f t="shared" si="20"/>
        <v/>
      </c>
      <c r="J53" s="49" t="str">
        <f t="shared" si="11"/>
        <v/>
      </c>
      <c r="K53" s="50" t="str">
        <f t="shared" si="12"/>
        <v/>
      </c>
      <c r="L53" s="51" t="str">
        <f t="shared" si="13"/>
        <v/>
      </c>
      <c r="M53" s="49" t="str">
        <f t="shared" si="14"/>
        <v/>
      </c>
      <c r="N53" s="50" t="str">
        <f t="shared" si="15"/>
        <v/>
      </c>
      <c r="O53" s="51" t="str">
        <f t="shared" si="16"/>
        <v/>
      </c>
      <c r="P53" s="2"/>
      <c r="Q53" s="89"/>
      <c r="R53" s="78"/>
    </row>
    <row r="54" spans="1:18" x14ac:dyDescent="0.4">
      <c r="A54" s="2">
        <v>46</v>
      </c>
      <c r="B54" s="45"/>
      <c r="C54" s="16"/>
      <c r="D54" s="46"/>
      <c r="E54" s="47"/>
      <c r="F54" s="48"/>
      <c r="G54" s="41" t="str">
        <f t="shared" si="18"/>
        <v/>
      </c>
      <c r="H54" s="41" t="str">
        <f t="shared" si="19"/>
        <v/>
      </c>
      <c r="I54" s="41" t="str">
        <f t="shared" si="20"/>
        <v/>
      </c>
      <c r="J54" s="49" t="str">
        <f t="shared" si="11"/>
        <v/>
      </c>
      <c r="K54" s="50" t="str">
        <f t="shared" si="12"/>
        <v/>
      </c>
      <c r="L54" s="51" t="str">
        <f t="shared" si="13"/>
        <v/>
      </c>
      <c r="M54" s="49" t="str">
        <f t="shared" si="14"/>
        <v/>
      </c>
      <c r="N54" s="50" t="str">
        <f t="shared" si="15"/>
        <v/>
      </c>
      <c r="O54" s="51" t="str">
        <f t="shared" si="16"/>
        <v/>
      </c>
      <c r="P54" s="2"/>
      <c r="Q54" s="89"/>
      <c r="R54" s="78"/>
    </row>
    <row r="55" spans="1:18" x14ac:dyDescent="0.4">
      <c r="A55" s="2">
        <v>47</v>
      </c>
      <c r="B55" s="45"/>
      <c r="C55" s="16"/>
      <c r="D55" s="46"/>
      <c r="E55" s="47"/>
      <c r="F55" s="48"/>
      <c r="G55" s="41" t="str">
        <f t="shared" si="18"/>
        <v/>
      </c>
      <c r="H55" s="41" t="str">
        <f t="shared" si="19"/>
        <v/>
      </c>
      <c r="I55" s="41" t="str">
        <f t="shared" si="20"/>
        <v/>
      </c>
      <c r="J55" s="49" t="str">
        <f t="shared" si="11"/>
        <v/>
      </c>
      <c r="K55" s="50" t="str">
        <f t="shared" si="12"/>
        <v/>
      </c>
      <c r="L55" s="51" t="str">
        <f t="shared" si="13"/>
        <v/>
      </c>
      <c r="M55" s="49" t="str">
        <f t="shared" si="14"/>
        <v/>
      </c>
      <c r="N55" s="50" t="str">
        <f t="shared" si="15"/>
        <v/>
      </c>
      <c r="O55" s="51" t="str">
        <f t="shared" si="16"/>
        <v/>
      </c>
      <c r="P55" s="2"/>
      <c r="Q55" s="89"/>
      <c r="R55" s="78"/>
    </row>
    <row r="56" spans="1:18" x14ac:dyDescent="0.4">
      <c r="A56" s="2">
        <v>48</v>
      </c>
      <c r="B56" s="45"/>
      <c r="C56" s="16"/>
      <c r="D56" s="46"/>
      <c r="E56" s="47"/>
      <c r="F56" s="48"/>
      <c r="G56" s="41" t="str">
        <f t="shared" si="18"/>
        <v/>
      </c>
      <c r="H56" s="41" t="str">
        <f t="shared" si="19"/>
        <v/>
      </c>
      <c r="I56" s="41" t="str">
        <f t="shared" si="20"/>
        <v/>
      </c>
      <c r="J56" s="49" t="str">
        <f t="shared" si="11"/>
        <v/>
      </c>
      <c r="K56" s="50" t="str">
        <f t="shared" si="12"/>
        <v/>
      </c>
      <c r="L56" s="51" t="str">
        <f t="shared" si="13"/>
        <v/>
      </c>
      <c r="M56" s="49" t="str">
        <f t="shared" si="14"/>
        <v/>
      </c>
      <c r="N56" s="50" t="str">
        <f t="shared" si="15"/>
        <v/>
      </c>
      <c r="O56" s="51" t="str">
        <f t="shared" si="16"/>
        <v/>
      </c>
      <c r="P56" s="2"/>
      <c r="Q56" s="89"/>
      <c r="R56" s="78"/>
    </row>
    <row r="57" spans="1:18" x14ac:dyDescent="0.4">
      <c r="A57" s="2">
        <v>49</v>
      </c>
      <c r="B57" s="45"/>
      <c r="C57" s="16"/>
      <c r="D57" s="46"/>
      <c r="E57" s="47"/>
      <c r="F57" s="48"/>
      <c r="G57" s="41" t="str">
        <f t="shared" si="18"/>
        <v/>
      </c>
      <c r="H57" s="41" t="str">
        <f t="shared" si="19"/>
        <v/>
      </c>
      <c r="I57" s="41" t="str">
        <f t="shared" si="20"/>
        <v/>
      </c>
      <c r="J57" s="49" t="str">
        <f t="shared" si="11"/>
        <v/>
      </c>
      <c r="K57" s="50" t="str">
        <f t="shared" si="12"/>
        <v/>
      </c>
      <c r="L57" s="51" t="str">
        <f t="shared" si="13"/>
        <v/>
      </c>
      <c r="M57" s="49" t="str">
        <f t="shared" si="14"/>
        <v/>
      </c>
      <c r="N57" s="50" t="str">
        <f t="shared" si="15"/>
        <v/>
      </c>
      <c r="O57" s="51" t="str">
        <f t="shared" si="16"/>
        <v/>
      </c>
      <c r="P57" s="2"/>
      <c r="Q57" s="89"/>
      <c r="R57" s="78"/>
    </row>
    <row r="58" spans="1:18" ht="19.5" thickBot="1" x14ac:dyDescent="0.45">
      <c r="A58" s="2">
        <v>50</v>
      </c>
      <c r="B58" s="53"/>
      <c r="C58" s="18"/>
      <c r="D58" s="54"/>
      <c r="E58" s="55"/>
      <c r="F58" s="56"/>
      <c r="G58" s="41" t="str">
        <f t="shared" si="18"/>
        <v/>
      </c>
      <c r="H58" s="41" t="str">
        <f t="shared" si="19"/>
        <v/>
      </c>
      <c r="I58" s="41" t="str">
        <f t="shared" si="20"/>
        <v/>
      </c>
      <c r="J58" s="49" t="str">
        <f t="shared" si="11"/>
        <v/>
      </c>
      <c r="K58" s="50" t="str">
        <f t="shared" si="12"/>
        <v/>
      </c>
      <c r="L58" s="51" t="str">
        <f t="shared" si="13"/>
        <v/>
      </c>
      <c r="M58" s="49" t="str">
        <f t="shared" si="14"/>
        <v/>
      </c>
      <c r="N58" s="50" t="str">
        <f t="shared" si="15"/>
        <v/>
      </c>
      <c r="O58" s="51" t="str">
        <f t="shared" si="16"/>
        <v/>
      </c>
      <c r="P58" s="79"/>
      <c r="Q58" s="90"/>
      <c r="R58" s="81"/>
    </row>
    <row r="59" spans="1:18" ht="19.5" thickBot="1" x14ac:dyDescent="0.45">
      <c r="A59" s="2"/>
      <c r="B59" s="103" t="s">
        <v>4</v>
      </c>
      <c r="C59" s="104"/>
      <c r="D59" s="57">
        <f>COUNTIF(D9:D58,1.27)</f>
        <v>0</v>
      </c>
      <c r="E59" s="57">
        <f>COUNTIF(E9:E58,1.5)</f>
        <v>6</v>
      </c>
      <c r="F59" s="24">
        <f>COUNTIF(F9:F58,2)</f>
        <v>6</v>
      </c>
      <c r="G59" s="58">
        <f>M59+G8</f>
        <v>109017.46532491365</v>
      </c>
      <c r="H59" s="36">
        <f>N59+H8</f>
        <v>115288.1525277208</v>
      </c>
      <c r="I59" s="37">
        <f>O59+I8</f>
        <v>125580.47709278196</v>
      </c>
      <c r="J59" s="21" t="s">
        <v>30</v>
      </c>
      <c r="K59" s="59">
        <f>B58-B9</f>
        <v>0</v>
      </c>
      <c r="L59" s="60" t="s">
        <v>31</v>
      </c>
      <c r="M59" s="61">
        <f>SUM(M9:M58)</f>
        <v>9017.4653249136518</v>
      </c>
      <c r="N59" s="62">
        <f>SUM(N9:N58)</f>
        <v>15288.152527720793</v>
      </c>
      <c r="O59" s="63">
        <f>SUM(O9:O58)</f>
        <v>25580.477092781966</v>
      </c>
    </row>
    <row r="60" spans="1:18" ht="19.5" thickBot="1" x14ac:dyDescent="0.45">
      <c r="A60" s="2"/>
      <c r="B60" s="97" t="s">
        <v>5</v>
      </c>
      <c r="C60" s="98"/>
      <c r="D60" s="57">
        <f>COUNTIF(D9:D58,-1)</f>
        <v>2</v>
      </c>
      <c r="E60" s="57">
        <f>COUNTIF(E9:E58,-1)</f>
        <v>4</v>
      </c>
      <c r="F60" s="24">
        <f>COUNTIF(F9:F58,-1)</f>
        <v>4</v>
      </c>
      <c r="G60" s="95" t="s">
        <v>29</v>
      </c>
      <c r="H60" s="96"/>
      <c r="I60" s="102"/>
      <c r="J60" s="95" t="s">
        <v>32</v>
      </c>
      <c r="K60" s="96"/>
      <c r="L60" s="102"/>
      <c r="M60" s="16"/>
      <c r="O60" s="64"/>
    </row>
    <row r="61" spans="1:18" ht="19.5" thickBot="1" x14ac:dyDescent="0.45">
      <c r="A61" s="2"/>
      <c r="B61" s="97" t="s">
        <v>34</v>
      </c>
      <c r="C61" s="98"/>
      <c r="D61" s="57">
        <f>COUNTIF(D9:D58,0)</f>
        <v>0</v>
      </c>
      <c r="E61" s="57">
        <f>COUNTIF(E9:E58,0)</f>
        <v>0</v>
      </c>
      <c r="F61" s="57">
        <f>COUNTIF(F9:F58,0)</f>
        <v>0</v>
      </c>
      <c r="G61" s="65">
        <f>G59/G8</f>
        <v>1.0901746532491365</v>
      </c>
      <c r="H61" s="66">
        <f t="shared" ref="H61" si="21">H59/H8</f>
        <v>1.152881525277208</v>
      </c>
      <c r="I61" s="67">
        <f>I59/I8</f>
        <v>1.2558047709278197</v>
      </c>
      <c r="J61" s="68" t="e">
        <f>(G61-100%)*30/K59</f>
        <v>#DIV/0!</v>
      </c>
      <c r="K61" s="68" t="e">
        <f>(H61-100%)*30/K59</f>
        <v>#DIV/0!</v>
      </c>
      <c r="L61" s="69" t="e">
        <f>(I61-100%)*30/K59</f>
        <v>#DIV/0!</v>
      </c>
      <c r="M61" s="18"/>
      <c r="N61" s="70"/>
      <c r="O61" s="71"/>
    </row>
    <row r="62" spans="1:18" ht="19.5" thickBot="1" x14ac:dyDescent="0.45">
      <c r="B62" s="95" t="s">
        <v>3</v>
      </c>
      <c r="C62" s="96"/>
      <c r="D62" s="72">
        <f t="shared" ref="D62:E62" si="22">D59/(D59+D60+D61)</f>
        <v>0</v>
      </c>
      <c r="E62" s="73">
        <f t="shared" si="22"/>
        <v>0.6</v>
      </c>
      <c r="F62" s="74">
        <f>F59/(F59+F60+F61)</f>
        <v>0.6</v>
      </c>
    </row>
    <row r="64" spans="1:18" x14ac:dyDescent="0.4">
      <c r="D64" s="75"/>
      <c r="E64" s="75"/>
      <c r="F64" s="75"/>
    </row>
  </sheetData>
  <mergeCells count="13">
    <mergeCell ref="B4:Z4"/>
    <mergeCell ref="B62:C62"/>
    <mergeCell ref="B61:C61"/>
    <mergeCell ref="J8:L8"/>
    <mergeCell ref="J6:L6"/>
    <mergeCell ref="M6:O6"/>
    <mergeCell ref="G6:I6"/>
    <mergeCell ref="M8:O8"/>
    <mergeCell ref="B59:C59"/>
    <mergeCell ref="B60:C60"/>
    <mergeCell ref="G60:I60"/>
    <mergeCell ref="J60:L60"/>
    <mergeCell ref="P6:R6"/>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C631"/>
  <sheetViews>
    <sheetView topLeftCell="A223" zoomScale="70" zoomScaleNormal="70" workbookViewId="0"/>
  </sheetViews>
  <sheetFormatPr defaultColWidth="8.125" defaultRowHeight="14.25" x14ac:dyDescent="0.4"/>
  <cols>
    <col min="1" max="1" width="6.625" style="20" customWidth="1"/>
    <col min="2" max="2" width="7.25" style="19" customWidth="1"/>
    <col min="3" max="256" width="8.125" style="19"/>
    <col min="257" max="257" width="6.625" style="19" customWidth="1"/>
    <col min="258" max="258" width="7.25" style="19" customWidth="1"/>
    <col min="259" max="512" width="8.125" style="19"/>
    <col min="513" max="513" width="6.625" style="19" customWidth="1"/>
    <col min="514" max="514" width="7.25" style="19" customWidth="1"/>
    <col min="515" max="768" width="8.125" style="19"/>
    <col min="769" max="769" width="6.625" style="19" customWidth="1"/>
    <col min="770" max="770" width="7.25" style="19" customWidth="1"/>
    <col min="771" max="1024" width="8.125" style="19"/>
    <col min="1025" max="1025" width="6.625" style="19" customWidth="1"/>
    <col min="1026" max="1026" width="7.25" style="19" customWidth="1"/>
    <col min="1027" max="1280" width="8.125" style="19"/>
    <col min="1281" max="1281" width="6.625" style="19" customWidth="1"/>
    <col min="1282" max="1282" width="7.25" style="19" customWidth="1"/>
    <col min="1283" max="1536" width="8.125" style="19"/>
    <col min="1537" max="1537" width="6.625" style="19" customWidth="1"/>
    <col min="1538" max="1538" width="7.25" style="19" customWidth="1"/>
    <col min="1539" max="1792" width="8.125" style="19"/>
    <col min="1793" max="1793" width="6.625" style="19" customWidth="1"/>
    <col min="1794" max="1794" width="7.25" style="19" customWidth="1"/>
    <col min="1795" max="2048" width="8.125" style="19"/>
    <col min="2049" max="2049" width="6.625" style="19" customWidth="1"/>
    <col min="2050" max="2050" width="7.25" style="19" customWidth="1"/>
    <col min="2051" max="2304" width="8.125" style="19"/>
    <col min="2305" max="2305" width="6.625" style="19" customWidth="1"/>
    <col min="2306" max="2306" width="7.25" style="19" customWidth="1"/>
    <col min="2307" max="2560" width="8.125" style="19"/>
    <col min="2561" max="2561" width="6.625" style="19" customWidth="1"/>
    <col min="2562" max="2562" width="7.25" style="19" customWidth="1"/>
    <col min="2563" max="2816" width="8.125" style="19"/>
    <col min="2817" max="2817" width="6.625" style="19" customWidth="1"/>
    <col min="2818" max="2818" width="7.25" style="19" customWidth="1"/>
    <col min="2819" max="3072" width="8.125" style="19"/>
    <col min="3073" max="3073" width="6.625" style="19" customWidth="1"/>
    <col min="3074" max="3074" width="7.25" style="19" customWidth="1"/>
    <col min="3075" max="3328" width="8.125" style="19"/>
    <col min="3329" max="3329" width="6.625" style="19" customWidth="1"/>
    <col min="3330" max="3330" width="7.25" style="19" customWidth="1"/>
    <col min="3331" max="3584" width="8.125" style="19"/>
    <col min="3585" max="3585" width="6.625" style="19" customWidth="1"/>
    <col min="3586" max="3586" width="7.25" style="19" customWidth="1"/>
    <col min="3587" max="3840" width="8.125" style="19"/>
    <col min="3841" max="3841" width="6.625" style="19" customWidth="1"/>
    <col min="3842" max="3842" width="7.25" style="19" customWidth="1"/>
    <col min="3843" max="4096" width="8.125" style="19"/>
    <col min="4097" max="4097" width="6.625" style="19" customWidth="1"/>
    <col min="4098" max="4098" width="7.25" style="19" customWidth="1"/>
    <col min="4099" max="4352" width="8.125" style="19"/>
    <col min="4353" max="4353" width="6.625" style="19" customWidth="1"/>
    <col min="4354" max="4354" width="7.25" style="19" customWidth="1"/>
    <col min="4355" max="4608" width="8.125" style="19"/>
    <col min="4609" max="4609" width="6.625" style="19" customWidth="1"/>
    <col min="4610" max="4610" width="7.25" style="19" customWidth="1"/>
    <col min="4611" max="4864" width="8.125" style="19"/>
    <col min="4865" max="4865" width="6.625" style="19" customWidth="1"/>
    <col min="4866" max="4866" width="7.25" style="19" customWidth="1"/>
    <col min="4867" max="5120" width="8.125" style="19"/>
    <col min="5121" max="5121" width="6.625" style="19" customWidth="1"/>
    <col min="5122" max="5122" width="7.25" style="19" customWidth="1"/>
    <col min="5123" max="5376" width="8.125" style="19"/>
    <col min="5377" max="5377" width="6.625" style="19" customWidth="1"/>
    <col min="5378" max="5378" width="7.25" style="19" customWidth="1"/>
    <col min="5379" max="5632" width="8.125" style="19"/>
    <col min="5633" max="5633" width="6.625" style="19" customWidth="1"/>
    <col min="5634" max="5634" width="7.25" style="19" customWidth="1"/>
    <col min="5635" max="5888" width="8.125" style="19"/>
    <col min="5889" max="5889" width="6.625" style="19" customWidth="1"/>
    <col min="5890" max="5890" width="7.25" style="19" customWidth="1"/>
    <col min="5891" max="6144" width="8.125" style="19"/>
    <col min="6145" max="6145" width="6.625" style="19" customWidth="1"/>
    <col min="6146" max="6146" width="7.25" style="19" customWidth="1"/>
    <col min="6147" max="6400" width="8.125" style="19"/>
    <col min="6401" max="6401" width="6.625" style="19" customWidth="1"/>
    <col min="6402" max="6402" width="7.25" style="19" customWidth="1"/>
    <col min="6403" max="6656" width="8.125" style="19"/>
    <col min="6657" max="6657" width="6.625" style="19" customWidth="1"/>
    <col min="6658" max="6658" width="7.25" style="19" customWidth="1"/>
    <col min="6659" max="6912" width="8.125" style="19"/>
    <col min="6913" max="6913" width="6.625" style="19" customWidth="1"/>
    <col min="6914" max="6914" width="7.25" style="19" customWidth="1"/>
    <col min="6915" max="7168" width="8.125" style="19"/>
    <col min="7169" max="7169" width="6.625" style="19" customWidth="1"/>
    <col min="7170" max="7170" width="7.25" style="19" customWidth="1"/>
    <col min="7171" max="7424" width="8.125" style="19"/>
    <col min="7425" max="7425" width="6.625" style="19" customWidth="1"/>
    <col min="7426" max="7426" width="7.25" style="19" customWidth="1"/>
    <col min="7427" max="7680" width="8.125" style="19"/>
    <col min="7681" max="7681" width="6.625" style="19" customWidth="1"/>
    <col min="7682" max="7682" width="7.25" style="19" customWidth="1"/>
    <col min="7683" max="7936" width="8.125" style="19"/>
    <col min="7937" max="7937" width="6.625" style="19" customWidth="1"/>
    <col min="7938" max="7938" width="7.25" style="19" customWidth="1"/>
    <col min="7939" max="8192" width="8.125" style="19"/>
    <col min="8193" max="8193" width="6.625" style="19" customWidth="1"/>
    <col min="8194" max="8194" width="7.25" style="19" customWidth="1"/>
    <col min="8195" max="8448" width="8.125" style="19"/>
    <col min="8449" max="8449" width="6.625" style="19" customWidth="1"/>
    <col min="8450" max="8450" width="7.25" style="19" customWidth="1"/>
    <col min="8451" max="8704" width="8.125" style="19"/>
    <col min="8705" max="8705" width="6.625" style="19" customWidth="1"/>
    <col min="8706" max="8706" width="7.25" style="19" customWidth="1"/>
    <col min="8707" max="8960" width="8.125" style="19"/>
    <col min="8961" max="8961" width="6.625" style="19" customWidth="1"/>
    <col min="8962" max="8962" width="7.25" style="19" customWidth="1"/>
    <col min="8963" max="9216" width="8.125" style="19"/>
    <col min="9217" max="9217" width="6.625" style="19" customWidth="1"/>
    <col min="9218" max="9218" width="7.25" style="19" customWidth="1"/>
    <col min="9219" max="9472" width="8.125" style="19"/>
    <col min="9473" max="9473" width="6.625" style="19" customWidth="1"/>
    <col min="9474" max="9474" width="7.25" style="19" customWidth="1"/>
    <col min="9475" max="9728" width="8.125" style="19"/>
    <col min="9729" max="9729" width="6.625" style="19" customWidth="1"/>
    <col min="9730" max="9730" width="7.25" style="19" customWidth="1"/>
    <col min="9731" max="9984" width="8.125" style="19"/>
    <col min="9985" max="9985" width="6.625" style="19" customWidth="1"/>
    <col min="9986" max="9986" width="7.25" style="19" customWidth="1"/>
    <col min="9987" max="10240" width="8.125" style="19"/>
    <col min="10241" max="10241" width="6.625" style="19" customWidth="1"/>
    <col min="10242" max="10242" width="7.25" style="19" customWidth="1"/>
    <col min="10243" max="10496" width="8.125" style="19"/>
    <col min="10497" max="10497" width="6.625" style="19" customWidth="1"/>
    <col min="10498" max="10498" width="7.25" style="19" customWidth="1"/>
    <col min="10499" max="10752" width="8.125" style="19"/>
    <col min="10753" max="10753" width="6.625" style="19" customWidth="1"/>
    <col min="10754" max="10754" width="7.25" style="19" customWidth="1"/>
    <col min="10755" max="11008" width="8.125" style="19"/>
    <col min="11009" max="11009" width="6.625" style="19" customWidth="1"/>
    <col min="11010" max="11010" width="7.25" style="19" customWidth="1"/>
    <col min="11011" max="11264" width="8.125" style="19"/>
    <col min="11265" max="11265" width="6.625" style="19" customWidth="1"/>
    <col min="11266" max="11266" width="7.25" style="19" customWidth="1"/>
    <col min="11267" max="11520" width="8.125" style="19"/>
    <col min="11521" max="11521" width="6.625" style="19" customWidth="1"/>
    <col min="11522" max="11522" width="7.25" style="19" customWidth="1"/>
    <col min="11523" max="11776" width="8.125" style="19"/>
    <col min="11777" max="11777" width="6.625" style="19" customWidth="1"/>
    <col min="11778" max="11778" width="7.25" style="19" customWidth="1"/>
    <col min="11779" max="12032" width="8.125" style="19"/>
    <col min="12033" max="12033" width="6.625" style="19" customWidth="1"/>
    <col min="12034" max="12034" width="7.25" style="19" customWidth="1"/>
    <col min="12035" max="12288" width="8.125" style="19"/>
    <col min="12289" max="12289" width="6.625" style="19" customWidth="1"/>
    <col min="12290" max="12290" width="7.25" style="19" customWidth="1"/>
    <col min="12291" max="12544" width="8.125" style="19"/>
    <col min="12545" max="12545" width="6.625" style="19" customWidth="1"/>
    <col min="12546" max="12546" width="7.25" style="19" customWidth="1"/>
    <col min="12547" max="12800" width="8.125" style="19"/>
    <col min="12801" max="12801" width="6.625" style="19" customWidth="1"/>
    <col min="12802" max="12802" width="7.25" style="19" customWidth="1"/>
    <col min="12803" max="13056" width="8.125" style="19"/>
    <col min="13057" max="13057" width="6.625" style="19" customWidth="1"/>
    <col min="13058" max="13058" width="7.25" style="19" customWidth="1"/>
    <col min="13059" max="13312" width="8.125" style="19"/>
    <col min="13313" max="13313" width="6.625" style="19" customWidth="1"/>
    <col min="13314" max="13314" width="7.25" style="19" customWidth="1"/>
    <col min="13315" max="13568" width="8.125" style="19"/>
    <col min="13569" max="13569" width="6.625" style="19" customWidth="1"/>
    <col min="13570" max="13570" width="7.25" style="19" customWidth="1"/>
    <col min="13571" max="13824" width="8.125" style="19"/>
    <col min="13825" max="13825" width="6.625" style="19" customWidth="1"/>
    <col min="13826" max="13826" width="7.25" style="19" customWidth="1"/>
    <col min="13827" max="14080" width="8.125" style="19"/>
    <col min="14081" max="14081" width="6.625" style="19" customWidth="1"/>
    <col min="14082" max="14082" width="7.25" style="19" customWidth="1"/>
    <col min="14083" max="14336" width="8.125" style="19"/>
    <col min="14337" max="14337" width="6.625" style="19" customWidth="1"/>
    <col min="14338" max="14338" width="7.25" style="19" customWidth="1"/>
    <col min="14339" max="14592" width="8.125" style="19"/>
    <col min="14593" max="14593" width="6.625" style="19" customWidth="1"/>
    <col min="14594" max="14594" width="7.25" style="19" customWidth="1"/>
    <col min="14595" max="14848" width="8.125" style="19"/>
    <col min="14849" max="14849" width="6.625" style="19" customWidth="1"/>
    <col min="14850" max="14850" width="7.25" style="19" customWidth="1"/>
    <col min="14851" max="15104" width="8.125" style="19"/>
    <col min="15105" max="15105" width="6.625" style="19" customWidth="1"/>
    <col min="15106" max="15106" width="7.25" style="19" customWidth="1"/>
    <col min="15107" max="15360" width="8.125" style="19"/>
    <col min="15361" max="15361" width="6.625" style="19" customWidth="1"/>
    <col min="15362" max="15362" width="7.25" style="19" customWidth="1"/>
    <col min="15363" max="15616" width="8.125" style="19"/>
    <col min="15617" max="15617" width="6.625" style="19" customWidth="1"/>
    <col min="15618" max="15618" width="7.25" style="19" customWidth="1"/>
    <col min="15619" max="15872" width="8.125" style="19"/>
    <col min="15873" max="15873" width="6.625" style="19" customWidth="1"/>
    <col min="15874" max="15874" width="7.25" style="19" customWidth="1"/>
    <col min="15875" max="16128" width="8.125" style="19"/>
    <col min="16129" max="16129" width="6.625" style="19" customWidth="1"/>
    <col min="16130" max="16130" width="7.25" style="19" customWidth="1"/>
    <col min="16131" max="16384" width="8.125" style="19"/>
  </cols>
  <sheetData>
    <row r="1" spans="1:3" x14ac:dyDescent="0.4">
      <c r="A1" s="20">
        <v>1</v>
      </c>
    </row>
    <row r="2" spans="1:3" x14ac:dyDescent="0.4">
      <c r="C2" s="19">
        <v>1</v>
      </c>
    </row>
    <row r="53" spans="1:1" x14ac:dyDescent="0.4">
      <c r="A53" s="20" t="s">
        <v>42</v>
      </c>
    </row>
    <row r="59" spans="1:1" x14ac:dyDescent="0.4">
      <c r="A59" s="20">
        <v>1</v>
      </c>
    </row>
    <row r="110" spans="1:1" x14ac:dyDescent="0.4">
      <c r="A110" s="20">
        <v>2</v>
      </c>
    </row>
    <row r="167" spans="1:1" x14ac:dyDescent="0.4">
      <c r="A167" s="20" t="s">
        <v>44</v>
      </c>
    </row>
    <row r="224" spans="1:1" x14ac:dyDescent="0.4">
      <c r="A224" s="20">
        <v>3</v>
      </c>
    </row>
    <row r="280" spans="1:1" x14ac:dyDescent="0.4">
      <c r="A280" s="20">
        <v>4</v>
      </c>
    </row>
    <row r="338" spans="1:1" x14ac:dyDescent="0.4">
      <c r="A338" s="20">
        <v>5</v>
      </c>
    </row>
    <row r="395" spans="1:1" x14ac:dyDescent="0.4">
      <c r="A395" s="20">
        <v>6</v>
      </c>
    </row>
    <row r="452" spans="1:1" x14ac:dyDescent="0.4">
      <c r="A452" s="20">
        <v>7</v>
      </c>
    </row>
    <row r="509" spans="1:1" x14ac:dyDescent="0.4">
      <c r="A509" s="20">
        <v>8</v>
      </c>
    </row>
    <row r="570" spans="1:1" x14ac:dyDescent="0.4">
      <c r="A570" s="20">
        <v>9</v>
      </c>
    </row>
    <row r="631" spans="1:1" x14ac:dyDescent="0.4">
      <c r="A631" s="20">
        <v>10</v>
      </c>
    </row>
  </sheetData>
  <phoneticPr fontId="1"/>
  <pageMargins left="0.7" right="0.7" top="0.75" bottom="0.75" header="0.3" footer="0.3"/>
  <pageSetup paperSize="9" orientation="portrait" r:id="rId1"/>
  <drawing r:id="rId2"/>
  <legacyDrawing r:id="rId3"/>
  <oleObjects>
    <mc:AlternateContent xmlns:mc="http://schemas.openxmlformats.org/markup-compatibility/2006">
      <mc:Choice Requires="x14">
        <oleObject shapeId="1027" r:id="rId4">
          <objectPr defaultSize="0" autoPict="0" r:id="rId5">
            <anchor moveWithCells="1">
              <from>
                <xdr:col>0</xdr:col>
                <xdr:colOff>0</xdr:colOff>
                <xdr:row>3</xdr:row>
                <xdr:rowOff>171450</xdr:rowOff>
              </from>
              <to>
                <xdr:col>33</xdr:col>
                <xdr:colOff>209550</xdr:colOff>
                <xdr:row>51</xdr:row>
                <xdr:rowOff>85725</xdr:rowOff>
              </to>
            </anchor>
          </objectPr>
        </oleObject>
      </mc:Choice>
      <mc:Fallback>
        <oleObject shapeId="1027" r:id="rId4"/>
      </mc:Fallback>
    </mc:AlternateContent>
    <mc:AlternateContent xmlns:mc="http://schemas.openxmlformats.org/markup-compatibility/2006">
      <mc:Choice Requires="x14">
        <oleObject shapeId="1029" r:id="rId6">
          <objectPr defaultSize="0" r:id="rId7">
            <anchor moveWithCells="1">
              <from>
                <xdr:col>0</xdr:col>
                <xdr:colOff>57150</xdr:colOff>
                <xdr:row>111</xdr:row>
                <xdr:rowOff>28575</xdr:rowOff>
              </from>
              <to>
                <xdr:col>33</xdr:col>
                <xdr:colOff>323850</xdr:colOff>
                <xdr:row>164</xdr:row>
                <xdr:rowOff>152400</xdr:rowOff>
              </to>
            </anchor>
          </objectPr>
        </oleObject>
      </mc:Choice>
      <mc:Fallback>
        <oleObject shapeId="1029" r:id="rId6"/>
      </mc:Fallback>
    </mc:AlternateContent>
    <mc:AlternateContent xmlns:mc="http://schemas.openxmlformats.org/markup-compatibility/2006">
      <mc:Choice Requires="x14">
        <oleObject shapeId="1032" r:id="rId8">
          <objectPr defaultSize="0" r:id="rId9">
            <anchor moveWithCells="1">
              <from>
                <xdr:col>0</xdr:col>
                <xdr:colOff>0</xdr:colOff>
                <xdr:row>168</xdr:row>
                <xdr:rowOff>0</xdr:rowOff>
              </from>
              <to>
                <xdr:col>33</xdr:col>
                <xdr:colOff>228600</xdr:colOff>
                <xdr:row>221</xdr:row>
                <xdr:rowOff>38100</xdr:rowOff>
              </to>
            </anchor>
          </objectPr>
        </oleObject>
      </mc:Choice>
      <mc:Fallback>
        <oleObject shapeId="1032" r:id="rId8"/>
      </mc:Fallback>
    </mc:AlternateContent>
    <mc:AlternateContent xmlns:mc="http://schemas.openxmlformats.org/markup-compatibility/2006">
      <mc:Choice Requires="x14">
        <oleObject shapeId="1033" r:id="rId10">
          <objectPr defaultSize="0" r:id="rId11">
            <anchor moveWithCells="1">
              <from>
                <xdr:col>0</xdr:col>
                <xdr:colOff>0</xdr:colOff>
                <xdr:row>224</xdr:row>
                <xdr:rowOff>0</xdr:rowOff>
              </from>
              <to>
                <xdr:col>31</xdr:col>
                <xdr:colOff>400050</xdr:colOff>
                <xdr:row>277</xdr:row>
                <xdr:rowOff>104775</xdr:rowOff>
              </to>
            </anchor>
          </objectPr>
        </oleObject>
      </mc:Choice>
      <mc:Fallback>
        <oleObject shapeId="1033" r:id="rId10"/>
      </mc:Fallback>
    </mc:AlternateContent>
    <mc:AlternateContent xmlns:mc="http://schemas.openxmlformats.org/markup-compatibility/2006">
      <mc:Choice Requires="x14">
        <oleObject shapeId="1034" r:id="rId12">
          <objectPr defaultSize="0" r:id="rId13">
            <anchor moveWithCells="1">
              <from>
                <xdr:col>0</xdr:col>
                <xdr:colOff>0</xdr:colOff>
                <xdr:row>281</xdr:row>
                <xdr:rowOff>0</xdr:rowOff>
              </from>
              <to>
                <xdr:col>33</xdr:col>
                <xdr:colOff>266700</xdr:colOff>
                <xdr:row>334</xdr:row>
                <xdr:rowOff>76200</xdr:rowOff>
              </to>
            </anchor>
          </objectPr>
        </oleObject>
      </mc:Choice>
      <mc:Fallback>
        <oleObject shapeId="1034" r:id="rId12"/>
      </mc:Fallback>
    </mc:AlternateContent>
    <mc:AlternateContent xmlns:mc="http://schemas.openxmlformats.org/markup-compatibility/2006">
      <mc:Choice Requires="x14">
        <oleObject shapeId="1035" r:id="rId14">
          <objectPr defaultSize="0" r:id="rId15">
            <anchor moveWithCells="1">
              <from>
                <xdr:col>0</xdr:col>
                <xdr:colOff>0</xdr:colOff>
                <xdr:row>339</xdr:row>
                <xdr:rowOff>0</xdr:rowOff>
              </from>
              <to>
                <xdr:col>33</xdr:col>
                <xdr:colOff>295275</xdr:colOff>
                <xdr:row>392</xdr:row>
                <xdr:rowOff>104775</xdr:rowOff>
              </to>
            </anchor>
          </objectPr>
        </oleObject>
      </mc:Choice>
      <mc:Fallback>
        <oleObject shapeId="1035" r:id="rId14"/>
      </mc:Fallback>
    </mc:AlternateContent>
    <mc:AlternateContent xmlns:mc="http://schemas.openxmlformats.org/markup-compatibility/2006">
      <mc:Choice Requires="x14">
        <oleObject shapeId="1036" r:id="rId16">
          <objectPr defaultSize="0" r:id="rId17">
            <anchor moveWithCells="1">
              <from>
                <xdr:col>0</xdr:col>
                <xdr:colOff>0</xdr:colOff>
                <xdr:row>396</xdr:row>
                <xdr:rowOff>0</xdr:rowOff>
              </from>
              <to>
                <xdr:col>33</xdr:col>
                <xdr:colOff>266700</xdr:colOff>
                <xdr:row>449</xdr:row>
                <xdr:rowOff>76200</xdr:rowOff>
              </to>
            </anchor>
          </objectPr>
        </oleObject>
      </mc:Choice>
      <mc:Fallback>
        <oleObject shapeId="1036" r:id="rId16"/>
      </mc:Fallback>
    </mc:AlternateContent>
    <mc:AlternateContent xmlns:mc="http://schemas.openxmlformats.org/markup-compatibility/2006">
      <mc:Choice Requires="x14">
        <oleObject shapeId="1037" r:id="rId18">
          <objectPr defaultSize="0" r:id="rId19">
            <anchor moveWithCells="1">
              <from>
                <xdr:col>0</xdr:col>
                <xdr:colOff>0</xdr:colOff>
                <xdr:row>54</xdr:row>
                <xdr:rowOff>0</xdr:rowOff>
              </from>
              <to>
                <xdr:col>33</xdr:col>
                <xdr:colOff>228600</xdr:colOff>
                <xdr:row>107</xdr:row>
                <xdr:rowOff>38100</xdr:rowOff>
              </to>
            </anchor>
          </objectPr>
        </oleObject>
      </mc:Choice>
      <mc:Fallback>
        <oleObject shapeId="1037" r:id="rId18"/>
      </mc:Fallback>
    </mc:AlternateContent>
    <mc:AlternateContent xmlns:mc="http://schemas.openxmlformats.org/markup-compatibility/2006">
      <mc:Choice Requires="x14">
        <oleObject shapeId="1040" r:id="rId20">
          <objectPr defaultSize="0" r:id="rId21">
            <anchor moveWithCells="1">
              <from>
                <xdr:col>0</xdr:col>
                <xdr:colOff>0</xdr:colOff>
                <xdr:row>453</xdr:row>
                <xdr:rowOff>0</xdr:rowOff>
              </from>
              <to>
                <xdr:col>33</xdr:col>
                <xdr:colOff>295275</xdr:colOff>
                <xdr:row>506</xdr:row>
                <xdr:rowOff>104775</xdr:rowOff>
              </to>
            </anchor>
          </objectPr>
        </oleObject>
      </mc:Choice>
      <mc:Fallback>
        <oleObject shapeId="1040" r:id="rId20"/>
      </mc:Fallback>
    </mc:AlternateContent>
    <mc:AlternateContent xmlns:mc="http://schemas.openxmlformats.org/markup-compatibility/2006">
      <mc:Choice Requires="x14">
        <oleObject shapeId="1041" r:id="rId22">
          <objectPr defaultSize="0" r:id="rId23">
            <anchor moveWithCells="1">
              <from>
                <xdr:col>0</xdr:col>
                <xdr:colOff>0</xdr:colOff>
                <xdr:row>510</xdr:row>
                <xdr:rowOff>0</xdr:rowOff>
              </from>
              <to>
                <xdr:col>33</xdr:col>
                <xdr:colOff>295275</xdr:colOff>
                <xdr:row>567</xdr:row>
                <xdr:rowOff>47625</xdr:rowOff>
              </to>
            </anchor>
          </objectPr>
        </oleObject>
      </mc:Choice>
      <mc:Fallback>
        <oleObject shapeId="1041" r:id="rId22"/>
      </mc:Fallback>
    </mc:AlternateContent>
    <mc:AlternateContent xmlns:mc="http://schemas.openxmlformats.org/markup-compatibility/2006">
      <mc:Choice Requires="x14">
        <oleObject shapeId="1043" r:id="rId24">
          <objectPr defaultSize="0" r:id="rId25">
            <anchor moveWithCells="1">
              <from>
                <xdr:col>0</xdr:col>
                <xdr:colOff>0</xdr:colOff>
                <xdr:row>571</xdr:row>
                <xdr:rowOff>0</xdr:rowOff>
              </from>
              <to>
                <xdr:col>32</xdr:col>
                <xdr:colOff>514350</xdr:colOff>
                <xdr:row>628</xdr:row>
                <xdr:rowOff>9525</xdr:rowOff>
              </to>
            </anchor>
          </objectPr>
        </oleObject>
      </mc:Choice>
      <mc:Fallback>
        <oleObject shapeId="1043" r:id="rId24"/>
      </mc:Fallback>
    </mc:AlternateContent>
    <mc:AlternateContent xmlns:mc="http://schemas.openxmlformats.org/markup-compatibility/2006">
      <mc:Choice Requires="x14">
        <oleObject shapeId="1044" r:id="rId26">
          <objectPr defaultSize="0" r:id="rId27">
            <anchor moveWithCells="1">
              <from>
                <xdr:col>0</xdr:col>
                <xdr:colOff>0</xdr:colOff>
                <xdr:row>632</xdr:row>
                <xdr:rowOff>0</xdr:rowOff>
              </from>
              <to>
                <xdr:col>33</xdr:col>
                <xdr:colOff>266700</xdr:colOff>
                <xdr:row>689</xdr:row>
                <xdr:rowOff>114300</xdr:rowOff>
              </to>
            </anchor>
          </objectPr>
        </oleObject>
      </mc:Choice>
      <mc:Fallback>
        <oleObject shapeId="1044" r:id="rId26"/>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zoomScale="145" zoomScaleSheetLayoutView="100" workbookViewId="0">
      <selection activeCell="A2" sqref="A2:J9"/>
    </sheetView>
  </sheetViews>
  <sheetFormatPr defaultColWidth="8.125" defaultRowHeight="13.5" x14ac:dyDescent="0.4"/>
  <cols>
    <col min="1" max="16384" width="8.125" style="19"/>
  </cols>
  <sheetData>
    <row r="1" spans="1:10" x14ac:dyDescent="0.4">
      <c r="A1" s="19" t="s">
        <v>25</v>
      </c>
    </row>
    <row r="2" spans="1:10" x14ac:dyDescent="0.4">
      <c r="A2" s="108" t="s">
        <v>48</v>
      </c>
      <c r="B2" s="109"/>
      <c r="C2" s="109"/>
      <c r="D2" s="109"/>
      <c r="E2" s="109"/>
      <c r="F2" s="109"/>
      <c r="G2" s="109"/>
      <c r="H2" s="109"/>
      <c r="I2" s="109"/>
      <c r="J2" s="109"/>
    </row>
    <row r="3" spans="1:10" x14ac:dyDescent="0.4">
      <c r="A3" s="109"/>
      <c r="B3" s="109"/>
      <c r="C3" s="109"/>
      <c r="D3" s="109"/>
      <c r="E3" s="109"/>
      <c r="F3" s="109"/>
      <c r="G3" s="109"/>
      <c r="H3" s="109"/>
      <c r="I3" s="109"/>
      <c r="J3" s="109"/>
    </row>
    <row r="4" spans="1:10" x14ac:dyDescent="0.4">
      <c r="A4" s="109"/>
      <c r="B4" s="109"/>
      <c r="C4" s="109"/>
      <c r="D4" s="109"/>
      <c r="E4" s="109"/>
      <c r="F4" s="109"/>
      <c r="G4" s="109"/>
      <c r="H4" s="109"/>
      <c r="I4" s="109"/>
      <c r="J4" s="109"/>
    </row>
    <row r="5" spans="1:10" x14ac:dyDescent="0.4">
      <c r="A5" s="109"/>
      <c r="B5" s="109"/>
      <c r="C5" s="109"/>
      <c r="D5" s="109"/>
      <c r="E5" s="109"/>
      <c r="F5" s="109"/>
      <c r="G5" s="109"/>
      <c r="H5" s="109"/>
      <c r="I5" s="109"/>
      <c r="J5" s="109"/>
    </row>
    <row r="6" spans="1:10" x14ac:dyDescent="0.4">
      <c r="A6" s="109"/>
      <c r="B6" s="109"/>
      <c r="C6" s="109"/>
      <c r="D6" s="109"/>
      <c r="E6" s="109"/>
      <c r="F6" s="109"/>
      <c r="G6" s="109"/>
      <c r="H6" s="109"/>
      <c r="I6" s="109"/>
      <c r="J6" s="109"/>
    </row>
    <row r="7" spans="1:10" x14ac:dyDescent="0.4">
      <c r="A7" s="109"/>
      <c r="B7" s="109"/>
      <c r="C7" s="109"/>
      <c r="D7" s="109"/>
      <c r="E7" s="109"/>
      <c r="F7" s="109"/>
      <c r="G7" s="109"/>
      <c r="H7" s="109"/>
      <c r="I7" s="109"/>
      <c r="J7" s="109"/>
    </row>
    <row r="8" spans="1:10" x14ac:dyDescent="0.4">
      <c r="A8" s="109"/>
      <c r="B8" s="109"/>
      <c r="C8" s="109"/>
      <c r="D8" s="109"/>
      <c r="E8" s="109"/>
      <c r="F8" s="109"/>
      <c r="G8" s="109"/>
      <c r="H8" s="109"/>
      <c r="I8" s="109"/>
      <c r="J8" s="109"/>
    </row>
    <row r="9" spans="1:10" x14ac:dyDescent="0.4">
      <c r="A9" s="109"/>
      <c r="B9" s="109"/>
      <c r="C9" s="109"/>
      <c r="D9" s="109"/>
      <c r="E9" s="109"/>
      <c r="F9" s="109"/>
      <c r="G9" s="109"/>
      <c r="H9" s="109"/>
      <c r="I9" s="109"/>
      <c r="J9" s="109"/>
    </row>
    <row r="11" spans="1:10" x14ac:dyDescent="0.4">
      <c r="A11" s="19" t="s">
        <v>26</v>
      </c>
    </row>
    <row r="12" spans="1:10" x14ac:dyDescent="0.4">
      <c r="A12" s="110"/>
      <c r="B12" s="111"/>
      <c r="C12" s="111"/>
      <c r="D12" s="111"/>
      <c r="E12" s="111"/>
      <c r="F12" s="111"/>
      <c r="G12" s="111"/>
      <c r="H12" s="111"/>
      <c r="I12" s="111"/>
      <c r="J12" s="111"/>
    </row>
    <row r="13" spans="1:10" x14ac:dyDescent="0.4">
      <c r="A13" s="111"/>
      <c r="B13" s="111"/>
      <c r="C13" s="111"/>
      <c r="D13" s="111"/>
      <c r="E13" s="111"/>
      <c r="F13" s="111"/>
      <c r="G13" s="111"/>
      <c r="H13" s="111"/>
      <c r="I13" s="111"/>
      <c r="J13" s="111"/>
    </row>
    <row r="14" spans="1:10" x14ac:dyDescent="0.4">
      <c r="A14" s="111"/>
      <c r="B14" s="111"/>
      <c r="C14" s="111"/>
      <c r="D14" s="111"/>
      <c r="E14" s="111"/>
      <c r="F14" s="111"/>
      <c r="G14" s="111"/>
      <c r="H14" s="111"/>
      <c r="I14" s="111"/>
      <c r="J14" s="111"/>
    </row>
    <row r="15" spans="1:10" x14ac:dyDescent="0.4">
      <c r="A15" s="111"/>
      <c r="B15" s="111"/>
      <c r="C15" s="111"/>
      <c r="D15" s="111"/>
      <c r="E15" s="111"/>
      <c r="F15" s="111"/>
      <c r="G15" s="111"/>
      <c r="H15" s="111"/>
      <c r="I15" s="111"/>
      <c r="J15" s="111"/>
    </row>
    <row r="16" spans="1:10" x14ac:dyDescent="0.4">
      <c r="A16" s="111"/>
      <c r="B16" s="111"/>
      <c r="C16" s="111"/>
      <c r="D16" s="111"/>
      <c r="E16" s="111"/>
      <c r="F16" s="111"/>
      <c r="G16" s="111"/>
      <c r="H16" s="111"/>
      <c r="I16" s="111"/>
      <c r="J16" s="111"/>
    </row>
    <row r="17" spans="1:10" x14ac:dyDescent="0.4">
      <c r="A17" s="111"/>
      <c r="B17" s="111"/>
      <c r="C17" s="111"/>
      <c r="D17" s="111"/>
      <c r="E17" s="111"/>
      <c r="F17" s="111"/>
      <c r="G17" s="111"/>
      <c r="H17" s="111"/>
      <c r="I17" s="111"/>
      <c r="J17" s="111"/>
    </row>
    <row r="18" spans="1:10" x14ac:dyDescent="0.4">
      <c r="A18" s="111"/>
      <c r="B18" s="111"/>
      <c r="C18" s="111"/>
      <c r="D18" s="111"/>
      <c r="E18" s="111"/>
      <c r="F18" s="111"/>
      <c r="G18" s="111"/>
      <c r="H18" s="111"/>
      <c r="I18" s="111"/>
      <c r="J18" s="111"/>
    </row>
    <row r="19" spans="1:10" x14ac:dyDescent="0.4">
      <c r="A19" s="111"/>
      <c r="B19" s="111"/>
      <c r="C19" s="111"/>
      <c r="D19" s="111"/>
      <c r="E19" s="111"/>
      <c r="F19" s="111"/>
      <c r="G19" s="111"/>
      <c r="H19" s="111"/>
      <c r="I19" s="111"/>
      <c r="J19" s="111"/>
    </row>
    <row r="21" spans="1:10" x14ac:dyDescent="0.4">
      <c r="A21" s="19" t="s">
        <v>27</v>
      </c>
    </row>
    <row r="22" spans="1:10" x14ac:dyDescent="0.4">
      <c r="A22" s="110"/>
      <c r="B22" s="110"/>
      <c r="C22" s="110"/>
      <c r="D22" s="110"/>
      <c r="E22" s="110"/>
      <c r="F22" s="110"/>
      <c r="G22" s="110"/>
      <c r="H22" s="110"/>
      <c r="I22" s="110"/>
      <c r="J22" s="110"/>
    </row>
    <row r="23" spans="1:10" x14ac:dyDescent="0.4">
      <c r="A23" s="110"/>
      <c r="B23" s="110"/>
      <c r="C23" s="110"/>
      <c r="D23" s="110"/>
      <c r="E23" s="110"/>
      <c r="F23" s="110"/>
      <c r="G23" s="110"/>
      <c r="H23" s="110"/>
      <c r="I23" s="110"/>
      <c r="J23" s="110"/>
    </row>
    <row r="24" spans="1:10" x14ac:dyDescent="0.4">
      <c r="A24" s="110"/>
      <c r="B24" s="110"/>
      <c r="C24" s="110"/>
      <c r="D24" s="110"/>
      <c r="E24" s="110"/>
      <c r="F24" s="110"/>
      <c r="G24" s="110"/>
      <c r="H24" s="110"/>
      <c r="I24" s="110"/>
      <c r="J24" s="110"/>
    </row>
    <row r="25" spans="1:10" x14ac:dyDescent="0.4">
      <c r="A25" s="110"/>
      <c r="B25" s="110"/>
      <c r="C25" s="110"/>
      <c r="D25" s="110"/>
      <c r="E25" s="110"/>
      <c r="F25" s="110"/>
      <c r="G25" s="110"/>
      <c r="H25" s="110"/>
      <c r="I25" s="110"/>
      <c r="J25" s="110"/>
    </row>
    <row r="26" spans="1:10" x14ac:dyDescent="0.4">
      <c r="A26" s="110"/>
      <c r="B26" s="110"/>
      <c r="C26" s="110"/>
      <c r="D26" s="110"/>
      <c r="E26" s="110"/>
      <c r="F26" s="110"/>
      <c r="G26" s="110"/>
      <c r="H26" s="110"/>
      <c r="I26" s="110"/>
      <c r="J26" s="110"/>
    </row>
    <row r="27" spans="1:10" x14ac:dyDescent="0.4">
      <c r="A27" s="110"/>
      <c r="B27" s="110"/>
      <c r="C27" s="110"/>
      <c r="D27" s="110"/>
      <c r="E27" s="110"/>
      <c r="F27" s="110"/>
      <c r="G27" s="110"/>
      <c r="H27" s="110"/>
      <c r="I27" s="110"/>
      <c r="J27" s="110"/>
    </row>
    <row r="28" spans="1:10" x14ac:dyDescent="0.4">
      <c r="A28" s="110"/>
      <c r="B28" s="110"/>
      <c r="C28" s="110"/>
      <c r="D28" s="110"/>
      <c r="E28" s="110"/>
      <c r="F28" s="110"/>
      <c r="G28" s="110"/>
      <c r="H28" s="110"/>
      <c r="I28" s="110"/>
      <c r="J28" s="110"/>
    </row>
    <row r="29" spans="1:10" x14ac:dyDescent="0.4">
      <c r="A29" s="110"/>
      <c r="B29" s="110"/>
      <c r="C29" s="110"/>
      <c r="D29" s="110"/>
      <c r="E29" s="110"/>
      <c r="F29" s="110"/>
      <c r="G29" s="110"/>
      <c r="H29" s="110"/>
      <c r="I29" s="110"/>
      <c r="J29" s="110"/>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F4" sqref="F4"/>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6" t="s">
        <v>12</v>
      </c>
      <c r="B1" s="7"/>
      <c r="C1" s="8"/>
      <c r="D1" s="9"/>
      <c r="E1" s="8"/>
      <c r="F1" s="9"/>
      <c r="G1" s="8"/>
      <c r="H1" s="9"/>
    </row>
    <row r="2" spans="1:8" x14ac:dyDescent="0.4">
      <c r="A2" s="10"/>
      <c r="B2" s="8"/>
      <c r="C2" s="8"/>
      <c r="D2" s="9"/>
      <c r="E2" s="8"/>
      <c r="F2" s="9"/>
      <c r="G2" s="8"/>
      <c r="H2" s="9"/>
    </row>
    <row r="3" spans="1:8" x14ac:dyDescent="0.4">
      <c r="A3" s="11" t="s">
        <v>13</v>
      </c>
      <c r="B3" s="11" t="s">
        <v>14</v>
      </c>
      <c r="C3" s="11" t="s">
        <v>15</v>
      </c>
      <c r="D3" s="12" t="s">
        <v>16</v>
      </c>
      <c r="E3" s="11" t="s">
        <v>17</v>
      </c>
      <c r="F3" s="12" t="s">
        <v>16</v>
      </c>
      <c r="G3" s="11" t="s">
        <v>18</v>
      </c>
      <c r="H3" s="12" t="s">
        <v>16</v>
      </c>
    </row>
    <row r="4" spans="1:8" x14ac:dyDescent="0.4">
      <c r="A4" s="13" t="s">
        <v>19</v>
      </c>
      <c r="B4" s="13" t="s">
        <v>20</v>
      </c>
      <c r="C4" s="13"/>
      <c r="D4" s="14"/>
      <c r="E4" s="13"/>
      <c r="F4" s="14"/>
      <c r="G4" s="13"/>
      <c r="H4" s="14"/>
    </row>
    <row r="5" spans="1:8" x14ac:dyDescent="0.4">
      <c r="A5" s="13" t="s">
        <v>19</v>
      </c>
      <c r="B5" s="13"/>
      <c r="C5" s="13"/>
      <c r="D5" s="14"/>
      <c r="E5" s="13"/>
      <c r="F5" s="15"/>
      <c r="G5" s="13"/>
      <c r="H5" s="15"/>
    </row>
    <row r="6" spans="1:8" x14ac:dyDescent="0.4">
      <c r="A6" s="13" t="s">
        <v>19</v>
      </c>
      <c r="B6" s="13"/>
      <c r="C6" s="13"/>
      <c r="D6" s="15"/>
      <c r="E6" s="13"/>
      <c r="F6" s="15"/>
      <c r="G6" s="13"/>
      <c r="H6" s="15"/>
    </row>
    <row r="7" spans="1:8" x14ac:dyDescent="0.4">
      <c r="A7" s="13" t="s">
        <v>19</v>
      </c>
      <c r="B7" s="13"/>
      <c r="C7" s="13"/>
      <c r="D7" s="15"/>
      <c r="E7" s="13"/>
      <c r="F7" s="15"/>
      <c r="G7" s="13"/>
      <c r="H7" s="15"/>
    </row>
    <row r="8" spans="1:8" x14ac:dyDescent="0.4">
      <c r="A8" s="13" t="s">
        <v>19</v>
      </c>
      <c r="B8" s="13"/>
      <c r="C8" s="13"/>
      <c r="D8" s="15"/>
      <c r="E8" s="13"/>
      <c r="F8" s="15"/>
      <c r="G8" s="13"/>
      <c r="H8" s="15"/>
    </row>
    <row r="9" spans="1:8" x14ac:dyDescent="0.4">
      <c r="A9" s="13" t="s">
        <v>19</v>
      </c>
      <c r="B9" s="13"/>
      <c r="C9" s="13"/>
      <c r="D9" s="15"/>
      <c r="E9" s="13"/>
      <c r="F9" s="15"/>
      <c r="G9" s="13"/>
      <c r="H9" s="15"/>
    </row>
    <row r="10" spans="1:8" x14ac:dyDescent="0.4">
      <c r="A10" s="13" t="s">
        <v>19</v>
      </c>
      <c r="B10" s="13"/>
      <c r="C10" s="13"/>
      <c r="D10" s="15"/>
      <c r="E10" s="13"/>
      <c r="F10" s="15"/>
      <c r="G10" s="13"/>
      <c r="H10" s="15"/>
    </row>
    <row r="11" spans="1:8" x14ac:dyDescent="0.4">
      <c r="A11" s="13" t="s">
        <v>19</v>
      </c>
      <c r="B11" s="13"/>
      <c r="C11" s="13"/>
      <c r="D11" s="15"/>
      <c r="E11" s="13"/>
      <c r="F11" s="15"/>
      <c r="G11" s="13"/>
      <c r="H11" s="15"/>
    </row>
    <row r="12" spans="1:8" x14ac:dyDescent="0.4">
      <c r="A12" s="10"/>
      <c r="B12" s="8"/>
      <c r="C12" s="8"/>
      <c r="D12" s="9"/>
      <c r="E12" s="8"/>
      <c r="F12" s="9"/>
      <c r="G12" s="8"/>
      <c r="H12" s="9"/>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FIB 4H</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waima</cp:lastModifiedBy>
  <dcterms:created xsi:type="dcterms:W3CDTF">2020-09-18T03:10:57Z</dcterms:created>
  <dcterms:modified xsi:type="dcterms:W3CDTF">2023-06-18T06:51:02Z</dcterms:modified>
</cp:coreProperties>
</file>