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ggma\OneDrive\デスクトップ\フリスタFX\★トレード管理シート\"/>
    </mc:Choice>
  </mc:AlternateContent>
  <xr:revisionPtr revIDLastSave="0" documentId="13_ncr:1_{BE595212-8DDA-4B7F-8599-D6D3D39B5D7C}" xr6:coauthVersionLast="47" xr6:coauthVersionMax="47" xr10:uidLastSave="{00000000-0000-0000-0000-000000000000}"/>
  <bookViews>
    <workbookView xWindow="-120" yWindow="-120" windowWidth="29040" windowHeight="15840" xr2:uid="{5FB668EB-D37A-4495-97F4-152B3C1648E1}"/>
  </bookViews>
  <sheets>
    <sheet name="検証シートEURJPY4H（1）" sheetId="1" r:id="rId1"/>
    <sheet name="画像（1）" sheetId="2" r:id="rId2"/>
    <sheet name="検証シートEURJPY4H (2)" sheetId="3" r:id="rId3"/>
    <sheet name="画像 (2)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53" i="1" l="1"/>
  <c r="F121" i="3"/>
  <c r="AG103" i="3"/>
  <c r="AH99" i="3"/>
  <c r="AG98" i="3"/>
  <c r="AH97" i="3"/>
  <c r="AG96" i="3"/>
  <c r="AH83" i="3"/>
  <c r="AG82" i="3"/>
  <c r="AH77" i="3"/>
  <c r="AG76" i="3"/>
  <c r="AJ67" i="3"/>
  <c r="AJ104" i="3" s="1"/>
  <c r="AJ105" i="3" s="1"/>
  <c r="AJ106" i="3" s="1"/>
  <c r="AI66" i="3"/>
  <c r="AI104" i="3" s="1"/>
  <c r="AI105" i="3" s="1"/>
  <c r="AI106" i="3" s="1"/>
  <c r="AH61" i="3"/>
  <c r="AG60" i="3"/>
  <c r="AH59" i="3"/>
  <c r="AG58" i="3"/>
  <c r="AK63" i="3" s="1"/>
  <c r="AH53" i="3"/>
  <c r="AG52" i="3"/>
  <c r="AH41" i="3"/>
  <c r="AG40" i="3"/>
  <c r="AH35" i="3"/>
  <c r="AG34" i="3"/>
  <c r="AH32" i="3"/>
  <c r="AG31" i="3"/>
  <c r="AG30" i="3"/>
  <c r="AH29" i="3"/>
  <c r="AG28" i="3"/>
  <c r="AH27" i="3"/>
  <c r="AG26" i="3"/>
  <c r="AK62" i="3"/>
  <c r="AK35" i="3"/>
  <c r="AH73" i="3"/>
  <c r="AG72" i="3"/>
  <c r="AH57" i="3"/>
  <c r="AG56" i="3"/>
  <c r="AH45" i="3"/>
  <c r="AG44" i="3"/>
  <c r="AJ39" i="3"/>
  <c r="AI38" i="3"/>
  <c r="AI25" i="3"/>
  <c r="AF105" i="3"/>
  <c r="AD105" i="3"/>
  <c r="AF104" i="3"/>
  <c r="AF106" i="3" s="1"/>
  <c r="AE104" i="3"/>
  <c r="AD104" i="3"/>
  <c r="AD106" i="3" s="1"/>
  <c r="AE105" i="3"/>
  <c r="AC105" i="3"/>
  <c r="AG14" i="3"/>
  <c r="AH43" i="3"/>
  <c r="AJ55" i="3"/>
  <c r="AJ95" i="3"/>
  <c r="Z12" i="3"/>
  <c r="AH12" i="3" s="1"/>
  <c r="Z13" i="3"/>
  <c r="AH13" i="3" s="1"/>
  <c r="Y14" i="3"/>
  <c r="Z15" i="3"/>
  <c r="AH15" i="3" s="1"/>
  <c r="Y16" i="3"/>
  <c r="AG16" i="3" s="1"/>
  <c r="Z17" i="3"/>
  <c r="AH17" i="3" s="1"/>
  <c r="AA18" i="3"/>
  <c r="AI18" i="3" s="1"/>
  <c r="AB19" i="3"/>
  <c r="AJ19" i="3" s="1"/>
  <c r="AA22" i="3"/>
  <c r="AI22" i="3" s="1"/>
  <c r="AB23" i="3"/>
  <c r="AJ23" i="3" s="1"/>
  <c r="AB24" i="3"/>
  <c r="AA25" i="3"/>
  <c r="Y26" i="3"/>
  <c r="Z27" i="3"/>
  <c r="Y28" i="3"/>
  <c r="Z29" i="3"/>
  <c r="Y30" i="3"/>
  <c r="Y31" i="3"/>
  <c r="Z32" i="3"/>
  <c r="Z33" i="3"/>
  <c r="AH33" i="3" s="1"/>
  <c r="Y34" i="3"/>
  <c r="Z35" i="3"/>
  <c r="Y36" i="3"/>
  <c r="AG36" i="3" s="1"/>
  <c r="Z37" i="3"/>
  <c r="AA38" i="3"/>
  <c r="AB39" i="3"/>
  <c r="Y40" i="3"/>
  <c r="Z41" i="3"/>
  <c r="Y42" i="3"/>
  <c r="AG42" i="3" s="1"/>
  <c r="Z43" i="3"/>
  <c r="Y44" i="3"/>
  <c r="Z45" i="3"/>
  <c r="Y46" i="3"/>
  <c r="AG46" i="3" s="1"/>
  <c r="Z47" i="3"/>
  <c r="AH47" i="3" s="1"/>
  <c r="AA48" i="3"/>
  <c r="AI48" i="3" s="1"/>
  <c r="AB49" i="3"/>
  <c r="AJ49" i="3" s="1"/>
  <c r="AA50" i="3"/>
  <c r="AI50" i="3" s="1"/>
  <c r="AB51" i="3"/>
  <c r="AJ51" i="3" s="1"/>
  <c r="Y52" i="3"/>
  <c r="Z53" i="3"/>
  <c r="AA54" i="3"/>
  <c r="AI54" i="3" s="1"/>
  <c r="AB55" i="3"/>
  <c r="Y56" i="3"/>
  <c r="Z57" i="3"/>
  <c r="Y58" i="3"/>
  <c r="Z59" i="3"/>
  <c r="Y60" i="3"/>
  <c r="Z61" i="3"/>
  <c r="Y62" i="3"/>
  <c r="AG62" i="3" s="1"/>
  <c r="Z63" i="3"/>
  <c r="AH63" i="3" s="1"/>
  <c r="Z64" i="3"/>
  <c r="Y65" i="3"/>
  <c r="AG65" i="3" s="1"/>
  <c r="AA66" i="3"/>
  <c r="AB67" i="3"/>
  <c r="AA70" i="3"/>
  <c r="AI70" i="3" s="1"/>
  <c r="AB71" i="3"/>
  <c r="AJ71" i="3" s="1"/>
  <c r="Y72" i="3"/>
  <c r="Z73" i="3"/>
  <c r="Y76" i="3"/>
  <c r="Z77" i="3"/>
  <c r="Y80" i="3"/>
  <c r="AG80" i="3" s="1"/>
  <c r="Z81" i="3"/>
  <c r="AH81" i="3" s="1"/>
  <c r="Y82" i="3"/>
  <c r="Z83" i="3"/>
  <c r="AA86" i="3"/>
  <c r="AI86" i="3" s="1"/>
  <c r="AB87" i="3"/>
  <c r="Y88" i="3"/>
  <c r="AG88" i="3" s="1"/>
  <c r="Z89" i="3"/>
  <c r="AH89" i="3" s="1"/>
  <c r="Y92" i="3"/>
  <c r="AG92" i="3" s="1"/>
  <c r="Z93" i="3"/>
  <c r="AA94" i="3"/>
  <c r="AI94" i="3" s="1"/>
  <c r="AB95" i="3"/>
  <c r="Y96" i="3"/>
  <c r="Z97" i="3"/>
  <c r="Y98" i="3"/>
  <c r="Z99" i="3"/>
  <c r="AA100" i="3"/>
  <c r="AI100" i="3" s="1"/>
  <c r="AB101" i="3"/>
  <c r="AJ101" i="3" s="1"/>
  <c r="Z102" i="3"/>
  <c r="AH102" i="3" s="1"/>
  <c r="Y103" i="3"/>
  <c r="Y11" i="3"/>
  <c r="AG11" i="3" s="1"/>
  <c r="Y10" i="3"/>
  <c r="AG10" i="3" s="1"/>
  <c r="AB9" i="3"/>
  <c r="AA8" i="3"/>
  <c r="AI8" i="3" s="1"/>
  <c r="AB7" i="3"/>
  <c r="AJ7" i="3" s="1"/>
  <c r="AA6" i="3"/>
  <c r="AI6" i="3" s="1"/>
  <c r="Z5" i="3"/>
  <c r="AH5" i="3" s="1"/>
  <c r="Y4" i="3"/>
  <c r="AG4" i="3" s="1"/>
  <c r="A6" i="3"/>
  <c r="A8" i="3" s="1"/>
  <c r="V104" i="3"/>
  <c r="X104" i="3"/>
  <c r="V105" i="3"/>
  <c r="X105" i="3"/>
  <c r="Q104" i="3"/>
  <c r="Q105" i="3" s="1"/>
  <c r="Q106" i="3" s="1"/>
  <c r="R22" i="3"/>
  <c r="R23" i="3"/>
  <c r="R24" i="3"/>
  <c r="R25" i="3"/>
  <c r="R26" i="3"/>
  <c r="U26" i="3" s="1"/>
  <c r="R27" i="3"/>
  <c r="R28" i="3"/>
  <c r="U28" i="3" s="1"/>
  <c r="R29" i="3"/>
  <c r="R30" i="3"/>
  <c r="U30" i="3" s="1"/>
  <c r="R31" i="3"/>
  <c r="U31" i="3" s="1"/>
  <c r="R32" i="3"/>
  <c r="R33" i="3"/>
  <c r="R34" i="3"/>
  <c r="U34" i="3" s="1"/>
  <c r="R35" i="3"/>
  <c r="R36" i="3"/>
  <c r="U36" i="3" s="1"/>
  <c r="R37" i="3"/>
  <c r="R38" i="3"/>
  <c r="W38" i="3" s="1"/>
  <c r="R39" i="3"/>
  <c r="R40" i="3"/>
  <c r="U40" i="3" s="1"/>
  <c r="R41" i="3"/>
  <c r="R42" i="3"/>
  <c r="U42" i="3" s="1"/>
  <c r="R43" i="3"/>
  <c r="R44" i="3"/>
  <c r="U44" i="3" s="1"/>
  <c r="R45" i="3"/>
  <c r="R46" i="3"/>
  <c r="U46" i="3" s="1"/>
  <c r="R47" i="3"/>
  <c r="R48" i="3"/>
  <c r="W48" i="3" s="1"/>
  <c r="R49" i="3"/>
  <c r="R50" i="3"/>
  <c r="W50" i="3" s="1"/>
  <c r="R51" i="3"/>
  <c r="R52" i="3"/>
  <c r="U52" i="3" s="1"/>
  <c r="R53" i="3"/>
  <c r="R54" i="3"/>
  <c r="W54" i="3" s="1"/>
  <c r="R55" i="3"/>
  <c r="R56" i="3"/>
  <c r="U56" i="3" s="1"/>
  <c r="R57" i="3"/>
  <c r="R58" i="3"/>
  <c r="U58" i="3" s="1"/>
  <c r="R59" i="3"/>
  <c r="R60" i="3"/>
  <c r="U60" i="3" s="1"/>
  <c r="R61" i="3"/>
  <c r="R62" i="3"/>
  <c r="U62" i="3" s="1"/>
  <c r="R63" i="3"/>
  <c r="R64" i="3"/>
  <c r="R65" i="3"/>
  <c r="U65" i="3" s="1"/>
  <c r="R66" i="3"/>
  <c r="W66" i="3" s="1"/>
  <c r="R67" i="3"/>
  <c r="R70" i="3"/>
  <c r="W70" i="3" s="1"/>
  <c r="R71" i="3"/>
  <c r="R72" i="3"/>
  <c r="U72" i="3" s="1"/>
  <c r="R73" i="3"/>
  <c r="R76" i="3"/>
  <c r="U76" i="3" s="1"/>
  <c r="R77" i="3"/>
  <c r="R80" i="3"/>
  <c r="U80" i="3" s="1"/>
  <c r="R81" i="3"/>
  <c r="R82" i="3"/>
  <c r="U82" i="3" s="1"/>
  <c r="R83" i="3"/>
  <c r="R86" i="3"/>
  <c r="W86" i="3" s="1"/>
  <c r="R87" i="3"/>
  <c r="R88" i="3"/>
  <c r="U88" i="3" s="1"/>
  <c r="R89" i="3"/>
  <c r="R92" i="3"/>
  <c r="U92" i="3" s="1"/>
  <c r="R93" i="3"/>
  <c r="R94" i="3"/>
  <c r="W94" i="3" s="1"/>
  <c r="R95" i="3"/>
  <c r="R96" i="3"/>
  <c r="U96" i="3" s="1"/>
  <c r="R97" i="3"/>
  <c r="R98" i="3"/>
  <c r="U98" i="3" s="1"/>
  <c r="R99" i="3"/>
  <c r="R100" i="3"/>
  <c r="W100" i="3" s="1"/>
  <c r="R101" i="3"/>
  <c r="R102" i="3"/>
  <c r="R103" i="3"/>
  <c r="U103" i="3" s="1"/>
  <c r="R14" i="3"/>
  <c r="U14" i="3" s="1"/>
  <c r="R15" i="3"/>
  <c r="R16" i="3"/>
  <c r="U16" i="3" s="1"/>
  <c r="R17" i="3"/>
  <c r="R18" i="3"/>
  <c r="W18" i="3" s="1"/>
  <c r="R19" i="3"/>
  <c r="T4" i="3"/>
  <c r="T5" i="3" s="1"/>
  <c r="T6" i="3" s="1"/>
  <c r="T7" i="3" s="1"/>
  <c r="T8" i="3" s="1"/>
  <c r="T9" i="3" s="1"/>
  <c r="T10" i="3" s="1"/>
  <c r="T11" i="3" s="1"/>
  <c r="T12" i="3" s="1"/>
  <c r="R12" i="3"/>
  <c r="R11" i="3"/>
  <c r="U11" i="3" s="1"/>
  <c r="R10" i="3"/>
  <c r="U10" i="3" s="1"/>
  <c r="R9" i="3"/>
  <c r="R8" i="3"/>
  <c r="W8" i="3" s="1"/>
  <c r="R7" i="3"/>
  <c r="R6" i="3"/>
  <c r="W6" i="3" s="1"/>
  <c r="R5" i="3"/>
  <c r="R4" i="3"/>
  <c r="F118" i="3"/>
  <c r="B118" i="3" s="1"/>
  <c r="R13" i="3"/>
  <c r="F253" i="1"/>
  <c r="Q97" i="1"/>
  <c r="Q83" i="1"/>
  <c r="Q70" i="1"/>
  <c r="Q56" i="1"/>
  <c r="Q57" i="1" s="1"/>
  <c r="Q42" i="1"/>
  <c r="Q43" i="1" s="1"/>
  <c r="Q44" i="1" s="1"/>
  <c r="Q28" i="1"/>
  <c r="Q29" i="1" s="1"/>
  <c r="Q30" i="1" s="1"/>
  <c r="Q13" i="1"/>
  <c r="Q14" i="1" s="1"/>
  <c r="Q15" i="1" s="1"/>
  <c r="R110" i="1"/>
  <c r="Q157" i="1"/>
  <c r="R223" i="1"/>
  <c r="R224" i="1"/>
  <c r="R225" i="1"/>
  <c r="R226" i="1"/>
  <c r="R227" i="1"/>
  <c r="R228" i="1"/>
  <c r="R229" i="1"/>
  <c r="R93" i="1"/>
  <c r="R230" i="1"/>
  <c r="R231" i="1"/>
  <c r="R232" i="1"/>
  <c r="R233" i="1"/>
  <c r="R96" i="1"/>
  <c r="R234" i="1"/>
  <c r="R235" i="1"/>
  <c r="R222" i="1"/>
  <c r="R203" i="1"/>
  <c r="R204" i="1"/>
  <c r="R205" i="1"/>
  <c r="R206" i="1"/>
  <c r="R207" i="1"/>
  <c r="R208" i="1"/>
  <c r="R209" i="1"/>
  <c r="R211" i="1"/>
  <c r="R212" i="1"/>
  <c r="R213" i="1"/>
  <c r="R214" i="1"/>
  <c r="R82" i="1"/>
  <c r="R215" i="1"/>
  <c r="R216" i="1"/>
  <c r="R202" i="1"/>
  <c r="R183" i="1"/>
  <c r="R184" i="1"/>
  <c r="R185" i="1"/>
  <c r="R186" i="1"/>
  <c r="R187" i="1"/>
  <c r="R188" i="1"/>
  <c r="R189" i="1"/>
  <c r="R66" i="1"/>
  <c r="R191" i="1"/>
  <c r="R192" i="1"/>
  <c r="R193" i="1"/>
  <c r="R194" i="1"/>
  <c r="R69" i="1"/>
  <c r="R195" i="1"/>
  <c r="R196" i="1"/>
  <c r="R182" i="1"/>
  <c r="R163" i="1"/>
  <c r="R164" i="1"/>
  <c r="R165" i="1"/>
  <c r="R166" i="1"/>
  <c r="R167" i="1"/>
  <c r="R168" i="1"/>
  <c r="R169" i="1"/>
  <c r="R52" i="1"/>
  <c r="R171" i="1"/>
  <c r="R172" i="1"/>
  <c r="R173" i="1"/>
  <c r="R174" i="1"/>
  <c r="R55" i="1"/>
  <c r="R175" i="1"/>
  <c r="R176" i="1"/>
  <c r="R162" i="1"/>
  <c r="R143" i="1"/>
  <c r="R144" i="1"/>
  <c r="R145" i="1"/>
  <c r="R146" i="1"/>
  <c r="R147" i="1"/>
  <c r="R148" i="1"/>
  <c r="R149" i="1"/>
  <c r="R38" i="1"/>
  <c r="R151" i="1"/>
  <c r="R152" i="1"/>
  <c r="R153" i="1"/>
  <c r="R154" i="1"/>
  <c r="R41" i="1"/>
  <c r="R155" i="1"/>
  <c r="R156" i="1"/>
  <c r="R142" i="1"/>
  <c r="R123" i="1"/>
  <c r="R124" i="1"/>
  <c r="R125" i="1"/>
  <c r="R126" i="1"/>
  <c r="R127" i="1"/>
  <c r="R128" i="1"/>
  <c r="R129" i="1"/>
  <c r="R24" i="1"/>
  <c r="R131" i="1"/>
  <c r="R132" i="1"/>
  <c r="R133" i="1"/>
  <c r="R134" i="1"/>
  <c r="R27" i="1"/>
  <c r="R135" i="1"/>
  <c r="R136" i="1"/>
  <c r="R122" i="1"/>
  <c r="R103" i="1"/>
  <c r="R104" i="1"/>
  <c r="R105" i="1"/>
  <c r="R106" i="1"/>
  <c r="R107" i="1"/>
  <c r="R108" i="1"/>
  <c r="R109" i="1"/>
  <c r="R9" i="1"/>
  <c r="R111" i="1"/>
  <c r="R112" i="1"/>
  <c r="R113" i="1"/>
  <c r="R114" i="1"/>
  <c r="R12" i="1"/>
  <c r="R115" i="1"/>
  <c r="R116" i="1"/>
  <c r="R102" i="1"/>
  <c r="R89" i="1"/>
  <c r="R90" i="1"/>
  <c r="R91" i="1"/>
  <c r="R92" i="1"/>
  <c r="R94" i="1"/>
  <c r="R95" i="1"/>
  <c r="R88" i="1"/>
  <c r="R76" i="1"/>
  <c r="R77" i="1"/>
  <c r="R78" i="1"/>
  <c r="R79" i="1"/>
  <c r="R210" i="1"/>
  <c r="R80" i="1"/>
  <c r="R81" i="1"/>
  <c r="R75" i="1"/>
  <c r="R62" i="1"/>
  <c r="R63" i="1"/>
  <c r="R64" i="1"/>
  <c r="R65" i="1"/>
  <c r="R190" i="1"/>
  <c r="R67" i="1"/>
  <c r="R68" i="1"/>
  <c r="R61" i="1"/>
  <c r="R48" i="1"/>
  <c r="R49" i="1"/>
  <c r="R50" i="1"/>
  <c r="R51" i="1"/>
  <c r="R170" i="1"/>
  <c r="R53" i="1"/>
  <c r="R54" i="1"/>
  <c r="R47" i="1"/>
  <c r="R34" i="1"/>
  <c r="R35" i="1"/>
  <c r="R36" i="1"/>
  <c r="R37" i="1"/>
  <c r="R150" i="1"/>
  <c r="R39" i="1"/>
  <c r="R40" i="1"/>
  <c r="R33" i="1"/>
  <c r="R18" i="1"/>
  <c r="R19" i="1"/>
  <c r="R20" i="1"/>
  <c r="R21" i="1"/>
  <c r="R22" i="1"/>
  <c r="R23" i="1"/>
  <c r="R130" i="1"/>
  <c r="R25" i="1"/>
  <c r="R26" i="1"/>
  <c r="R5" i="1"/>
  <c r="R6" i="1"/>
  <c r="R7" i="1"/>
  <c r="R8" i="1"/>
  <c r="R10" i="1"/>
  <c r="R11" i="1"/>
  <c r="R4" i="1"/>
  <c r="Q117" i="1"/>
  <c r="Q236" i="1"/>
  <c r="T222" i="1"/>
  <c r="Q217" i="1"/>
  <c r="Q218" i="1" s="1"/>
  <c r="T202" i="1"/>
  <c r="Q197" i="1"/>
  <c r="Q198" i="1" s="1"/>
  <c r="T182" i="1"/>
  <c r="Q177" i="1"/>
  <c r="Q137" i="1"/>
  <c r="T162" i="1"/>
  <c r="T163" i="1" s="1"/>
  <c r="T164" i="1" s="1"/>
  <c r="T165" i="1" s="1"/>
  <c r="T166" i="1" s="1"/>
  <c r="T167" i="1" s="1"/>
  <c r="T168" i="1" s="1"/>
  <c r="T169" i="1" s="1"/>
  <c r="T142" i="1"/>
  <c r="T143" i="1" s="1"/>
  <c r="T144" i="1" s="1"/>
  <c r="T145" i="1" s="1"/>
  <c r="T146" i="1" s="1"/>
  <c r="T147" i="1" s="1"/>
  <c r="T148" i="1" s="1"/>
  <c r="T149" i="1" s="1"/>
  <c r="T122" i="1"/>
  <c r="T123" i="1" s="1"/>
  <c r="T124" i="1" s="1"/>
  <c r="T125" i="1" s="1"/>
  <c r="T126" i="1" s="1"/>
  <c r="T127" i="1" s="1"/>
  <c r="T128" i="1" s="1"/>
  <c r="T129" i="1" s="1"/>
  <c r="T102" i="1"/>
  <c r="T103" i="1" s="1"/>
  <c r="T104" i="1" s="1"/>
  <c r="T105" i="1" s="1"/>
  <c r="T106" i="1" s="1"/>
  <c r="T107" i="1" s="1"/>
  <c r="T108" i="1" s="1"/>
  <c r="T109" i="1" s="1"/>
  <c r="T88" i="1"/>
  <c r="T75" i="1"/>
  <c r="T61" i="1"/>
  <c r="T47" i="1"/>
  <c r="T33" i="1"/>
  <c r="T34" i="1" s="1"/>
  <c r="T35" i="1" s="1"/>
  <c r="T36" i="1" s="1"/>
  <c r="T37" i="1" s="1"/>
  <c r="T38" i="1" s="1"/>
  <c r="T39" i="1" s="1"/>
  <c r="T40" i="1" s="1"/>
  <c r="T41" i="1" s="1"/>
  <c r="T18" i="1"/>
  <c r="T19" i="1" s="1"/>
  <c r="T20" i="1" s="1"/>
  <c r="T21" i="1" s="1"/>
  <c r="T22" i="1" s="1"/>
  <c r="T4" i="1"/>
  <c r="T5" i="1" s="1"/>
  <c r="T6" i="1" s="1"/>
  <c r="T7" i="1" s="1"/>
  <c r="T8" i="1" s="1"/>
  <c r="T9" i="1" s="1"/>
  <c r="T10" i="1" s="1"/>
  <c r="T11" i="1" s="1"/>
  <c r="T12" i="1" s="1"/>
  <c r="AH104" i="3" l="1"/>
  <c r="AH105" i="3" s="1"/>
  <c r="AH106" i="3" s="1"/>
  <c r="AG104" i="3"/>
  <c r="AG105" i="3" s="1"/>
  <c r="AG106" i="3" s="1"/>
  <c r="AK36" i="3"/>
  <c r="A9" i="3"/>
  <c r="A10" i="3"/>
  <c r="A11" i="3" s="1"/>
  <c r="A7" i="3"/>
  <c r="AB104" i="3"/>
  <c r="AB105" i="3" s="1"/>
  <c r="AB106" i="3" s="1"/>
  <c r="AE106" i="3"/>
  <c r="AE107" i="3" s="1"/>
  <c r="AC104" i="3"/>
  <c r="AD107" i="3"/>
  <c r="AF107" i="3"/>
  <c r="AA104" i="3"/>
  <c r="V106" i="3"/>
  <c r="V107" i="3" s="1"/>
  <c r="Y104" i="3"/>
  <c r="Z104" i="3"/>
  <c r="A12" i="3"/>
  <c r="W104" i="3"/>
  <c r="W105" i="3"/>
  <c r="X106" i="3"/>
  <c r="X107" i="3" s="1"/>
  <c r="U104" i="3"/>
  <c r="U105" i="3"/>
  <c r="R104" i="3"/>
  <c r="R105" i="3"/>
  <c r="T13" i="3"/>
  <c r="T14" i="3" s="1"/>
  <c r="T15" i="3" s="1"/>
  <c r="T16" i="3" s="1"/>
  <c r="T17" i="3" s="1"/>
  <c r="T18" i="3" s="1"/>
  <c r="T19" i="3" s="1"/>
  <c r="T20" i="3" s="1"/>
  <c r="T21" i="3" s="1"/>
  <c r="T22" i="3" s="1"/>
  <c r="T23" i="3" s="1"/>
  <c r="T24" i="3" s="1"/>
  <c r="T25" i="3" s="1"/>
  <c r="T26" i="3" s="1"/>
  <c r="T27" i="3" s="1"/>
  <c r="T28" i="3" s="1"/>
  <c r="T29" i="3" s="1"/>
  <c r="T30" i="3" s="1"/>
  <c r="T31" i="3" s="1"/>
  <c r="T32" i="3" s="1"/>
  <c r="T33" i="3" s="1"/>
  <c r="T34" i="3" s="1"/>
  <c r="T35" i="3" s="1"/>
  <c r="T36" i="3" s="1"/>
  <c r="T37" i="3" s="1"/>
  <c r="T38" i="3" s="1"/>
  <c r="T39" i="3" s="1"/>
  <c r="T40" i="3" s="1"/>
  <c r="T41" i="3" s="1"/>
  <c r="T42" i="3" s="1"/>
  <c r="T43" i="3" s="1"/>
  <c r="T44" i="3" s="1"/>
  <c r="T45" i="3" s="1"/>
  <c r="T46" i="3" s="1"/>
  <c r="T47" i="3" s="1"/>
  <c r="T48" i="3" s="1"/>
  <c r="T49" i="3" s="1"/>
  <c r="T50" i="3" s="1"/>
  <c r="T51" i="3" s="1"/>
  <c r="T52" i="3" s="1"/>
  <c r="T53" i="3" s="1"/>
  <c r="T54" i="3" s="1"/>
  <c r="T55" i="3" s="1"/>
  <c r="T56" i="3" s="1"/>
  <c r="T57" i="3" s="1"/>
  <c r="T58" i="3" s="1"/>
  <c r="T59" i="3" s="1"/>
  <c r="T60" i="3" s="1"/>
  <c r="T61" i="3" s="1"/>
  <c r="T62" i="3" s="1"/>
  <c r="T63" i="3" s="1"/>
  <c r="T64" i="3" s="1"/>
  <c r="T65" i="3" s="1"/>
  <c r="T66" i="3" s="1"/>
  <c r="T67" i="3" s="1"/>
  <c r="T68" i="3" s="1"/>
  <c r="T69" i="3" s="1"/>
  <c r="T70" i="3" s="1"/>
  <c r="T71" i="3" s="1"/>
  <c r="T72" i="3" s="1"/>
  <c r="T73" i="3" s="1"/>
  <c r="T74" i="3" s="1"/>
  <c r="T75" i="3" s="1"/>
  <c r="T76" i="3" s="1"/>
  <c r="T77" i="3" s="1"/>
  <c r="T78" i="3" s="1"/>
  <c r="T79" i="3" s="1"/>
  <c r="T80" i="3" s="1"/>
  <c r="T81" i="3" s="1"/>
  <c r="T82" i="3" s="1"/>
  <c r="T83" i="3" s="1"/>
  <c r="T84" i="3" s="1"/>
  <c r="T85" i="3" s="1"/>
  <c r="T86" i="3" s="1"/>
  <c r="T87" i="3" s="1"/>
  <c r="T88" i="3" s="1"/>
  <c r="T89" i="3" s="1"/>
  <c r="T90" i="3" s="1"/>
  <c r="T91" i="3" s="1"/>
  <c r="T92" i="3" s="1"/>
  <c r="T93" i="3" s="1"/>
  <c r="T94" i="3" s="1"/>
  <c r="T95" i="3" s="1"/>
  <c r="T96" i="3" s="1"/>
  <c r="T97" i="3" s="1"/>
  <c r="T98" i="3" s="1"/>
  <c r="T99" i="3" s="1"/>
  <c r="T100" i="3" s="1"/>
  <c r="T101" i="3" s="1"/>
  <c r="T102" i="3" s="1"/>
  <c r="T103" i="3" s="1"/>
  <c r="R56" i="1"/>
  <c r="R42" i="1"/>
  <c r="T150" i="1"/>
  <c r="T151" i="1"/>
  <c r="T152" i="1" s="1"/>
  <c r="T153" i="1" s="1"/>
  <c r="T154" i="1" s="1"/>
  <c r="T155" i="1" s="1"/>
  <c r="T156" i="1" s="1"/>
  <c r="R28" i="1"/>
  <c r="T23" i="1"/>
  <c r="T24" i="1" s="1"/>
  <c r="T25" i="1" s="1"/>
  <c r="T26" i="1" s="1"/>
  <c r="T27" i="1" s="1"/>
  <c r="T111" i="1"/>
  <c r="T112" i="1" s="1"/>
  <c r="T113" i="1" s="1"/>
  <c r="T114" i="1" s="1"/>
  <c r="T115" i="1"/>
  <c r="T116" i="1" s="1"/>
  <c r="T110" i="1"/>
  <c r="R217" i="1"/>
  <c r="R236" i="1"/>
  <c r="Q237" i="1"/>
  <c r="Q238" i="1" s="1"/>
  <c r="T183" i="1"/>
  <c r="T184" i="1" s="1"/>
  <c r="T185" i="1" s="1"/>
  <c r="T186" i="1" s="1"/>
  <c r="T187" i="1" s="1"/>
  <c r="T188" i="1" s="1"/>
  <c r="T189" i="1" s="1"/>
  <c r="T223" i="1"/>
  <c r="T224" i="1" s="1"/>
  <c r="T225" i="1" s="1"/>
  <c r="T226" i="1" s="1"/>
  <c r="T227" i="1" s="1"/>
  <c r="T228" i="1" s="1"/>
  <c r="T229" i="1" s="1"/>
  <c r="R237" i="1"/>
  <c r="R178" i="1"/>
  <c r="R218" i="1"/>
  <c r="Q219" i="1"/>
  <c r="R197" i="1"/>
  <c r="R158" i="1"/>
  <c r="R198" i="1"/>
  <c r="Q199" i="1"/>
  <c r="R177" i="1"/>
  <c r="R137" i="1"/>
  <c r="R157" i="1"/>
  <c r="R118" i="1"/>
  <c r="R138" i="1"/>
  <c r="R117" i="1"/>
  <c r="R98" i="1"/>
  <c r="T76" i="1"/>
  <c r="R97" i="1"/>
  <c r="R84" i="1"/>
  <c r="R71" i="1"/>
  <c r="R70" i="1"/>
  <c r="R83" i="1"/>
  <c r="R57" i="1"/>
  <c r="Q58" i="1"/>
  <c r="R43" i="1"/>
  <c r="R14" i="1"/>
  <c r="R29" i="1"/>
  <c r="R13" i="1"/>
  <c r="AK104" i="3" l="1"/>
  <c r="AK105" i="3" s="1"/>
  <c r="AK106" i="3" s="1"/>
  <c r="Y105" i="3"/>
  <c r="AD109" i="3"/>
  <c r="AA105" i="3"/>
  <c r="AC106" i="3"/>
  <c r="AC107" i="3" s="1"/>
  <c r="AC109" i="3" s="1"/>
  <c r="Z105" i="3"/>
  <c r="V109" i="3"/>
  <c r="T104" i="3"/>
  <c r="W106" i="3"/>
  <c r="W107" i="3" s="1"/>
  <c r="A14" i="3"/>
  <c r="A13" i="3"/>
  <c r="T105" i="3"/>
  <c r="U106" i="3"/>
  <c r="R106" i="3"/>
  <c r="R107" i="3" s="1"/>
  <c r="T131" i="1"/>
  <c r="T132" i="1" s="1"/>
  <c r="T133" i="1" s="1"/>
  <c r="T134" i="1" s="1"/>
  <c r="T135" i="1" s="1"/>
  <c r="T136" i="1" s="1"/>
  <c r="T130" i="1"/>
  <c r="R219" i="1"/>
  <c r="R220" i="1" s="1"/>
  <c r="T89" i="1"/>
  <c r="T90" i="1" s="1"/>
  <c r="T91" i="1" s="1"/>
  <c r="T77" i="1"/>
  <c r="T78" i="1" s="1"/>
  <c r="R238" i="1"/>
  <c r="R239" i="1" s="1"/>
  <c r="R199" i="1"/>
  <c r="R200" i="1" s="1"/>
  <c r="R139" i="1"/>
  <c r="R140" i="1" s="1"/>
  <c r="R179" i="1"/>
  <c r="R180" i="1" s="1"/>
  <c r="R119" i="1"/>
  <c r="R120" i="1" s="1"/>
  <c r="R99" i="1"/>
  <c r="R100" i="1" s="1"/>
  <c r="R159" i="1"/>
  <c r="R160" i="1" s="1"/>
  <c r="R85" i="1"/>
  <c r="R86" i="1" s="1"/>
  <c r="R58" i="1"/>
  <c r="R59" i="1" s="1"/>
  <c r="R44" i="1"/>
  <c r="R45" i="1" s="1"/>
  <c r="R15" i="1"/>
  <c r="R16" i="1" s="1"/>
  <c r="R30" i="1"/>
  <c r="R31" i="1" s="1"/>
  <c r="AA106" i="3" l="1"/>
  <c r="Z106" i="3"/>
  <c r="Y106" i="3"/>
  <c r="A15" i="3"/>
  <c r="A16" i="3"/>
  <c r="U107" i="3"/>
  <c r="U109" i="3" s="1"/>
  <c r="T106" i="3"/>
  <c r="T79" i="1"/>
  <c r="T80" i="1" s="1"/>
  <c r="T81" i="1" s="1"/>
  <c r="T82" i="1" s="1"/>
  <c r="T48" i="1"/>
  <c r="T49" i="1" s="1"/>
  <c r="T50" i="1" s="1"/>
  <c r="T51" i="1" s="1"/>
  <c r="T92" i="1"/>
  <c r="T93" i="1" s="1"/>
  <c r="T94" i="1" s="1"/>
  <c r="T95" i="1" s="1"/>
  <c r="T96" i="1" s="1"/>
  <c r="T62" i="1"/>
  <c r="T63" i="1" s="1"/>
  <c r="T64" i="1" s="1"/>
  <c r="T65" i="1" s="1"/>
  <c r="Q71" i="1"/>
  <c r="Q72" i="1" s="1"/>
  <c r="R72" i="1"/>
  <c r="R73" i="1" s="1"/>
  <c r="A17" i="3" l="1"/>
  <c r="A18" i="3"/>
  <c r="T210" i="1"/>
  <c r="T190" i="1"/>
  <c r="T66" i="1"/>
  <c r="T170" i="1"/>
  <c r="T52" i="1"/>
  <c r="T230" i="1"/>
  <c r="T231" i="1" s="1"/>
  <c r="T232" i="1" s="1"/>
  <c r="T233" i="1" s="1"/>
  <c r="T234" i="1" s="1"/>
  <c r="T235" i="1" s="1"/>
  <c r="Q84" i="1"/>
  <c r="Q85" i="1" s="1"/>
  <c r="A20" i="3" l="1"/>
  <c r="A19" i="3"/>
  <c r="T67" i="1"/>
  <c r="T68" i="1" s="1"/>
  <c r="T69" i="1" s="1"/>
  <c r="T191" i="1"/>
  <c r="T192" i="1" s="1"/>
  <c r="T193" i="1" s="1"/>
  <c r="T194" i="1" s="1"/>
  <c r="T53" i="1"/>
  <c r="T54" i="1" s="1"/>
  <c r="T55" i="1" s="1"/>
  <c r="T171" i="1"/>
  <c r="T172" i="1" s="1"/>
  <c r="T173" i="1" s="1"/>
  <c r="T174" i="1" s="1"/>
  <c r="Q98" i="1"/>
  <c r="Q99" i="1" s="1"/>
  <c r="A22" i="3" l="1"/>
  <c r="A21" i="3"/>
  <c r="T195" i="1"/>
  <c r="T196" i="1" s="1"/>
  <c r="T203" i="1" s="1"/>
  <c r="T204" i="1" s="1"/>
  <c r="T205" i="1" s="1"/>
  <c r="T206" i="1" s="1"/>
  <c r="T207" i="1" s="1"/>
  <c r="T208" i="1" s="1"/>
  <c r="T209" i="1" s="1"/>
  <c r="T211" i="1" s="1"/>
  <c r="T212" i="1" s="1"/>
  <c r="T213" i="1" s="1"/>
  <c r="T214" i="1" s="1"/>
  <c r="T215" i="1" s="1"/>
  <c r="T216" i="1" s="1"/>
  <c r="T175" i="1"/>
  <c r="T176" i="1" s="1"/>
  <c r="Q118" i="1"/>
  <c r="Q119" i="1" s="1"/>
  <c r="A23" i="3" l="1"/>
  <c r="A24" i="3"/>
  <c r="A26" i="3" s="1"/>
  <c r="Q138" i="1"/>
  <c r="Q139" i="1" s="1"/>
  <c r="A27" i="3" l="1"/>
  <c r="A28" i="3"/>
  <c r="A25" i="3"/>
  <c r="Q158" i="1"/>
  <c r="Q159" i="1" s="1"/>
  <c r="A29" i="3" l="1"/>
  <c r="A30" i="3"/>
  <c r="Q178" i="1"/>
  <c r="Q179" i="1" s="1"/>
  <c r="A32" i="3" l="1"/>
  <c r="A31" i="3"/>
  <c r="A33" i="3" l="1"/>
  <c r="A34" i="3"/>
  <c r="A36" i="3" l="1"/>
  <c r="A35" i="3"/>
  <c r="A38" i="3" l="1"/>
  <c r="A37" i="3"/>
  <c r="A39" i="3" l="1"/>
  <c r="A40" i="3"/>
  <c r="A42" i="3" l="1"/>
  <c r="A41" i="3"/>
  <c r="A44" i="3" l="1"/>
  <c r="A43" i="3"/>
  <c r="A45" i="3" l="1"/>
  <c r="A46" i="3"/>
  <c r="A48" i="3" l="1"/>
  <c r="A47" i="3"/>
  <c r="A50" i="3" l="1"/>
  <c r="A49" i="3"/>
  <c r="A52" i="3" l="1"/>
  <c r="A51" i="3"/>
  <c r="A54" i="3" l="1"/>
  <c r="A53" i="3"/>
  <c r="A56" i="3" l="1"/>
  <c r="A55" i="3"/>
  <c r="A57" i="3" l="1"/>
  <c r="A58" i="3"/>
  <c r="A60" i="3" l="1"/>
  <c r="A59" i="3"/>
  <c r="A62" i="3" l="1"/>
  <c r="A61" i="3"/>
  <c r="A63" i="3" l="1"/>
  <c r="A64" i="3"/>
  <c r="A66" i="3" l="1"/>
  <c r="A65" i="3"/>
  <c r="A68" i="3" l="1"/>
  <c r="A67" i="3"/>
  <c r="A69" i="3" l="1"/>
  <c r="A70" i="3"/>
  <c r="A72" i="3" l="1"/>
  <c r="A71" i="3"/>
  <c r="A74" i="3" l="1"/>
  <c r="A73" i="3"/>
  <c r="A75" i="3" l="1"/>
  <c r="A76" i="3"/>
  <c r="A78" i="3" l="1"/>
  <c r="A77" i="3"/>
  <c r="A80" i="3" l="1"/>
  <c r="A79" i="3"/>
  <c r="A81" i="3" l="1"/>
  <c r="A82" i="3"/>
  <c r="A84" i="3" l="1"/>
  <c r="A83" i="3"/>
  <c r="A86" i="3" l="1"/>
  <c r="A85" i="3"/>
  <c r="A87" i="3" l="1"/>
  <c r="A88" i="3"/>
  <c r="A89" i="3" l="1"/>
  <c r="A90" i="3"/>
  <c r="A92" i="3" l="1"/>
  <c r="A91" i="3"/>
  <c r="A93" i="3" l="1"/>
  <c r="A94" i="3"/>
  <c r="A96" i="3" l="1"/>
  <c r="A95" i="3"/>
  <c r="A98" i="3" l="1"/>
  <c r="A97" i="3"/>
  <c r="A99" i="3" l="1"/>
  <c r="A100" i="3"/>
  <c r="A102" i="3" l="1"/>
  <c r="A103" i="3" s="1"/>
  <c r="A101" i="3"/>
</calcChain>
</file>

<file path=xl/sharedStrings.xml><?xml version="1.0" encoding="utf-8"?>
<sst xmlns="http://schemas.openxmlformats.org/spreadsheetml/2006/main" count="1601" uniqueCount="393">
  <si>
    <t>Ticket</t>
  </si>
  <si>
    <t>Symbol</t>
  </si>
  <si>
    <t>Type</t>
  </si>
  <si>
    <t>Lots</t>
  </si>
  <si>
    <t>Open Time</t>
  </si>
  <si>
    <t>Open Price</t>
  </si>
  <si>
    <t>S/L</t>
  </si>
  <si>
    <t>T/P</t>
  </si>
  <si>
    <t>Close Time</t>
  </si>
  <si>
    <t>Close Price</t>
  </si>
  <si>
    <t>Comment</t>
  </si>
  <si>
    <t>Swap</t>
  </si>
  <si>
    <t>Max Equity</t>
  </si>
  <si>
    <t>Min Equity</t>
  </si>
  <si>
    <t>Commission</t>
  </si>
  <si>
    <t>Points</t>
  </si>
  <si>
    <t>Profit</t>
  </si>
  <si>
    <t>deposit</t>
  </si>
  <si>
    <t>2019.04.30 00:00:00</t>
  </si>
  <si>
    <t>Initial deposit</t>
  </si>
  <si>
    <t>EURJPY</t>
  </si>
  <si>
    <t>sell</t>
  </si>
  <si>
    <t>2019.05.13 12:09:14</t>
  </si>
  <si>
    <t>2019.05.13 13:56:00</t>
  </si>
  <si>
    <t>PB1.27</t>
  </si>
  <si>
    <t>2019.05.13 14:06:00</t>
  </si>
  <si>
    <t>PB1.5</t>
  </si>
  <si>
    <t>2019.05.13 15:50:00</t>
  </si>
  <si>
    <t>PB2.0</t>
  </si>
  <si>
    <t>2019.05.13 17:39:19</t>
  </si>
  <si>
    <t>PB5.0+TS1/0.5</t>
  </si>
  <si>
    <t>PB5.0+TS1/1</t>
  </si>
  <si>
    <t>2019.05.13 23:55:00</t>
  </si>
  <si>
    <t>PB5.0+TS1.27/0.61</t>
  </si>
  <si>
    <t>2019.05.14 01:41:00</t>
  </si>
  <si>
    <t>PB5.0+TS1.27/1.27</t>
  </si>
  <si>
    <t>buy</t>
  </si>
  <si>
    <t>2019.05.16 08:06:29</t>
  </si>
  <si>
    <t>2019.05.17 05:25:29</t>
  </si>
  <si>
    <t>2019.06.11 01:15:39</t>
  </si>
  <si>
    <t>2019.06.11 06:58:29</t>
  </si>
  <si>
    <t>2019.06.11 07:59:39</t>
  </si>
  <si>
    <t>2019.06.11 08:09:19</t>
  </si>
  <si>
    <t>2019.06.11 11:57:29</t>
  </si>
  <si>
    <t>2019.06.11 12:09:29</t>
  </si>
  <si>
    <t>2019.06.12 09:28:29</t>
  </si>
  <si>
    <t>2019.06.13 17:29:00</t>
  </si>
  <si>
    <t>2019.06.14 10:58:29</t>
  </si>
  <si>
    <t>EB1.27</t>
  </si>
  <si>
    <t>2019.06.14 11:02:29</t>
  </si>
  <si>
    <t>EB1.5</t>
  </si>
  <si>
    <t>2019.06.14 15:10:29</t>
  </si>
  <si>
    <t>EB2.0</t>
  </si>
  <si>
    <t>2019.06.17 01:40:00</t>
  </si>
  <si>
    <t>EB5.0+TS1/0.5</t>
  </si>
  <si>
    <t>EB5.0+TS1/1</t>
  </si>
  <si>
    <t>2019.06.17 11:42:00</t>
  </si>
  <si>
    <t>EB5.0+TS1.27/0.61</t>
  </si>
  <si>
    <t>2019.06.18 13:44:19</t>
  </si>
  <si>
    <t>EB5.0+TS1.27/1.27</t>
  </si>
  <si>
    <t>2019.07.02 16:03:29</t>
  </si>
  <si>
    <t>2019.07.08 22:21:00</t>
  </si>
  <si>
    <t>2019.07.16 09:14:29</t>
  </si>
  <si>
    <t>2019.07.16 10:00:00</t>
  </si>
  <si>
    <t>2019.07.18 10:31:19</t>
  </si>
  <si>
    <t>2019.07.25 13:30:19</t>
  </si>
  <si>
    <t>2019.07.25 13:55:29</t>
  </si>
  <si>
    <t>2019.08.06 00:51:00</t>
  </si>
  <si>
    <t>2019.08.06 04:08:19</t>
  </si>
  <si>
    <t>2019.08.06 11:31:00</t>
  </si>
  <si>
    <t>2019.08.08 21:10:19</t>
  </si>
  <si>
    <t>buy stop</t>
  </si>
  <si>
    <t>2019.08.19 07:59:59</t>
  </si>
  <si>
    <t>2019.08.19 08:04:19</t>
  </si>
  <si>
    <t>2019.08.20 08:09:29</t>
  </si>
  <si>
    <t>2019.08.27 16:03:00</t>
  </si>
  <si>
    <t>2019.08.28 01:05:19</t>
  </si>
  <si>
    <t>2019.08.28 14:49:19</t>
  </si>
  <si>
    <t>2019.08.29 08:37:39</t>
  </si>
  <si>
    <t>2019.09.10 16:33:19</t>
  </si>
  <si>
    <t>2019.09.11 04:06:29</t>
  </si>
  <si>
    <t>2019.09.12 11:46:29</t>
  </si>
  <si>
    <t>2019.09.12 11:49:19</t>
  </si>
  <si>
    <t>2019.09.12 11:52:29</t>
  </si>
  <si>
    <t>2019.09.24 16:24:29</t>
  </si>
  <si>
    <t>2019.10.08 06:03:19</t>
  </si>
  <si>
    <t>2019.10.10 13:51:29</t>
  </si>
  <si>
    <t>2019.10.18 17:03:29</t>
  </si>
  <si>
    <t>2019.10.21 08:18:29</t>
  </si>
  <si>
    <t>2019.10.21 08:24:19</t>
  </si>
  <si>
    <t>2019.10.21 12:28:29</t>
  </si>
  <si>
    <t>2019.10.21 13:08:29</t>
  </si>
  <si>
    <t>2019.10.22 12:48:29</t>
  </si>
  <si>
    <t>2019.12.16 13:58:00</t>
  </si>
  <si>
    <t>2019.12.17 10:16:00</t>
  </si>
  <si>
    <t>2019.12.17 11:33:29</t>
  </si>
  <si>
    <t>2019.12.17 12:48:29</t>
  </si>
  <si>
    <t>2019.12.18 01:44:29</t>
  </si>
  <si>
    <t>2019.12.18 09:01:39</t>
  </si>
  <si>
    <t>2019.12.20 13:15:29</t>
  </si>
  <si>
    <t>2019.12.26 15:48:00</t>
  </si>
  <si>
    <t>EB5.0+TB1/0.5</t>
  </si>
  <si>
    <t>EB5.0+TB1/1</t>
  </si>
  <si>
    <t>EB5.0+TB1.27/0.61</t>
  </si>
  <si>
    <t>EB5.0+TB1.27/1.27</t>
  </si>
  <si>
    <t>2020.01.10 13:31:29</t>
  </si>
  <si>
    <t>2020.01.13 08:59:29</t>
  </si>
  <si>
    <t>2020.01.13 09:04:00</t>
  </si>
  <si>
    <t>2020.01.13 09:06:19</t>
  </si>
  <si>
    <t>2020.01.14 08:21:39</t>
  </si>
  <si>
    <t>2020.01.14 13:22:00</t>
  </si>
  <si>
    <t>2020.01.17 10:50:29</t>
  </si>
  <si>
    <t>2020.01.24 14:35:29</t>
  </si>
  <si>
    <t>2020.01.26 23:00:00</t>
  </si>
  <si>
    <t>2020.01.26 23:31:19</t>
  </si>
  <si>
    <t>2020.01.28 19:15:29</t>
  </si>
  <si>
    <t>2020.01.28 01:00:00</t>
  </si>
  <si>
    <t>2020.01.28 22:48:00</t>
  </si>
  <si>
    <t>2020.01.28 22:52:19</t>
  </si>
  <si>
    <t>2020.01.31 01:00:19</t>
  </si>
  <si>
    <t>2020.02.10 08:31:19</t>
  </si>
  <si>
    <t>2020.02.10 14:00:00</t>
  </si>
  <si>
    <t>2020.02.10 14:07:29</t>
  </si>
  <si>
    <t>2020.02.10 15:39:00</t>
  </si>
  <si>
    <t>2020.02.10 15:57:29</t>
  </si>
  <si>
    <t>2020.02.11 01:22:39</t>
  </si>
  <si>
    <t>2020.02.11 08:01:00</t>
  </si>
  <si>
    <t>2020.02.14 17:05:00</t>
  </si>
  <si>
    <t>2020.02.18 13:35:00</t>
  </si>
  <si>
    <t>2020.02.18 13:35:29</t>
  </si>
  <si>
    <t>2020.02.18 15:01:19</t>
  </si>
  <si>
    <t>2020.02.19 07:35:19</t>
  </si>
  <si>
    <t>2020.02.19 10:46:00</t>
  </si>
  <si>
    <t>2020.02.25 08:59:29</t>
  </si>
  <si>
    <t>2020.02.25 15:19:19</t>
  </si>
  <si>
    <t>2020.02.26 02:15:29</t>
  </si>
  <si>
    <t>2020.02.26 12:12:29</t>
  </si>
  <si>
    <t>2020.02.27 08:05:39</t>
  </si>
  <si>
    <t>2020.02.27 14:40:19</t>
  </si>
  <si>
    <t>2020.02.27 15:06:19</t>
  </si>
  <si>
    <t>2020.02.27 16:11:14</t>
  </si>
  <si>
    <t>2020.02.27 21:13:29</t>
  </si>
  <si>
    <t>2020.02.27 21:18:00</t>
  </si>
  <si>
    <t>2020.02.28 01:09:19</t>
  </si>
  <si>
    <t>2020.03.25 05:00:39</t>
  </si>
  <si>
    <t>2020.03.26 09:04:19</t>
  </si>
  <si>
    <t>2020.03.27 12:39:29</t>
  </si>
  <si>
    <t>2020.04.01 08:06:19</t>
  </si>
  <si>
    <t>2020.04.02 12:36:29</t>
  </si>
  <si>
    <t>2020.04.02 13:09:29</t>
  </si>
  <si>
    <t>2020.04.06 00:00:29</t>
  </si>
  <si>
    <t>2020.04.06 00:42:29</t>
  </si>
  <si>
    <t>2020.04.07 12:49:19</t>
  </si>
  <si>
    <t>2020.04.09 08:01:29</t>
  </si>
  <si>
    <t>2020.04.09 15:27:29</t>
  </si>
  <si>
    <t>2020.04.13 01:31:29</t>
  </si>
  <si>
    <t>2020.04.28 04:06:00</t>
  </si>
  <si>
    <t>2020.04.28 07:57:29</t>
  </si>
  <si>
    <t>2020.04.28 13:41:29</t>
  </si>
  <si>
    <t>2020.04.28 13:58:19</t>
  </si>
  <si>
    <t>2020.04.28 20:30:19</t>
  </si>
  <si>
    <t>2020.04.29 12:31:29</t>
  </si>
  <si>
    <t>2020.04.29 13:01:39</t>
  </si>
  <si>
    <t>PB2.0</t>
    <phoneticPr fontId="2"/>
  </si>
  <si>
    <t>PB5.0+TS1.27/0.61</t>
    <phoneticPr fontId="2"/>
  </si>
  <si>
    <t>PB5.0+TS1.27/1.27</t>
    <phoneticPr fontId="2"/>
  </si>
  <si>
    <t>win/loss</t>
    <phoneticPr fontId="2"/>
  </si>
  <si>
    <t>win</t>
  </si>
  <si>
    <t>loss</t>
  </si>
  <si>
    <t>total</t>
  </si>
  <si>
    <t>win rate</t>
  </si>
  <si>
    <t>entry/RR</t>
    <phoneticPr fontId="2"/>
  </si>
  <si>
    <t xml:space="preserve"> </t>
    <phoneticPr fontId="2"/>
  </si>
  <si>
    <t>balance</t>
    <phoneticPr fontId="2"/>
  </si>
  <si>
    <t xml:space="preserve">  </t>
    <phoneticPr fontId="2"/>
  </si>
  <si>
    <t>interest rate</t>
    <phoneticPr fontId="2"/>
  </si>
  <si>
    <t>monthly interest</t>
    <phoneticPr fontId="2"/>
  </si>
  <si>
    <t>1.2/PB</t>
    <phoneticPr fontId="2"/>
  </si>
  <si>
    <t>3/PB.4/EB</t>
    <phoneticPr fontId="2"/>
  </si>
  <si>
    <t>EBの概念をまだ良く理解していないが、２バーリバーサルはEBの一部ということでよいか。それなら２つの足を足してピンバーになるので理解できる。EB相当の検証は結果が良くなかったので２バーリバーサルのみに限定したほうが結果PBオンリーとして絞れるかも</t>
    <rPh sb="3" eb="5">
      <t>ガイネン</t>
    </rPh>
    <rPh sb="8" eb="9">
      <t>ヨ</t>
    </rPh>
    <rPh sb="10" eb="12">
      <t>リカイ</t>
    </rPh>
    <rPh sb="31" eb="33">
      <t>イチブ</t>
    </rPh>
    <rPh sb="50" eb="51">
      <t>アシ</t>
    </rPh>
    <rPh sb="52" eb="53">
      <t>タ</t>
    </rPh>
    <rPh sb="64" eb="66">
      <t>リカイ</t>
    </rPh>
    <rPh sb="72" eb="74">
      <t>ソウトウ</t>
    </rPh>
    <rPh sb="75" eb="77">
      <t>ケンショウ</t>
    </rPh>
    <rPh sb="78" eb="80">
      <t>ケッカ</t>
    </rPh>
    <rPh sb="81" eb="82">
      <t>ヨ</t>
    </rPh>
    <rPh sb="100" eb="102">
      <t>ゲンテイ</t>
    </rPh>
    <rPh sb="107" eb="109">
      <t>ケッカ</t>
    </rPh>
    <rPh sb="118" eb="119">
      <t>シボ</t>
    </rPh>
    <phoneticPr fontId="2"/>
  </si>
  <si>
    <t>３と４の間のPBを取り逃がしている。</t>
    <rPh sb="4" eb="5">
      <t>アイダ</t>
    </rPh>
    <rPh sb="9" eb="10">
      <t>ト</t>
    </rPh>
    <rPh sb="11" eb="12">
      <t>ニ</t>
    </rPh>
    <phoneticPr fontId="2"/>
  </si>
  <si>
    <t>２のPBはレンジ相場と思われる。実態全部がMAから明らかに抜けているのを狙うべき。</t>
    <rPh sb="8" eb="10">
      <t>ソウバ</t>
    </rPh>
    <rPh sb="11" eb="12">
      <t>オモ</t>
    </rPh>
    <rPh sb="16" eb="18">
      <t>ジッタイ</t>
    </rPh>
    <rPh sb="18" eb="20">
      <t>ゼンブ</t>
    </rPh>
    <rPh sb="25" eb="26">
      <t>アキ</t>
    </rPh>
    <rPh sb="29" eb="30">
      <t>ヌ</t>
    </rPh>
    <rPh sb="36" eb="37">
      <t>ネラ</t>
    </rPh>
    <phoneticPr fontId="2"/>
  </si>
  <si>
    <t>5/EB</t>
    <phoneticPr fontId="2"/>
  </si>
  <si>
    <t>EBと見てエントリーしたが、一つ前をPBとみなしていれば1.5は取れている。しかしPBと見るには実体が大きくヒゲが3倍ない。ただしMAがレジスタンスになっている</t>
    <rPh sb="3" eb="4">
      <t>ミ</t>
    </rPh>
    <rPh sb="14" eb="15">
      <t>ヒト</t>
    </rPh>
    <rPh sb="16" eb="17">
      <t>マエ</t>
    </rPh>
    <rPh sb="32" eb="33">
      <t>ト</t>
    </rPh>
    <rPh sb="44" eb="45">
      <t>ミ</t>
    </rPh>
    <rPh sb="48" eb="50">
      <t>ジッタイ</t>
    </rPh>
    <rPh sb="51" eb="52">
      <t>オオ</t>
    </rPh>
    <rPh sb="58" eb="59">
      <t>バイ</t>
    </rPh>
    <phoneticPr fontId="2"/>
  </si>
  <si>
    <t>６本後にPBが出ているが、利確前に追加エントリーは気持ち的にしにくいのでスルー。EBエントリーしなければしていた。</t>
    <rPh sb="1" eb="2">
      <t>ポン</t>
    </rPh>
    <rPh sb="2" eb="3">
      <t>アト</t>
    </rPh>
    <rPh sb="7" eb="8">
      <t>デ</t>
    </rPh>
    <rPh sb="13" eb="15">
      <t>リカク</t>
    </rPh>
    <rPh sb="15" eb="16">
      <t>マエ</t>
    </rPh>
    <rPh sb="17" eb="19">
      <t>ツイカ</t>
    </rPh>
    <rPh sb="25" eb="27">
      <t>キモ</t>
    </rPh>
    <rPh sb="28" eb="29">
      <t>テキ</t>
    </rPh>
    <phoneticPr fontId="2"/>
  </si>
  <si>
    <t>その後の小さいPBはボリンジャーバンドの幅が狭すぎるのでスルー。</t>
    <rPh sb="2" eb="3">
      <t>アト</t>
    </rPh>
    <rPh sb="4" eb="5">
      <t>チイ</t>
    </rPh>
    <rPh sb="20" eb="21">
      <t>ハバ</t>
    </rPh>
    <rPh sb="22" eb="23">
      <t>セマ</t>
    </rPh>
    <phoneticPr fontId="2"/>
  </si>
  <si>
    <t>6/PB</t>
    <phoneticPr fontId="2"/>
  </si>
  <si>
    <t>8/EB</t>
    <phoneticPr fontId="2"/>
  </si>
  <si>
    <t>※7はキャンセル</t>
    <phoneticPr fontId="2"/>
  </si>
  <si>
    <t>EBだが２バーリバーサルと考えるとPB未満なので次回よりスルー。</t>
    <rPh sb="13" eb="14">
      <t>カンガ</t>
    </rPh>
    <rPh sb="19" eb="21">
      <t>ミマン</t>
    </rPh>
    <rPh sb="24" eb="26">
      <t>ジカイ</t>
    </rPh>
    <phoneticPr fontId="2"/>
  </si>
  <si>
    <t>9/PB</t>
    <phoneticPr fontId="2"/>
  </si>
  <si>
    <t>取れなかったが実体は抜けているし、これを回避しだすとエントリーに悩むかもなので確率的に考えて取れなくてもエントリーしておくパターン。</t>
    <rPh sb="0" eb="1">
      <t>ト</t>
    </rPh>
    <rPh sb="7" eb="9">
      <t>ジッタイ</t>
    </rPh>
    <rPh sb="10" eb="11">
      <t>ヌ</t>
    </rPh>
    <rPh sb="20" eb="22">
      <t>カイヒ</t>
    </rPh>
    <rPh sb="32" eb="33">
      <t>ナヤ</t>
    </rPh>
    <rPh sb="39" eb="41">
      <t>カクリツ</t>
    </rPh>
    <rPh sb="41" eb="42">
      <t>テキ</t>
    </rPh>
    <rPh sb="43" eb="44">
      <t>カンガ</t>
    </rPh>
    <rPh sb="46" eb="47">
      <t>ト</t>
    </rPh>
    <phoneticPr fontId="2"/>
  </si>
  <si>
    <t>同様のPBが9/3/12:00にあるが、次の足で逆に行ってるのでエントリー回避。</t>
    <rPh sb="0" eb="2">
      <t>ドウヨウ</t>
    </rPh>
    <rPh sb="20" eb="21">
      <t>ツギ</t>
    </rPh>
    <rPh sb="22" eb="23">
      <t>アシ</t>
    </rPh>
    <rPh sb="24" eb="25">
      <t>ギャク</t>
    </rPh>
    <rPh sb="26" eb="27">
      <t>イ</t>
    </rPh>
    <rPh sb="37" eb="39">
      <t>カイヒ</t>
    </rPh>
    <phoneticPr fontId="2"/>
  </si>
  <si>
    <t>10/PB</t>
    <phoneticPr fontId="2"/>
  </si>
  <si>
    <t>MEMO</t>
    <phoneticPr fontId="2"/>
  </si>
  <si>
    <t>５以上取るにはPB/EBのエントリー手法とは別の方法が良さそう。故にPB/EBでは５は狙わない。</t>
    <rPh sb="1" eb="3">
      <t>イジョウ</t>
    </rPh>
    <rPh sb="3" eb="4">
      <t>ト</t>
    </rPh>
    <rPh sb="18" eb="20">
      <t>シュホウ</t>
    </rPh>
    <rPh sb="22" eb="23">
      <t>ベツ</t>
    </rPh>
    <rPh sb="24" eb="26">
      <t>ホウホウ</t>
    </rPh>
    <rPh sb="27" eb="28">
      <t>ヨ</t>
    </rPh>
    <rPh sb="32" eb="33">
      <t>ユエ</t>
    </rPh>
    <rPh sb="43" eb="44">
      <t>ネラ</t>
    </rPh>
    <phoneticPr fontId="2"/>
  </si>
  <si>
    <t>PBエントリーのRRは1：1.27の一択で十分。この検証は損切り1％だが、2％でも良い。</t>
    <rPh sb="18" eb="20">
      <t>イッタク</t>
    </rPh>
    <rPh sb="21" eb="23">
      <t>ジュウブン</t>
    </rPh>
    <rPh sb="26" eb="28">
      <t>ケンショウ</t>
    </rPh>
    <rPh sb="29" eb="31">
      <t>ソンギ</t>
    </rPh>
    <rPh sb="41" eb="42">
      <t>ヨ</t>
    </rPh>
    <phoneticPr fontId="2"/>
  </si>
  <si>
    <t>11/EB</t>
    <phoneticPr fontId="2"/>
  </si>
  <si>
    <t>質疑</t>
    <rPh sb="0" eb="2">
      <t>シツギ</t>
    </rPh>
    <phoneticPr fontId="2"/>
  </si>
  <si>
    <t>EBのエントリーはPBと同じか。ヒゲが短いことが多いのでMAへの実体タッチでエントリーとしているが良いか。もちろん実体がMA10・MA20の2本跨ぎは不可。</t>
    <rPh sb="12" eb="13">
      <t>オナ</t>
    </rPh>
    <rPh sb="19" eb="20">
      <t>ミジカ</t>
    </rPh>
    <rPh sb="24" eb="25">
      <t>オオ</t>
    </rPh>
    <rPh sb="32" eb="34">
      <t>ジッタイ</t>
    </rPh>
    <rPh sb="49" eb="50">
      <t>ヨ</t>
    </rPh>
    <rPh sb="57" eb="59">
      <t>ジッタイ</t>
    </rPh>
    <rPh sb="71" eb="72">
      <t>ホン</t>
    </rPh>
    <rPh sb="72" eb="73">
      <t>マタ</t>
    </rPh>
    <rPh sb="75" eb="77">
      <t>フカ</t>
    </rPh>
    <phoneticPr fontId="2"/>
  </si>
  <si>
    <t>12/PB</t>
    <phoneticPr fontId="2"/>
  </si>
  <si>
    <t>このようなきれいな形であれば２バーリバーサルでなくてもエントリー検討。これは見逃している。EBは見つけるのに慣れるのに時間がかかりそう。</t>
    <rPh sb="9" eb="10">
      <t>カタチ</t>
    </rPh>
    <rPh sb="32" eb="34">
      <t>ケントウ</t>
    </rPh>
    <rPh sb="38" eb="40">
      <t>ミノガ</t>
    </rPh>
    <rPh sb="48" eb="49">
      <t>ミ</t>
    </rPh>
    <rPh sb="54" eb="55">
      <t>ナ</t>
    </rPh>
    <rPh sb="59" eb="61">
      <t>ジカン</t>
    </rPh>
    <phoneticPr fontId="2"/>
  </si>
  <si>
    <t>★EB</t>
    <phoneticPr fontId="2"/>
  </si>
  <si>
    <t>きれいなEB。実体が2つとも抜けていて両方ともヒゲがタッチしており、フィボナッチを引いてみると1つ目は2.0まで。2つ目は1.5まで取れている。</t>
    <rPh sb="7" eb="9">
      <t>ジッタイ</t>
    </rPh>
    <rPh sb="14" eb="15">
      <t>ヌ</t>
    </rPh>
    <rPh sb="19" eb="21">
      <t>リョウホウ</t>
    </rPh>
    <rPh sb="41" eb="42">
      <t>ヒ</t>
    </rPh>
    <rPh sb="49" eb="50">
      <t>メ</t>
    </rPh>
    <rPh sb="59" eb="60">
      <t>メ</t>
    </rPh>
    <rPh sb="66" eb="67">
      <t>ト</t>
    </rPh>
    <phoneticPr fontId="2"/>
  </si>
  <si>
    <t>同上EB。2.0まで取れている。見逃し。</t>
    <rPh sb="0" eb="2">
      <t>ドウジョウ</t>
    </rPh>
    <rPh sb="10" eb="11">
      <t>ト</t>
    </rPh>
    <rPh sb="16" eb="18">
      <t>ミノガ</t>
    </rPh>
    <phoneticPr fontId="2"/>
  </si>
  <si>
    <t>14/PB.15/EB</t>
    <phoneticPr fontId="2"/>
  </si>
  <si>
    <t>EB1.27</t>
    <phoneticPr fontId="2"/>
  </si>
  <si>
    <t>EB1.5</t>
    <phoneticPr fontId="2"/>
  </si>
  <si>
    <t>EB2.0</t>
    <phoneticPr fontId="2"/>
  </si>
  <si>
    <t>EB5.0+TS1/0.5</t>
    <phoneticPr fontId="2"/>
  </si>
  <si>
    <t>EB5.0+TS1/1</t>
    <phoneticPr fontId="2"/>
  </si>
  <si>
    <t>16/EB</t>
    <phoneticPr fontId="2"/>
  </si>
  <si>
    <t>エントリーミス。</t>
    <phoneticPr fontId="2"/>
  </si>
  <si>
    <t>PB1.27</t>
    <phoneticPr fontId="2"/>
  </si>
  <si>
    <t>PB1.5</t>
    <phoneticPr fontId="2"/>
  </si>
  <si>
    <t>PB5.0+TS1/0.5</t>
    <phoneticPr fontId="2"/>
  </si>
  <si>
    <t>PB5.0+TS1/1</t>
    <phoneticPr fontId="2"/>
  </si>
  <si>
    <t>EBのエントリーにはまだ検証が必要。実体抜け+両ひげタッチが必須と過程。また２バーリバーサルはPBとして認識する。</t>
    <rPh sb="12" eb="14">
      <t>ケンショウ</t>
    </rPh>
    <rPh sb="15" eb="17">
      <t>ヒツヨウ</t>
    </rPh>
    <rPh sb="18" eb="20">
      <t>ジッタイ</t>
    </rPh>
    <rPh sb="20" eb="21">
      <t>ヌ</t>
    </rPh>
    <rPh sb="23" eb="24">
      <t>リョウ</t>
    </rPh>
    <rPh sb="30" eb="32">
      <t>ヒッス</t>
    </rPh>
    <rPh sb="33" eb="35">
      <t>カテイ</t>
    </rPh>
    <rPh sb="52" eb="54">
      <t>ニンシキ</t>
    </rPh>
    <phoneticPr fontId="2"/>
  </si>
  <si>
    <t>17/PB.18/EB</t>
    <phoneticPr fontId="2"/>
  </si>
  <si>
    <t>18/EBは左足のヒゲがタッチしていない。</t>
    <rPh sb="6" eb="8">
      <t>ヒダリアシ</t>
    </rPh>
    <phoneticPr fontId="2"/>
  </si>
  <si>
    <t>17/PBは見返すとヒゲが足りないと思われる。ただし下げトレンドのファーストタッチでMA10がレジスタンスとなっていたので拾ってみた。</t>
    <rPh sb="6" eb="8">
      <t>ミカエ</t>
    </rPh>
    <rPh sb="13" eb="14">
      <t>タ</t>
    </rPh>
    <rPh sb="18" eb="19">
      <t>オモ</t>
    </rPh>
    <rPh sb="26" eb="27">
      <t>サ</t>
    </rPh>
    <rPh sb="61" eb="62">
      <t>ヒロ</t>
    </rPh>
    <phoneticPr fontId="2"/>
  </si>
  <si>
    <t>19/PB</t>
    <phoneticPr fontId="2"/>
  </si>
  <si>
    <t>20/PB</t>
    <phoneticPr fontId="2"/>
  </si>
  <si>
    <t>このエントリーのPBの損切りラインを上に抜けたときに大きく伸びている。画像右のフィボナッチ。明確なプライスアクションがない（知らない）のでエントリーしていない。要課題。</t>
    <rPh sb="11" eb="13">
      <t>ソンギ</t>
    </rPh>
    <rPh sb="18" eb="19">
      <t>ウエ</t>
    </rPh>
    <rPh sb="20" eb="21">
      <t>ヌ</t>
    </rPh>
    <rPh sb="26" eb="27">
      <t>オオ</t>
    </rPh>
    <rPh sb="29" eb="30">
      <t>ノ</t>
    </rPh>
    <rPh sb="35" eb="37">
      <t>ガゾウ</t>
    </rPh>
    <rPh sb="37" eb="38">
      <t>ミギ</t>
    </rPh>
    <rPh sb="46" eb="48">
      <t>メイカク</t>
    </rPh>
    <rPh sb="62" eb="63">
      <t>シ</t>
    </rPh>
    <rPh sb="80" eb="83">
      <t>ヨウカダイ</t>
    </rPh>
    <phoneticPr fontId="2"/>
  </si>
  <si>
    <t>21/EB.22/PB</t>
    <phoneticPr fontId="2"/>
  </si>
  <si>
    <t>EBは片方のヒゲがMAにタッチしていない。両ひげタッチが必須かも。PBと同じ勝率になると思われるのでエントリーミスを減らしたい。→両ひげタッチは必須ではなかった。動画確認。</t>
    <rPh sb="3" eb="5">
      <t>カタホウ</t>
    </rPh>
    <rPh sb="21" eb="22">
      <t>リョウ</t>
    </rPh>
    <rPh sb="28" eb="30">
      <t>ヒッス</t>
    </rPh>
    <rPh sb="36" eb="37">
      <t>オナ</t>
    </rPh>
    <rPh sb="38" eb="40">
      <t>ショウリツ</t>
    </rPh>
    <rPh sb="44" eb="45">
      <t>オモ</t>
    </rPh>
    <rPh sb="58" eb="59">
      <t>ヘ</t>
    </rPh>
    <rPh sb="65" eb="66">
      <t>リョウ</t>
    </rPh>
    <rPh sb="72" eb="74">
      <t>ヒッス</t>
    </rPh>
    <rPh sb="81" eb="83">
      <t>ドウガ</t>
    </rPh>
    <rPh sb="83" eb="85">
      <t>カクニン</t>
    </rPh>
    <phoneticPr fontId="2"/>
  </si>
  <si>
    <t>→両ひげタッチは必須ではなかった。動画確認。</t>
  </si>
  <si>
    <t>EB5.0+TS1.27/0.61</t>
    <phoneticPr fontId="2"/>
  </si>
  <si>
    <t>23/PB.24EB</t>
    <phoneticPr fontId="2"/>
  </si>
  <si>
    <t>5以上を狙う場合は別の大きなトレンドを狙ったエントリー方法を検証してみる必要があると考える。</t>
    <rPh sb="1" eb="3">
      <t>イジョウ</t>
    </rPh>
    <rPh sb="4" eb="5">
      <t>ネラ</t>
    </rPh>
    <rPh sb="6" eb="8">
      <t>バアイ</t>
    </rPh>
    <rPh sb="9" eb="10">
      <t>ベツ</t>
    </rPh>
    <rPh sb="11" eb="12">
      <t>オオ</t>
    </rPh>
    <rPh sb="19" eb="20">
      <t>ネラ</t>
    </rPh>
    <rPh sb="27" eb="29">
      <t>ホウホウ</t>
    </rPh>
    <rPh sb="30" eb="32">
      <t>ケンショウ</t>
    </rPh>
    <rPh sb="36" eb="38">
      <t>ヒツヨウ</t>
    </rPh>
    <rPh sb="42" eb="43">
      <t>カンガ</t>
    </rPh>
    <phoneticPr fontId="2"/>
  </si>
  <si>
    <t>　</t>
    <phoneticPr fontId="2"/>
  </si>
  <si>
    <t>25/PB</t>
    <phoneticPr fontId="2"/>
  </si>
  <si>
    <t>5本となりにもPBがあるが未決済のエントリーがあるのでスルー。</t>
    <rPh sb="1" eb="2">
      <t>ホン</t>
    </rPh>
    <rPh sb="13" eb="16">
      <t>ミケッサイ</t>
    </rPh>
    <phoneticPr fontId="2"/>
  </si>
  <si>
    <t>26/PB</t>
    <phoneticPr fontId="2"/>
  </si>
  <si>
    <t>また1：1でトレーリング0.5もほぼ損しないので同時エントリーしてもよいかな。</t>
    <rPh sb="18" eb="19">
      <t>ソン</t>
    </rPh>
    <rPh sb="24" eb="26">
      <t>ドウジ</t>
    </rPh>
    <phoneticPr fontId="2"/>
  </si>
  <si>
    <t>★SMA20をSMA８へ設定ミス。実質SMA10のみでほぼエントリーの状況。訂正して再確認したところエントリー不可は2箇所で、両方とも損切り。故に同様に再検証の場合結果は改善される。</t>
    <rPh sb="12" eb="14">
      <t>セッテイ</t>
    </rPh>
    <rPh sb="17" eb="19">
      <t>ジッシツ</t>
    </rPh>
    <rPh sb="35" eb="37">
      <t>ジョウキョウ</t>
    </rPh>
    <rPh sb="38" eb="40">
      <t>テイセイ</t>
    </rPh>
    <rPh sb="42" eb="45">
      <t>サイカクニン</t>
    </rPh>
    <rPh sb="55" eb="57">
      <t>フカ</t>
    </rPh>
    <rPh sb="59" eb="61">
      <t>カショ</t>
    </rPh>
    <rPh sb="63" eb="65">
      <t>リョウホウ</t>
    </rPh>
    <rPh sb="67" eb="69">
      <t>ソンギ</t>
    </rPh>
    <rPh sb="71" eb="72">
      <t>ユエ</t>
    </rPh>
    <rPh sb="73" eb="75">
      <t>ドウヨウ</t>
    </rPh>
    <rPh sb="76" eb="79">
      <t>サイケンショウ</t>
    </rPh>
    <rPh sb="80" eb="82">
      <t>バアイ</t>
    </rPh>
    <rPh sb="82" eb="84">
      <t>ケッカ</t>
    </rPh>
    <rPh sb="85" eb="87">
      <t>カイゼン</t>
    </rPh>
    <phoneticPr fontId="2"/>
  </si>
  <si>
    <t>利益率について</t>
    <rPh sb="0" eb="3">
      <t>リエキリツ</t>
    </rPh>
    <phoneticPr fontId="2"/>
  </si>
  <si>
    <t>利益率＝（勝率ｘ利益率RR）－（負率ｘ損切100）</t>
    <rPh sb="0" eb="3">
      <t>リエキリツ</t>
    </rPh>
    <rPh sb="5" eb="7">
      <t>ショウリツ</t>
    </rPh>
    <rPh sb="8" eb="11">
      <t>リエキリツ</t>
    </rPh>
    <rPh sb="16" eb="17">
      <t>マ</t>
    </rPh>
    <rPh sb="17" eb="18">
      <t>リツ</t>
    </rPh>
    <rPh sb="19" eb="21">
      <t>ソンギ</t>
    </rPh>
    <phoneticPr fontId="2"/>
  </si>
  <si>
    <t>PB1.27a</t>
  </si>
  <si>
    <t>2019.05.13 17:36:29</t>
  </si>
  <si>
    <t>PB5.0a</t>
  </si>
  <si>
    <t>2019.05.21 12:01:29</t>
  </si>
  <si>
    <t>2019.05.21 14:58:19</t>
  </si>
  <si>
    <t>2019.05.21 20:58:29</t>
  </si>
  <si>
    <t>2019.05.23 08:33:29</t>
  </si>
  <si>
    <t>2019.05.23 13:35:14</t>
  </si>
  <si>
    <t>2019.05.23 23:45:00</t>
  </si>
  <si>
    <t>2019.06.04 06:54:29</t>
  </si>
  <si>
    <t>2019.06.05 07:38:29</t>
  </si>
  <si>
    <t>2019.06.04 14:27:29</t>
  </si>
  <si>
    <t>2019.06.05 08:49:19</t>
  </si>
  <si>
    <t>2019.06.05 10:56:19</t>
  </si>
  <si>
    <t>2019.06.05 12:16:29</t>
  </si>
  <si>
    <t>2019.06.12 15:59:59</t>
  </si>
  <si>
    <t>2019.06.13 02:01:00</t>
  </si>
  <si>
    <t>2019.06.13 11:56:19</t>
  </si>
  <si>
    <t>2019.06.13 17:36:00</t>
  </si>
  <si>
    <t>2019.06.14 10:57:29</t>
  </si>
  <si>
    <t>2019.06.16 23:36:00</t>
  </si>
  <si>
    <t>2019.06.18 08:02:29</t>
  </si>
  <si>
    <t>2019.06.18 08:04:19</t>
  </si>
  <si>
    <t>2019.06.18 13:41:19</t>
  </si>
  <si>
    <t>sell stop</t>
  </si>
  <si>
    <t>2019.06.18 15:59:59</t>
  </si>
  <si>
    <t>2019.06.28 12:35:29</t>
  </si>
  <si>
    <t>2019.06.30 22:01:00</t>
  </si>
  <si>
    <t>EB1.27a</t>
  </si>
  <si>
    <t>2019.06.30 23:57:00</t>
  </si>
  <si>
    <t>EB5.0a</t>
  </si>
  <si>
    <t>2019.07.10 09:07:00</t>
  </si>
  <si>
    <t>2019.07.18 22:01:00</t>
  </si>
  <si>
    <t>2019.07.18 23:55:00</t>
  </si>
  <si>
    <t>2019.07.22 17:48:00</t>
  </si>
  <si>
    <t>2019.07.22 23:52:00</t>
  </si>
  <si>
    <t>2019.07.25 12:04:00</t>
  </si>
  <si>
    <t>2019.07.25 12:49:00</t>
  </si>
  <si>
    <t>2019.08.06 16:04:00</t>
  </si>
  <si>
    <t>2019.08.06 23:09:00</t>
  </si>
  <si>
    <t>2019.08.27 16:03:19</t>
  </si>
  <si>
    <t>2019.08.28 19:20:19</t>
  </si>
  <si>
    <t>2019.09.10 16:44:19</t>
  </si>
  <si>
    <t>2019.09.11 10:15:00</t>
  </si>
  <si>
    <t>2019.09.24 16:21:00</t>
  </si>
  <si>
    <t>2019.09.27 14:52:19</t>
  </si>
  <si>
    <t>2019.10.04 04:08:29</t>
  </si>
  <si>
    <t>2019.10.04 12:31:19</t>
  </si>
  <si>
    <t>2019.10.10 01:16:19</t>
  </si>
  <si>
    <t>2019.10.10 01:40:29</t>
  </si>
  <si>
    <t>2019.10.11 11:23:29</t>
  </si>
  <si>
    <t>2019.10.18 17:14:00</t>
  </si>
  <si>
    <t>2019.10.20 22:16:00</t>
  </si>
  <si>
    <t>2019.10.24 07:02:19</t>
  </si>
  <si>
    <t>2019.10.24 07:16:19</t>
  </si>
  <si>
    <t>2019.10.24 07:31:19</t>
  </si>
  <si>
    <t>2019.10.30 16:00:00</t>
  </si>
  <si>
    <t>2019.10.30 20:11:29</t>
  </si>
  <si>
    <t>2019.10.30 16:01:00</t>
  </si>
  <si>
    <t>2019.10.30 20:16:29</t>
  </si>
  <si>
    <t>2019.10.31 05:37:00</t>
  </si>
  <si>
    <t>2019.10.31 07:37:00</t>
  </si>
  <si>
    <t>2019.11.04 12:12:29</t>
  </si>
  <si>
    <t>2019.11.04 13:05:29</t>
  </si>
  <si>
    <t>2019.11.06 16:45:39</t>
  </si>
  <si>
    <t>2019.11.07 01:50:00</t>
  </si>
  <si>
    <t>2019.11.07 07:21:29</t>
  </si>
  <si>
    <t>2019.11.13 08:01:00</t>
  </si>
  <si>
    <t>2019.11.13 08:54:14</t>
  </si>
  <si>
    <t>2019.11.19 05:57:00</t>
  </si>
  <si>
    <t>2019.11.19 23:08:00</t>
  </si>
  <si>
    <t>2019.12.05 00:05:29</t>
  </si>
  <si>
    <t>2019.12.05 00:31:19</t>
  </si>
  <si>
    <t>2019.12.05 08:05:29</t>
  </si>
  <si>
    <t>2019.12.05 09:50:19</t>
  </si>
  <si>
    <t>2019.12.05 13:06:29</t>
  </si>
  <si>
    <t>2019.12.17 00:02:29</t>
  </si>
  <si>
    <t>2019.12.20 13:16:29</t>
  </si>
  <si>
    <t>2019.12.26 02:57:00</t>
  </si>
  <si>
    <t>2019.12.30 15:59:39</t>
  </si>
  <si>
    <t>2020.01.10 19:25:29</t>
  </si>
  <si>
    <t>2020.01.13 09:05:19</t>
  </si>
  <si>
    <t>2020.01.14 16:09:00</t>
  </si>
  <si>
    <t>2020.01.14 23:37:00</t>
  </si>
  <si>
    <t>PB1.25a</t>
  </si>
  <si>
    <t>2020.01.28 11:59:29</t>
  </si>
  <si>
    <t>2020.01.31 12:12:29</t>
  </si>
  <si>
    <t>2020.01.31 15:48:29</t>
  </si>
  <si>
    <t>2020.02.06 11:59:00</t>
  </si>
  <si>
    <t>2020.02.10 08:02:19</t>
  </si>
  <si>
    <t>2020.02.11 02:25:29</t>
  </si>
  <si>
    <t>2020.02.14 17:10:29</t>
  </si>
  <si>
    <t>2020.02.17 08:59:00</t>
  </si>
  <si>
    <t>2020.02.18 23:03:00</t>
  </si>
  <si>
    <t>2020.02.25 09:07:19</t>
  </si>
  <si>
    <t>2020.02.27 21:11:29</t>
  </si>
  <si>
    <t>2020.03.13 21:59:00</t>
  </si>
  <si>
    <t>2020.03.25 04:10:39</t>
  </si>
  <si>
    <t>2020.03.25 09:55:19</t>
  </si>
  <si>
    <t>2020.03.25 11:01:19</t>
  </si>
  <si>
    <t>2020.04.02 14:39:19</t>
  </si>
  <si>
    <t>2020.04.06 21:09:29</t>
  </si>
  <si>
    <t>2020.04.07 00:16:29</t>
  </si>
  <si>
    <t>2020.04.10 06:53:19</t>
  </si>
  <si>
    <t>2020.04.12 22:13:29</t>
  </si>
  <si>
    <t>2020.04.16 09:30:29</t>
  </si>
  <si>
    <t>2020.04.16 14:18:19</t>
  </si>
  <si>
    <t>2020.04.16 20:58:29</t>
  </si>
  <si>
    <t>2020.04.28 04:08:29</t>
  </si>
  <si>
    <t>2020.04.28 07:07:29</t>
  </si>
  <si>
    <t>2020.04.28 08:25:29</t>
  </si>
  <si>
    <t>EB1.27a</t>
    <phoneticPr fontId="2"/>
  </si>
  <si>
    <t>EB5.0a</t>
    <phoneticPr fontId="2"/>
  </si>
  <si>
    <t>PB5.0a</t>
    <phoneticPr fontId="2"/>
  </si>
  <si>
    <t>PB5+TS</t>
    <phoneticPr fontId="2"/>
  </si>
  <si>
    <t>EB5+TS</t>
    <phoneticPr fontId="2"/>
  </si>
  <si>
    <t>（１）の検証シートの利益率の良かったRR＝1：1.27（1.27aと表記）と、RR=1.5+TS1：0.5（5.0aと表記）を組み合わせて検証。</t>
    <rPh sb="4" eb="6">
      <t>ケンショウ</t>
    </rPh>
    <rPh sb="10" eb="13">
      <t>リエキリツ</t>
    </rPh>
    <rPh sb="14" eb="15">
      <t>ヨ</t>
    </rPh>
    <rPh sb="34" eb="36">
      <t>ヒョウキ</t>
    </rPh>
    <rPh sb="63" eb="64">
      <t>ク</t>
    </rPh>
    <rPh sb="65" eb="66">
      <t>ア</t>
    </rPh>
    <rPh sb="69" eb="71">
      <t>ケンショウ</t>
    </rPh>
    <phoneticPr fontId="2"/>
  </si>
  <si>
    <t>今回はPBよりEBのエントリーの成績が良かった。エントリー比率は前回同様PB：EB=2：1。</t>
    <rPh sb="0" eb="2">
      <t>コンカイ</t>
    </rPh>
    <rPh sb="16" eb="18">
      <t>セイセキ</t>
    </rPh>
    <rPh sb="19" eb="20">
      <t>ヨ</t>
    </rPh>
    <rPh sb="29" eb="31">
      <t>ヒリツ</t>
    </rPh>
    <rPh sb="32" eb="34">
      <t>ゼンカイ</t>
    </rPh>
    <rPh sb="34" eb="36">
      <t>ドウヨウ</t>
    </rPh>
    <phoneticPr fontId="2"/>
  </si>
  <si>
    <t>5.0+TS</t>
    <phoneticPr fontId="2"/>
  </si>
  <si>
    <t>フィボナッチでエントリーしているが損切りを100ではなく61.8とすることで、1.27の利確で実質のRRを1：2としている。実質２で65％の勝率であれば問題なし。</t>
    <rPh sb="17" eb="19">
      <t>ソンギ</t>
    </rPh>
    <rPh sb="44" eb="46">
      <t>リカク</t>
    </rPh>
    <rPh sb="47" eb="49">
      <t>ジッシツ</t>
    </rPh>
    <rPh sb="62" eb="64">
      <t>ジッシツ</t>
    </rPh>
    <rPh sb="70" eb="72">
      <t>ショウリツ</t>
    </rPh>
    <rPh sb="76" eb="78">
      <t>モンダイ</t>
    </rPh>
    <phoneticPr fontId="2"/>
  </si>
  <si>
    <t>この利益率であれば大きなRRを求めたエントリー方法の検討ではなく、H1足にて検討することで1年あたりの利益率を検証してみてもよい。</t>
    <rPh sb="2" eb="4">
      <t>リエキ</t>
    </rPh>
    <rPh sb="4" eb="5">
      <t>リツ</t>
    </rPh>
    <rPh sb="9" eb="10">
      <t>オオ</t>
    </rPh>
    <rPh sb="15" eb="16">
      <t>モト</t>
    </rPh>
    <rPh sb="23" eb="25">
      <t>ホウホウ</t>
    </rPh>
    <rPh sb="26" eb="28">
      <t>ケントウ</t>
    </rPh>
    <rPh sb="35" eb="36">
      <t>アシ</t>
    </rPh>
    <rPh sb="38" eb="40">
      <t>ケントウ</t>
    </rPh>
    <rPh sb="46" eb="47">
      <t>ネン</t>
    </rPh>
    <rPh sb="51" eb="54">
      <t>リエキリツ</t>
    </rPh>
    <rPh sb="55" eb="57">
      <t>ケンショウ</t>
    </rPh>
    <phoneticPr fontId="2"/>
  </si>
  <si>
    <t>H4足における1年あたりの利益率</t>
    <rPh sb="2" eb="3">
      <t>アシ</t>
    </rPh>
    <rPh sb="8" eb="9">
      <t>ネン</t>
    </rPh>
    <rPh sb="13" eb="16">
      <t>リエキリツ</t>
    </rPh>
    <phoneticPr fontId="2"/>
  </si>
  <si>
    <t>現在のエントリーシステムの場合</t>
    <rPh sb="0" eb="2">
      <t>ゲンザイ</t>
    </rPh>
    <rPh sb="13" eb="15">
      <t>バアイ</t>
    </rPh>
    <phoneticPr fontId="2"/>
  </si>
  <si>
    <t>１年</t>
    <rPh sb="1" eb="2">
      <t>ネン</t>
    </rPh>
    <phoneticPr fontId="2"/>
  </si>
  <si>
    <t>H1足における３ヶ月あたりの利益率予測</t>
    <rPh sb="2" eb="3">
      <t>アシ</t>
    </rPh>
    <rPh sb="9" eb="10">
      <t>ゲツ</t>
    </rPh>
    <rPh sb="14" eb="17">
      <t>リエキリツ</t>
    </rPh>
    <rPh sb="17" eb="19">
      <t>ヨソク</t>
    </rPh>
    <phoneticPr fontId="2"/>
  </si>
  <si>
    <t>1/PB.2.3/EB</t>
    <phoneticPr fontId="2"/>
  </si>
  <si>
    <t>4.5.6.7.8/PB</t>
    <phoneticPr fontId="2"/>
  </si>
  <si>
    <t>10.11/EB</t>
    <phoneticPr fontId="2"/>
  </si>
  <si>
    <t>12.13.14/PB</t>
    <phoneticPr fontId="2"/>
  </si>
  <si>
    <t>この３つはピンバーではなく2日前のサポレジ転換にてエントリーすべきだった。今回はPB+EBの検証だったが、デモ＆リアルでその判断ができるには要経験。</t>
    <rPh sb="14" eb="15">
      <t>ニチ</t>
    </rPh>
    <rPh sb="15" eb="16">
      <t>マエ</t>
    </rPh>
    <rPh sb="21" eb="23">
      <t>テンカン</t>
    </rPh>
    <rPh sb="37" eb="39">
      <t>コンカイ</t>
    </rPh>
    <rPh sb="46" eb="48">
      <t>ケンショウ</t>
    </rPh>
    <rPh sb="62" eb="64">
      <t>ハンダン</t>
    </rPh>
    <rPh sb="70" eb="73">
      <t>ヨウケイケン</t>
    </rPh>
    <phoneticPr fontId="2"/>
  </si>
  <si>
    <t>15/PB</t>
    <phoneticPr fontId="2"/>
  </si>
  <si>
    <t>これは上がる気がしなかったが、エントリー条件は満たしているのでエントリー必須。こういうのもエントリーしておかないと取れるものも逃すはず。</t>
    <rPh sb="3" eb="4">
      <t>ア</t>
    </rPh>
    <rPh sb="6" eb="7">
      <t>キ</t>
    </rPh>
    <rPh sb="23" eb="24">
      <t>ミ</t>
    </rPh>
    <rPh sb="36" eb="38">
      <t>ヒッス</t>
    </rPh>
    <rPh sb="57" eb="58">
      <t>ト</t>
    </rPh>
    <rPh sb="63" eb="64">
      <t>ノガ</t>
    </rPh>
    <phoneticPr fontId="2"/>
  </si>
  <si>
    <t>16.17/PB</t>
    <phoneticPr fontId="2"/>
  </si>
  <si>
    <t>16は15と同様でトレンド方向のMAタッチのPBなのでエントリー。同様の理由で17もエントリーでこちらは取れている。違いはわからないので現時点の自分では両方ともエントリー必須かと考える。</t>
    <rPh sb="6" eb="8">
      <t>ドウヨウ</t>
    </rPh>
    <rPh sb="13" eb="15">
      <t>ホウコウ</t>
    </rPh>
    <rPh sb="33" eb="35">
      <t>ドウヨウ</t>
    </rPh>
    <rPh sb="36" eb="38">
      <t>リユウ</t>
    </rPh>
    <rPh sb="52" eb="53">
      <t>ト</t>
    </rPh>
    <rPh sb="58" eb="59">
      <t>チガ</t>
    </rPh>
    <rPh sb="68" eb="71">
      <t>ゲンジテン</t>
    </rPh>
    <rPh sb="72" eb="74">
      <t>ジブン</t>
    </rPh>
    <rPh sb="76" eb="78">
      <t>リョウホウ</t>
    </rPh>
    <rPh sb="85" eb="87">
      <t>ヒッス</t>
    </rPh>
    <rPh sb="89" eb="90">
      <t>カンガ</t>
    </rPh>
    <phoneticPr fontId="2"/>
  </si>
  <si>
    <t>18/EB.19.20/PB</t>
    <phoneticPr fontId="2"/>
  </si>
  <si>
    <t>21.22/PB.23.45/EB.25/PB.26/EB</t>
    <phoneticPr fontId="2"/>
  </si>
  <si>
    <t>27.28/PB</t>
    <phoneticPr fontId="2"/>
  </si>
  <si>
    <t>29.30/PB</t>
    <phoneticPr fontId="2"/>
  </si>
  <si>
    <t>31/PB.32/EB</t>
    <phoneticPr fontId="2"/>
  </si>
  <si>
    <t>32/EBは2バーリバーサルではないのでちょっと強引だったと思う。スルーするルールを自分のなかで明確に。</t>
    <rPh sb="24" eb="26">
      <t>ゴウイン</t>
    </rPh>
    <rPh sb="30" eb="31">
      <t>オモ</t>
    </rPh>
    <rPh sb="42" eb="44">
      <t>ジブン</t>
    </rPh>
    <rPh sb="48" eb="50">
      <t>メイカク</t>
    </rPh>
    <phoneticPr fontId="2"/>
  </si>
  <si>
    <t>34/EB.35/PB</t>
    <phoneticPr fontId="2"/>
  </si>
  <si>
    <t>37/PB</t>
    <phoneticPr fontId="2"/>
  </si>
  <si>
    <t>39.40/PB</t>
    <phoneticPr fontId="2"/>
  </si>
  <si>
    <t>41.43/PB.42/EB</t>
    <phoneticPr fontId="2"/>
  </si>
  <si>
    <t>45/PB.46/EB.47.48/PB</t>
    <phoneticPr fontId="2"/>
  </si>
  <si>
    <t>49.50/PB</t>
    <phoneticPr fontId="2"/>
  </si>
  <si>
    <t>損切りを0.618から1へ増やすと注文ロット数は61.8％となる。</t>
    <rPh sb="0" eb="2">
      <t>ソンギ</t>
    </rPh>
    <rPh sb="13" eb="14">
      <t>フ</t>
    </rPh>
    <rPh sb="17" eb="19">
      <t>チュウモン</t>
    </rPh>
    <rPh sb="22" eb="23">
      <t>スウ</t>
    </rPh>
    <phoneticPr fontId="2"/>
  </si>
  <si>
    <t>その代わり利確する箇所が増える。下記検証。</t>
    <rPh sb="2" eb="3">
      <t>カ</t>
    </rPh>
    <rPh sb="5" eb="7">
      <t>リカク</t>
    </rPh>
    <rPh sb="9" eb="11">
      <t>カショ</t>
    </rPh>
    <rPh sb="12" eb="13">
      <t>フ</t>
    </rPh>
    <rPh sb="16" eb="18">
      <t>カキ</t>
    </rPh>
    <rPh sb="18" eb="20">
      <t>ケンショウ</t>
    </rPh>
    <phoneticPr fontId="2"/>
  </si>
  <si>
    <t>損切りを2にしていれば取れている箇所をエクセルで検証。</t>
    <rPh sb="0" eb="2">
      <t>ソンギ</t>
    </rPh>
    <rPh sb="11" eb="12">
      <t>ト</t>
    </rPh>
    <rPh sb="16" eb="18">
      <t>カショ</t>
    </rPh>
    <rPh sb="24" eb="26">
      <t>ケンショウ</t>
    </rPh>
    <phoneticPr fontId="2"/>
  </si>
  <si>
    <t>ロット数は減るが損切りまでの距離が増えるので、損失金額は変わらない。</t>
    <rPh sb="3" eb="4">
      <t>スウ</t>
    </rPh>
    <rPh sb="5" eb="6">
      <t>ヘ</t>
    </rPh>
    <rPh sb="8" eb="10">
      <t>ソンギ</t>
    </rPh>
    <rPh sb="14" eb="16">
      <t>キョリ</t>
    </rPh>
    <rPh sb="17" eb="18">
      <t>フ</t>
    </rPh>
    <rPh sb="23" eb="25">
      <t>ソンシツ</t>
    </rPh>
    <rPh sb="25" eb="27">
      <t>キンガク</t>
    </rPh>
    <rPh sb="28" eb="29">
      <t>カ</t>
    </rPh>
    <phoneticPr fontId="2"/>
  </si>
  <si>
    <t>よって利益率は大きく変わる。ただし最大ドローダウンで最大33％、次に26％がある。</t>
    <rPh sb="3" eb="6">
      <t>リエキリツ</t>
    </rPh>
    <rPh sb="7" eb="8">
      <t>オオ</t>
    </rPh>
    <rPh sb="10" eb="11">
      <t>カ</t>
    </rPh>
    <rPh sb="17" eb="19">
      <t>サイダイ</t>
    </rPh>
    <rPh sb="26" eb="28">
      <t>サイダイ</t>
    </rPh>
    <rPh sb="32" eb="33">
      <t>ツギ</t>
    </rPh>
    <phoneticPr fontId="2"/>
  </si>
  <si>
    <t>ドローダウンが大きくならないようエントリーを精査すべし。</t>
    <rPh sb="7" eb="8">
      <t>オオ</t>
    </rPh>
    <rPh sb="22" eb="24">
      <t>セイサ</t>
    </rPh>
    <phoneticPr fontId="2"/>
  </si>
  <si>
    <t>エントリーから損切りまでが広がるのでロット数が減る。勝率は上がるが利益率が減る。</t>
    <rPh sb="7" eb="9">
      <t>ソンギ</t>
    </rPh>
    <rPh sb="13" eb="14">
      <t>ヒロ</t>
    </rPh>
    <rPh sb="21" eb="22">
      <t>スウ</t>
    </rPh>
    <rPh sb="23" eb="24">
      <t>ヘ</t>
    </rPh>
    <rPh sb="26" eb="28">
      <t>ショウリツ</t>
    </rPh>
    <rPh sb="29" eb="30">
      <t>ア</t>
    </rPh>
    <rPh sb="33" eb="36">
      <t>リエキリツ</t>
    </rPh>
    <rPh sb="37" eb="38">
      <t>ヘ</t>
    </rPh>
    <phoneticPr fontId="2"/>
  </si>
  <si>
    <t>よって0.618：1.27採用。チャートを同時に確認し、難しいエントリーを避けることが利益につながると考えるべし。</t>
    <rPh sb="13" eb="15">
      <t>サイヨウ</t>
    </rPh>
    <rPh sb="21" eb="23">
      <t>ドウジ</t>
    </rPh>
    <rPh sb="24" eb="26">
      <t>カクニン</t>
    </rPh>
    <rPh sb="28" eb="29">
      <t>ムズカ</t>
    </rPh>
    <rPh sb="37" eb="38">
      <t>サ</t>
    </rPh>
    <rPh sb="43" eb="45">
      <t>リエキ</t>
    </rPh>
    <rPh sb="51" eb="52">
      <t>カンガ</t>
    </rPh>
    <phoneticPr fontId="2"/>
  </si>
  <si>
    <t>←実質は1.94の結果なのでクリア。</t>
    <rPh sb="1" eb="3">
      <t>ジッシツ</t>
    </rPh>
    <rPh sb="9" eb="11">
      <t>ケッカ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</si>
</sst>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9" formatCode="0.00000"/>
    <numFmt numFmtId="180" formatCode="0.000"/>
    <numFmt numFmtId="184" formatCode="0_ "/>
    <numFmt numFmtId="191" formatCode="0.00_);[Red]\(0.00\)"/>
    <numFmt numFmtId="193" formatCode="0.00_ ;[Red]\-0.00\ "/>
    <numFmt numFmtId="194" formatCode="0_ ;[Red]\-0\ "/>
  </numFmts>
  <fonts count="6" x14ac:knownFonts="1">
    <font>
      <sz val="11"/>
      <color theme="1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name val="Ubuntu Mono"/>
      <family val="2"/>
    </font>
    <font>
      <sz val="11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1">
    <xf numFmtId="0" fontId="0" fillId="0" borderId="0">
      <alignment vertical="center"/>
    </xf>
  </cellStyleXfs>
  <cellXfs count="114">
    <xf numFmtId="0" fontId="0" fillId="0" borderId="0" xfId="0">
      <alignment vertical="center"/>
    </xf>
    <xf numFmtId="49" fontId="0" fillId="0" borderId="0" xfId="0" applyNumberFormat="1" applyAlignment="1">
      <alignment horizontal="center"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1" fontId="0" fillId="0" borderId="0" xfId="0" applyNumberFormat="1">
      <alignment vertical="center"/>
    </xf>
    <xf numFmtId="0" fontId="3" fillId="0" borderId="0" xfId="0" applyFont="1" applyAlignment="1">
      <alignment horizontal="right" vertical="center"/>
    </xf>
    <xf numFmtId="2" fontId="0" fillId="0" borderId="0" xfId="0" applyNumberFormat="1">
      <alignment vertical="center"/>
    </xf>
    <xf numFmtId="0" fontId="0" fillId="0" borderId="0" xfId="0" applyAlignment="1">
      <alignment horizontal="right" vertical="center"/>
    </xf>
    <xf numFmtId="179" fontId="0" fillId="0" borderId="0" xfId="0" applyNumberFormat="1">
      <alignment vertical="center"/>
    </xf>
    <xf numFmtId="180" fontId="0" fillId="0" borderId="0" xfId="0" applyNumberFormat="1">
      <alignment vertical="center"/>
    </xf>
    <xf numFmtId="9" fontId="3" fillId="0" borderId="0" xfId="0" applyNumberFormat="1" applyFont="1">
      <alignment vertical="center"/>
    </xf>
    <xf numFmtId="0" fontId="0" fillId="0" borderId="0" xfId="0">
      <alignment vertical="center"/>
    </xf>
    <xf numFmtId="184" fontId="4" fillId="0" borderId="0" xfId="0" applyNumberFormat="1" applyFont="1">
      <alignment vertical="center"/>
    </xf>
    <xf numFmtId="10" fontId="0" fillId="0" borderId="0" xfId="0" applyNumberFormat="1">
      <alignment vertical="center"/>
    </xf>
    <xf numFmtId="0" fontId="0" fillId="0" borderId="0" xfId="0">
      <alignment vertical="center"/>
    </xf>
    <xf numFmtId="49" fontId="0" fillId="0" borderId="0" xfId="0" applyNumberFormat="1" applyAlignment="1">
      <alignment horizontal="center" vertical="center"/>
    </xf>
    <xf numFmtId="0" fontId="3" fillId="0" borderId="0" xfId="0" applyFont="1">
      <alignment vertical="center"/>
    </xf>
    <xf numFmtId="1" fontId="0" fillId="0" borderId="0" xfId="0" applyNumberFormat="1">
      <alignment vertical="center"/>
    </xf>
    <xf numFmtId="2" fontId="0" fillId="0" borderId="0" xfId="0" applyNumberFormat="1">
      <alignment vertical="center"/>
    </xf>
    <xf numFmtId="179" fontId="0" fillId="0" borderId="0" xfId="0" applyNumberFormat="1">
      <alignment vertical="center"/>
    </xf>
    <xf numFmtId="180" fontId="0" fillId="0" borderId="0" xfId="0" applyNumberFormat="1">
      <alignment vertical="center"/>
    </xf>
    <xf numFmtId="9" fontId="0" fillId="0" borderId="0" xfId="0" applyNumberFormat="1">
      <alignment vertical="center"/>
    </xf>
    <xf numFmtId="184" fontId="4" fillId="0" borderId="0" xfId="0" applyNumberFormat="1" applyFont="1">
      <alignment vertical="center"/>
    </xf>
    <xf numFmtId="10" fontId="0" fillId="0" borderId="0" xfId="0" applyNumberFormat="1">
      <alignment vertical="center"/>
    </xf>
    <xf numFmtId="191" fontId="0" fillId="0" borderId="0" xfId="0" applyNumberFormat="1">
      <alignment vertical="center"/>
    </xf>
    <xf numFmtId="49" fontId="0" fillId="0" borderId="0" xfId="0" applyNumberFormat="1" applyAlignment="1">
      <alignment horizontal="left" vertical="center"/>
    </xf>
    <xf numFmtId="56" fontId="0" fillId="0" borderId="0" xfId="0" applyNumberFormat="1">
      <alignment vertical="center"/>
    </xf>
    <xf numFmtId="0" fontId="1" fillId="0" borderId="0" xfId="0" applyFont="1">
      <alignment vertical="center"/>
    </xf>
    <xf numFmtId="0" fontId="0" fillId="0" borderId="0" xfId="0">
      <alignment vertical="center"/>
    </xf>
    <xf numFmtId="49" fontId="0" fillId="0" borderId="0" xfId="0" applyNumberFormat="1" applyAlignment="1">
      <alignment horizontal="center"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1" fontId="0" fillId="0" borderId="0" xfId="0" applyNumberFormat="1">
      <alignment vertical="center"/>
    </xf>
    <xf numFmtId="0" fontId="3" fillId="0" borderId="0" xfId="0" applyFont="1" applyAlignment="1">
      <alignment horizontal="right" vertical="center"/>
    </xf>
    <xf numFmtId="179" fontId="0" fillId="0" borderId="0" xfId="0" applyNumberFormat="1">
      <alignment vertical="center"/>
    </xf>
    <xf numFmtId="180" fontId="0" fillId="0" borderId="0" xfId="0" applyNumberFormat="1">
      <alignment vertical="center"/>
    </xf>
    <xf numFmtId="49" fontId="0" fillId="2" borderId="0" xfId="0" applyNumberFormat="1" applyFill="1" applyAlignment="1">
      <alignment horizontal="center" vertical="center"/>
    </xf>
    <xf numFmtId="180" fontId="0" fillId="2" borderId="0" xfId="0" applyNumberFormat="1" applyFill="1">
      <alignment vertical="center"/>
    </xf>
    <xf numFmtId="179" fontId="0" fillId="2" borderId="0" xfId="0" applyNumberFormat="1" applyFill="1">
      <alignment vertical="center"/>
    </xf>
    <xf numFmtId="0" fontId="0" fillId="2" borderId="0" xfId="0" applyFill="1">
      <alignment vertical="center"/>
    </xf>
    <xf numFmtId="10" fontId="0" fillId="2" borderId="0" xfId="0" applyNumberFormat="1" applyFill="1">
      <alignment vertical="center"/>
    </xf>
    <xf numFmtId="49" fontId="0" fillId="3" borderId="0" xfId="0" applyNumberFormat="1" applyFill="1" applyAlignment="1">
      <alignment horizontal="center" vertical="center"/>
    </xf>
    <xf numFmtId="180" fontId="0" fillId="3" borderId="0" xfId="0" applyNumberFormat="1" applyFill="1">
      <alignment vertical="center"/>
    </xf>
    <xf numFmtId="179" fontId="0" fillId="3" borderId="0" xfId="0" applyNumberFormat="1" applyFill="1">
      <alignment vertical="center"/>
    </xf>
    <xf numFmtId="0" fontId="0" fillId="3" borderId="0" xfId="0" applyFill="1">
      <alignment vertical="center"/>
    </xf>
    <xf numFmtId="1" fontId="0" fillId="0" borderId="1" xfId="0" applyNumberFormat="1" applyBorder="1">
      <alignment vertical="center"/>
    </xf>
    <xf numFmtId="49" fontId="0" fillId="2" borderId="2" xfId="0" applyNumberFormat="1" applyFill="1" applyBorder="1" applyAlignment="1">
      <alignment horizontal="center" vertical="center"/>
    </xf>
    <xf numFmtId="180" fontId="0" fillId="2" borderId="2" xfId="0" applyNumberFormat="1" applyFill="1" applyBorder="1">
      <alignment vertical="center"/>
    </xf>
    <xf numFmtId="179" fontId="0" fillId="2" borderId="2" xfId="0" applyNumberFormat="1" applyFill="1" applyBorder="1">
      <alignment vertical="center"/>
    </xf>
    <xf numFmtId="0" fontId="0" fillId="2" borderId="2" xfId="0" applyFill="1" applyBorder="1">
      <alignment vertical="center"/>
    </xf>
    <xf numFmtId="0" fontId="0" fillId="0" borderId="2" xfId="0" applyBorder="1">
      <alignment vertical="center"/>
    </xf>
    <xf numFmtId="1" fontId="0" fillId="0" borderId="4" xfId="0" applyNumberFormat="1" applyBorder="1">
      <alignment vertical="center"/>
    </xf>
    <xf numFmtId="49" fontId="0" fillId="2" borderId="5" xfId="0" applyNumberFormat="1" applyFill="1" applyBorder="1" applyAlignment="1">
      <alignment horizontal="center" vertical="center"/>
    </xf>
    <xf numFmtId="180" fontId="0" fillId="2" borderId="5" xfId="0" applyNumberFormat="1" applyFill="1" applyBorder="1">
      <alignment vertical="center"/>
    </xf>
    <xf numFmtId="179" fontId="0" fillId="2" borderId="5" xfId="0" applyNumberFormat="1" applyFill="1" applyBorder="1">
      <alignment vertical="center"/>
    </xf>
    <xf numFmtId="0" fontId="0" fillId="2" borderId="5" xfId="0" applyFill="1" applyBorder="1">
      <alignment vertical="center"/>
    </xf>
    <xf numFmtId="0" fontId="0" fillId="0" borderId="5" xfId="0" applyBorder="1">
      <alignment vertical="center"/>
    </xf>
    <xf numFmtId="49" fontId="0" fillId="0" borderId="2" xfId="0" applyNumberFormat="1" applyBorder="1" applyAlignment="1">
      <alignment horizontal="center" vertical="center"/>
    </xf>
    <xf numFmtId="180" fontId="0" fillId="0" borderId="2" xfId="0" applyNumberFormat="1" applyBorder="1">
      <alignment vertical="center"/>
    </xf>
    <xf numFmtId="179" fontId="0" fillId="0" borderId="2" xfId="0" applyNumberFormat="1" applyBorder="1">
      <alignment vertical="center"/>
    </xf>
    <xf numFmtId="49" fontId="0" fillId="0" borderId="5" xfId="0" applyNumberFormat="1" applyBorder="1" applyAlignment="1">
      <alignment horizontal="center" vertical="center"/>
    </xf>
    <xf numFmtId="180" fontId="0" fillId="0" borderId="5" xfId="0" applyNumberFormat="1" applyBorder="1">
      <alignment vertical="center"/>
    </xf>
    <xf numFmtId="179" fontId="0" fillId="0" borderId="5" xfId="0" applyNumberFormat="1" applyBorder="1">
      <alignment vertical="center"/>
    </xf>
    <xf numFmtId="193" fontId="3" fillId="0" borderId="0" xfId="0" applyNumberFormat="1" applyFont="1" applyAlignment="1">
      <alignment horizontal="right" vertical="center"/>
    </xf>
    <xf numFmtId="193" fontId="0" fillId="0" borderId="0" xfId="0" applyNumberFormat="1" applyAlignment="1">
      <alignment horizontal="right" vertical="center"/>
    </xf>
    <xf numFmtId="193" fontId="0" fillId="0" borderId="0" xfId="0" applyNumberFormat="1">
      <alignment vertical="center"/>
    </xf>
    <xf numFmtId="193" fontId="3" fillId="0" borderId="0" xfId="0" applyNumberFormat="1" applyFont="1">
      <alignment vertical="center"/>
    </xf>
    <xf numFmtId="193" fontId="0" fillId="2" borderId="0" xfId="0" applyNumberFormat="1" applyFill="1">
      <alignment vertical="center"/>
    </xf>
    <xf numFmtId="193" fontId="0" fillId="3" borderId="0" xfId="0" applyNumberFormat="1" applyFill="1">
      <alignment vertical="center"/>
    </xf>
    <xf numFmtId="193" fontId="0" fillId="2" borderId="2" xfId="0" applyNumberFormat="1" applyFill="1" applyBorder="1">
      <alignment vertical="center"/>
    </xf>
    <xf numFmtId="193" fontId="0" fillId="0" borderId="2" xfId="0" applyNumberFormat="1" applyBorder="1">
      <alignment vertical="center"/>
    </xf>
    <xf numFmtId="193" fontId="0" fillId="0" borderId="3" xfId="0" applyNumberFormat="1" applyBorder="1">
      <alignment vertical="center"/>
    </xf>
    <xf numFmtId="193" fontId="0" fillId="2" borderId="5" xfId="0" applyNumberFormat="1" applyFill="1" applyBorder="1">
      <alignment vertical="center"/>
    </xf>
    <xf numFmtId="193" fontId="0" fillId="0" borderId="5" xfId="0" applyNumberFormat="1" applyBorder="1">
      <alignment vertical="center"/>
    </xf>
    <xf numFmtId="193" fontId="0" fillId="0" borderId="6" xfId="0" applyNumberFormat="1" applyBorder="1">
      <alignment vertical="center"/>
    </xf>
    <xf numFmtId="193" fontId="5" fillId="0" borderId="0" xfId="0" applyNumberFormat="1" applyFont="1">
      <alignment vertical="center"/>
    </xf>
    <xf numFmtId="193" fontId="4" fillId="0" borderId="0" xfId="0" applyNumberFormat="1" applyFont="1">
      <alignment vertical="center"/>
    </xf>
    <xf numFmtId="193" fontId="0" fillId="0" borderId="0" xfId="0" applyNumberFormat="1" applyAlignment="1">
      <alignment horizontal="center" vertical="center"/>
    </xf>
    <xf numFmtId="193" fontId="0" fillId="0" borderId="1" xfId="0" applyNumberFormat="1" applyBorder="1">
      <alignment vertical="center"/>
    </xf>
    <xf numFmtId="194" fontId="0" fillId="0" borderId="0" xfId="0" applyNumberFormat="1">
      <alignment vertical="center"/>
    </xf>
    <xf numFmtId="194" fontId="0" fillId="2" borderId="0" xfId="0" applyNumberFormat="1" applyFill="1">
      <alignment vertical="center"/>
    </xf>
    <xf numFmtId="194" fontId="0" fillId="0" borderId="0" xfId="0" applyNumberFormat="1" applyFill="1">
      <alignment vertical="center"/>
    </xf>
    <xf numFmtId="194" fontId="0" fillId="0" borderId="2" xfId="0" applyNumberFormat="1" applyFill="1" applyBorder="1">
      <alignment vertical="center"/>
    </xf>
    <xf numFmtId="194" fontId="0" fillId="2" borderId="2" xfId="0" applyNumberFormat="1" applyFill="1" applyBorder="1">
      <alignment vertical="center"/>
    </xf>
    <xf numFmtId="194" fontId="0" fillId="0" borderId="5" xfId="0" applyNumberFormat="1" applyFill="1" applyBorder="1">
      <alignment vertical="center"/>
    </xf>
    <xf numFmtId="194" fontId="0" fillId="2" borderId="5" xfId="0" applyNumberFormat="1" applyFill="1" applyBorder="1">
      <alignment vertical="center"/>
    </xf>
    <xf numFmtId="194" fontId="0" fillId="0" borderId="2" xfId="0" applyNumberFormat="1" applyBorder="1">
      <alignment vertical="center"/>
    </xf>
    <xf numFmtId="194" fontId="0" fillId="0" borderId="5" xfId="0" applyNumberFormat="1" applyBorder="1">
      <alignment vertical="center"/>
    </xf>
    <xf numFmtId="194" fontId="4" fillId="0" borderId="0" xfId="0" applyNumberFormat="1" applyFont="1">
      <alignment vertical="center"/>
    </xf>
    <xf numFmtId="194" fontId="4" fillId="2" borderId="0" xfId="0" applyNumberFormat="1" applyFont="1" applyFill="1">
      <alignment vertical="center"/>
    </xf>
    <xf numFmtId="193" fontId="0" fillId="0" borderId="0" xfId="0" applyNumberFormat="1" applyBorder="1">
      <alignment vertical="center"/>
    </xf>
    <xf numFmtId="193" fontId="0" fillId="0" borderId="7" xfId="0" applyNumberFormat="1" applyBorder="1">
      <alignment vertical="center"/>
    </xf>
    <xf numFmtId="193" fontId="0" fillId="2" borderId="0" xfId="0" applyNumberFormat="1" applyFill="1" applyBorder="1">
      <alignment vertical="center"/>
    </xf>
    <xf numFmtId="193" fontId="0" fillId="0" borderId="8" xfId="0" applyNumberFormat="1" applyBorder="1">
      <alignment vertical="center"/>
    </xf>
    <xf numFmtId="194" fontId="0" fillId="0" borderId="7" xfId="0" applyNumberFormat="1" applyBorder="1">
      <alignment vertical="center"/>
    </xf>
    <xf numFmtId="194" fontId="0" fillId="0" borderId="0" xfId="0" applyNumberFormat="1" applyBorder="1">
      <alignment vertical="center"/>
    </xf>
    <xf numFmtId="194" fontId="0" fillId="2" borderId="0" xfId="0" applyNumberFormat="1" applyFill="1" applyBorder="1">
      <alignment vertical="center"/>
    </xf>
    <xf numFmtId="194" fontId="0" fillId="0" borderId="7" xfId="0" applyNumberFormat="1" applyFill="1" applyBorder="1">
      <alignment vertical="center"/>
    </xf>
    <xf numFmtId="194" fontId="0" fillId="0" borderId="0" xfId="0" applyNumberFormat="1" applyFill="1" applyBorder="1">
      <alignment vertical="center"/>
    </xf>
    <xf numFmtId="194" fontId="0" fillId="0" borderId="1" xfId="0" applyNumberFormat="1" applyFill="1" applyBorder="1">
      <alignment vertical="center"/>
    </xf>
    <xf numFmtId="194" fontId="0" fillId="0" borderId="4" xfId="0" applyNumberFormat="1" applyFill="1" applyBorder="1">
      <alignment vertical="center"/>
    </xf>
    <xf numFmtId="194" fontId="0" fillId="0" borderId="1" xfId="0" applyNumberFormat="1" applyBorder="1">
      <alignment vertical="center"/>
    </xf>
    <xf numFmtId="194" fontId="0" fillId="0" borderId="4" xfId="0" applyNumberFormat="1" applyBorder="1">
      <alignment vertical="center"/>
    </xf>
    <xf numFmtId="194" fontId="4" fillId="0" borderId="7" xfId="0" applyNumberFormat="1" applyFont="1" applyBorder="1">
      <alignment vertical="center"/>
    </xf>
    <xf numFmtId="194" fontId="4" fillId="0" borderId="0" xfId="0" applyNumberFormat="1" applyFont="1" applyBorder="1">
      <alignment vertical="center"/>
    </xf>
    <xf numFmtId="194" fontId="4" fillId="2" borderId="0" xfId="0" applyNumberFormat="1" applyFont="1" applyFill="1" applyBorder="1">
      <alignment vertical="center"/>
    </xf>
    <xf numFmtId="10" fontId="0" fillId="0" borderId="0" xfId="0" applyNumberFormat="1" applyBorder="1">
      <alignment vertical="center"/>
    </xf>
    <xf numFmtId="10" fontId="0" fillId="0" borderId="8" xfId="0" applyNumberFormat="1" applyBorder="1">
      <alignment vertical="center"/>
    </xf>
    <xf numFmtId="10" fontId="0" fillId="0" borderId="7" xfId="0" applyNumberFormat="1" applyBorder="1">
      <alignment vertical="center"/>
    </xf>
    <xf numFmtId="10" fontId="0" fillId="2" borderId="0" xfId="0" applyNumberFormat="1" applyFill="1" applyBorder="1">
      <alignment vertical="center"/>
    </xf>
    <xf numFmtId="193" fontId="0" fillId="0" borderId="7" xfId="0" applyNumberFormat="1" applyBorder="1" applyAlignment="1">
      <alignment horizontal="center" vertical="center"/>
    </xf>
    <xf numFmtId="193" fontId="0" fillId="0" borderId="0" xfId="0" applyNumberFormat="1" applyBorder="1" applyAlignment="1">
      <alignment horizontal="center" vertical="center"/>
    </xf>
    <xf numFmtId="10" fontId="0" fillId="0" borderId="4" xfId="0" applyNumberFormat="1" applyBorder="1">
      <alignment vertical="center"/>
    </xf>
    <xf numFmtId="10" fontId="0" fillId="0" borderId="5" xfId="0" applyNumberFormat="1" applyBorder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8.png"/><Relationship Id="rId13" Type="http://schemas.openxmlformats.org/officeDocument/2006/relationships/image" Target="../media/image33.png"/><Relationship Id="rId3" Type="http://schemas.openxmlformats.org/officeDocument/2006/relationships/image" Target="../media/image23.png"/><Relationship Id="rId7" Type="http://schemas.openxmlformats.org/officeDocument/2006/relationships/image" Target="../media/image27.png"/><Relationship Id="rId12" Type="http://schemas.openxmlformats.org/officeDocument/2006/relationships/image" Target="../media/image32.png"/><Relationship Id="rId17" Type="http://schemas.openxmlformats.org/officeDocument/2006/relationships/image" Target="../media/image37.png"/><Relationship Id="rId2" Type="http://schemas.openxmlformats.org/officeDocument/2006/relationships/image" Target="../media/image22.png"/><Relationship Id="rId16" Type="http://schemas.openxmlformats.org/officeDocument/2006/relationships/image" Target="../media/image36.png"/><Relationship Id="rId1" Type="http://schemas.openxmlformats.org/officeDocument/2006/relationships/image" Target="../media/image21.png"/><Relationship Id="rId6" Type="http://schemas.openxmlformats.org/officeDocument/2006/relationships/image" Target="../media/image26.png"/><Relationship Id="rId11" Type="http://schemas.openxmlformats.org/officeDocument/2006/relationships/image" Target="../media/image31.png"/><Relationship Id="rId5" Type="http://schemas.openxmlformats.org/officeDocument/2006/relationships/image" Target="../media/image25.png"/><Relationship Id="rId15" Type="http://schemas.openxmlformats.org/officeDocument/2006/relationships/image" Target="../media/image35.png"/><Relationship Id="rId10" Type="http://schemas.openxmlformats.org/officeDocument/2006/relationships/image" Target="../media/image30.png"/><Relationship Id="rId4" Type="http://schemas.openxmlformats.org/officeDocument/2006/relationships/image" Target="../media/image24.png"/><Relationship Id="rId9" Type="http://schemas.openxmlformats.org/officeDocument/2006/relationships/image" Target="../media/image29.png"/><Relationship Id="rId14" Type="http://schemas.openxmlformats.org/officeDocument/2006/relationships/image" Target="../media/image3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27</xdr:row>
      <xdr:rowOff>0</xdr:rowOff>
    </xdr:from>
    <xdr:to>
      <xdr:col>25</xdr:col>
      <xdr:colOff>26512</xdr:colOff>
      <xdr:row>49</xdr:row>
      <xdr:rowOff>237440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A13C237-04C2-33DC-422E-C7D83B0D7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6191250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25</xdr:col>
      <xdr:colOff>26512</xdr:colOff>
      <xdr:row>23</xdr:row>
      <xdr:rowOff>237440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5E3B7391-784F-020F-696B-A48EE4842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" y="23812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54</xdr:row>
      <xdr:rowOff>0</xdr:rowOff>
    </xdr:from>
    <xdr:to>
      <xdr:col>25</xdr:col>
      <xdr:colOff>26512</xdr:colOff>
      <xdr:row>76</xdr:row>
      <xdr:rowOff>237440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A3D4E53-3FFD-8B96-5CC4-6CE7BBDCE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12858750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25</xdr:col>
      <xdr:colOff>26512</xdr:colOff>
      <xdr:row>104</xdr:row>
      <xdr:rowOff>237440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DFF55F60-822B-3C25-D843-A7D43E61F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5800" y="19526250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107</xdr:row>
      <xdr:rowOff>0</xdr:rowOff>
    </xdr:from>
    <xdr:to>
      <xdr:col>25</xdr:col>
      <xdr:colOff>26512</xdr:colOff>
      <xdr:row>129</xdr:row>
      <xdr:rowOff>237440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62745759-AAB7-DF2A-A850-61BDF9D6C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800" y="2547937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0</xdr:rowOff>
    </xdr:from>
    <xdr:to>
      <xdr:col>25</xdr:col>
      <xdr:colOff>26512</xdr:colOff>
      <xdr:row>154</xdr:row>
      <xdr:rowOff>237440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46979AD6-15E2-462E-F07B-5DEFA21DA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31432500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159</xdr:row>
      <xdr:rowOff>0</xdr:rowOff>
    </xdr:from>
    <xdr:to>
      <xdr:col>25</xdr:col>
      <xdr:colOff>26512</xdr:colOff>
      <xdr:row>181</xdr:row>
      <xdr:rowOff>237440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C079400-D894-E58A-36EB-92A5C626B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85800" y="3786187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184</xdr:row>
      <xdr:rowOff>0</xdr:rowOff>
    </xdr:from>
    <xdr:to>
      <xdr:col>25</xdr:col>
      <xdr:colOff>26512</xdr:colOff>
      <xdr:row>206</xdr:row>
      <xdr:rowOff>237440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3444B170-27EC-764B-AB1B-63D1CA99A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85800" y="43815000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209</xdr:row>
      <xdr:rowOff>0</xdr:rowOff>
    </xdr:from>
    <xdr:to>
      <xdr:col>25</xdr:col>
      <xdr:colOff>26512</xdr:colOff>
      <xdr:row>231</xdr:row>
      <xdr:rowOff>237440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D1DB301B-8709-5C5A-5025-F2C3BFB00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5800" y="4976812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234</xdr:row>
      <xdr:rowOff>0</xdr:rowOff>
    </xdr:from>
    <xdr:to>
      <xdr:col>25</xdr:col>
      <xdr:colOff>26512</xdr:colOff>
      <xdr:row>256</xdr:row>
      <xdr:rowOff>237440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893DBF49-A522-69D1-6401-3B633104B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85800" y="55721250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262</xdr:row>
      <xdr:rowOff>0</xdr:rowOff>
    </xdr:from>
    <xdr:to>
      <xdr:col>25</xdr:col>
      <xdr:colOff>36037</xdr:colOff>
      <xdr:row>284</xdr:row>
      <xdr:rowOff>237440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89B3E0B8-C4FA-F6EE-F724-865AD0557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95325" y="6215062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288</xdr:row>
      <xdr:rowOff>0</xdr:rowOff>
    </xdr:from>
    <xdr:to>
      <xdr:col>25</xdr:col>
      <xdr:colOff>26512</xdr:colOff>
      <xdr:row>310</xdr:row>
      <xdr:rowOff>237440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54244961-AF6C-C7BE-9E6D-A4DF03AB4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85800" y="6834187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314</xdr:row>
      <xdr:rowOff>0</xdr:rowOff>
    </xdr:from>
    <xdr:to>
      <xdr:col>25</xdr:col>
      <xdr:colOff>26512</xdr:colOff>
      <xdr:row>336</xdr:row>
      <xdr:rowOff>237440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B719022C-7CBF-0F8D-3DE2-C25570A41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5800" y="7453312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340</xdr:row>
      <xdr:rowOff>0</xdr:rowOff>
    </xdr:from>
    <xdr:to>
      <xdr:col>25</xdr:col>
      <xdr:colOff>26512</xdr:colOff>
      <xdr:row>362</xdr:row>
      <xdr:rowOff>237440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BECECF44-3408-4904-8D3B-D4AECB5CB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5800" y="8072437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367</xdr:row>
      <xdr:rowOff>0</xdr:rowOff>
    </xdr:from>
    <xdr:to>
      <xdr:col>25</xdr:col>
      <xdr:colOff>26512</xdr:colOff>
      <xdr:row>389</xdr:row>
      <xdr:rowOff>237440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DC8122A6-3F54-ED93-CFF3-E18C37FA6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85800" y="87153750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392</xdr:row>
      <xdr:rowOff>0</xdr:rowOff>
    </xdr:from>
    <xdr:to>
      <xdr:col>25</xdr:col>
      <xdr:colOff>26512</xdr:colOff>
      <xdr:row>414</xdr:row>
      <xdr:rowOff>237440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F4B367A3-11D4-BEE2-DE5F-51B2115C2B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85800" y="9310687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418</xdr:row>
      <xdr:rowOff>0</xdr:rowOff>
    </xdr:from>
    <xdr:to>
      <xdr:col>25</xdr:col>
      <xdr:colOff>26512</xdr:colOff>
      <xdr:row>440</xdr:row>
      <xdr:rowOff>237440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8C35F0AC-B65B-74DB-A44C-1675148D7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5800" y="9929812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443</xdr:row>
      <xdr:rowOff>0</xdr:rowOff>
    </xdr:from>
    <xdr:to>
      <xdr:col>25</xdr:col>
      <xdr:colOff>26512</xdr:colOff>
      <xdr:row>465</xdr:row>
      <xdr:rowOff>237440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7E0B2722-182F-2354-591B-8B81113F4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85800" y="105489375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468</xdr:row>
      <xdr:rowOff>0</xdr:rowOff>
    </xdr:from>
    <xdr:to>
      <xdr:col>25</xdr:col>
      <xdr:colOff>26512</xdr:colOff>
      <xdr:row>490</xdr:row>
      <xdr:rowOff>237440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E8DFB806-2836-3891-4B49-D2D90B348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85800" y="111442500"/>
          <a:ext cx="16504762" cy="5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494</xdr:row>
      <xdr:rowOff>0</xdr:rowOff>
    </xdr:from>
    <xdr:to>
      <xdr:col>25</xdr:col>
      <xdr:colOff>26512</xdr:colOff>
      <xdr:row>516</xdr:row>
      <xdr:rowOff>237440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F4DFA161-4B4F-5581-64C6-09E8475DE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85800" y="117633750"/>
          <a:ext cx="16504762" cy="54761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25</xdr:col>
      <xdr:colOff>26512</xdr:colOff>
      <xdr:row>21</xdr:row>
      <xdr:rowOff>227976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C7D66EED-955D-30D4-8134-96A429214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238125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25</xdr:col>
      <xdr:colOff>26512</xdr:colOff>
      <xdr:row>45</xdr:row>
      <xdr:rowOff>227976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EF92FCFD-8D1E-7F4B-5F00-FD283AFA3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" y="5953125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48</xdr:row>
      <xdr:rowOff>0</xdr:rowOff>
    </xdr:from>
    <xdr:to>
      <xdr:col>25</xdr:col>
      <xdr:colOff>26512</xdr:colOff>
      <xdr:row>68</xdr:row>
      <xdr:rowOff>227976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655C326D-A7D8-E2F2-FB46-142D07BDB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11430000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72</xdr:row>
      <xdr:rowOff>0</xdr:rowOff>
    </xdr:from>
    <xdr:to>
      <xdr:col>25</xdr:col>
      <xdr:colOff>26512</xdr:colOff>
      <xdr:row>92</xdr:row>
      <xdr:rowOff>227976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5C65FFC0-7CB5-8A79-9B00-DD078C904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5800" y="17145000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96</xdr:row>
      <xdr:rowOff>0</xdr:rowOff>
    </xdr:from>
    <xdr:to>
      <xdr:col>25</xdr:col>
      <xdr:colOff>26512</xdr:colOff>
      <xdr:row>116</xdr:row>
      <xdr:rowOff>227976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DC198CB4-998B-0E01-44FB-31575B12F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800" y="22860000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</xdr:row>
      <xdr:rowOff>0</xdr:rowOff>
    </xdr:from>
    <xdr:to>
      <xdr:col>25</xdr:col>
      <xdr:colOff>26512</xdr:colOff>
      <xdr:row>140</xdr:row>
      <xdr:rowOff>227976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4F42E5AB-B535-D27E-D78C-B173CA49E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28575000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25</xdr:col>
      <xdr:colOff>26512</xdr:colOff>
      <xdr:row>164</xdr:row>
      <xdr:rowOff>227976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D7E2B153-6826-2007-5891-55B097420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85800" y="34290000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169</xdr:row>
      <xdr:rowOff>0</xdr:rowOff>
    </xdr:from>
    <xdr:to>
      <xdr:col>25</xdr:col>
      <xdr:colOff>26512</xdr:colOff>
      <xdr:row>189</xdr:row>
      <xdr:rowOff>227976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940A8000-5FF0-26C8-835E-634574D15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85800" y="40243125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192</xdr:row>
      <xdr:rowOff>0</xdr:rowOff>
    </xdr:from>
    <xdr:to>
      <xdr:col>25</xdr:col>
      <xdr:colOff>26512</xdr:colOff>
      <xdr:row>212</xdr:row>
      <xdr:rowOff>227976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C0ABAF42-B2A4-577E-0079-D774A50FB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5800" y="45720000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215</xdr:row>
      <xdr:rowOff>0</xdr:rowOff>
    </xdr:from>
    <xdr:to>
      <xdr:col>25</xdr:col>
      <xdr:colOff>26512</xdr:colOff>
      <xdr:row>235</xdr:row>
      <xdr:rowOff>227976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841C0755-ABE2-8758-7915-136425277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85800" y="51196875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238</xdr:row>
      <xdr:rowOff>0</xdr:rowOff>
    </xdr:from>
    <xdr:to>
      <xdr:col>25</xdr:col>
      <xdr:colOff>26512</xdr:colOff>
      <xdr:row>258</xdr:row>
      <xdr:rowOff>227976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3E38EAB6-395B-701F-92D9-BEC85145C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85800" y="56673750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262</xdr:row>
      <xdr:rowOff>0</xdr:rowOff>
    </xdr:from>
    <xdr:to>
      <xdr:col>25</xdr:col>
      <xdr:colOff>26512</xdr:colOff>
      <xdr:row>282</xdr:row>
      <xdr:rowOff>227976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0F08B1EB-A0F3-449A-25D4-C78F95DDF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85800" y="62388750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285</xdr:row>
      <xdr:rowOff>0</xdr:rowOff>
    </xdr:from>
    <xdr:to>
      <xdr:col>25</xdr:col>
      <xdr:colOff>26512</xdr:colOff>
      <xdr:row>305</xdr:row>
      <xdr:rowOff>227976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3957F0A4-C27C-189F-14E2-0B83F7571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5800" y="67865625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308</xdr:row>
      <xdr:rowOff>0</xdr:rowOff>
    </xdr:from>
    <xdr:to>
      <xdr:col>25</xdr:col>
      <xdr:colOff>26512</xdr:colOff>
      <xdr:row>328</xdr:row>
      <xdr:rowOff>227976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45088068-BEAA-B03A-8B60-AE41FD3C6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5800" y="73342500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331</xdr:row>
      <xdr:rowOff>0</xdr:rowOff>
    </xdr:from>
    <xdr:to>
      <xdr:col>25</xdr:col>
      <xdr:colOff>26512</xdr:colOff>
      <xdr:row>351</xdr:row>
      <xdr:rowOff>227976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E14EE9E7-241D-5B19-7D71-671865AB7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85800" y="78819375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354</xdr:row>
      <xdr:rowOff>0</xdr:rowOff>
    </xdr:from>
    <xdr:to>
      <xdr:col>25</xdr:col>
      <xdr:colOff>26512</xdr:colOff>
      <xdr:row>374</xdr:row>
      <xdr:rowOff>227976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B1833C2E-A466-2B37-9F05-1D5E0C753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85800" y="84296250"/>
          <a:ext cx="16504762" cy="4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377</xdr:row>
      <xdr:rowOff>0</xdr:rowOff>
    </xdr:from>
    <xdr:to>
      <xdr:col>25</xdr:col>
      <xdr:colOff>26512</xdr:colOff>
      <xdr:row>397</xdr:row>
      <xdr:rowOff>227976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E95F177F-8F40-7747-087A-94214349B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5800" y="89773125"/>
          <a:ext cx="16504762" cy="49904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893D9-AE1D-4FEE-9DAB-0BF4CF8C4D45}">
  <dimension ref="A1:T253"/>
  <sheetViews>
    <sheetView tabSelected="1" topLeftCell="A172" zoomScale="95" zoomScaleNormal="95" workbookViewId="0">
      <selection activeCell="B254" sqref="B254"/>
    </sheetView>
  </sheetViews>
  <sheetFormatPr defaultRowHeight="18.75" x14ac:dyDescent="0.4"/>
  <cols>
    <col min="1" max="1" width="6.75" bestFit="1" customWidth="1"/>
    <col min="2" max="2" width="8.5" bestFit="1" customWidth="1"/>
    <col min="3" max="3" width="8.875" bestFit="1" customWidth="1"/>
    <col min="4" max="4" width="6" bestFit="1" customWidth="1"/>
    <col min="5" max="5" width="18.875" bestFit="1" customWidth="1"/>
    <col min="6" max="6" width="11.25" bestFit="1" customWidth="1"/>
    <col min="7" max="8" width="10" bestFit="1" customWidth="1"/>
    <col min="9" max="9" width="18.875" bestFit="1" customWidth="1"/>
    <col min="10" max="10" width="11.25" bestFit="1" customWidth="1"/>
    <col min="11" max="11" width="20" bestFit="1" customWidth="1"/>
    <col min="12" max="12" width="6.25" bestFit="1" customWidth="1"/>
    <col min="13" max="13" width="12.75" bestFit="1" customWidth="1"/>
    <col min="14" max="14" width="13.75" bestFit="1" customWidth="1"/>
    <col min="15" max="15" width="12.375" bestFit="1" customWidth="1"/>
    <col min="16" max="16" width="16" bestFit="1" customWidth="1"/>
    <col min="17" max="17" width="13.75" bestFit="1" customWidth="1"/>
    <col min="20" max="20" width="10.875" style="24" bestFit="1" customWidth="1"/>
  </cols>
  <sheetData>
    <row r="1" spans="1:20" x14ac:dyDescent="0.4">
      <c r="A1" s="5" t="s">
        <v>0</v>
      </c>
      <c r="B1" s="3" t="s">
        <v>1</v>
      </c>
      <c r="C1" s="3" t="s">
        <v>2</v>
      </c>
      <c r="D1" s="5" t="s">
        <v>3</v>
      </c>
      <c r="E1" s="3" t="s">
        <v>4</v>
      </c>
      <c r="F1" s="5" t="s">
        <v>5</v>
      </c>
      <c r="G1" s="5" t="s">
        <v>6</v>
      </c>
      <c r="H1" s="5" t="s">
        <v>7</v>
      </c>
      <c r="I1" s="3" t="s">
        <v>8</v>
      </c>
      <c r="J1" s="5" t="s">
        <v>9</v>
      </c>
      <c r="K1" s="2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7" t="s">
        <v>16</v>
      </c>
      <c r="R1" s="5" t="s">
        <v>166</v>
      </c>
    </row>
    <row r="2" spans="1:20" x14ac:dyDescent="0.4">
      <c r="A2" s="4" t="s">
        <v>172</v>
      </c>
      <c r="B2" s="1"/>
      <c r="C2" s="1" t="s">
        <v>17</v>
      </c>
      <c r="D2" s="9">
        <v>0</v>
      </c>
      <c r="E2" s="1" t="s">
        <v>18</v>
      </c>
      <c r="F2" s="8">
        <v>0</v>
      </c>
      <c r="G2" s="8">
        <v>0</v>
      </c>
      <c r="H2" s="8">
        <v>0</v>
      </c>
      <c r="I2" s="1" t="s">
        <v>18</v>
      </c>
      <c r="J2" s="8">
        <v>0</v>
      </c>
      <c r="K2" t="s">
        <v>19</v>
      </c>
      <c r="L2" s="6">
        <v>0</v>
      </c>
      <c r="M2" s="6">
        <v>0</v>
      </c>
      <c r="N2" s="6">
        <v>0</v>
      </c>
      <c r="O2" s="6">
        <v>0</v>
      </c>
      <c r="P2" s="4">
        <v>0</v>
      </c>
      <c r="Q2" s="6">
        <v>100000</v>
      </c>
      <c r="S2" s="10" t="s">
        <v>174</v>
      </c>
      <c r="T2" s="24" t="s">
        <v>173</v>
      </c>
    </row>
    <row r="3" spans="1:20" x14ac:dyDescent="0.4">
      <c r="A3" s="4"/>
      <c r="B3" s="1"/>
      <c r="C3" s="1"/>
      <c r="D3" s="9"/>
      <c r="E3" s="1"/>
      <c r="F3" s="8"/>
      <c r="G3" s="8"/>
      <c r="H3" s="8"/>
      <c r="I3" s="1"/>
      <c r="J3" s="8"/>
      <c r="K3" t="s">
        <v>171</v>
      </c>
      <c r="L3" s="6"/>
      <c r="M3" s="6"/>
      <c r="N3" s="6"/>
      <c r="O3" s="6"/>
      <c r="P3" s="4"/>
      <c r="Q3" s="6"/>
    </row>
    <row r="4" spans="1:20" x14ac:dyDescent="0.4">
      <c r="A4" s="4">
        <v>4</v>
      </c>
      <c r="B4" s="1" t="s">
        <v>20</v>
      </c>
      <c r="C4" s="1" t="s">
        <v>21</v>
      </c>
      <c r="D4" s="9">
        <v>3.48</v>
      </c>
      <c r="E4" s="1" t="s">
        <v>46</v>
      </c>
      <c r="F4" s="8">
        <v>122.211</v>
      </c>
      <c r="G4" s="8">
        <v>122.479</v>
      </c>
      <c r="H4" s="8">
        <v>121.86799999999999</v>
      </c>
      <c r="I4" s="1" t="s">
        <v>47</v>
      </c>
      <c r="J4" s="8">
        <v>121.86799999999999</v>
      </c>
      <c r="K4" t="s">
        <v>48</v>
      </c>
      <c r="L4" s="6">
        <v>0</v>
      </c>
      <c r="M4" s="6">
        <v>1285.5573505654415</v>
      </c>
      <c r="N4" s="6">
        <v>-157.41518578352779</v>
      </c>
      <c r="O4" s="6">
        <v>0</v>
      </c>
      <c r="P4" s="4">
        <v>343</v>
      </c>
      <c r="Q4" s="6">
        <v>1285.5573505654415</v>
      </c>
      <c r="R4">
        <f>IF(Q4&lt;0,-1,1)</f>
        <v>1</v>
      </c>
      <c r="T4" s="24">
        <f>Q2+Q4</f>
        <v>101285.55735056545</v>
      </c>
    </row>
    <row r="5" spans="1:20" x14ac:dyDescent="0.4">
      <c r="A5" s="4">
        <v>5</v>
      </c>
      <c r="B5" s="1" t="s">
        <v>20</v>
      </c>
      <c r="C5" s="1" t="s">
        <v>21</v>
      </c>
      <c r="D5" s="9">
        <v>1.92</v>
      </c>
      <c r="E5" s="1" t="s">
        <v>60</v>
      </c>
      <c r="F5" s="8">
        <v>121.97799999999999</v>
      </c>
      <c r="G5" s="8">
        <v>122.512</v>
      </c>
      <c r="H5" s="8">
        <v>121.307</v>
      </c>
      <c r="I5" s="1" t="s">
        <v>62</v>
      </c>
      <c r="J5" s="8">
        <v>121.307</v>
      </c>
      <c r="K5" t="s">
        <v>48</v>
      </c>
      <c r="L5" s="6">
        <v>0</v>
      </c>
      <c r="M5" s="6">
        <v>1387.528271405477</v>
      </c>
      <c r="N5" s="6">
        <v>-692.73021001617167</v>
      </c>
      <c r="O5" s="6">
        <v>0</v>
      </c>
      <c r="P5" s="4">
        <v>671</v>
      </c>
      <c r="Q5" s="6">
        <v>1387.528271405477</v>
      </c>
      <c r="R5" s="14">
        <f t="shared" ref="R5:R11" si="0">IF(Q5&lt;0,-1,1)</f>
        <v>1</v>
      </c>
      <c r="T5" s="24">
        <f>T4+Q5</f>
        <v>102673.08562197092</v>
      </c>
    </row>
    <row r="6" spans="1:20" x14ac:dyDescent="0.4">
      <c r="A6" s="4">
        <v>8</v>
      </c>
      <c r="B6" s="1" t="s">
        <v>20</v>
      </c>
      <c r="C6" s="1" t="s">
        <v>36</v>
      </c>
      <c r="D6" s="9">
        <v>3.43</v>
      </c>
      <c r="E6" s="1" t="s">
        <v>73</v>
      </c>
      <c r="F6" s="8">
        <v>118.16200000000001</v>
      </c>
      <c r="G6" s="8">
        <v>117.843</v>
      </c>
      <c r="H6" s="8">
        <v>118.566</v>
      </c>
      <c r="I6" s="1" t="s">
        <v>74</v>
      </c>
      <c r="J6" s="8">
        <v>117.843</v>
      </c>
      <c r="K6" t="s">
        <v>48</v>
      </c>
      <c r="L6" s="6">
        <v>0</v>
      </c>
      <c r="M6" s="6">
        <v>1026.9682283252248</v>
      </c>
      <c r="N6" s="6">
        <v>-1178.4275713516522</v>
      </c>
      <c r="O6" s="6">
        <v>0</v>
      </c>
      <c r="P6" s="4">
        <v>-319</v>
      </c>
      <c r="Q6" s="6">
        <v>-1178.4275713516522</v>
      </c>
      <c r="R6" s="14">
        <f t="shared" si="0"/>
        <v>-1</v>
      </c>
      <c r="T6" s="24">
        <f t="shared" ref="T6:T12" si="1">T5+Q6</f>
        <v>101494.65805061927</v>
      </c>
    </row>
    <row r="7" spans="1:20" x14ac:dyDescent="0.4">
      <c r="A7" s="4">
        <v>11</v>
      </c>
      <c r="B7" s="1" t="s">
        <v>20</v>
      </c>
      <c r="C7" s="1" t="s">
        <v>21</v>
      </c>
      <c r="D7" s="9">
        <v>1.17</v>
      </c>
      <c r="E7" s="1" t="s">
        <v>84</v>
      </c>
      <c r="F7" s="8">
        <v>117.92700000000001</v>
      </c>
      <c r="G7" s="8">
        <v>118.768</v>
      </c>
      <c r="H7" s="8">
        <v>116.86799999999999</v>
      </c>
      <c r="I7" s="1" t="s">
        <v>86</v>
      </c>
      <c r="J7" s="8">
        <v>118.768</v>
      </c>
      <c r="K7" t="s">
        <v>48</v>
      </c>
      <c r="L7" s="6">
        <v>0</v>
      </c>
      <c r="M7" s="6">
        <v>1076.1227786752997</v>
      </c>
      <c r="N7" s="6">
        <v>-1059.7415185783445</v>
      </c>
      <c r="O7" s="6">
        <v>0</v>
      </c>
      <c r="P7" s="4">
        <v>-841</v>
      </c>
      <c r="Q7" s="6">
        <v>-1059.7415185783445</v>
      </c>
      <c r="R7" s="14">
        <f t="shared" si="0"/>
        <v>-1</v>
      </c>
      <c r="T7" s="24">
        <f t="shared" si="1"/>
        <v>100434.91653204092</v>
      </c>
    </row>
    <row r="8" spans="1:20" x14ac:dyDescent="0.4">
      <c r="A8" s="4">
        <v>15</v>
      </c>
      <c r="B8" s="1" t="s">
        <v>20</v>
      </c>
      <c r="C8" s="1" t="s">
        <v>21</v>
      </c>
      <c r="D8" s="9">
        <v>2.46</v>
      </c>
      <c r="E8" s="1" t="s">
        <v>99</v>
      </c>
      <c r="F8" s="8">
        <v>121.28100000000001</v>
      </c>
      <c r="G8" s="8">
        <v>121.67</v>
      </c>
      <c r="H8" s="8">
        <v>120.797</v>
      </c>
      <c r="I8" s="1" t="s">
        <v>100</v>
      </c>
      <c r="J8" s="8">
        <v>121.67</v>
      </c>
      <c r="K8" t="s">
        <v>48</v>
      </c>
      <c r="L8" s="6">
        <v>0</v>
      </c>
      <c r="M8" s="6">
        <v>524.58804523426875</v>
      </c>
      <c r="N8" s="6">
        <v>-1030.6300484652556</v>
      </c>
      <c r="O8" s="6">
        <v>0</v>
      </c>
      <c r="P8" s="4">
        <v>-389</v>
      </c>
      <c r="Q8" s="6">
        <v>-1030.6300484652556</v>
      </c>
      <c r="R8" s="14">
        <f t="shared" si="0"/>
        <v>-1</v>
      </c>
      <c r="T8" s="24">
        <f t="shared" si="1"/>
        <v>99404.286483575663</v>
      </c>
    </row>
    <row r="9" spans="1:20" x14ac:dyDescent="0.4">
      <c r="A9" s="4">
        <v>16</v>
      </c>
      <c r="B9" s="1" t="s">
        <v>20</v>
      </c>
      <c r="C9" s="1" t="s">
        <v>36</v>
      </c>
      <c r="D9" s="9">
        <v>3.19</v>
      </c>
      <c r="E9" s="1" t="s">
        <v>105</v>
      </c>
      <c r="F9" s="8">
        <v>121.711</v>
      </c>
      <c r="G9" s="8">
        <v>121.43300000000001</v>
      </c>
      <c r="H9" s="8">
        <v>122.059</v>
      </c>
      <c r="I9" s="1" t="s">
        <v>106</v>
      </c>
      <c r="J9" s="8">
        <v>122.059</v>
      </c>
      <c r="K9" t="s">
        <v>206</v>
      </c>
      <c r="L9" s="6">
        <v>0</v>
      </c>
      <c r="M9" s="6">
        <v>1195.6058158319838</v>
      </c>
      <c r="N9" s="6">
        <v>-690.56542810983206</v>
      </c>
      <c r="O9" s="6">
        <v>0</v>
      </c>
      <c r="P9" s="4">
        <v>348</v>
      </c>
      <c r="Q9" s="6">
        <v>1195.6058158319838</v>
      </c>
      <c r="R9" s="14">
        <f>IF(Q9&lt;0,-1,1)</f>
        <v>1</v>
      </c>
      <c r="T9" s="24">
        <f t="shared" si="1"/>
        <v>100599.89229940764</v>
      </c>
    </row>
    <row r="10" spans="1:20" x14ac:dyDescent="0.4">
      <c r="A10" s="4">
        <v>18</v>
      </c>
      <c r="B10" s="1" t="s">
        <v>20</v>
      </c>
      <c r="C10" s="1" t="s">
        <v>21</v>
      </c>
      <c r="D10" s="9">
        <v>2.2599999999999998</v>
      </c>
      <c r="E10" s="1" t="s">
        <v>116</v>
      </c>
      <c r="F10" s="8">
        <v>119.901</v>
      </c>
      <c r="G10" s="8">
        <v>120.393</v>
      </c>
      <c r="H10" s="8">
        <v>119.286</v>
      </c>
      <c r="I10" s="1" t="s">
        <v>117</v>
      </c>
      <c r="J10" s="8">
        <v>120.393</v>
      </c>
      <c r="K10" t="s">
        <v>48</v>
      </c>
      <c r="L10" s="6">
        <v>0</v>
      </c>
      <c r="M10" s="6">
        <v>238.53527194399322</v>
      </c>
      <c r="N10" s="6">
        <v>-1197.5444264943567</v>
      </c>
      <c r="O10" s="6">
        <v>0</v>
      </c>
      <c r="P10" s="4">
        <v>-492</v>
      </c>
      <c r="Q10" s="6">
        <v>-1197.5444264943567</v>
      </c>
      <c r="R10" s="14">
        <f t="shared" si="0"/>
        <v>-1</v>
      </c>
      <c r="T10" s="24">
        <f t="shared" si="1"/>
        <v>99402.347872913291</v>
      </c>
    </row>
    <row r="11" spans="1:20" x14ac:dyDescent="0.4">
      <c r="A11" s="4">
        <v>21</v>
      </c>
      <c r="B11" s="1" t="s">
        <v>20</v>
      </c>
      <c r="C11" s="1" t="s">
        <v>21</v>
      </c>
      <c r="D11" s="9">
        <v>2.4300000000000002</v>
      </c>
      <c r="E11" s="1" t="s">
        <v>133</v>
      </c>
      <c r="F11" s="8">
        <v>120.04900000000001</v>
      </c>
      <c r="G11" s="8">
        <v>120.51300000000001</v>
      </c>
      <c r="H11" s="8">
        <v>119.46599999999999</v>
      </c>
      <c r="I11" s="1" t="s">
        <v>134</v>
      </c>
      <c r="J11" s="8">
        <v>119.46599999999999</v>
      </c>
      <c r="K11" t="s">
        <v>48</v>
      </c>
      <c r="L11" s="6">
        <v>0</v>
      </c>
      <c r="M11" s="6">
        <v>1525.7835218094033</v>
      </c>
      <c r="N11" s="6">
        <v>-167.49596122776833</v>
      </c>
      <c r="O11" s="6">
        <v>0</v>
      </c>
      <c r="P11" s="4">
        <v>583</v>
      </c>
      <c r="Q11" s="6">
        <v>1525.7835218094033</v>
      </c>
      <c r="R11" s="14">
        <f t="shared" si="0"/>
        <v>1</v>
      </c>
      <c r="T11" s="24">
        <f t="shared" si="1"/>
        <v>100928.13139472269</v>
      </c>
    </row>
    <row r="12" spans="1:20" x14ac:dyDescent="0.4">
      <c r="A12" s="4">
        <v>24</v>
      </c>
      <c r="B12" s="1" t="s">
        <v>20</v>
      </c>
      <c r="C12" s="1" t="s">
        <v>21</v>
      </c>
      <c r="D12" s="9">
        <v>1.22</v>
      </c>
      <c r="E12" s="1" t="s">
        <v>147</v>
      </c>
      <c r="F12" s="8">
        <v>117.92400000000001</v>
      </c>
      <c r="G12" s="8">
        <v>118.855</v>
      </c>
      <c r="H12" s="8">
        <v>116.756</v>
      </c>
      <c r="I12" s="1" t="s">
        <v>148</v>
      </c>
      <c r="J12" s="8">
        <v>116.756</v>
      </c>
      <c r="K12" t="s">
        <v>206</v>
      </c>
      <c r="L12" s="6">
        <v>0</v>
      </c>
      <c r="M12" s="6">
        <v>1534.6903607969928</v>
      </c>
      <c r="N12" s="6">
        <v>-64.383414108767596</v>
      </c>
      <c r="O12" s="6">
        <v>0</v>
      </c>
      <c r="P12" s="4">
        <v>1168</v>
      </c>
      <c r="Q12" s="6">
        <v>1534.6903607969928</v>
      </c>
      <c r="R12" s="14">
        <f>IF(Q12&lt;0,-1,1)</f>
        <v>1</v>
      </c>
      <c r="T12" s="24">
        <f t="shared" si="1"/>
        <v>102462.82175551968</v>
      </c>
    </row>
    <row r="13" spans="1:20" x14ac:dyDescent="0.4">
      <c r="A13" s="4"/>
      <c r="B13" s="1"/>
      <c r="C13" s="1"/>
      <c r="D13" s="9"/>
      <c r="E13" s="1"/>
      <c r="F13" s="8"/>
      <c r="G13" s="8"/>
      <c r="H13" s="8"/>
      <c r="I13" s="1"/>
      <c r="J13" s="8"/>
      <c r="L13" s="6"/>
      <c r="M13" s="6"/>
      <c r="N13" s="6"/>
      <c r="O13" s="6"/>
      <c r="P13" s="4" t="s">
        <v>173</v>
      </c>
      <c r="Q13" s="6">
        <f>Q2+SUM(Q4:Q12)</f>
        <v>102462.82175551969</v>
      </c>
      <c r="R13" s="12">
        <f>COUNTIF(R4:R11, "1")</f>
        <v>4</v>
      </c>
      <c r="S13" s="11" t="s">
        <v>167</v>
      </c>
    </row>
    <row r="14" spans="1:20" x14ac:dyDescent="0.4">
      <c r="A14" s="4"/>
      <c r="B14" s="1"/>
      <c r="C14" s="1"/>
      <c r="D14" s="9"/>
      <c r="E14" s="1"/>
      <c r="F14" s="8"/>
      <c r="G14" s="8"/>
      <c r="H14" s="8"/>
      <c r="I14" s="1"/>
      <c r="J14" s="8"/>
      <c r="L14" s="6"/>
      <c r="M14" s="6"/>
      <c r="N14" s="6"/>
      <c r="O14" s="6"/>
      <c r="P14" s="4" t="s">
        <v>175</v>
      </c>
      <c r="Q14" s="23">
        <f>Q13/Q2</f>
        <v>1.0246282175551968</v>
      </c>
      <c r="R14" s="22">
        <f>COUNTIF(R4:R11, "-1")</f>
        <v>4</v>
      </c>
      <c r="S14" s="11" t="s">
        <v>168</v>
      </c>
    </row>
    <row r="15" spans="1:20" x14ac:dyDescent="0.4">
      <c r="A15" s="4"/>
      <c r="B15" s="1"/>
      <c r="C15" s="1"/>
      <c r="D15" s="9"/>
      <c r="E15" s="1"/>
      <c r="F15" s="8"/>
      <c r="G15" s="8"/>
      <c r="H15" s="8"/>
      <c r="I15" s="1"/>
      <c r="J15" s="8"/>
      <c r="L15" s="6"/>
      <c r="M15" s="6"/>
      <c r="N15" s="6"/>
      <c r="O15" s="6"/>
      <c r="P15" s="17" t="s">
        <v>176</v>
      </c>
      <c r="Q15" s="23">
        <f>(Q14-100%)*30/365</f>
        <v>2.0242370593312473E-3</v>
      </c>
      <c r="R15" s="12">
        <f>R13+R14</f>
        <v>8</v>
      </c>
      <c r="S15" s="11" t="s">
        <v>169</v>
      </c>
    </row>
    <row r="16" spans="1:20" x14ac:dyDescent="0.4">
      <c r="A16" s="4"/>
      <c r="B16" s="1"/>
      <c r="C16" s="1"/>
      <c r="D16" s="9"/>
      <c r="E16" s="1"/>
      <c r="F16" s="8"/>
      <c r="G16" s="8"/>
      <c r="H16" s="8"/>
      <c r="I16" s="1"/>
      <c r="J16" s="8"/>
      <c r="L16" s="6"/>
      <c r="M16" s="6"/>
      <c r="N16" s="6"/>
      <c r="O16" s="6"/>
      <c r="P16" s="4"/>
      <c r="Q16" s="6"/>
      <c r="R16" s="13">
        <f>R13/R15</f>
        <v>0.5</v>
      </c>
      <c r="S16" s="11" t="s">
        <v>170</v>
      </c>
    </row>
    <row r="17" spans="1:20" x14ac:dyDescent="0.4">
      <c r="A17" s="4"/>
      <c r="B17" s="1"/>
      <c r="C17" s="1"/>
      <c r="D17" s="9"/>
      <c r="E17" s="1"/>
      <c r="F17" s="8"/>
      <c r="G17" s="8"/>
      <c r="H17" s="8"/>
      <c r="I17" s="1"/>
      <c r="J17" s="8"/>
      <c r="L17" s="6"/>
      <c r="M17" s="6"/>
      <c r="N17" s="6"/>
      <c r="O17" s="6"/>
      <c r="P17" s="4"/>
      <c r="Q17" s="6"/>
    </row>
    <row r="18" spans="1:20" x14ac:dyDescent="0.4">
      <c r="A18" s="4">
        <v>4</v>
      </c>
      <c r="B18" s="1" t="s">
        <v>20</v>
      </c>
      <c r="C18" s="1" t="s">
        <v>21</v>
      </c>
      <c r="D18" s="9">
        <v>3.48</v>
      </c>
      <c r="E18" s="1" t="s">
        <v>46</v>
      </c>
      <c r="F18" s="8">
        <v>122.211</v>
      </c>
      <c r="G18" s="8">
        <v>122.479</v>
      </c>
      <c r="H18" s="8">
        <v>121.806</v>
      </c>
      <c r="I18" s="1" t="s">
        <v>49</v>
      </c>
      <c r="J18" s="8">
        <v>121.806</v>
      </c>
      <c r="K18" t="s">
        <v>50</v>
      </c>
      <c r="L18" s="6">
        <v>0</v>
      </c>
      <c r="M18" s="6">
        <v>1517.9321486268218</v>
      </c>
      <c r="N18" s="6">
        <v>-157.41518578352779</v>
      </c>
      <c r="O18" s="6">
        <v>0</v>
      </c>
      <c r="P18" s="4">
        <v>405</v>
      </c>
      <c r="Q18" s="6">
        <v>1517.9321486268218</v>
      </c>
      <c r="R18" s="14">
        <f>IF(Q18&lt;0,-1,1)</f>
        <v>1</v>
      </c>
      <c r="S18" s="14"/>
      <c r="T18" s="24">
        <f>Q2+Q18</f>
        <v>101517.93214862682</v>
      </c>
    </row>
    <row r="19" spans="1:20" x14ac:dyDescent="0.4">
      <c r="A19" s="4">
        <v>5</v>
      </c>
      <c r="B19" s="1" t="s">
        <v>20</v>
      </c>
      <c r="C19" s="1" t="s">
        <v>21</v>
      </c>
      <c r="D19" s="9">
        <v>1.92</v>
      </c>
      <c r="E19" s="1" t="s">
        <v>60</v>
      </c>
      <c r="F19" s="8">
        <v>121.97799999999999</v>
      </c>
      <c r="G19" s="8">
        <v>122.512</v>
      </c>
      <c r="H19" s="8">
        <v>121.185</v>
      </c>
      <c r="I19" s="1" t="s">
        <v>63</v>
      </c>
      <c r="J19" s="8">
        <v>121.185</v>
      </c>
      <c r="K19" t="s">
        <v>50</v>
      </c>
      <c r="L19" s="6">
        <v>0</v>
      </c>
      <c r="M19" s="6">
        <v>1639.8061389337481</v>
      </c>
      <c r="N19" s="6">
        <v>-692.73021001617167</v>
      </c>
      <c r="O19" s="6">
        <v>0</v>
      </c>
      <c r="P19" s="4">
        <v>793</v>
      </c>
      <c r="Q19" s="6">
        <v>1639.8061389337481</v>
      </c>
      <c r="R19" s="14">
        <f t="shared" ref="R19:R26" si="2">IF(Q19&lt;0,-1,1)</f>
        <v>1</v>
      </c>
      <c r="S19" s="14"/>
      <c r="T19" s="24">
        <f>T18+Q19</f>
        <v>103157.73828756057</v>
      </c>
    </row>
    <row r="20" spans="1:20" x14ac:dyDescent="0.4">
      <c r="A20" s="4">
        <v>7</v>
      </c>
      <c r="B20" s="1" t="s">
        <v>20</v>
      </c>
      <c r="C20" s="1" t="s">
        <v>71</v>
      </c>
      <c r="D20" s="9">
        <v>3.35</v>
      </c>
      <c r="E20" s="1" t="s">
        <v>72</v>
      </c>
      <c r="F20" s="8">
        <v>118.16200000000001</v>
      </c>
      <c r="G20" s="8">
        <v>117.83499999999999</v>
      </c>
      <c r="H20" s="8">
        <v>118.642</v>
      </c>
      <c r="I20" s="1" t="s">
        <v>72</v>
      </c>
      <c r="J20" s="8">
        <v>118.143</v>
      </c>
      <c r="K20" t="s">
        <v>50</v>
      </c>
      <c r="L20" s="6">
        <v>0</v>
      </c>
      <c r="M20" s="6">
        <v>0</v>
      </c>
      <c r="N20" s="6">
        <v>0</v>
      </c>
      <c r="O20" s="6">
        <v>0</v>
      </c>
      <c r="P20" s="4">
        <v>0</v>
      </c>
      <c r="Q20" s="6">
        <v>0</v>
      </c>
      <c r="R20" s="14">
        <f t="shared" si="2"/>
        <v>1</v>
      </c>
      <c r="S20" s="14"/>
      <c r="T20" s="24">
        <f t="shared" ref="T20:T27" si="3">T19+Q20</f>
        <v>103157.73828756057</v>
      </c>
    </row>
    <row r="21" spans="1:20" x14ac:dyDescent="0.4">
      <c r="A21" s="4">
        <v>8</v>
      </c>
      <c r="B21" s="1" t="s">
        <v>20</v>
      </c>
      <c r="C21" s="1" t="s">
        <v>36</v>
      </c>
      <c r="D21" s="9">
        <v>3.44</v>
      </c>
      <c r="E21" s="1" t="s">
        <v>73</v>
      </c>
      <c r="F21" s="8">
        <v>118.16200000000001</v>
      </c>
      <c r="G21" s="8">
        <v>117.843</v>
      </c>
      <c r="H21" s="8">
        <v>118.642</v>
      </c>
      <c r="I21" s="1" t="s">
        <v>74</v>
      </c>
      <c r="J21" s="8">
        <v>117.843</v>
      </c>
      <c r="K21" t="s">
        <v>50</v>
      </c>
      <c r="L21" s="6">
        <v>0</v>
      </c>
      <c r="M21" s="6">
        <v>1029.9623047926452</v>
      </c>
      <c r="N21" s="6">
        <v>-1181.8632202477211</v>
      </c>
      <c r="O21" s="6">
        <v>0</v>
      </c>
      <c r="P21" s="4">
        <v>-319</v>
      </c>
      <c r="Q21" s="6">
        <v>-1181.8632202477211</v>
      </c>
      <c r="R21" s="14">
        <f t="shared" si="2"/>
        <v>-1</v>
      </c>
      <c r="S21" s="14"/>
      <c r="T21" s="24">
        <f t="shared" si="3"/>
        <v>101975.87506731285</v>
      </c>
    </row>
    <row r="22" spans="1:20" x14ac:dyDescent="0.4">
      <c r="A22" s="4">
        <v>11</v>
      </c>
      <c r="B22" s="1" t="s">
        <v>20</v>
      </c>
      <c r="C22" s="1" t="s">
        <v>21</v>
      </c>
      <c r="D22" s="9">
        <v>1.17</v>
      </c>
      <c r="E22" s="1" t="s">
        <v>84</v>
      </c>
      <c r="F22" s="8">
        <v>117.92700000000001</v>
      </c>
      <c r="G22" s="8">
        <v>118.768</v>
      </c>
      <c r="H22" s="8">
        <v>116.673</v>
      </c>
      <c r="I22" s="1" t="s">
        <v>86</v>
      </c>
      <c r="J22" s="8">
        <v>118.768</v>
      </c>
      <c r="K22" t="s">
        <v>50</v>
      </c>
      <c r="L22" s="6">
        <v>0</v>
      </c>
      <c r="M22" s="6">
        <v>1076.1227786752997</v>
      </c>
      <c r="N22" s="6">
        <v>-1059.7415185783445</v>
      </c>
      <c r="O22" s="6">
        <v>0</v>
      </c>
      <c r="P22" s="4">
        <v>-841</v>
      </c>
      <c r="Q22" s="6">
        <v>-1059.7415185783445</v>
      </c>
      <c r="R22" s="14">
        <f t="shared" si="2"/>
        <v>-1</v>
      </c>
      <c r="S22" s="14"/>
      <c r="T22" s="24">
        <f t="shared" si="3"/>
        <v>100916.13354873451</v>
      </c>
    </row>
    <row r="23" spans="1:20" x14ac:dyDescent="0.4">
      <c r="A23" s="4">
        <v>15</v>
      </c>
      <c r="B23" s="1" t="s">
        <v>20</v>
      </c>
      <c r="C23" s="1" t="s">
        <v>21</v>
      </c>
      <c r="D23" s="9">
        <v>2.46</v>
      </c>
      <c r="E23" s="1" t="s">
        <v>99</v>
      </c>
      <c r="F23" s="8">
        <v>121.28100000000001</v>
      </c>
      <c r="G23" s="8">
        <v>121.67</v>
      </c>
      <c r="H23" s="8">
        <v>120.712</v>
      </c>
      <c r="I23" s="1" t="s">
        <v>100</v>
      </c>
      <c r="J23" s="8">
        <v>121.67</v>
      </c>
      <c r="K23" t="s">
        <v>50</v>
      </c>
      <c r="L23" s="6">
        <v>0</v>
      </c>
      <c r="M23" s="6">
        <v>524.58804523426875</v>
      </c>
      <c r="N23" s="6">
        <v>-1030.6300484652556</v>
      </c>
      <c r="O23" s="6">
        <v>0</v>
      </c>
      <c r="P23" s="4">
        <v>-389</v>
      </c>
      <c r="Q23" s="6">
        <v>-1030.6300484652556</v>
      </c>
      <c r="R23" s="14">
        <f t="shared" si="2"/>
        <v>-1</v>
      </c>
      <c r="S23" s="14"/>
      <c r="T23" s="24">
        <f t="shared" si="3"/>
        <v>99885.503500269246</v>
      </c>
    </row>
    <row r="24" spans="1:20" x14ac:dyDescent="0.4">
      <c r="A24" s="4">
        <v>16</v>
      </c>
      <c r="B24" s="1" t="s">
        <v>20</v>
      </c>
      <c r="C24" s="1" t="s">
        <v>36</v>
      </c>
      <c r="D24" s="9">
        <v>3.2</v>
      </c>
      <c r="E24" s="1" t="s">
        <v>105</v>
      </c>
      <c r="F24" s="8">
        <v>121.711</v>
      </c>
      <c r="G24" s="8">
        <v>121.43300000000001</v>
      </c>
      <c r="H24" s="8">
        <v>122.124</v>
      </c>
      <c r="I24" s="1" t="s">
        <v>107</v>
      </c>
      <c r="J24" s="8">
        <v>122.124</v>
      </c>
      <c r="K24" t="s">
        <v>207</v>
      </c>
      <c r="L24" s="6">
        <v>0</v>
      </c>
      <c r="M24" s="6">
        <v>1423.3710285406457</v>
      </c>
      <c r="N24" s="6">
        <v>-692.73021001613245</v>
      </c>
      <c r="O24" s="6">
        <v>0</v>
      </c>
      <c r="P24" s="4">
        <v>413</v>
      </c>
      <c r="Q24" s="6">
        <v>1423.3710285406457</v>
      </c>
      <c r="R24" s="14">
        <f>IF(Q24&lt;0,-1,1)</f>
        <v>1</v>
      </c>
      <c r="T24" s="24">
        <f t="shared" si="3"/>
        <v>101308.87452880989</v>
      </c>
    </row>
    <row r="25" spans="1:20" x14ac:dyDescent="0.4">
      <c r="A25" s="4">
        <v>18</v>
      </c>
      <c r="B25" s="1" t="s">
        <v>20</v>
      </c>
      <c r="C25" s="1" t="s">
        <v>21</v>
      </c>
      <c r="D25" s="9">
        <v>2.2599999999999998</v>
      </c>
      <c r="E25" s="1" t="s">
        <v>116</v>
      </c>
      <c r="F25" s="8">
        <v>119.901</v>
      </c>
      <c r="G25" s="8">
        <v>120.393</v>
      </c>
      <c r="H25" s="8">
        <v>119.17700000000001</v>
      </c>
      <c r="I25" s="1" t="s">
        <v>117</v>
      </c>
      <c r="J25" s="8">
        <v>120.393</v>
      </c>
      <c r="K25" t="s">
        <v>50</v>
      </c>
      <c r="L25" s="6">
        <v>0</v>
      </c>
      <c r="M25" s="6">
        <v>238.53527194399322</v>
      </c>
      <c r="N25" s="6">
        <v>-1197.5444264943567</v>
      </c>
      <c r="O25" s="6">
        <v>0</v>
      </c>
      <c r="P25" s="4">
        <v>-492</v>
      </c>
      <c r="Q25" s="6">
        <v>-1197.5444264943567</v>
      </c>
      <c r="R25" s="14">
        <f t="shared" si="2"/>
        <v>-1</v>
      </c>
      <c r="S25" s="14"/>
      <c r="T25" s="24">
        <f t="shared" si="3"/>
        <v>100111.33010231554</v>
      </c>
    </row>
    <row r="26" spans="1:20" x14ac:dyDescent="0.4">
      <c r="A26" s="4">
        <v>21</v>
      </c>
      <c r="B26" s="1" t="s">
        <v>20</v>
      </c>
      <c r="C26" s="1" t="s">
        <v>21</v>
      </c>
      <c r="D26" s="9">
        <v>2.42</v>
      </c>
      <c r="E26" s="1" t="s">
        <v>133</v>
      </c>
      <c r="F26" s="8">
        <v>120.04900000000001</v>
      </c>
      <c r="G26" s="8">
        <v>120.51300000000001</v>
      </c>
      <c r="H26" s="8">
        <v>119.36</v>
      </c>
      <c r="I26" s="1" t="s">
        <v>136</v>
      </c>
      <c r="J26" s="8">
        <v>120.51300000000001</v>
      </c>
      <c r="K26" t="s">
        <v>50</v>
      </c>
      <c r="L26" s="6">
        <v>0</v>
      </c>
      <c r="M26" s="6">
        <v>1657.6413570274894</v>
      </c>
      <c r="N26" s="6">
        <v>-1209.3484114162593</v>
      </c>
      <c r="O26" s="6">
        <v>0</v>
      </c>
      <c r="P26" s="4">
        <v>-464</v>
      </c>
      <c r="Q26" s="6">
        <v>-1209.3484114162593</v>
      </c>
      <c r="R26" s="14">
        <f t="shared" si="2"/>
        <v>-1</v>
      </c>
      <c r="S26" s="14"/>
      <c r="T26" s="24">
        <f t="shared" si="3"/>
        <v>98901.98169089928</v>
      </c>
    </row>
    <row r="27" spans="1:20" x14ac:dyDescent="0.4">
      <c r="A27" s="4">
        <v>24</v>
      </c>
      <c r="B27" s="1" t="s">
        <v>20</v>
      </c>
      <c r="C27" s="1" t="s">
        <v>21</v>
      </c>
      <c r="D27" s="9">
        <v>1.22</v>
      </c>
      <c r="E27" s="1" t="s">
        <v>147</v>
      </c>
      <c r="F27" s="8">
        <v>117.92400000000001</v>
      </c>
      <c r="G27" s="8">
        <v>118.855</v>
      </c>
      <c r="H27" s="8">
        <v>116.55200000000001</v>
      </c>
      <c r="I27" s="1" t="s">
        <v>149</v>
      </c>
      <c r="J27" s="8">
        <v>116.55200000000001</v>
      </c>
      <c r="K27" t="s">
        <v>207</v>
      </c>
      <c r="L27" s="6">
        <v>0</v>
      </c>
      <c r="M27" s="6">
        <v>1802.7355950457727</v>
      </c>
      <c r="N27" s="6">
        <v>-64.383414108767596</v>
      </c>
      <c r="O27" s="6">
        <v>0</v>
      </c>
      <c r="P27" s="4">
        <v>1372</v>
      </c>
      <c r="Q27" s="6">
        <v>1802.7355950457727</v>
      </c>
      <c r="R27" s="14">
        <f>IF(Q27&lt;0,-1,1)</f>
        <v>1</v>
      </c>
      <c r="T27" s="24">
        <f t="shared" si="3"/>
        <v>100704.71728594505</v>
      </c>
    </row>
    <row r="28" spans="1:20" s="14" customFormat="1" x14ac:dyDescent="0.4">
      <c r="A28" s="17"/>
      <c r="B28" s="15"/>
      <c r="C28" s="15"/>
      <c r="D28" s="20"/>
      <c r="E28" s="15"/>
      <c r="F28" s="19"/>
      <c r="G28" s="19"/>
      <c r="H28" s="19"/>
      <c r="I28" s="15"/>
      <c r="J28" s="19"/>
      <c r="L28" s="18"/>
      <c r="M28" s="18"/>
      <c r="N28" s="18"/>
      <c r="O28" s="18"/>
      <c r="P28" s="17" t="s">
        <v>173</v>
      </c>
      <c r="Q28" s="18">
        <f>Q2+SUM(Q18:Q27)</f>
        <v>100704.71728594505</v>
      </c>
      <c r="R28" s="22">
        <f>COUNTIF(R19:R26, "1")</f>
        <v>3</v>
      </c>
      <c r="S28" s="14" t="s">
        <v>167</v>
      </c>
      <c r="T28" s="24"/>
    </row>
    <row r="29" spans="1:20" s="14" customFormat="1" x14ac:dyDescent="0.4">
      <c r="A29" s="17"/>
      <c r="B29" s="15"/>
      <c r="C29" s="15"/>
      <c r="D29" s="20"/>
      <c r="E29" s="15"/>
      <c r="F29" s="19"/>
      <c r="G29" s="19"/>
      <c r="H29" s="19"/>
      <c r="I29" s="15"/>
      <c r="J29" s="19"/>
      <c r="L29" s="18"/>
      <c r="M29" s="18"/>
      <c r="N29" s="18"/>
      <c r="O29" s="18"/>
      <c r="P29" s="17" t="s">
        <v>175</v>
      </c>
      <c r="Q29" s="23">
        <f>Q28/Q2</f>
        <v>1.0070471728594506</v>
      </c>
      <c r="R29" s="22">
        <f>COUNTIF(R19:R26, "-1")</f>
        <v>5</v>
      </c>
      <c r="S29" s="14" t="s">
        <v>168</v>
      </c>
      <c r="T29" s="24"/>
    </row>
    <row r="30" spans="1:20" s="14" customFormat="1" x14ac:dyDescent="0.4">
      <c r="A30" s="17"/>
      <c r="B30" s="15"/>
      <c r="C30" s="15"/>
      <c r="D30" s="20"/>
      <c r="E30" s="15"/>
      <c r="F30" s="19"/>
      <c r="G30" s="19"/>
      <c r="H30" s="19"/>
      <c r="I30" s="15"/>
      <c r="J30" s="19"/>
      <c r="L30" s="18"/>
      <c r="M30" s="18"/>
      <c r="N30" s="18"/>
      <c r="O30" s="18"/>
      <c r="P30" s="17" t="s">
        <v>176</v>
      </c>
      <c r="Q30" s="23">
        <f>(Q29-100%)*30/365</f>
        <v>5.7921968707812797E-4</v>
      </c>
      <c r="R30" s="22">
        <f>R28+R29</f>
        <v>8</v>
      </c>
      <c r="S30" s="14" t="s">
        <v>169</v>
      </c>
      <c r="T30" s="24"/>
    </row>
    <row r="31" spans="1:20" s="14" customFormat="1" x14ac:dyDescent="0.4">
      <c r="A31" s="17"/>
      <c r="B31" s="15"/>
      <c r="C31" s="15"/>
      <c r="D31" s="20"/>
      <c r="E31" s="15"/>
      <c r="F31" s="19"/>
      <c r="G31" s="19"/>
      <c r="H31" s="19"/>
      <c r="I31" s="15"/>
      <c r="J31" s="19"/>
      <c r="L31" s="18"/>
      <c r="M31" s="18"/>
      <c r="N31" s="18"/>
      <c r="O31" s="18"/>
      <c r="P31" s="17"/>
      <c r="Q31" s="18"/>
      <c r="R31" s="23">
        <f>R28/R30</f>
        <v>0.375</v>
      </c>
      <c r="S31" s="14" t="s">
        <v>170</v>
      </c>
      <c r="T31" s="24"/>
    </row>
    <row r="32" spans="1:20" s="14" customFormat="1" x14ac:dyDescent="0.4">
      <c r="A32" s="17"/>
      <c r="B32" s="15"/>
      <c r="C32" s="15"/>
      <c r="D32" s="20"/>
      <c r="E32" s="15"/>
      <c r="F32" s="19"/>
      <c r="G32" s="19"/>
      <c r="H32" s="19"/>
      <c r="I32" s="15"/>
      <c r="J32" s="19"/>
      <c r="L32" s="18"/>
      <c r="M32" s="18"/>
      <c r="N32" s="18"/>
      <c r="O32" s="18"/>
      <c r="P32" s="17"/>
      <c r="Q32" s="18"/>
      <c r="T32" s="24"/>
    </row>
    <row r="33" spans="1:20" x14ac:dyDescent="0.4">
      <c r="A33" s="4">
        <v>4</v>
      </c>
      <c r="B33" s="1" t="s">
        <v>20</v>
      </c>
      <c r="C33" s="1" t="s">
        <v>21</v>
      </c>
      <c r="D33" s="9">
        <v>3.48</v>
      </c>
      <c r="E33" s="1" t="s">
        <v>46</v>
      </c>
      <c r="F33" s="8">
        <v>122.211</v>
      </c>
      <c r="G33" s="8">
        <v>122.479</v>
      </c>
      <c r="H33" s="8">
        <v>121.66800000000001</v>
      </c>
      <c r="I33" s="1" t="s">
        <v>51</v>
      </c>
      <c r="J33" s="8">
        <v>121.66800000000001</v>
      </c>
      <c r="K33" t="s">
        <v>52</v>
      </c>
      <c r="L33" s="6">
        <v>0</v>
      </c>
      <c r="M33" s="6">
        <v>2035.1534733440742</v>
      </c>
      <c r="N33" s="6">
        <v>-157.41518578352779</v>
      </c>
      <c r="O33" s="6">
        <v>0</v>
      </c>
      <c r="P33" s="4">
        <v>543</v>
      </c>
      <c r="Q33" s="6">
        <v>2035.1534733440742</v>
      </c>
      <c r="R33" s="14">
        <f t="shared" ref="R33:R40" si="4">IF(Q33&lt;0,-1,1)</f>
        <v>1</v>
      </c>
      <c r="T33" s="24">
        <f>Q2+Q33</f>
        <v>102035.15347334408</v>
      </c>
    </row>
    <row r="34" spans="1:20" x14ac:dyDescent="0.4">
      <c r="A34" s="4">
        <v>5</v>
      </c>
      <c r="B34" s="1" t="s">
        <v>20</v>
      </c>
      <c r="C34" s="1" t="s">
        <v>21</v>
      </c>
      <c r="D34" s="9">
        <v>1.92</v>
      </c>
      <c r="E34" s="1" t="s">
        <v>60</v>
      </c>
      <c r="F34" s="8">
        <v>121.97799999999999</v>
      </c>
      <c r="G34" s="8">
        <v>122.512</v>
      </c>
      <c r="H34" s="8">
        <v>120.91800000000001</v>
      </c>
      <c r="I34" s="1" t="s">
        <v>64</v>
      </c>
      <c r="J34" s="8">
        <v>120.91800000000001</v>
      </c>
      <c r="K34" t="s">
        <v>52</v>
      </c>
      <c r="L34" s="6">
        <v>0</v>
      </c>
      <c r="M34" s="6">
        <v>2191.9224555734813</v>
      </c>
      <c r="N34" s="6">
        <v>-692.73021001617167</v>
      </c>
      <c r="O34" s="6">
        <v>0</v>
      </c>
      <c r="P34" s="4">
        <v>1060</v>
      </c>
      <c r="Q34" s="6">
        <v>2191.9224555734813</v>
      </c>
      <c r="R34" s="14">
        <f t="shared" si="4"/>
        <v>1</v>
      </c>
      <c r="T34" s="24">
        <f>T33+Q34</f>
        <v>104227.07592891756</v>
      </c>
    </row>
    <row r="35" spans="1:20" x14ac:dyDescent="0.4">
      <c r="A35" s="4">
        <v>8</v>
      </c>
      <c r="B35" s="1" t="s">
        <v>20</v>
      </c>
      <c r="C35" s="1" t="s">
        <v>36</v>
      </c>
      <c r="D35" s="9">
        <v>3.44</v>
      </c>
      <c r="E35" s="1" t="s">
        <v>73</v>
      </c>
      <c r="F35" s="8">
        <v>118.16200000000001</v>
      </c>
      <c r="G35" s="8">
        <v>117.843</v>
      </c>
      <c r="H35" s="8">
        <v>118.80200000000001</v>
      </c>
      <c r="I35" s="1" t="s">
        <v>74</v>
      </c>
      <c r="J35" s="8">
        <v>117.843</v>
      </c>
      <c r="K35" t="s">
        <v>52</v>
      </c>
      <c r="L35" s="6">
        <v>0</v>
      </c>
      <c r="M35" s="6">
        <v>1029.9623047926452</v>
      </c>
      <c r="N35" s="6">
        <v>-1181.8632202477211</v>
      </c>
      <c r="O35" s="6">
        <v>0</v>
      </c>
      <c r="P35" s="4">
        <v>-319</v>
      </c>
      <c r="Q35" s="6">
        <v>-1181.8632202477211</v>
      </c>
      <c r="R35" s="14">
        <f t="shared" si="4"/>
        <v>-1</v>
      </c>
      <c r="T35" s="24">
        <f t="shared" ref="T35:T41" si="5">T34+Q35</f>
        <v>103045.21270866985</v>
      </c>
    </row>
    <row r="36" spans="1:20" x14ac:dyDescent="0.4">
      <c r="A36" s="4">
        <v>11</v>
      </c>
      <c r="B36" s="1" t="s">
        <v>20</v>
      </c>
      <c r="C36" s="1" t="s">
        <v>21</v>
      </c>
      <c r="D36" s="9">
        <v>1.17</v>
      </c>
      <c r="E36" s="1" t="s">
        <v>84</v>
      </c>
      <c r="F36" s="8">
        <v>117.92700000000001</v>
      </c>
      <c r="G36" s="8">
        <v>118.768</v>
      </c>
      <c r="H36" s="8">
        <v>116.246</v>
      </c>
      <c r="I36" s="1" t="s">
        <v>86</v>
      </c>
      <c r="J36" s="8">
        <v>118.768</v>
      </c>
      <c r="K36" t="s">
        <v>52</v>
      </c>
      <c r="L36" s="6">
        <v>0</v>
      </c>
      <c r="M36" s="6">
        <v>1076.1227786752997</v>
      </c>
      <c r="N36" s="6">
        <v>-1059.7415185783445</v>
      </c>
      <c r="O36" s="6">
        <v>0</v>
      </c>
      <c r="P36" s="4">
        <v>-841</v>
      </c>
      <c r="Q36" s="6">
        <v>-1059.7415185783445</v>
      </c>
      <c r="R36" s="14">
        <f t="shared" si="4"/>
        <v>-1</v>
      </c>
      <c r="T36" s="24">
        <f t="shared" si="5"/>
        <v>101985.4711900915</v>
      </c>
    </row>
    <row r="37" spans="1:20" x14ac:dyDescent="0.4">
      <c r="A37" s="4">
        <v>15</v>
      </c>
      <c r="B37" s="1" t="s">
        <v>20</v>
      </c>
      <c r="C37" s="1" t="s">
        <v>21</v>
      </c>
      <c r="D37" s="9">
        <v>2.46</v>
      </c>
      <c r="E37" s="1" t="s">
        <v>99</v>
      </c>
      <c r="F37" s="8">
        <v>121.28100000000001</v>
      </c>
      <c r="G37" s="8">
        <v>121.67</v>
      </c>
      <c r="H37" s="8">
        <v>120.52200000000001</v>
      </c>
      <c r="I37" s="1" t="s">
        <v>100</v>
      </c>
      <c r="J37" s="8">
        <v>121.67</v>
      </c>
      <c r="K37" t="s">
        <v>52</v>
      </c>
      <c r="L37" s="6">
        <v>0</v>
      </c>
      <c r="M37" s="6">
        <v>524.58804523426875</v>
      </c>
      <c r="N37" s="6">
        <v>-1030.6300484652556</v>
      </c>
      <c r="O37" s="6">
        <v>0</v>
      </c>
      <c r="P37" s="4">
        <v>-389</v>
      </c>
      <c r="Q37" s="6">
        <v>-1030.6300484652556</v>
      </c>
      <c r="R37" s="14">
        <f t="shared" si="4"/>
        <v>-1</v>
      </c>
      <c r="T37" s="24">
        <f t="shared" si="5"/>
        <v>100954.84114162624</v>
      </c>
    </row>
    <row r="38" spans="1:20" x14ac:dyDescent="0.4">
      <c r="A38" s="4">
        <v>16</v>
      </c>
      <c r="B38" s="1" t="s">
        <v>20</v>
      </c>
      <c r="C38" s="1" t="s">
        <v>36</v>
      </c>
      <c r="D38" s="9">
        <v>3.2</v>
      </c>
      <c r="E38" s="1" t="s">
        <v>105</v>
      </c>
      <c r="F38" s="8">
        <v>121.711</v>
      </c>
      <c r="G38" s="8">
        <v>121.43300000000001</v>
      </c>
      <c r="H38" s="8">
        <v>122.264</v>
      </c>
      <c r="I38" s="1" t="s">
        <v>108</v>
      </c>
      <c r="J38" s="8">
        <v>122.264</v>
      </c>
      <c r="K38" t="s">
        <v>208</v>
      </c>
      <c r="L38" s="6">
        <v>0</v>
      </c>
      <c r="M38" s="6">
        <v>1905.8696822832435</v>
      </c>
      <c r="N38" s="6">
        <v>-692.73021001613245</v>
      </c>
      <c r="O38" s="6">
        <v>0</v>
      </c>
      <c r="P38" s="4">
        <v>553</v>
      </c>
      <c r="Q38" s="6">
        <v>1905.8696822832435</v>
      </c>
      <c r="R38" s="14">
        <f>IF(Q38&lt;0,-1,1)</f>
        <v>1</v>
      </c>
      <c r="T38" s="24">
        <f t="shared" si="5"/>
        <v>102860.71082390948</v>
      </c>
    </row>
    <row r="39" spans="1:20" x14ac:dyDescent="0.4">
      <c r="A39" s="4">
        <v>18</v>
      </c>
      <c r="B39" s="1" t="s">
        <v>20</v>
      </c>
      <c r="C39" s="1" t="s">
        <v>21</v>
      </c>
      <c r="D39" s="9">
        <v>2.2599999999999998</v>
      </c>
      <c r="E39" s="1" t="s">
        <v>116</v>
      </c>
      <c r="F39" s="8">
        <v>119.901</v>
      </c>
      <c r="G39" s="8">
        <v>120.393</v>
      </c>
      <c r="H39" s="8">
        <v>118.944</v>
      </c>
      <c r="I39" s="1" t="s">
        <v>117</v>
      </c>
      <c r="J39" s="8">
        <v>120.393</v>
      </c>
      <c r="K39" t="s">
        <v>52</v>
      </c>
      <c r="L39" s="6">
        <v>0</v>
      </c>
      <c r="M39" s="6">
        <v>238.53527194399322</v>
      </c>
      <c r="N39" s="6">
        <v>-1197.5444264943567</v>
      </c>
      <c r="O39" s="6">
        <v>0</v>
      </c>
      <c r="P39" s="4">
        <v>-492</v>
      </c>
      <c r="Q39" s="6">
        <v>-1197.5444264943567</v>
      </c>
      <c r="R39" s="14">
        <f t="shared" si="4"/>
        <v>-1</v>
      </c>
      <c r="T39" s="24">
        <f t="shared" si="5"/>
        <v>101663.16639741513</v>
      </c>
    </row>
    <row r="40" spans="1:20" x14ac:dyDescent="0.4">
      <c r="A40" s="4">
        <v>21</v>
      </c>
      <c r="B40" s="1" t="s">
        <v>20</v>
      </c>
      <c r="C40" s="1" t="s">
        <v>21</v>
      </c>
      <c r="D40" s="9">
        <v>2.42</v>
      </c>
      <c r="E40" s="1" t="s">
        <v>133</v>
      </c>
      <c r="F40" s="8">
        <v>120.04900000000001</v>
      </c>
      <c r="G40" s="8">
        <v>120.51300000000001</v>
      </c>
      <c r="H40" s="8">
        <v>119.128</v>
      </c>
      <c r="I40" s="1" t="s">
        <v>136</v>
      </c>
      <c r="J40" s="8">
        <v>120.51300000000001</v>
      </c>
      <c r="K40" t="s">
        <v>52</v>
      </c>
      <c r="L40" s="6">
        <v>0</v>
      </c>
      <c r="M40" s="6">
        <v>1657.6413570274894</v>
      </c>
      <c r="N40" s="6">
        <v>-1209.3484114162593</v>
      </c>
      <c r="O40" s="6">
        <v>0</v>
      </c>
      <c r="P40" s="4">
        <v>-464</v>
      </c>
      <c r="Q40" s="6">
        <v>-1209.3484114162593</v>
      </c>
      <c r="R40" s="14">
        <f t="shared" si="4"/>
        <v>-1</v>
      </c>
      <c r="T40" s="24">
        <f t="shared" si="5"/>
        <v>100453.81798599887</v>
      </c>
    </row>
    <row r="41" spans="1:20" x14ac:dyDescent="0.4">
      <c r="A41" s="4">
        <v>24</v>
      </c>
      <c r="B41" s="1" t="s">
        <v>20</v>
      </c>
      <c r="C41" s="1" t="s">
        <v>21</v>
      </c>
      <c r="D41" s="9">
        <v>1.22</v>
      </c>
      <c r="E41" s="1" t="s">
        <v>147</v>
      </c>
      <c r="F41" s="8">
        <v>117.92400000000001</v>
      </c>
      <c r="G41" s="8">
        <v>118.855</v>
      </c>
      <c r="H41" s="8">
        <v>116.095</v>
      </c>
      <c r="I41" s="1" t="s">
        <v>152</v>
      </c>
      <c r="J41" s="8">
        <v>118.855</v>
      </c>
      <c r="K41" t="s">
        <v>208</v>
      </c>
      <c r="L41" s="6">
        <v>0</v>
      </c>
      <c r="M41" s="6">
        <v>2077.3505654281139</v>
      </c>
      <c r="N41" s="6">
        <v>-1223.284868066771</v>
      </c>
      <c r="O41" s="6">
        <v>0</v>
      </c>
      <c r="P41" s="4">
        <v>-931</v>
      </c>
      <c r="Q41" s="6">
        <v>-1223.284868066771</v>
      </c>
      <c r="R41" s="14">
        <f>IF(Q41&lt;0,-1,1)</f>
        <v>-1</v>
      </c>
      <c r="T41" s="24">
        <f t="shared" si="5"/>
        <v>99230.533117932107</v>
      </c>
    </row>
    <row r="42" spans="1:20" s="14" customFormat="1" x14ac:dyDescent="0.4">
      <c r="A42" s="17"/>
      <c r="B42" s="15"/>
      <c r="C42" s="15"/>
      <c r="D42" s="20"/>
      <c r="E42" s="15"/>
      <c r="F42" s="19"/>
      <c r="G42" s="19"/>
      <c r="H42" s="19"/>
      <c r="I42" s="15"/>
      <c r="J42" s="19"/>
      <c r="L42" s="18"/>
      <c r="M42" s="18"/>
      <c r="N42" s="18"/>
      <c r="O42" s="18"/>
      <c r="P42" s="17" t="s">
        <v>173</v>
      </c>
      <c r="Q42" s="18">
        <f>Q2+SUM(Q33:Q41)</f>
        <v>99230.533117932093</v>
      </c>
      <c r="R42" s="22">
        <f>COUNTIF(R33:R40, "1")</f>
        <v>3</v>
      </c>
      <c r="S42" s="14" t="s">
        <v>167</v>
      </c>
      <c r="T42" s="24"/>
    </row>
    <row r="43" spans="1:20" s="14" customFormat="1" x14ac:dyDescent="0.4">
      <c r="A43" s="17"/>
      <c r="B43" s="15"/>
      <c r="C43" s="15"/>
      <c r="D43" s="20"/>
      <c r="E43" s="15"/>
      <c r="F43" s="19"/>
      <c r="G43" s="19"/>
      <c r="H43" s="19"/>
      <c r="I43" s="15"/>
      <c r="J43" s="19"/>
      <c r="L43" s="18"/>
      <c r="M43" s="18"/>
      <c r="N43" s="18"/>
      <c r="O43" s="18"/>
      <c r="P43" s="17" t="s">
        <v>175</v>
      </c>
      <c r="Q43" s="23">
        <f>Q42/Q2</f>
        <v>0.99230533117932096</v>
      </c>
      <c r="R43" s="22">
        <f>COUNTIF(R33:R40, "-1")</f>
        <v>5</v>
      </c>
      <c r="S43" s="14" t="s">
        <v>168</v>
      </c>
      <c r="T43" s="24"/>
    </row>
    <row r="44" spans="1:20" s="14" customFormat="1" x14ac:dyDescent="0.4">
      <c r="A44" s="17"/>
      <c r="B44" s="15"/>
      <c r="C44" s="15"/>
      <c r="D44" s="20"/>
      <c r="E44" s="15"/>
      <c r="F44" s="19"/>
      <c r="G44" s="19"/>
      <c r="H44" s="19"/>
      <c r="I44" s="15"/>
      <c r="J44" s="19"/>
      <c r="L44" s="18"/>
      <c r="M44" s="18"/>
      <c r="N44" s="18"/>
      <c r="O44" s="18"/>
      <c r="P44" s="17" t="s">
        <v>176</v>
      </c>
      <c r="Q44" s="23">
        <f>(Q43-100%)*30/365</f>
        <v>-6.3243853320649646E-4</v>
      </c>
      <c r="R44" s="22">
        <f>R42+R43</f>
        <v>8</v>
      </c>
      <c r="S44" s="14" t="s">
        <v>169</v>
      </c>
      <c r="T44" s="24"/>
    </row>
    <row r="45" spans="1:20" s="14" customFormat="1" x14ac:dyDescent="0.4">
      <c r="A45" s="17"/>
      <c r="B45" s="15"/>
      <c r="C45" s="15"/>
      <c r="D45" s="20"/>
      <c r="E45" s="15"/>
      <c r="F45" s="19"/>
      <c r="G45" s="19"/>
      <c r="H45" s="19"/>
      <c r="I45" s="15"/>
      <c r="J45" s="19"/>
      <c r="L45" s="18"/>
      <c r="M45" s="18"/>
      <c r="N45" s="18"/>
      <c r="O45" s="18"/>
      <c r="P45" s="17"/>
      <c r="Q45" s="18"/>
      <c r="R45" s="23">
        <f>R42/R44</f>
        <v>0.375</v>
      </c>
      <c r="S45" s="14" t="s">
        <v>170</v>
      </c>
      <c r="T45" s="24"/>
    </row>
    <row r="46" spans="1:20" s="14" customFormat="1" x14ac:dyDescent="0.4">
      <c r="A46" s="17"/>
      <c r="B46" s="15"/>
      <c r="C46" s="15"/>
      <c r="D46" s="20"/>
      <c r="E46" s="15"/>
      <c r="F46" s="19"/>
      <c r="G46" s="19"/>
      <c r="H46" s="19"/>
      <c r="I46" s="15"/>
      <c r="J46" s="19"/>
      <c r="L46" s="18"/>
      <c r="M46" s="18"/>
      <c r="N46" s="18"/>
      <c r="O46" s="18"/>
      <c r="P46" s="17"/>
      <c r="Q46" s="18"/>
      <c r="T46" s="24"/>
    </row>
    <row r="47" spans="1:20" x14ac:dyDescent="0.4">
      <c r="A47" s="4">
        <v>4</v>
      </c>
      <c r="B47" s="1" t="s">
        <v>20</v>
      </c>
      <c r="C47" s="1" t="s">
        <v>21</v>
      </c>
      <c r="D47" s="9">
        <v>3.48</v>
      </c>
      <c r="E47" s="1" t="s">
        <v>46</v>
      </c>
      <c r="F47" s="8">
        <v>122.211</v>
      </c>
      <c r="G47" s="8">
        <v>121.941</v>
      </c>
      <c r="H47" s="8">
        <v>120.857</v>
      </c>
      <c r="I47" s="1" t="s">
        <v>53</v>
      </c>
      <c r="J47" s="8">
        <v>121.941</v>
      </c>
      <c r="K47" t="s">
        <v>54</v>
      </c>
      <c r="L47" s="6">
        <v>0</v>
      </c>
      <c r="M47" s="6">
        <v>2353.7318255250411</v>
      </c>
      <c r="N47" s="6">
        <v>-157.41518578352779</v>
      </c>
      <c r="O47" s="6">
        <v>0</v>
      </c>
      <c r="P47" s="4">
        <v>270</v>
      </c>
      <c r="Q47" s="6">
        <v>1011.9547657511969</v>
      </c>
      <c r="R47" s="14">
        <f t="shared" ref="R47:R54" si="6">IF(Q47&lt;0,-1,1)</f>
        <v>1</v>
      </c>
      <c r="T47" s="24">
        <f>Q2+Q47</f>
        <v>101011.9547657512</v>
      </c>
    </row>
    <row r="48" spans="1:20" x14ac:dyDescent="0.4">
      <c r="A48" s="4">
        <v>5</v>
      </c>
      <c r="B48" s="1" t="s">
        <v>20</v>
      </c>
      <c r="C48" s="1" t="s">
        <v>21</v>
      </c>
      <c r="D48" s="9">
        <v>1.92</v>
      </c>
      <c r="E48" s="1" t="s">
        <v>60</v>
      </c>
      <c r="F48" s="8">
        <v>121.97799999999999</v>
      </c>
      <c r="G48" s="8">
        <v>121.97799999999999</v>
      </c>
      <c r="H48" s="8">
        <v>119.33199999999999</v>
      </c>
      <c r="I48" s="1" t="s">
        <v>61</v>
      </c>
      <c r="J48" s="8">
        <v>121.97799999999999</v>
      </c>
      <c r="K48" t="s">
        <v>54</v>
      </c>
      <c r="L48" s="6">
        <v>0</v>
      </c>
      <c r="M48" s="6">
        <v>1375.1211631663812</v>
      </c>
      <c r="N48" s="6">
        <v>-51.696284329575576</v>
      </c>
      <c r="O48" s="6">
        <v>0</v>
      </c>
      <c r="P48" s="4">
        <v>0</v>
      </c>
      <c r="Q48" s="6">
        <v>0</v>
      </c>
      <c r="R48" s="14">
        <f t="shared" si="6"/>
        <v>1</v>
      </c>
      <c r="T48" s="24">
        <f>T47+Q48</f>
        <v>101011.9547657512</v>
      </c>
    </row>
    <row r="49" spans="1:20" x14ac:dyDescent="0.4">
      <c r="A49" s="4">
        <v>8</v>
      </c>
      <c r="B49" s="1" t="s">
        <v>20</v>
      </c>
      <c r="C49" s="1" t="s">
        <v>36</v>
      </c>
      <c r="D49" s="9">
        <v>3.44</v>
      </c>
      <c r="E49" s="1" t="s">
        <v>73</v>
      </c>
      <c r="F49" s="8">
        <v>118.16200000000001</v>
      </c>
      <c r="G49" s="8">
        <v>117.843</v>
      </c>
      <c r="H49" s="8">
        <v>119.761</v>
      </c>
      <c r="I49" s="1" t="s">
        <v>74</v>
      </c>
      <c r="J49" s="8">
        <v>117.843</v>
      </c>
      <c r="K49" t="s">
        <v>54</v>
      </c>
      <c r="L49" s="6">
        <v>0</v>
      </c>
      <c r="M49" s="6">
        <v>1029.9623047926452</v>
      </c>
      <c r="N49" s="6">
        <v>-1181.8632202477211</v>
      </c>
      <c r="O49" s="6">
        <v>0</v>
      </c>
      <c r="P49" s="4">
        <v>-319</v>
      </c>
      <c r="Q49" s="6">
        <v>-1181.8632202477211</v>
      </c>
      <c r="R49" s="14">
        <f t="shared" si="6"/>
        <v>-1</v>
      </c>
      <c r="T49" s="24">
        <f>T48+Q49</f>
        <v>99830.091545503485</v>
      </c>
    </row>
    <row r="50" spans="1:20" x14ac:dyDescent="0.4">
      <c r="A50" s="4">
        <v>11</v>
      </c>
      <c r="B50" s="1" t="s">
        <v>20</v>
      </c>
      <c r="C50" s="1" t="s">
        <v>21</v>
      </c>
      <c r="D50" s="9">
        <v>1.17</v>
      </c>
      <c r="E50" s="1" t="s">
        <v>84</v>
      </c>
      <c r="F50" s="8">
        <v>117.92700000000001</v>
      </c>
      <c r="G50" s="8">
        <v>117.92700000000001</v>
      </c>
      <c r="H50" s="8">
        <v>113.736</v>
      </c>
      <c r="I50" s="1" t="s">
        <v>85</v>
      </c>
      <c r="J50" s="8">
        <v>117.92700000000001</v>
      </c>
      <c r="K50" t="s">
        <v>54</v>
      </c>
      <c r="L50" s="6">
        <v>0</v>
      </c>
      <c r="M50" s="6">
        <v>1076.1227786752997</v>
      </c>
      <c r="N50" s="6">
        <v>-688.01292407107269</v>
      </c>
      <c r="O50" s="6">
        <v>0</v>
      </c>
      <c r="P50" s="4">
        <v>0</v>
      </c>
      <c r="Q50" s="6">
        <v>0</v>
      </c>
      <c r="R50" s="14">
        <f t="shared" si="6"/>
        <v>1</v>
      </c>
      <c r="T50" s="24">
        <f>T49+Q50</f>
        <v>99830.091545503485</v>
      </c>
    </row>
    <row r="51" spans="1:20" x14ac:dyDescent="0.4">
      <c r="A51" s="4">
        <v>15</v>
      </c>
      <c r="B51" s="1" t="s">
        <v>20</v>
      </c>
      <c r="C51" s="1" t="s">
        <v>21</v>
      </c>
      <c r="D51" s="9">
        <v>2.46</v>
      </c>
      <c r="E51" s="1" t="s">
        <v>99</v>
      </c>
      <c r="F51" s="8">
        <v>121.28100000000001</v>
      </c>
      <c r="G51" s="8">
        <v>121.67</v>
      </c>
      <c r="H51" s="8">
        <v>119.383</v>
      </c>
      <c r="I51" s="1" t="s">
        <v>100</v>
      </c>
      <c r="J51" s="8">
        <v>121.67</v>
      </c>
      <c r="K51" t="s">
        <v>101</v>
      </c>
      <c r="L51" s="6">
        <v>0</v>
      </c>
      <c r="M51" s="6">
        <v>524.58804523426875</v>
      </c>
      <c r="N51" s="6">
        <v>-1030.6300484652556</v>
      </c>
      <c r="O51" s="6">
        <v>0</v>
      </c>
      <c r="P51" s="4">
        <v>-389</v>
      </c>
      <c r="Q51" s="6">
        <v>-1030.6300484652556</v>
      </c>
      <c r="R51" s="14">
        <f t="shared" si="6"/>
        <v>-1</v>
      </c>
      <c r="T51" s="24">
        <f t="shared" ref="T51:T55" si="7">T50+Q51</f>
        <v>98799.461497038224</v>
      </c>
    </row>
    <row r="52" spans="1:20" x14ac:dyDescent="0.4">
      <c r="A52" s="4">
        <v>16</v>
      </c>
      <c r="B52" s="1" t="s">
        <v>20</v>
      </c>
      <c r="C52" s="1" t="s">
        <v>36</v>
      </c>
      <c r="D52" s="9">
        <v>3.2</v>
      </c>
      <c r="E52" s="1" t="s">
        <v>105</v>
      </c>
      <c r="F52" s="8">
        <v>121.711</v>
      </c>
      <c r="G52" s="8">
        <v>122.411</v>
      </c>
      <c r="H52" s="8">
        <v>123.08799999999999</v>
      </c>
      <c r="I52" s="1" t="s">
        <v>109</v>
      </c>
      <c r="J52" s="8">
        <v>122.411</v>
      </c>
      <c r="K52" t="s">
        <v>209</v>
      </c>
      <c r="L52" s="6">
        <v>0</v>
      </c>
      <c r="M52" s="6">
        <v>3546.3651050080657</v>
      </c>
      <c r="N52" s="6">
        <v>-692.73021001613245</v>
      </c>
      <c r="O52" s="6">
        <v>0</v>
      </c>
      <c r="P52" s="4">
        <v>700</v>
      </c>
      <c r="Q52" s="6">
        <v>2412.4932687129881</v>
      </c>
      <c r="R52" s="14">
        <f>IF(Q52&lt;0,-1,1)</f>
        <v>1</v>
      </c>
      <c r="T52" s="24">
        <f t="shared" si="7"/>
        <v>101211.95476575122</v>
      </c>
    </row>
    <row r="53" spans="1:20" x14ac:dyDescent="0.4">
      <c r="A53" s="4">
        <v>18</v>
      </c>
      <c r="B53" s="1" t="s">
        <v>20</v>
      </c>
      <c r="C53" s="1" t="s">
        <v>21</v>
      </c>
      <c r="D53" s="9">
        <v>2.2599999999999998</v>
      </c>
      <c r="E53" s="1" t="s">
        <v>116</v>
      </c>
      <c r="F53" s="8">
        <v>119.901</v>
      </c>
      <c r="G53" s="8">
        <v>120.393</v>
      </c>
      <c r="H53" s="8">
        <v>117.504</v>
      </c>
      <c r="I53" s="1" t="s">
        <v>117</v>
      </c>
      <c r="J53" s="8">
        <v>120.393</v>
      </c>
      <c r="K53" t="s">
        <v>54</v>
      </c>
      <c r="L53" s="6">
        <v>0</v>
      </c>
      <c r="M53" s="6">
        <v>238.53527194399322</v>
      </c>
      <c r="N53" s="6">
        <v>-1197.5444264943567</v>
      </c>
      <c r="O53" s="6">
        <v>0</v>
      </c>
      <c r="P53" s="4">
        <v>-492</v>
      </c>
      <c r="Q53" s="6">
        <v>-1197.5444264943567</v>
      </c>
      <c r="R53" s="14">
        <f t="shared" si="6"/>
        <v>-1</v>
      </c>
      <c r="T53" s="24">
        <f t="shared" si="7"/>
        <v>100014.41033925686</v>
      </c>
    </row>
    <row r="54" spans="1:20" x14ac:dyDescent="0.4">
      <c r="A54" s="4">
        <v>21</v>
      </c>
      <c r="B54" s="1" t="s">
        <v>20</v>
      </c>
      <c r="C54" s="1" t="s">
        <v>21</v>
      </c>
      <c r="D54" s="9">
        <v>2.42</v>
      </c>
      <c r="E54" s="1" t="s">
        <v>133</v>
      </c>
      <c r="F54" s="8">
        <v>120.04900000000001</v>
      </c>
      <c r="G54" s="8">
        <v>120.04900000000001</v>
      </c>
      <c r="H54" s="8">
        <v>117.747</v>
      </c>
      <c r="I54" s="1" t="s">
        <v>135</v>
      </c>
      <c r="J54" s="8">
        <v>120.04900000000001</v>
      </c>
      <c r="K54" t="s">
        <v>54</v>
      </c>
      <c r="L54" s="6">
        <v>0</v>
      </c>
      <c r="M54" s="6">
        <v>1657.6413570274894</v>
      </c>
      <c r="N54" s="6">
        <v>-166.80667743670753</v>
      </c>
      <c r="O54" s="6">
        <v>0</v>
      </c>
      <c r="P54" s="4">
        <v>0</v>
      </c>
      <c r="Q54" s="6">
        <v>0</v>
      </c>
      <c r="R54" s="14">
        <f t="shared" si="6"/>
        <v>1</v>
      </c>
      <c r="T54" s="24">
        <f t="shared" si="7"/>
        <v>100014.41033925686</v>
      </c>
    </row>
    <row r="55" spans="1:20" x14ac:dyDescent="0.4">
      <c r="A55" s="4">
        <v>24</v>
      </c>
      <c r="B55" s="1" t="s">
        <v>20</v>
      </c>
      <c r="C55" s="1" t="s">
        <v>21</v>
      </c>
      <c r="D55" s="9">
        <v>1.22</v>
      </c>
      <c r="E55" s="1" t="s">
        <v>147</v>
      </c>
      <c r="F55" s="8">
        <v>117.92400000000001</v>
      </c>
      <c r="G55" s="8">
        <v>117.474</v>
      </c>
      <c r="H55" s="8">
        <v>113.32599999999999</v>
      </c>
      <c r="I55" s="1" t="s">
        <v>150</v>
      </c>
      <c r="J55" s="8">
        <v>117.474</v>
      </c>
      <c r="K55" t="s">
        <v>209</v>
      </c>
      <c r="L55" s="6">
        <v>0</v>
      </c>
      <c r="M55" s="6">
        <v>2077.3505654281139</v>
      </c>
      <c r="N55" s="6">
        <v>-64.383414108767596</v>
      </c>
      <c r="O55" s="6">
        <v>0</v>
      </c>
      <c r="P55" s="4">
        <v>450</v>
      </c>
      <c r="Q55" s="6">
        <v>591.27625201938986</v>
      </c>
      <c r="R55" s="14">
        <f>IF(Q55&lt;0,-1,1)</f>
        <v>1</v>
      </c>
      <c r="T55" s="24">
        <f t="shared" si="7"/>
        <v>100605.68659127626</v>
      </c>
    </row>
    <row r="56" spans="1:20" s="14" customFormat="1" x14ac:dyDescent="0.4">
      <c r="A56" s="17"/>
      <c r="B56" s="15"/>
      <c r="C56" s="15"/>
      <c r="D56" s="20"/>
      <c r="E56" s="15"/>
      <c r="F56" s="19"/>
      <c r="G56" s="19"/>
      <c r="H56" s="19"/>
      <c r="I56" s="15"/>
      <c r="J56" s="19"/>
      <c r="L56" s="18"/>
      <c r="M56" s="18"/>
      <c r="N56" s="18"/>
      <c r="O56" s="18"/>
      <c r="P56" s="17" t="s">
        <v>173</v>
      </c>
      <c r="Q56" s="18">
        <f>Q2+SUM(Q47:Q55)</f>
        <v>100605.68659127624</v>
      </c>
      <c r="R56" s="22">
        <f>COUNTIF(R47:R54, "1")</f>
        <v>5</v>
      </c>
      <c r="S56" s="14" t="s">
        <v>167</v>
      </c>
      <c r="T56" s="24"/>
    </row>
    <row r="57" spans="1:20" s="14" customFormat="1" x14ac:dyDescent="0.4">
      <c r="A57" s="17"/>
      <c r="B57" s="15"/>
      <c r="C57" s="15"/>
      <c r="D57" s="20"/>
      <c r="E57" s="15"/>
      <c r="F57" s="19"/>
      <c r="G57" s="19"/>
      <c r="H57" s="19"/>
      <c r="I57" s="15"/>
      <c r="J57" s="19"/>
      <c r="L57" s="18"/>
      <c r="M57" s="18"/>
      <c r="N57" s="18"/>
      <c r="O57" s="18"/>
      <c r="P57" s="17" t="s">
        <v>175</v>
      </c>
      <c r="Q57" s="23">
        <f>Q56/Q2</f>
        <v>1.0060568659127624</v>
      </c>
      <c r="R57" s="22">
        <f>COUNTIF(R47:R54, "-1")</f>
        <v>3</v>
      </c>
      <c r="S57" s="14" t="s">
        <v>168</v>
      </c>
      <c r="T57" s="24"/>
    </row>
    <row r="58" spans="1:20" s="14" customFormat="1" x14ac:dyDescent="0.4">
      <c r="A58" s="17"/>
      <c r="B58" s="15"/>
      <c r="C58" s="15"/>
      <c r="D58" s="20"/>
      <c r="E58" s="15"/>
      <c r="F58" s="19"/>
      <c r="G58" s="19"/>
      <c r="H58" s="19"/>
      <c r="I58" s="15"/>
      <c r="J58" s="19"/>
      <c r="L58" s="18"/>
      <c r="M58" s="18"/>
      <c r="N58" s="18"/>
      <c r="O58" s="18"/>
      <c r="P58" s="17" t="s">
        <v>176</v>
      </c>
      <c r="Q58" s="23">
        <f>(Q57-100%)*30/365</f>
        <v>4.9782459556951591E-4</v>
      </c>
      <c r="R58" s="22">
        <f>R56+R57</f>
        <v>8</v>
      </c>
      <c r="S58" s="14" t="s">
        <v>169</v>
      </c>
      <c r="T58" s="24"/>
    </row>
    <row r="59" spans="1:20" s="14" customFormat="1" x14ac:dyDescent="0.4">
      <c r="A59" s="17"/>
      <c r="B59" s="15"/>
      <c r="C59" s="15"/>
      <c r="D59" s="20"/>
      <c r="E59" s="15"/>
      <c r="F59" s="19"/>
      <c r="G59" s="19"/>
      <c r="H59" s="19"/>
      <c r="I59" s="15"/>
      <c r="J59" s="19"/>
      <c r="L59" s="18"/>
      <c r="M59" s="18"/>
      <c r="N59" s="18"/>
      <c r="O59" s="18"/>
      <c r="P59" s="17"/>
      <c r="Q59" s="18"/>
      <c r="R59" s="23">
        <f>R56/R58</f>
        <v>0.625</v>
      </c>
      <c r="S59" s="14" t="s">
        <v>170</v>
      </c>
      <c r="T59" s="24"/>
    </row>
    <row r="60" spans="1:20" s="14" customFormat="1" x14ac:dyDescent="0.4">
      <c r="A60" s="17"/>
      <c r="B60" s="15"/>
      <c r="C60" s="15"/>
      <c r="D60" s="20"/>
      <c r="E60" s="15"/>
      <c r="F60" s="19"/>
      <c r="G60" s="19"/>
      <c r="H60" s="19"/>
      <c r="I60" s="15"/>
      <c r="J60" s="19"/>
      <c r="L60" s="18"/>
      <c r="M60" s="18"/>
      <c r="N60" s="18"/>
      <c r="O60" s="18"/>
      <c r="P60" s="17"/>
      <c r="Q60" s="18"/>
      <c r="T60" s="24"/>
    </row>
    <row r="61" spans="1:20" x14ac:dyDescent="0.4">
      <c r="A61" s="4">
        <v>4</v>
      </c>
      <c r="B61" s="1" t="s">
        <v>20</v>
      </c>
      <c r="C61" s="1" t="s">
        <v>21</v>
      </c>
      <c r="D61" s="9">
        <v>3.48</v>
      </c>
      <c r="E61" s="1" t="s">
        <v>46</v>
      </c>
      <c r="F61" s="8">
        <v>122.211</v>
      </c>
      <c r="G61" s="8">
        <v>121.941</v>
      </c>
      <c r="H61" s="8">
        <v>120.857</v>
      </c>
      <c r="I61" s="1" t="s">
        <v>53</v>
      </c>
      <c r="J61" s="8">
        <v>121.941</v>
      </c>
      <c r="K61" t="s">
        <v>55</v>
      </c>
      <c r="L61" s="6">
        <v>0</v>
      </c>
      <c r="M61" s="6">
        <v>2353.7318255250411</v>
      </c>
      <c r="N61" s="6">
        <v>-157.41518578352779</v>
      </c>
      <c r="O61" s="6">
        <v>0</v>
      </c>
      <c r="P61" s="4">
        <v>270</v>
      </c>
      <c r="Q61" s="6">
        <v>1011.9547657511969</v>
      </c>
      <c r="R61" s="14">
        <f t="shared" ref="R61:R68" si="8">IF(Q61&lt;0,-1,1)</f>
        <v>1</v>
      </c>
      <c r="T61" s="24">
        <f>Q2+Q61</f>
        <v>101011.9547657512</v>
      </c>
    </row>
    <row r="62" spans="1:20" x14ac:dyDescent="0.4">
      <c r="A62" s="4">
        <v>5</v>
      </c>
      <c r="B62" s="1" t="s">
        <v>20</v>
      </c>
      <c r="C62" s="1" t="s">
        <v>21</v>
      </c>
      <c r="D62" s="9">
        <v>1.92</v>
      </c>
      <c r="E62" s="1" t="s">
        <v>60</v>
      </c>
      <c r="F62" s="8">
        <v>121.97799999999999</v>
      </c>
      <c r="G62" s="8">
        <v>121.97799999999999</v>
      </c>
      <c r="H62" s="8">
        <v>119.33199999999999</v>
      </c>
      <c r="I62" s="1" t="s">
        <v>61</v>
      </c>
      <c r="J62" s="8">
        <v>121.97799999999999</v>
      </c>
      <c r="K62" t="s">
        <v>55</v>
      </c>
      <c r="L62" s="6">
        <v>0</v>
      </c>
      <c r="M62" s="6">
        <v>1375.1211631663812</v>
      </c>
      <c r="N62" s="6">
        <v>-51.696284329575576</v>
      </c>
      <c r="O62" s="6">
        <v>0</v>
      </c>
      <c r="P62" s="4">
        <v>0</v>
      </c>
      <c r="Q62" s="6">
        <v>0</v>
      </c>
      <c r="R62" s="14">
        <f t="shared" si="8"/>
        <v>1</v>
      </c>
      <c r="T62" s="24">
        <f>T61+Q62</f>
        <v>101011.9547657512</v>
      </c>
    </row>
    <row r="63" spans="1:20" x14ac:dyDescent="0.4">
      <c r="A63" s="4">
        <v>8</v>
      </c>
      <c r="B63" s="1" t="s">
        <v>20</v>
      </c>
      <c r="C63" s="1" t="s">
        <v>36</v>
      </c>
      <c r="D63" s="9">
        <v>3.44</v>
      </c>
      <c r="E63" s="1" t="s">
        <v>73</v>
      </c>
      <c r="F63" s="8">
        <v>118.16200000000001</v>
      </c>
      <c r="G63" s="8">
        <v>117.843</v>
      </c>
      <c r="H63" s="8">
        <v>119.761</v>
      </c>
      <c r="I63" s="1" t="s">
        <v>74</v>
      </c>
      <c r="J63" s="8">
        <v>117.843</v>
      </c>
      <c r="K63" t="s">
        <v>55</v>
      </c>
      <c r="L63" s="6">
        <v>0</v>
      </c>
      <c r="M63" s="6">
        <v>1029.9623047926452</v>
      </c>
      <c r="N63" s="6">
        <v>-1181.8632202477211</v>
      </c>
      <c r="O63" s="6">
        <v>0</v>
      </c>
      <c r="P63" s="4">
        <v>-319</v>
      </c>
      <c r="Q63" s="6">
        <v>-1181.8632202477211</v>
      </c>
      <c r="R63" s="14">
        <f t="shared" si="8"/>
        <v>-1</v>
      </c>
      <c r="T63" s="24">
        <f t="shared" ref="T63:T69" si="9">T62+Q63</f>
        <v>99830.091545503485</v>
      </c>
    </row>
    <row r="64" spans="1:20" x14ac:dyDescent="0.4">
      <c r="A64" s="4">
        <v>11</v>
      </c>
      <c r="B64" s="1" t="s">
        <v>20</v>
      </c>
      <c r="C64" s="1" t="s">
        <v>21</v>
      </c>
      <c r="D64" s="9">
        <v>1.17</v>
      </c>
      <c r="E64" s="1" t="s">
        <v>84</v>
      </c>
      <c r="F64" s="8">
        <v>117.92700000000001</v>
      </c>
      <c r="G64" s="8">
        <v>117.92700000000001</v>
      </c>
      <c r="H64" s="8">
        <v>113.736</v>
      </c>
      <c r="I64" s="1" t="s">
        <v>85</v>
      </c>
      <c r="J64" s="8">
        <v>117.92700000000001</v>
      </c>
      <c r="K64" t="s">
        <v>55</v>
      </c>
      <c r="L64" s="6">
        <v>0</v>
      </c>
      <c r="M64" s="6">
        <v>1076.1227786752997</v>
      </c>
      <c r="N64" s="6">
        <v>-688.01292407107269</v>
      </c>
      <c r="O64" s="6">
        <v>0</v>
      </c>
      <c r="P64" s="4">
        <v>0</v>
      </c>
      <c r="Q64" s="6">
        <v>0</v>
      </c>
      <c r="R64" s="14">
        <f t="shared" si="8"/>
        <v>1</v>
      </c>
      <c r="T64" s="24">
        <f t="shared" si="9"/>
        <v>99830.091545503485</v>
      </c>
    </row>
    <row r="65" spans="1:20" x14ac:dyDescent="0.4">
      <c r="A65" s="4">
        <v>15</v>
      </c>
      <c r="B65" s="1" t="s">
        <v>20</v>
      </c>
      <c r="C65" s="1" t="s">
        <v>21</v>
      </c>
      <c r="D65" s="9">
        <v>2.46</v>
      </c>
      <c r="E65" s="1" t="s">
        <v>99</v>
      </c>
      <c r="F65" s="8">
        <v>121.28100000000001</v>
      </c>
      <c r="G65" s="8">
        <v>121.67</v>
      </c>
      <c r="H65" s="8">
        <v>119.383</v>
      </c>
      <c r="I65" s="1" t="s">
        <v>100</v>
      </c>
      <c r="J65" s="8">
        <v>121.67</v>
      </c>
      <c r="K65" t="s">
        <v>102</v>
      </c>
      <c r="L65" s="6">
        <v>0</v>
      </c>
      <c r="M65" s="6">
        <v>524.58804523426875</v>
      </c>
      <c r="N65" s="6">
        <v>-1030.6300484652556</v>
      </c>
      <c r="O65" s="6">
        <v>0</v>
      </c>
      <c r="P65" s="4">
        <v>-389</v>
      </c>
      <c r="Q65" s="6">
        <v>-1030.6300484652556</v>
      </c>
      <c r="R65" s="14">
        <f t="shared" si="8"/>
        <v>-1</v>
      </c>
      <c r="T65" s="24">
        <f t="shared" si="9"/>
        <v>98799.461497038224</v>
      </c>
    </row>
    <row r="66" spans="1:20" x14ac:dyDescent="0.4">
      <c r="A66" s="4">
        <v>16</v>
      </c>
      <c r="B66" s="1" t="s">
        <v>20</v>
      </c>
      <c r="C66" s="1" t="s">
        <v>36</v>
      </c>
      <c r="D66" s="9">
        <v>3.2</v>
      </c>
      <c r="E66" s="1" t="s">
        <v>105</v>
      </c>
      <c r="F66" s="8">
        <v>121.711</v>
      </c>
      <c r="G66" s="8">
        <v>122.271</v>
      </c>
      <c r="H66" s="8">
        <v>123.08799999999999</v>
      </c>
      <c r="I66" s="1" t="s">
        <v>110</v>
      </c>
      <c r="J66" s="8">
        <v>122.271</v>
      </c>
      <c r="K66" t="s">
        <v>210</v>
      </c>
      <c r="L66" s="6">
        <v>0</v>
      </c>
      <c r="M66" s="6">
        <v>3546.3651050080657</v>
      </c>
      <c r="N66" s="6">
        <v>-692.73021001613245</v>
      </c>
      <c r="O66" s="6">
        <v>0</v>
      </c>
      <c r="P66" s="4">
        <v>560</v>
      </c>
      <c r="Q66" s="6">
        <v>1929.9946149703906</v>
      </c>
      <c r="R66" s="14">
        <f>IF(Q66&lt;0,-1,1)</f>
        <v>1</v>
      </c>
      <c r="T66" s="24">
        <f t="shared" si="9"/>
        <v>100729.45611200861</v>
      </c>
    </row>
    <row r="67" spans="1:20" x14ac:dyDescent="0.4">
      <c r="A67" s="4">
        <v>18</v>
      </c>
      <c r="B67" s="1" t="s">
        <v>20</v>
      </c>
      <c r="C67" s="1" t="s">
        <v>21</v>
      </c>
      <c r="D67" s="9">
        <v>2.2599999999999998</v>
      </c>
      <c r="E67" s="1" t="s">
        <v>116</v>
      </c>
      <c r="F67" s="8">
        <v>119.901</v>
      </c>
      <c r="G67" s="8">
        <v>120.393</v>
      </c>
      <c r="H67" s="8">
        <v>117.504</v>
      </c>
      <c r="I67" s="1" t="s">
        <v>117</v>
      </c>
      <c r="J67" s="8">
        <v>120.393</v>
      </c>
      <c r="K67" t="s">
        <v>55</v>
      </c>
      <c r="L67" s="6">
        <v>0</v>
      </c>
      <c r="M67" s="6">
        <v>238.53527194399322</v>
      </c>
      <c r="N67" s="6">
        <v>-1197.5444264943567</v>
      </c>
      <c r="O67" s="6">
        <v>0</v>
      </c>
      <c r="P67" s="4">
        <v>-492</v>
      </c>
      <c r="Q67" s="6">
        <v>-1197.5444264943567</v>
      </c>
      <c r="R67" s="14">
        <f t="shared" si="8"/>
        <v>-1</v>
      </c>
      <c r="T67" s="24">
        <f t="shared" si="9"/>
        <v>99531.911685514264</v>
      </c>
    </row>
    <row r="68" spans="1:20" x14ac:dyDescent="0.4">
      <c r="A68" s="4">
        <v>21</v>
      </c>
      <c r="B68" s="1" t="s">
        <v>20</v>
      </c>
      <c r="C68" s="1" t="s">
        <v>21</v>
      </c>
      <c r="D68" s="9">
        <v>2.42</v>
      </c>
      <c r="E68" s="1" t="s">
        <v>133</v>
      </c>
      <c r="F68" s="8">
        <v>120.04900000000001</v>
      </c>
      <c r="G68" s="8">
        <v>120.04900000000001</v>
      </c>
      <c r="H68" s="8">
        <v>117.747</v>
      </c>
      <c r="I68" s="1" t="s">
        <v>135</v>
      </c>
      <c r="J68" s="8">
        <v>120.04900000000001</v>
      </c>
      <c r="K68" t="s">
        <v>55</v>
      </c>
      <c r="L68" s="6">
        <v>0</v>
      </c>
      <c r="M68" s="6">
        <v>1657.6413570274894</v>
      </c>
      <c r="N68" s="6">
        <v>-166.80667743670753</v>
      </c>
      <c r="O68" s="6">
        <v>0</v>
      </c>
      <c r="P68" s="4">
        <v>0</v>
      </c>
      <c r="Q68" s="6">
        <v>0</v>
      </c>
      <c r="R68" s="14">
        <f t="shared" si="8"/>
        <v>1</v>
      </c>
      <c r="T68" s="24">
        <f t="shared" si="9"/>
        <v>99531.911685514264</v>
      </c>
    </row>
    <row r="69" spans="1:20" x14ac:dyDescent="0.4">
      <c r="A69" s="4">
        <v>24</v>
      </c>
      <c r="B69" s="1" t="s">
        <v>20</v>
      </c>
      <c r="C69" s="1" t="s">
        <v>21</v>
      </c>
      <c r="D69" s="9">
        <v>1.22</v>
      </c>
      <c r="E69" s="1" t="s">
        <v>147</v>
      </c>
      <c r="F69" s="8">
        <v>117.92400000000001</v>
      </c>
      <c r="G69" s="8">
        <v>117.92400000000001</v>
      </c>
      <c r="H69" s="8">
        <v>113.32599999999999</v>
      </c>
      <c r="I69" s="1" t="s">
        <v>151</v>
      </c>
      <c r="J69" s="8">
        <v>117.92400000000001</v>
      </c>
      <c r="K69" t="s">
        <v>210</v>
      </c>
      <c r="L69" s="6">
        <v>0</v>
      </c>
      <c r="M69" s="6">
        <v>2077.3505654281139</v>
      </c>
      <c r="N69" s="6">
        <v>-64.383414108767596</v>
      </c>
      <c r="O69" s="6">
        <v>0</v>
      </c>
      <c r="P69" s="4">
        <v>0</v>
      </c>
      <c r="Q69" s="6">
        <v>0</v>
      </c>
      <c r="R69" s="14">
        <f>IF(Q69&lt;0,-1,1)</f>
        <v>1</v>
      </c>
      <c r="T69" s="24">
        <f t="shared" si="9"/>
        <v>99531.911685514264</v>
      </c>
    </row>
    <row r="70" spans="1:20" s="14" customFormat="1" x14ac:dyDescent="0.4">
      <c r="A70" s="17"/>
      <c r="B70" s="15"/>
      <c r="C70" s="15"/>
      <c r="D70" s="20"/>
      <c r="E70" s="15"/>
      <c r="F70" s="19"/>
      <c r="G70" s="19"/>
      <c r="H70" s="19"/>
      <c r="I70" s="15"/>
      <c r="J70" s="19"/>
      <c r="L70" s="18"/>
      <c r="M70" s="18"/>
      <c r="N70" s="18"/>
      <c r="O70" s="18"/>
      <c r="P70" s="17" t="s">
        <v>173</v>
      </c>
      <c r="Q70" s="18">
        <f>Q2+SUM(Q61:Q69)</f>
        <v>99531.911685514249</v>
      </c>
      <c r="R70" s="22">
        <f>COUNTIF(R61:R68, "1")</f>
        <v>5</v>
      </c>
      <c r="S70" s="14" t="s">
        <v>167</v>
      </c>
      <c r="T70" s="24"/>
    </row>
    <row r="71" spans="1:20" s="14" customFormat="1" x14ac:dyDescent="0.4">
      <c r="A71" s="17"/>
      <c r="B71" s="15"/>
      <c r="C71" s="15"/>
      <c r="D71" s="20"/>
      <c r="E71" s="15"/>
      <c r="F71" s="19"/>
      <c r="G71" s="19"/>
      <c r="H71" s="19"/>
      <c r="I71" s="15"/>
      <c r="J71" s="19"/>
      <c r="L71" s="18"/>
      <c r="M71" s="18"/>
      <c r="N71" s="18"/>
      <c r="O71" s="18"/>
      <c r="P71" s="17" t="s">
        <v>175</v>
      </c>
      <c r="Q71" s="23">
        <f>Q70/Q2</f>
        <v>0.99531911685514252</v>
      </c>
      <c r="R71" s="22">
        <f>COUNTIF(R61:R68, "-1")</f>
        <v>3</v>
      </c>
      <c r="S71" s="14" t="s">
        <v>168</v>
      </c>
      <c r="T71" s="24"/>
    </row>
    <row r="72" spans="1:20" s="14" customFormat="1" x14ac:dyDescent="0.4">
      <c r="A72" s="17"/>
      <c r="B72" s="15"/>
      <c r="C72" s="15"/>
      <c r="D72" s="20"/>
      <c r="E72" s="15"/>
      <c r="F72" s="19"/>
      <c r="G72" s="19"/>
      <c r="H72" s="19"/>
      <c r="I72" s="15"/>
      <c r="J72" s="19"/>
      <c r="L72" s="18"/>
      <c r="M72" s="18"/>
      <c r="N72" s="18"/>
      <c r="O72" s="18"/>
      <c r="P72" s="17" t="s">
        <v>176</v>
      </c>
      <c r="Q72" s="23">
        <f>(Q71-100%)*30/365</f>
        <v>-3.8473012149513569E-4</v>
      </c>
      <c r="R72" s="22">
        <f>R70+R71</f>
        <v>8</v>
      </c>
      <c r="S72" s="14" t="s">
        <v>169</v>
      </c>
      <c r="T72" s="24"/>
    </row>
    <row r="73" spans="1:20" s="14" customFormat="1" x14ac:dyDescent="0.4">
      <c r="A73" s="17"/>
      <c r="B73" s="15"/>
      <c r="C73" s="15"/>
      <c r="D73" s="20"/>
      <c r="E73" s="15"/>
      <c r="F73" s="19"/>
      <c r="G73" s="19"/>
      <c r="H73" s="19"/>
      <c r="I73" s="15"/>
      <c r="J73" s="19"/>
      <c r="L73" s="18"/>
      <c r="M73" s="18"/>
      <c r="N73" s="18"/>
      <c r="O73" s="18"/>
      <c r="P73" s="17"/>
      <c r="Q73" s="18"/>
      <c r="R73" s="23">
        <f>R70/R72</f>
        <v>0.625</v>
      </c>
      <c r="S73" s="14" t="s">
        <v>170</v>
      </c>
      <c r="T73" s="24"/>
    </row>
    <row r="74" spans="1:20" s="14" customFormat="1" x14ac:dyDescent="0.4">
      <c r="A74" s="17"/>
      <c r="B74" s="15"/>
      <c r="C74" s="15"/>
      <c r="D74" s="20"/>
      <c r="E74" s="15"/>
      <c r="F74" s="19"/>
      <c r="G74" s="19"/>
      <c r="H74" s="19"/>
      <c r="I74" s="15"/>
      <c r="J74" s="19"/>
      <c r="L74" s="18"/>
      <c r="M74" s="18"/>
      <c r="N74" s="18"/>
      <c r="O74" s="18"/>
      <c r="P74" s="17"/>
      <c r="Q74" s="18"/>
      <c r="R74" s="23"/>
      <c r="T74" s="24"/>
    </row>
    <row r="75" spans="1:20" x14ac:dyDescent="0.4">
      <c r="A75" s="4">
        <v>4</v>
      </c>
      <c r="B75" s="1" t="s">
        <v>20</v>
      </c>
      <c r="C75" s="1" t="s">
        <v>21</v>
      </c>
      <c r="D75" s="9">
        <v>3.48</v>
      </c>
      <c r="E75" s="1" t="s">
        <v>46</v>
      </c>
      <c r="F75" s="8">
        <v>122.211</v>
      </c>
      <c r="G75" s="8">
        <v>122.039</v>
      </c>
      <c r="H75" s="8">
        <v>120.857</v>
      </c>
      <c r="I75" s="1" t="s">
        <v>56</v>
      </c>
      <c r="J75" s="8">
        <v>122.039</v>
      </c>
      <c r="K75" t="s">
        <v>57</v>
      </c>
      <c r="L75" s="6">
        <v>0</v>
      </c>
      <c r="M75" s="6">
        <v>2353.7318255250411</v>
      </c>
      <c r="N75" s="6">
        <v>-157.41518578352779</v>
      </c>
      <c r="O75" s="6">
        <v>0</v>
      </c>
      <c r="P75" s="4">
        <v>172</v>
      </c>
      <c r="Q75" s="6">
        <v>644.6526655896497</v>
      </c>
      <c r="R75" s="14">
        <f t="shared" ref="R75:R81" si="10">IF(Q75&lt;0,-1,1)</f>
        <v>1</v>
      </c>
      <c r="T75" s="24">
        <f>Q2+Q75</f>
        <v>100644.65266558965</v>
      </c>
    </row>
    <row r="76" spans="1:20" x14ac:dyDescent="0.4">
      <c r="A76" s="4">
        <v>5</v>
      </c>
      <c r="B76" s="1" t="s">
        <v>20</v>
      </c>
      <c r="C76" s="1" t="s">
        <v>21</v>
      </c>
      <c r="D76" s="9">
        <v>1.92</v>
      </c>
      <c r="E76" s="1" t="s">
        <v>60</v>
      </c>
      <c r="F76" s="8">
        <v>121.97799999999999</v>
      </c>
      <c r="G76" s="8">
        <v>120.967</v>
      </c>
      <c r="H76" s="8">
        <v>119.33199999999999</v>
      </c>
      <c r="I76" s="1" t="s">
        <v>65</v>
      </c>
      <c r="J76" s="8">
        <v>120.967</v>
      </c>
      <c r="K76" t="s">
        <v>57</v>
      </c>
      <c r="L76" s="6">
        <v>0</v>
      </c>
      <c r="M76" s="6">
        <v>4001.2924071082152</v>
      </c>
      <c r="N76" s="6">
        <v>-692.73021001617167</v>
      </c>
      <c r="O76" s="6">
        <v>0</v>
      </c>
      <c r="P76" s="4">
        <v>1011</v>
      </c>
      <c r="Q76" s="6">
        <v>2090.5977382875521</v>
      </c>
      <c r="R76" s="14">
        <f t="shared" si="10"/>
        <v>1</v>
      </c>
      <c r="T76" s="24">
        <f>T75+Q76</f>
        <v>102735.2504038772</v>
      </c>
    </row>
    <row r="77" spans="1:20" x14ac:dyDescent="0.4">
      <c r="A77" s="4">
        <v>8</v>
      </c>
      <c r="B77" s="1" t="s">
        <v>20</v>
      </c>
      <c r="C77" s="1" t="s">
        <v>36</v>
      </c>
      <c r="D77" s="9">
        <v>3.44</v>
      </c>
      <c r="E77" s="1" t="s">
        <v>73</v>
      </c>
      <c r="F77" s="8">
        <v>118.16200000000001</v>
      </c>
      <c r="G77" s="8">
        <v>117.843</v>
      </c>
      <c r="H77" s="8">
        <v>119.761</v>
      </c>
      <c r="I77" s="1" t="s">
        <v>74</v>
      </c>
      <c r="J77" s="8">
        <v>117.843</v>
      </c>
      <c r="K77" t="s">
        <v>57</v>
      </c>
      <c r="L77" s="6">
        <v>0</v>
      </c>
      <c r="M77" s="6">
        <v>1029.9623047926452</v>
      </c>
      <c r="N77" s="6">
        <v>-1181.8632202477211</v>
      </c>
      <c r="O77" s="6">
        <v>0</v>
      </c>
      <c r="P77" s="4">
        <v>-319</v>
      </c>
      <c r="Q77" s="6">
        <v>-1181.8632202477211</v>
      </c>
      <c r="R77" s="14">
        <f t="shared" si="10"/>
        <v>-1</v>
      </c>
      <c r="T77" s="24">
        <f t="shared" ref="T77:T82" si="11">T76+Q77</f>
        <v>101553.38718362949</v>
      </c>
    </row>
    <row r="78" spans="1:20" x14ac:dyDescent="0.4">
      <c r="A78" s="4">
        <v>11</v>
      </c>
      <c r="B78" s="1" t="s">
        <v>20</v>
      </c>
      <c r="C78" s="1" t="s">
        <v>21</v>
      </c>
      <c r="D78" s="9">
        <v>1.17</v>
      </c>
      <c r="E78" s="1" t="s">
        <v>84</v>
      </c>
      <c r="F78" s="8">
        <v>117.92700000000001</v>
      </c>
      <c r="G78" s="8">
        <v>118.768</v>
      </c>
      <c r="H78" s="8">
        <v>113.736</v>
      </c>
      <c r="I78" s="1" t="s">
        <v>86</v>
      </c>
      <c r="J78" s="8">
        <v>118.768</v>
      </c>
      <c r="K78" t="s">
        <v>57</v>
      </c>
      <c r="L78" s="6">
        <v>0</v>
      </c>
      <c r="M78" s="6">
        <v>1076.1227786752997</v>
      </c>
      <c r="N78" s="6">
        <v>-1059.7415185783445</v>
      </c>
      <c r="O78" s="6">
        <v>0</v>
      </c>
      <c r="P78" s="4">
        <v>-841</v>
      </c>
      <c r="Q78" s="6">
        <v>-1059.7415185783445</v>
      </c>
      <c r="R78" s="14">
        <f t="shared" si="10"/>
        <v>-1</v>
      </c>
      <c r="T78" s="24">
        <f t="shared" si="11"/>
        <v>100493.64566505114</v>
      </c>
    </row>
    <row r="79" spans="1:20" x14ac:dyDescent="0.4">
      <c r="A79" s="4">
        <v>15</v>
      </c>
      <c r="B79" s="1" t="s">
        <v>20</v>
      </c>
      <c r="C79" s="1" t="s">
        <v>21</v>
      </c>
      <c r="D79" s="9">
        <v>2.46</v>
      </c>
      <c r="E79" s="1" t="s">
        <v>99</v>
      </c>
      <c r="F79" s="8">
        <v>121.28100000000001</v>
      </c>
      <c r="G79" s="8">
        <v>121.67</v>
      </c>
      <c r="H79" s="8">
        <v>119.383</v>
      </c>
      <c r="I79" s="1" t="s">
        <v>100</v>
      </c>
      <c r="J79" s="8">
        <v>121.67</v>
      </c>
      <c r="K79" t="s">
        <v>103</v>
      </c>
      <c r="L79" s="6">
        <v>0</v>
      </c>
      <c r="M79" s="6">
        <v>524.58804523426875</v>
      </c>
      <c r="N79" s="6">
        <v>-1030.6300484652556</v>
      </c>
      <c r="O79" s="6">
        <v>0</v>
      </c>
      <c r="P79" s="4">
        <v>-389</v>
      </c>
      <c r="Q79" s="6">
        <v>-1030.6300484652556</v>
      </c>
      <c r="R79" s="14">
        <f t="shared" si="10"/>
        <v>-1</v>
      </c>
      <c r="T79" s="24">
        <f t="shared" si="11"/>
        <v>99463.015616585879</v>
      </c>
    </row>
    <row r="80" spans="1:20" x14ac:dyDescent="0.4">
      <c r="A80" s="4">
        <v>18</v>
      </c>
      <c r="B80" s="1" t="s">
        <v>20</v>
      </c>
      <c r="C80" s="1" t="s">
        <v>21</v>
      </c>
      <c r="D80" s="9">
        <v>2.2599999999999998</v>
      </c>
      <c r="E80" s="1" t="s">
        <v>116</v>
      </c>
      <c r="F80" s="8">
        <v>119.901</v>
      </c>
      <c r="G80" s="8">
        <v>120.393</v>
      </c>
      <c r="H80" s="8">
        <v>117.504</v>
      </c>
      <c r="I80" s="1" t="s">
        <v>117</v>
      </c>
      <c r="J80" s="8">
        <v>120.393</v>
      </c>
      <c r="K80" t="s">
        <v>57</v>
      </c>
      <c r="L80" s="6">
        <v>0</v>
      </c>
      <c r="M80" s="6">
        <v>238.53527194399322</v>
      </c>
      <c r="N80" s="6">
        <v>-1197.5444264943567</v>
      </c>
      <c r="O80" s="6">
        <v>0</v>
      </c>
      <c r="P80" s="4">
        <v>-492</v>
      </c>
      <c r="Q80" s="6">
        <v>-1197.5444264943567</v>
      </c>
      <c r="R80" s="14">
        <f t="shared" si="10"/>
        <v>-1</v>
      </c>
      <c r="T80" s="24">
        <f t="shared" si="11"/>
        <v>98265.471190091528</v>
      </c>
    </row>
    <row r="81" spans="1:20" x14ac:dyDescent="0.4">
      <c r="A81" s="4">
        <v>21</v>
      </c>
      <c r="B81" s="1" t="s">
        <v>20</v>
      </c>
      <c r="C81" s="1" t="s">
        <v>21</v>
      </c>
      <c r="D81" s="9">
        <v>2.42</v>
      </c>
      <c r="E81" s="1" t="s">
        <v>133</v>
      </c>
      <c r="F81" s="8">
        <v>120.04900000000001</v>
      </c>
      <c r="G81" s="8">
        <v>120.04900000000001</v>
      </c>
      <c r="H81" s="8">
        <v>117.747</v>
      </c>
      <c r="I81" s="1" t="s">
        <v>135</v>
      </c>
      <c r="J81" s="8">
        <v>120.04900000000001</v>
      </c>
      <c r="K81" t="s">
        <v>57</v>
      </c>
      <c r="L81" s="6">
        <v>0</v>
      </c>
      <c r="M81" s="6">
        <v>1657.6413570274894</v>
      </c>
      <c r="N81" s="6">
        <v>-166.80667743670753</v>
      </c>
      <c r="O81" s="6">
        <v>0</v>
      </c>
      <c r="P81" s="4">
        <v>0</v>
      </c>
      <c r="Q81" s="6">
        <v>0</v>
      </c>
      <c r="R81" s="14">
        <f t="shared" si="10"/>
        <v>1</v>
      </c>
      <c r="T81" s="24">
        <f t="shared" si="11"/>
        <v>98265.471190091528</v>
      </c>
    </row>
    <row r="82" spans="1:20" x14ac:dyDescent="0.4">
      <c r="A82" s="4">
        <v>24</v>
      </c>
      <c r="B82" s="1" t="s">
        <v>20</v>
      </c>
      <c r="C82" s="1" t="s">
        <v>21</v>
      </c>
      <c r="D82" s="9">
        <v>1.22</v>
      </c>
      <c r="E82" s="1" t="s">
        <v>147</v>
      </c>
      <c r="F82" s="8">
        <v>117.92400000000001</v>
      </c>
      <c r="G82" s="8">
        <v>117.92400000000001</v>
      </c>
      <c r="H82" s="8">
        <v>113.32599999999999</v>
      </c>
      <c r="I82" s="1" t="s">
        <v>151</v>
      </c>
      <c r="J82" s="8">
        <v>117.92400000000001</v>
      </c>
      <c r="K82" t="s">
        <v>227</v>
      </c>
      <c r="L82" s="6">
        <v>0</v>
      </c>
      <c r="M82" s="6">
        <v>2077.3505654281139</v>
      </c>
      <c r="N82" s="6">
        <v>-64.383414108767596</v>
      </c>
      <c r="O82" s="6">
        <v>0</v>
      </c>
      <c r="P82" s="4">
        <v>0</v>
      </c>
      <c r="Q82" s="6">
        <v>0</v>
      </c>
      <c r="R82" s="14">
        <f>IF(Q82&lt;0,-1,1)</f>
        <v>1</v>
      </c>
      <c r="T82" s="24">
        <f t="shared" si="11"/>
        <v>98265.471190091528</v>
      </c>
    </row>
    <row r="83" spans="1:20" s="14" customFormat="1" x14ac:dyDescent="0.4">
      <c r="A83" s="17"/>
      <c r="B83" s="15"/>
      <c r="C83" s="15"/>
      <c r="D83" s="20"/>
      <c r="E83" s="15"/>
      <c r="F83" s="19"/>
      <c r="G83" s="19"/>
      <c r="H83" s="19"/>
      <c r="I83" s="15"/>
      <c r="J83" s="19"/>
      <c r="L83" s="18"/>
      <c r="M83" s="18"/>
      <c r="N83" s="18"/>
      <c r="O83" s="18"/>
      <c r="P83" s="17" t="s">
        <v>173</v>
      </c>
      <c r="Q83" s="18">
        <f>Q2+SUM(Q75:Q82)</f>
        <v>98265.471190091528</v>
      </c>
      <c r="R83" s="22">
        <f>COUNTIF(R76:R81, "1")</f>
        <v>2</v>
      </c>
      <c r="S83" s="14" t="s">
        <v>167</v>
      </c>
      <c r="T83" s="24"/>
    </row>
    <row r="84" spans="1:20" s="14" customFormat="1" x14ac:dyDescent="0.4">
      <c r="A84" s="17"/>
      <c r="B84" s="15"/>
      <c r="C84" s="15"/>
      <c r="D84" s="20"/>
      <c r="E84" s="15"/>
      <c r="F84" s="19"/>
      <c r="G84" s="19"/>
      <c r="H84" s="19"/>
      <c r="I84" s="15"/>
      <c r="J84" s="19"/>
      <c r="L84" s="18"/>
      <c r="M84" s="18"/>
      <c r="N84" s="18"/>
      <c r="O84" s="18"/>
      <c r="P84" s="17" t="s">
        <v>175</v>
      </c>
      <c r="Q84" s="23">
        <f>Q83/Q2</f>
        <v>0.98265471190091525</v>
      </c>
      <c r="R84" s="22">
        <f>COUNTIF(R76:R81, "-1")</f>
        <v>4</v>
      </c>
      <c r="S84" s="14" t="s">
        <v>168</v>
      </c>
      <c r="T84" s="24"/>
    </row>
    <row r="85" spans="1:20" s="14" customFormat="1" x14ac:dyDescent="0.4">
      <c r="A85" s="17"/>
      <c r="B85" s="15"/>
      <c r="C85" s="15"/>
      <c r="D85" s="20"/>
      <c r="E85" s="15"/>
      <c r="F85" s="19"/>
      <c r="G85" s="19"/>
      <c r="H85" s="19"/>
      <c r="I85" s="15"/>
      <c r="J85" s="19"/>
      <c r="L85" s="18"/>
      <c r="M85" s="18"/>
      <c r="N85" s="18"/>
      <c r="O85" s="18"/>
      <c r="P85" s="17" t="s">
        <v>176</v>
      </c>
      <c r="Q85" s="23">
        <f>(Q84-100%)*30/365</f>
        <v>-1.4256401177329934E-3</v>
      </c>
      <c r="R85" s="22">
        <f>R83+R84</f>
        <v>6</v>
      </c>
      <c r="S85" s="14" t="s">
        <v>169</v>
      </c>
      <c r="T85" s="24"/>
    </row>
    <row r="86" spans="1:20" s="14" customFormat="1" x14ac:dyDescent="0.4">
      <c r="A86" s="17"/>
      <c r="B86" s="15"/>
      <c r="C86" s="15"/>
      <c r="D86" s="20"/>
      <c r="E86" s="15"/>
      <c r="F86" s="19"/>
      <c r="G86" s="19"/>
      <c r="H86" s="19"/>
      <c r="I86" s="15"/>
      <c r="J86" s="19"/>
      <c r="L86" s="18"/>
      <c r="M86" s="18"/>
      <c r="N86" s="18"/>
      <c r="O86" s="18"/>
      <c r="P86" s="17"/>
      <c r="Q86" s="18"/>
      <c r="R86" s="23">
        <f>R83/R85</f>
        <v>0.33333333333333331</v>
      </c>
      <c r="S86" s="14" t="s">
        <v>170</v>
      </c>
      <c r="T86" s="24"/>
    </row>
    <row r="87" spans="1:20" s="14" customFormat="1" x14ac:dyDescent="0.4">
      <c r="A87" s="17"/>
      <c r="B87" s="15"/>
      <c r="C87" s="15"/>
      <c r="D87" s="20"/>
      <c r="E87" s="15"/>
      <c r="F87" s="19"/>
      <c r="G87" s="19"/>
      <c r="H87" s="19"/>
      <c r="I87" s="15"/>
      <c r="J87" s="19"/>
      <c r="L87" s="18"/>
      <c r="M87" s="18"/>
      <c r="N87" s="18"/>
      <c r="O87" s="18"/>
      <c r="P87" s="17"/>
      <c r="Q87" s="18"/>
      <c r="R87" s="23"/>
      <c r="T87" s="24"/>
    </row>
    <row r="88" spans="1:20" x14ac:dyDescent="0.4">
      <c r="A88" s="4">
        <v>4</v>
      </c>
      <c r="B88" s="1" t="s">
        <v>20</v>
      </c>
      <c r="C88" s="1" t="s">
        <v>21</v>
      </c>
      <c r="D88" s="9">
        <v>3.48</v>
      </c>
      <c r="E88" s="1" t="s">
        <v>46</v>
      </c>
      <c r="F88" s="8">
        <v>122.211</v>
      </c>
      <c r="G88" s="8">
        <v>121.523</v>
      </c>
      <c r="H88" s="8">
        <v>120.857</v>
      </c>
      <c r="I88" s="1" t="s">
        <v>58</v>
      </c>
      <c r="J88" s="8">
        <v>121.523</v>
      </c>
      <c r="K88" t="s">
        <v>59</v>
      </c>
      <c r="L88" s="6">
        <v>0</v>
      </c>
      <c r="M88" s="6">
        <v>4302.6817447495823</v>
      </c>
      <c r="N88" s="6">
        <v>-157.41518578352779</v>
      </c>
      <c r="O88" s="6">
        <v>0</v>
      </c>
      <c r="P88" s="4">
        <v>688</v>
      </c>
      <c r="Q88" s="6">
        <v>2578.610662358652</v>
      </c>
      <c r="R88" s="14">
        <f t="shared" ref="R88:R95" si="12">IF(Q88&lt;0,-1,1)</f>
        <v>1</v>
      </c>
      <c r="T88" s="24">
        <f>Q2+Q88</f>
        <v>102578.61066235865</v>
      </c>
    </row>
    <row r="89" spans="1:20" x14ac:dyDescent="0.4">
      <c r="A89" s="4">
        <v>5</v>
      </c>
      <c r="B89" s="1" t="s">
        <v>20</v>
      </c>
      <c r="C89" s="1" t="s">
        <v>21</v>
      </c>
      <c r="D89" s="9">
        <v>1.92</v>
      </c>
      <c r="E89" s="1" t="s">
        <v>60</v>
      </c>
      <c r="F89" s="8">
        <v>121.97799999999999</v>
      </c>
      <c r="G89" s="8">
        <v>121.304</v>
      </c>
      <c r="H89" s="8">
        <v>119.33199999999999</v>
      </c>
      <c r="I89" s="1" t="s">
        <v>66</v>
      </c>
      <c r="J89" s="8">
        <v>121.304</v>
      </c>
      <c r="K89" t="s">
        <v>59</v>
      </c>
      <c r="L89" s="6">
        <v>0</v>
      </c>
      <c r="M89" s="6">
        <v>4001.2924071082152</v>
      </c>
      <c r="N89" s="6">
        <v>-692.73021001617167</v>
      </c>
      <c r="O89" s="6">
        <v>0</v>
      </c>
      <c r="P89" s="4">
        <v>674</v>
      </c>
      <c r="Q89" s="6">
        <v>1393.7318255250248</v>
      </c>
      <c r="R89" s="14">
        <f t="shared" si="12"/>
        <v>1</v>
      </c>
      <c r="T89" s="24">
        <f>T88+Q89</f>
        <v>103972.34248788368</v>
      </c>
    </row>
    <row r="90" spans="1:20" x14ac:dyDescent="0.4">
      <c r="A90" s="4">
        <v>8</v>
      </c>
      <c r="B90" s="1" t="s">
        <v>20</v>
      </c>
      <c r="C90" s="1" t="s">
        <v>36</v>
      </c>
      <c r="D90" s="9">
        <v>3.44</v>
      </c>
      <c r="E90" s="1" t="s">
        <v>73</v>
      </c>
      <c r="F90" s="8">
        <v>118.16200000000001</v>
      </c>
      <c r="G90" s="8">
        <v>117.843</v>
      </c>
      <c r="H90" s="8">
        <v>119.761</v>
      </c>
      <c r="I90" s="1" t="s">
        <v>74</v>
      </c>
      <c r="J90" s="8">
        <v>117.843</v>
      </c>
      <c r="K90" t="s">
        <v>59</v>
      </c>
      <c r="L90" s="6">
        <v>0</v>
      </c>
      <c r="M90" s="6">
        <v>1029.9623047926452</v>
      </c>
      <c r="N90" s="6">
        <v>-1181.8632202477211</v>
      </c>
      <c r="O90" s="6">
        <v>0</v>
      </c>
      <c r="P90" s="4">
        <v>-319</v>
      </c>
      <c r="Q90" s="6">
        <v>-1181.8632202477211</v>
      </c>
      <c r="R90" s="14">
        <f t="shared" si="12"/>
        <v>-1</v>
      </c>
      <c r="T90" s="24">
        <f>T89+Q90</f>
        <v>102790.47926763596</v>
      </c>
    </row>
    <row r="91" spans="1:20" x14ac:dyDescent="0.4">
      <c r="A91" s="4">
        <v>11</v>
      </c>
      <c r="B91" s="1" t="s">
        <v>20</v>
      </c>
      <c r="C91" s="1" t="s">
        <v>21</v>
      </c>
      <c r="D91" s="9">
        <v>1.17</v>
      </c>
      <c r="E91" s="1" t="s">
        <v>84</v>
      </c>
      <c r="F91" s="8">
        <v>117.92700000000001</v>
      </c>
      <c r="G91" s="8">
        <v>118.768</v>
      </c>
      <c r="H91" s="8">
        <v>113.736</v>
      </c>
      <c r="I91" s="1" t="s">
        <v>86</v>
      </c>
      <c r="J91" s="8">
        <v>118.768</v>
      </c>
      <c r="K91" t="s">
        <v>59</v>
      </c>
      <c r="L91" s="6">
        <v>0</v>
      </c>
      <c r="M91" s="6">
        <v>1076.1227786752997</v>
      </c>
      <c r="N91" s="6">
        <v>-1059.7415185783445</v>
      </c>
      <c r="O91" s="6">
        <v>0</v>
      </c>
      <c r="P91" s="4">
        <v>-841</v>
      </c>
      <c r="Q91" s="6">
        <v>-1059.7415185783445</v>
      </c>
      <c r="R91" s="14">
        <f t="shared" si="12"/>
        <v>-1</v>
      </c>
      <c r="T91" s="24">
        <f>T90+Q91</f>
        <v>101730.73774905762</v>
      </c>
    </row>
    <row r="92" spans="1:20" x14ac:dyDescent="0.4">
      <c r="A92" s="4">
        <v>15</v>
      </c>
      <c r="B92" s="1" t="s">
        <v>20</v>
      </c>
      <c r="C92" s="1" t="s">
        <v>21</v>
      </c>
      <c r="D92" s="9">
        <v>2.46</v>
      </c>
      <c r="E92" s="1" t="s">
        <v>99</v>
      </c>
      <c r="F92" s="8">
        <v>121.28100000000001</v>
      </c>
      <c r="G92" s="8">
        <v>121.67</v>
      </c>
      <c r="H92" s="8">
        <v>119.383</v>
      </c>
      <c r="I92" s="1" t="s">
        <v>100</v>
      </c>
      <c r="J92" s="8">
        <v>121.67</v>
      </c>
      <c r="K92" t="s">
        <v>104</v>
      </c>
      <c r="L92" s="6">
        <v>0</v>
      </c>
      <c r="M92" s="6">
        <v>524.58804523426875</v>
      </c>
      <c r="N92" s="6">
        <v>-1030.6300484652556</v>
      </c>
      <c r="O92" s="6">
        <v>0</v>
      </c>
      <c r="P92" s="4">
        <v>-389</v>
      </c>
      <c r="Q92" s="6">
        <v>-1030.6300484652556</v>
      </c>
      <c r="R92" s="14">
        <f t="shared" si="12"/>
        <v>-1</v>
      </c>
      <c r="T92" s="24">
        <f t="shared" ref="T92:T96" si="13">T91+Q92</f>
        <v>100700.10770059236</v>
      </c>
    </row>
    <row r="93" spans="1:20" x14ac:dyDescent="0.4">
      <c r="A93" s="4">
        <v>16</v>
      </c>
      <c r="B93" s="1" t="s">
        <v>20</v>
      </c>
      <c r="C93" s="1" t="s">
        <v>36</v>
      </c>
      <c r="D93" s="9">
        <v>3.2</v>
      </c>
      <c r="E93" s="1" t="s">
        <v>105</v>
      </c>
      <c r="F93" s="8">
        <v>121.711</v>
      </c>
      <c r="G93" s="8">
        <v>122.423</v>
      </c>
      <c r="H93" s="8">
        <v>123.08799999999999</v>
      </c>
      <c r="I93" s="1" t="s">
        <v>111</v>
      </c>
      <c r="J93" s="8">
        <v>122.423</v>
      </c>
      <c r="K93" t="s">
        <v>35</v>
      </c>
      <c r="L93" s="6">
        <v>0</v>
      </c>
      <c r="M93" s="6">
        <v>3925.4711900915318</v>
      </c>
      <c r="N93" s="6">
        <v>-692.73021001613245</v>
      </c>
      <c r="O93" s="6">
        <v>0</v>
      </c>
      <c r="P93" s="4">
        <v>712</v>
      </c>
      <c r="Q93" s="6">
        <v>2453.8502961766408</v>
      </c>
      <c r="R93" s="14">
        <f>IF(Q93&lt;0,-1,1)</f>
        <v>1</v>
      </c>
      <c r="T93" s="24">
        <f t="shared" si="13"/>
        <v>103153.95799676899</v>
      </c>
    </row>
    <row r="94" spans="1:20" x14ac:dyDescent="0.4">
      <c r="A94" s="4">
        <v>18</v>
      </c>
      <c r="B94" s="1" t="s">
        <v>20</v>
      </c>
      <c r="C94" s="1" t="s">
        <v>21</v>
      </c>
      <c r="D94" s="9">
        <v>2.2599999999999998</v>
      </c>
      <c r="E94" s="1" t="s">
        <v>116</v>
      </c>
      <c r="F94" s="8">
        <v>119.901</v>
      </c>
      <c r="G94" s="8">
        <v>120.393</v>
      </c>
      <c r="H94" s="8">
        <v>117.504</v>
      </c>
      <c r="I94" s="1" t="s">
        <v>117</v>
      </c>
      <c r="J94" s="8">
        <v>120.393</v>
      </c>
      <c r="K94" t="s">
        <v>59</v>
      </c>
      <c r="L94" s="6">
        <v>0</v>
      </c>
      <c r="M94" s="6">
        <v>238.53527194399322</v>
      </c>
      <c r="N94" s="6">
        <v>-1197.5444264943567</v>
      </c>
      <c r="O94" s="6">
        <v>0</v>
      </c>
      <c r="P94" s="4">
        <v>-492</v>
      </c>
      <c r="Q94" s="6">
        <v>-1197.5444264943567</v>
      </c>
      <c r="R94" s="14">
        <f t="shared" si="12"/>
        <v>-1</v>
      </c>
      <c r="T94" s="24">
        <f t="shared" si="13"/>
        <v>101956.41357027464</v>
      </c>
    </row>
    <row r="95" spans="1:20" x14ac:dyDescent="0.4">
      <c r="A95" s="4">
        <v>21</v>
      </c>
      <c r="B95" s="1" t="s">
        <v>20</v>
      </c>
      <c r="C95" s="1" t="s">
        <v>21</v>
      </c>
      <c r="D95" s="9">
        <v>2.42</v>
      </c>
      <c r="E95" s="1" t="s">
        <v>133</v>
      </c>
      <c r="F95" s="8">
        <v>120.04900000000001</v>
      </c>
      <c r="G95" s="8">
        <v>120.04900000000001</v>
      </c>
      <c r="H95" s="8">
        <v>117.747</v>
      </c>
      <c r="I95" s="1" t="s">
        <v>135</v>
      </c>
      <c r="J95" s="8">
        <v>120.04900000000001</v>
      </c>
      <c r="K95" t="s">
        <v>59</v>
      </c>
      <c r="L95" s="6">
        <v>0</v>
      </c>
      <c r="M95" s="6">
        <v>1657.6413570274894</v>
      </c>
      <c r="N95" s="6">
        <v>-166.80667743670753</v>
      </c>
      <c r="O95" s="6">
        <v>0</v>
      </c>
      <c r="P95" s="4">
        <v>0</v>
      </c>
      <c r="Q95" s="6">
        <v>0</v>
      </c>
      <c r="R95" s="14">
        <f t="shared" si="12"/>
        <v>1</v>
      </c>
      <c r="T95" s="24">
        <f t="shared" si="13"/>
        <v>101956.41357027464</v>
      </c>
    </row>
    <row r="96" spans="1:20" x14ac:dyDescent="0.4">
      <c r="A96" s="4">
        <v>24</v>
      </c>
      <c r="B96" s="1" t="s">
        <v>20</v>
      </c>
      <c r="C96" s="1" t="s">
        <v>21</v>
      </c>
      <c r="D96" s="9">
        <v>1.22</v>
      </c>
      <c r="E96" s="1" t="s">
        <v>147</v>
      </c>
      <c r="F96" s="8">
        <v>117.92400000000001</v>
      </c>
      <c r="G96" s="8">
        <v>117.92400000000001</v>
      </c>
      <c r="H96" s="8">
        <v>113.32599999999999</v>
      </c>
      <c r="I96" s="1" t="s">
        <v>151</v>
      </c>
      <c r="J96" s="8">
        <v>117.92400000000001</v>
      </c>
      <c r="K96" t="s">
        <v>35</v>
      </c>
      <c r="L96" s="6">
        <v>0</v>
      </c>
      <c r="M96" s="6">
        <v>2077.3505654281139</v>
      </c>
      <c r="N96" s="6">
        <v>-64.383414108767596</v>
      </c>
      <c r="O96" s="6">
        <v>0</v>
      </c>
      <c r="P96" s="4">
        <v>0</v>
      </c>
      <c r="Q96" s="6">
        <v>0</v>
      </c>
      <c r="R96" s="14">
        <f>IF(Q96&lt;0,-1,1)</f>
        <v>1</v>
      </c>
      <c r="T96" s="24">
        <f t="shared" si="13"/>
        <v>101956.41357027464</v>
      </c>
    </row>
    <row r="97" spans="1:20" s="14" customFormat="1" x14ac:dyDescent="0.4">
      <c r="A97" s="17"/>
      <c r="B97" s="15"/>
      <c r="C97" s="15"/>
      <c r="D97" s="20"/>
      <c r="E97" s="15"/>
      <c r="F97" s="19"/>
      <c r="G97" s="19"/>
      <c r="H97" s="19"/>
      <c r="I97" s="15"/>
      <c r="J97" s="19"/>
      <c r="L97" s="18"/>
      <c r="M97" s="18"/>
      <c r="N97" s="18"/>
      <c r="O97" s="18"/>
      <c r="P97" s="17" t="s">
        <v>173</v>
      </c>
      <c r="Q97" s="18">
        <f>Q2+SUM(Q88:Q96)</f>
        <v>101956.41357027464</v>
      </c>
      <c r="R97" s="22">
        <f>COUNTIF(R87:R95, "1")</f>
        <v>4</v>
      </c>
      <c r="S97" s="14" t="s">
        <v>167</v>
      </c>
      <c r="T97" s="24"/>
    </row>
    <row r="98" spans="1:20" s="14" customFormat="1" x14ac:dyDescent="0.4">
      <c r="A98" s="17"/>
      <c r="B98" s="15"/>
      <c r="C98" s="15"/>
      <c r="D98" s="20"/>
      <c r="E98" s="15"/>
      <c r="F98" s="19"/>
      <c r="G98" s="19"/>
      <c r="H98" s="19"/>
      <c r="I98" s="15"/>
      <c r="J98" s="19"/>
      <c r="L98" s="18"/>
      <c r="M98" s="18"/>
      <c r="N98" s="18"/>
      <c r="O98" s="18"/>
      <c r="P98" s="17" t="s">
        <v>175</v>
      </c>
      <c r="Q98" s="23">
        <f>Q97/Q2</f>
        <v>1.0195641357027465</v>
      </c>
      <c r="R98" s="22">
        <f>COUNTIF(R87:R95, "-1")</f>
        <v>4</v>
      </c>
      <c r="S98" s="14" t="s">
        <v>168</v>
      </c>
      <c r="T98" s="24"/>
    </row>
    <row r="99" spans="1:20" s="14" customFormat="1" x14ac:dyDescent="0.4">
      <c r="A99" s="17"/>
      <c r="B99" s="15"/>
      <c r="C99" s="15"/>
      <c r="D99" s="20"/>
      <c r="E99" s="15"/>
      <c r="F99" s="19"/>
      <c r="G99" s="19"/>
      <c r="H99" s="19"/>
      <c r="I99" s="15"/>
      <c r="J99" s="19"/>
      <c r="L99" s="18"/>
      <c r="M99" s="18"/>
      <c r="N99" s="18"/>
      <c r="O99" s="18"/>
      <c r="P99" s="17" t="s">
        <v>176</v>
      </c>
      <c r="Q99" s="23">
        <f>(Q98-100%)*30/365</f>
        <v>1.6080111536503981E-3</v>
      </c>
      <c r="R99" s="22">
        <f>R97+R98</f>
        <v>8</v>
      </c>
      <c r="S99" s="14" t="s">
        <v>169</v>
      </c>
      <c r="T99" s="24"/>
    </row>
    <row r="100" spans="1:20" s="14" customFormat="1" x14ac:dyDescent="0.4">
      <c r="A100" s="17"/>
      <c r="B100" s="15"/>
      <c r="C100" s="15"/>
      <c r="D100" s="20"/>
      <c r="E100" s="15"/>
      <c r="F100" s="19"/>
      <c r="G100" s="19"/>
      <c r="H100" s="19"/>
      <c r="I100" s="15"/>
      <c r="J100" s="19"/>
      <c r="L100" s="18"/>
      <c r="M100" s="18"/>
      <c r="N100" s="18"/>
      <c r="O100" s="18"/>
      <c r="P100" s="17"/>
      <c r="Q100" s="18"/>
      <c r="R100" s="23">
        <f>R97/R99</f>
        <v>0.5</v>
      </c>
      <c r="S100" s="14" t="s">
        <v>170</v>
      </c>
      <c r="T100" s="24"/>
    </row>
    <row r="101" spans="1:20" s="14" customFormat="1" x14ac:dyDescent="0.4">
      <c r="A101" s="17"/>
      <c r="B101" s="15"/>
      <c r="C101" s="15"/>
      <c r="D101" s="20"/>
      <c r="E101" s="15"/>
      <c r="F101" s="19"/>
      <c r="G101" s="19"/>
      <c r="H101" s="19"/>
      <c r="I101" s="15"/>
      <c r="J101" s="19"/>
      <c r="L101" s="18"/>
      <c r="M101" s="18"/>
      <c r="N101" s="18"/>
      <c r="O101" s="18"/>
      <c r="P101" s="17"/>
      <c r="Q101" s="18"/>
      <c r="T101" s="24"/>
    </row>
    <row r="102" spans="1:20" x14ac:dyDescent="0.4">
      <c r="A102" s="4">
        <v>1</v>
      </c>
      <c r="B102" s="1" t="s">
        <v>20</v>
      </c>
      <c r="C102" s="1" t="s">
        <v>21</v>
      </c>
      <c r="D102" s="9">
        <v>4.01</v>
      </c>
      <c r="E102" s="1" t="s">
        <v>22</v>
      </c>
      <c r="F102" s="8">
        <v>123.038</v>
      </c>
      <c r="G102" s="8">
        <v>123.27</v>
      </c>
      <c r="H102" s="8">
        <v>122.75</v>
      </c>
      <c r="I102" s="1" t="s">
        <v>23</v>
      </c>
      <c r="J102" s="8">
        <v>122.75</v>
      </c>
      <c r="K102" t="s">
        <v>24</v>
      </c>
      <c r="L102" s="6">
        <v>0</v>
      </c>
      <c r="M102" s="6">
        <v>1243.8126009692912</v>
      </c>
      <c r="N102" s="6">
        <v>-410.28540656973126</v>
      </c>
      <c r="O102" s="6">
        <v>0</v>
      </c>
      <c r="P102" s="4">
        <v>288</v>
      </c>
      <c r="Q102" s="6">
        <v>1243.8126009692912</v>
      </c>
      <c r="R102" s="14">
        <f t="shared" ref="R102:R116" si="14">IF(Q102&lt;0,-1,1)</f>
        <v>1</v>
      </c>
      <c r="T102" s="24">
        <f>Q2+Q102</f>
        <v>101243.81260096929</v>
      </c>
    </row>
    <row r="103" spans="1:20" x14ac:dyDescent="0.4">
      <c r="A103" s="4">
        <v>2</v>
      </c>
      <c r="B103" s="1" t="s">
        <v>20</v>
      </c>
      <c r="C103" s="1" t="s">
        <v>36</v>
      </c>
      <c r="D103" s="9">
        <v>4.82</v>
      </c>
      <c r="E103" s="1" t="s">
        <v>37</v>
      </c>
      <c r="F103" s="8">
        <v>122.749</v>
      </c>
      <c r="G103" s="8">
        <v>122.542</v>
      </c>
      <c r="H103" s="8">
        <v>123.01600000000001</v>
      </c>
      <c r="I103" s="1" t="s">
        <v>38</v>
      </c>
      <c r="J103" s="8">
        <v>122.542</v>
      </c>
      <c r="K103" t="s">
        <v>24</v>
      </c>
      <c r="L103" s="6">
        <v>0</v>
      </c>
      <c r="M103" s="6">
        <v>1043.4248788368734</v>
      </c>
      <c r="N103" s="6">
        <v>-1074.5718901453629</v>
      </c>
      <c r="O103" s="6">
        <v>0</v>
      </c>
      <c r="P103" s="4">
        <v>-207</v>
      </c>
      <c r="Q103" s="6">
        <v>-1074.5718901453629</v>
      </c>
      <c r="R103" s="14">
        <f t="shared" si="14"/>
        <v>-1</v>
      </c>
      <c r="T103" s="24">
        <f>T102+Q103</f>
        <v>100169.24071082393</v>
      </c>
    </row>
    <row r="104" spans="1:20" x14ac:dyDescent="0.4">
      <c r="A104" s="4">
        <v>3</v>
      </c>
      <c r="B104" s="1" t="s">
        <v>20</v>
      </c>
      <c r="C104" s="1" t="s">
        <v>36</v>
      </c>
      <c r="D104" s="9">
        <v>4.29</v>
      </c>
      <c r="E104" s="1" t="s">
        <v>39</v>
      </c>
      <c r="F104" s="8">
        <v>122.82</v>
      </c>
      <c r="G104" s="8">
        <v>122.604</v>
      </c>
      <c r="H104" s="8">
        <v>123.09</v>
      </c>
      <c r="I104" s="1" t="s">
        <v>44</v>
      </c>
      <c r="J104" s="8">
        <v>123.09</v>
      </c>
      <c r="K104" t="s">
        <v>24</v>
      </c>
      <c r="L104" s="6">
        <v>0</v>
      </c>
      <c r="M104" s="6">
        <v>1247.4959612278342</v>
      </c>
      <c r="N104" s="6">
        <v>-184.81421647815387</v>
      </c>
      <c r="O104" s="6">
        <v>0</v>
      </c>
      <c r="P104" s="4">
        <v>270</v>
      </c>
      <c r="Q104" s="6">
        <v>1247.4959612278342</v>
      </c>
      <c r="R104" s="14">
        <f t="shared" si="14"/>
        <v>1</v>
      </c>
      <c r="T104" s="24">
        <f t="shared" ref="T104:T116" si="15">T103+Q104</f>
        <v>101416.73667205176</v>
      </c>
    </row>
    <row r="105" spans="1:20" x14ac:dyDescent="0.4">
      <c r="A105" s="4">
        <v>6</v>
      </c>
      <c r="B105" s="1" t="s">
        <v>20</v>
      </c>
      <c r="C105" s="1" t="s">
        <v>36</v>
      </c>
      <c r="D105" s="9">
        <v>1.67</v>
      </c>
      <c r="E105" s="1" t="s">
        <v>67</v>
      </c>
      <c r="F105" s="8">
        <v>119.044</v>
      </c>
      <c r="G105" s="8">
        <v>118.38</v>
      </c>
      <c r="H105" s="8">
        <v>119.798</v>
      </c>
      <c r="I105" s="1" t="s">
        <v>68</v>
      </c>
      <c r="J105" s="8">
        <v>119.798</v>
      </c>
      <c r="K105" t="s">
        <v>24</v>
      </c>
      <c r="L105" s="6">
        <v>0</v>
      </c>
      <c r="M105" s="6">
        <v>1356.1443187937623</v>
      </c>
      <c r="N105" s="6">
        <v>-169.06838987613372</v>
      </c>
      <c r="O105" s="6">
        <v>0</v>
      </c>
      <c r="P105" s="4">
        <v>754</v>
      </c>
      <c r="Q105" s="6">
        <v>1356.1443187937623</v>
      </c>
      <c r="R105" s="14">
        <f t="shared" si="14"/>
        <v>1</v>
      </c>
      <c r="T105" s="24">
        <f t="shared" si="15"/>
        <v>102772.88099084553</v>
      </c>
    </row>
    <row r="106" spans="1:20" x14ac:dyDescent="0.4">
      <c r="A106" s="4">
        <v>9</v>
      </c>
      <c r="B106" s="1" t="s">
        <v>20</v>
      </c>
      <c r="C106" s="1" t="s">
        <v>21</v>
      </c>
      <c r="D106" s="9">
        <v>2.57</v>
      </c>
      <c r="E106" s="1" t="s">
        <v>75</v>
      </c>
      <c r="F106" s="8">
        <v>117.32899999999999</v>
      </c>
      <c r="G106" s="8">
        <v>117.727</v>
      </c>
      <c r="H106" s="8">
        <v>116.818</v>
      </c>
      <c r="I106" s="1" t="s">
        <v>78</v>
      </c>
      <c r="J106" s="8">
        <v>117.727</v>
      </c>
      <c r="K106" t="s">
        <v>24</v>
      </c>
      <c r="L106" s="6">
        <v>0</v>
      </c>
      <c r="M106" s="6">
        <v>625.54658050619025</v>
      </c>
      <c r="N106" s="6">
        <v>-1101.6262789445627</v>
      </c>
      <c r="O106" s="6">
        <v>0</v>
      </c>
      <c r="P106" s="4">
        <v>-398</v>
      </c>
      <c r="Q106" s="6">
        <v>-1101.6262789445627</v>
      </c>
      <c r="R106" s="14">
        <f t="shared" si="14"/>
        <v>-1</v>
      </c>
      <c r="T106" s="24">
        <f t="shared" si="15"/>
        <v>101671.25471190097</v>
      </c>
    </row>
    <row r="107" spans="1:20" x14ac:dyDescent="0.4">
      <c r="A107" s="4">
        <v>10</v>
      </c>
      <c r="B107" s="1" t="s">
        <v>20</v>
      </c>
      <c r="C107" s="1" t="s">
        <v>36</v>
      </c>
      <c r="D107" s="9">
        <v>2.62</v>
      </c>
      <c r="E107" s="1" t="s">
        <v>79</v>
      </c>
      <c r="F107" s="8">
        <v>118.629</v>
      </c>
      <c r="G107" s="8">
        <v>118.251</v>
      </c>
      <c r="H107" s="8">
        <v>119.108</v>
      </c>
      <c r="I107" s="1" t="s">
        <v>80</v>
      </c>
      <c r="J107" s="8">
        <v>119.108</v>
      </c>
      <c r="K107" t="s">
        <v>24</v>
      </c>
      <c r="L107" s="6">
        <v>0</v>
      </c>
      <c r="M107" s="6">
        <v>1351.6208939149144</v>
      </c>
      <c r="N107" s="6">
        <v>-222.91868605279512</v>
      </c>
      <c r="O107" s="6">
        <v>0</v>
      </c>
      <c r="P107" s="4">
        <v>479</v>
      </c>
      <c r="Q107" s="6">
        <v>1351.6208939149144</v>
      </c>
      <c r="R107" s="14">
        <f t="shared" si="14"/>
        <v>1</v>
      </c>
      <c r="T107" s="24">
        <f t="shared" si="15"/>
        <v>103022.87560581588</v>
      </c>
    </row>
    <row r="108" spans="1:20" x14ac:dyDescent="0.4">
      <c r="A108" s="4">
        <v>12</v>
      </c>
      <c r="B108" s="1" t="s">
        <v>20</v>
      </c>
      <c r="C108" s="1" t="s">
        <v>36</v>
      </c>
      <c r="D108" s="9">
        <v>3.67</v>
      </c>
      <c r="E108" s="1" t="s">
        <v>87</v>
      </c>
      <c r="F108" s="8">
        <v>121.021</v>
      </c>
      <c r="G108" s="8">
        <v>120.765</v>
      </c>
      <c r="H108" s="8">
        <v>121.349</v>
      </c>
      <c r="I108" s="1" t="s">
        <v>88</v>
      </c>
      <c r="J108" s="8">
        <v>121.349</v>
      </c>
      <c r="K108" t="s">
        <v>24</v>
      </c>
      <c r="L108" s="6">
        <v>0</v>
      </c>
      <c r="M108" s="6">
        <v>1296.4566505115895</v>
      </c>
      <c r="N108" s="6">
        <v>-754.9488422186422</v>
      </c>
      <c r="O108" s="6">
        <v>0</v>
      </c>
      <c r="P108" s="4">
        <v>328</v>
      </c>
      <c r="Q108" s="6">
        <v>1296.4566505115895</v>
      </c>
      <c r="R108" s="14">
        <f t="shared" si="14"/>
        <v>1</v>
      </c>
      <c r="T108" s="24">
        <f t="shared" si="15"/>
        <v>104319.33225632747</v>
      </c>
    </row>
    <row r="109" spans="1:20" x14ac:dyDescent="0.4">
      <c r="A109" s="4">
        <v>14</v>
      </c>
      <c r="B109" s="1" t="s">
        <v>20</v>
      </c>
      <c r="C109" s="1" t="s">
        <v>36</v>
      </c>
      <c r="D109" s="9">
        <v>1.8</v>
      </c>
      <c r="E109" s="1" t="s">
        <v>93</v>
      </c>
      <c r="F109" s="8">
        <v>121.99299999999999</v>
      </c>
      <c r="G109" s="8">
        <v>121.756</v>
      </c>
      <c r="H109" s="8">
        <v>122.259</v>
      </c>
      <c r="I109" s="1" t="s">
        <v>94</v>
      </c>
      <c r="J109" s="8">
        <v>122.259</v>
      </c>
      <c r="K109" t="s">
        <v>24</v>
      </c>
      <c r="L109" s="6">
        <v>0</v>
      </c>
      <c r="M109" s="6">
        <v>515.67043618740945</v>
      </c>
      <c r="N109" s="6">
        <v>-160.9046849757643</v>
      </c>
      <c r="O109" s="6">
        <v>0</v>
      </c>
      <c r="P109" s="4">
        <v>266</v>
      </c>
      <c r="Q109" s="6">
        <v>515.67043618740945</v>
      </c>
      <c r="R109" s="14">
        <f t="shared" si="14"/>
        <v>1</v>
      </c>
      <c r="T109" s="24">
        <f t="shared" si="15"/>
        <v>104835.00269251488</v>
      </c>
    </row>
    <row r="110" spans="1:20" x14ac:dyDescent="0.4">
      <c r="A110" s="4">
        <v>17</v>
      </c>
      <c r="B110" s="1" t="s">
        <v>20</v>
      </c>
      <c r="C110" s="1" t="s">
        <v>21</v>
      </c>
      <c r="D110" s="9">
        <v>2.31</v>
      </c>
      <c r="E110" s="1" t="s">
        <v>112</v>
      </c>
      <c r="F110" s="8">
        <v>120.81100000000001</v>
      </c>
      <c r="G110" s="8">
        <v>121.242</v>
      </c>
      <c r="H110" s="8">
        <v>120.286</v>
      </c>
      <c r="I110" s="1" t="s">
        <v>113</v>
      </c>
      <c r="J110" s="8">
        <v>120.286</v>
      </c>
      <c r="K110" t="s">
        <v>213</v>
      </c>
      <c r="L110" s="6">
        <v>0</v>
      </c>
      <c r="M110" s="6">
        <v>1306.1389337641499</v>
      </c>
      <c r="N110" s="6">
        <v>-104.49111470109946</v>
      </c>
      <c r="O110" s="6">
        <v>0</v>
      </c>
      <c r="P110" s="4">
        <v>525</v>
      </c>
      <c r="Q110" s="6">
        <v>1306.1389337641499</v>
      </c>
      <c r="R110" s="14">
        <f>IF(Q110&lt;0,-1,1)</f>
        <v>1</v>
      </c>
      <c r="T110" s="24">
        <f>T8+Q110</f>
        <v>100710.42541733981</v>
      </c>
    </row>
    <row r="111" spans="1:20" x14ac:dyDescent="0.4">
      <c r="A111" s="4">
        <v>19</v>
      </c>
      <c r="B111" s="1" t="s">
        <v>20</v>
      </c>
      <c r="C111" s="1" t="s">
        <v>21</v>
      </c>
      <c r="D111" s="9">
        <v>6.13</v>
      </c>
      <c r="E111" s="1" t="s">
        <v>120</v>
      </c>
      <c r="F111" s="8">
        <v>120.146</v>
      </c>
      <c r="G111" s="8">
        <v>120.31100000000001</v>
      </c>
      <c r="H111" s="8">
        <v>119.949</v>
      </c>
      <c r="I111" s="1" t="s">
        <v>121</v>
      </c>
      <c r="J111" s="8">
        <v>119.949</v>
      </c>
      <c r="K111" t="s">
        <v>24</v>
      </c>
      <c r="L111" s="6">
        <v>0</v>
      </c>
      <c r="M111" s="6">
        <v>1300.6031233171964</v>
      </c>
      <c r="N111" s="6">
        <v>-706.41895530424972</v>
      </c>
      <c r="O111" s="6">
        <v>0</v>
      </c>
      <c r="P111" s="4">
        <v>197</v>
      </c>
      <c r="Q111" s="6">
        <v>1300.6031233171964</v>
      </c>
      <c r="R111" s="14">
        <f t="shared" si="14"/>
        <v>1</v>
      </c>
      <c r="T111" s="24">
        <f>T9+Q111</f>
        <v>101900.49542272484</v>
      </c>
    </row>
    <row r="112" spans="1:20" x14ac:dyDescent="0.4">
      <c r="A112" s="4">
        <v>20</v>
      </c>
      <c r="B112" s="1" t="s">
        <v>20</v>
      </c>
      <c r="C112" s="1" t="s">
        <v>21</v>
      </c>
      <c r="D112" s="9">
        <v>4.09</v>
      </c>
      <c r="E112" s="1" t="s">
        <v>127</v>
      </c>
      <c r="F112" s="8">
        <v>118.94</v>
      </c>
      <c r="G112" s="8">
        <v>119.209</v>
      </c>
      <c r="H112" s="8">
        <v>118.595</v>
      </c>
      <c r="I112" s="1" t="s">
        <v>128</v>
      </c>
      <c r="J112" s="8">
        <v>118.595</v>
      </c>
      <c r="K112" t="s">
        <v>24</v>
      </c>
      <c r="L112" s="6">
        <v>0</v>
      </c>
      <c r="M112" s="6">
        <v>1519.7092084006413</v>
      </c>
      <c r="N112" s="6">
        <v>-1070.4038772213655</v>
      </c>
      <c r="O112" s="6">
        <v>0</v>
      </c>
      <c r="P112" s="4">
        <v>345</v>
      </c>
      <c r="Q112" s="6">
        <v>1519.7092084006413</v>
      </c>
      <c r="R112" s="14">
        <f t="shared" si="14"/>
        <v>1</v>
      </c>
      <c r="T112" s="24">
        <f t="shared" si="15"/>
        <v>103420.20463112548</v>
      </c>
    </row>
    <row r="113" spans="1:20" x14ac:dyDescent="0.4">
      <c r="A113" s="4">
        <v>22</v>
      </c>
      <c r="B113" s="1" t="s">
        <v>20</v>
      </c>
      <c r="C113" s="1" t="s">
        <v>36</v>
      </c>
      <c r="D113" s="9">
        <v>3.3</v>
      </c>
      <c r="E113" s="1" t="s">
        <v>137</v>
      </c>
      <c r="F113" s="8">
        <v>120.27800000000001</v>
      </c>
      <c r="G113" s="8">
        <v>119.94</v>
      </c>
      <c r="H113" s="8">
        <v>120.711</v>
      </c>
      <c r="I113" s="1" t="s">
        <v>138</v>
      </c>
      <c r="J113" s="8">
        <v>120.711</v>
      </c>
      <c r="K113" t="s">
        <v>24</v>
      </c>
      <c r="L113" s="6">
        <v>0</v>
      </c>
      <c r="M113" s="6">
        <v>1538.9337641356769</v>
      </c>
      <c r="N113" s="6">
        <v>-348.30371567043255</v>
      </c>
      <c r="O113" s="6">
        <v>0</v>
      </c>
      <c r="P113" s="4">
        <v>433</v>
      </c>
      <c r="Q113" s="6">
        <v>1538.9337641356769</v>
      </c>
      <c r="R113" s="14">
        <f t="shared" si="14"/>
        <v>1</v>
      </c>
      <c r="T113" s="24">
        <f t="shared" si="15"/>
        <v>104959.13839526116</v>
      </c>
    </row>
    <row r="114" spans="1:20" x14ac:dyDescent="0.4">
      <c r="A114" s="4">
        <v>23</v>
      </c>
      <c r="B114" s="1" t="s">
        <v>20</v>
      </c>
      <c r="C114" s="1" t="s">
        <v>36</v>
      </c>
      <c r="D114" s="9">
        <v>1.45</v>
      </c>
      <c r="E114" s="1" t="s">
        <v>144</v>
      </c>
      <c r="F114" s="8">
        <v>120.331</v>
      </c>
      <c r="G114" s="8">
        <v>119.505</v>
      </c>
      <c r="H114" s="8">
        <v>121.34399999999999</v>
      </c>
      <c r="I114" s="1" t="s">
        <v>146</v>
      </c>
      <c r="J114" s="8">
        <v>119.505</v>
      </c>
      <c r="K114" t="s">
        <v>24</v>
      </c>
      <c r="L114" s="6">
        <v>0</v>
      </c>
      <c r="M114" s="6">
        <v>1247.7652127086581</v>
      </c>
      <c r="N114" s="6">
        <v>-1289.9299946149824</v>
      </c>
      <c r="O114" s="6">
        <v>0</v>
      </c>
      <c r="P114" s="4">
        <v>-826</v>
      </c>
      <c r="Q114" s="6">
        <v>-1289.9299946149824</v>
      </c>
      <c r="R114" s="14">
        <f t="shared" si="14"/>
        <v>-1</v>
      </c>
      <c r="T114" s="24">
        <f t="shared" si="15"/>
        <v>103669.20840064618</v>
      </c>
    </row>
    <row r="115" spans="1:20" x14ac:dyDescent="0.4">
      <c r="A115" s="4">
        <v>25</v>
      </c>
      <c r="B115" s="1" t="s">
        <v>20</v>
      </c>
      <c r="C115" s="1" t="s">
        <v>36</v>
      </c>
      <c r="D115" s="9">
        <v>2.67</v>
      </c>
      <c r="E115" s="1" t="s">
        <v>153</v>
      </c>
      <c r="F115" s="8">
        <v>118.498</v>
      </c>
      <c r="G115" s="8">
        <v>118.06100000000001</v>
      </c>
      <c r="H115" s="8">
        <v>119.05800000000001</v>
      </c>
      <c r="I115" s="1" t="s">
        <v>155</v>
      </c>
      <c r="J115" s="8">
        <v>118.06100000000001</v>
      </c>
      <c r="K115" t="s">
        <v>24</v>
      </c>
      <c r="L115" s="6">
        <v>0</v>
      </c>
      <c r="M115" s="6">
        <v>1414.7980613893096</v>
      </c>
      <c r="N115" s="6">
        <v>-1256.6397415185716</v>
      </c>
      <c r="O115" s="6">
        <v>0</v>
      </c>
      <c r="P115" s="4">
        <v>-437</v>
      </c>
      <c r="Q115" s="6">
        <v>-1256.6397415185716</v>
      </c>
      <c r="R115" s="14">
        <f t="shared" si="14"/>
        <v>-1</v>
      </c>
      <c r="T115" s="24">
        <f>T12+Q115</f>
        <v>101206.1820140011</v>
      </c>
    </row>
    <row r="116" spans="1:20" x14ac:dyDescent="0.4">
      <c r="A116" s="4">
        <v>26</v>
      </c>
      <c r="B116" s="1" t="s">
        <v>20</v>
      </c>
      <c r="C116" s="1" t="s">
        <v>21</v>
      </c>
      <c r="D116" s="9">
        <v>5.85</v>
      </c>
      <c r="E116" s="1" t="s">
        <v>156</v>
      </c>
      <c r="F116" s="8">
        <v>116.062</v>
      </c>
      <c r="G116" s="8">
        <v>116.252</v>
      </c>
      <c r="H116" s="8">
        <v>115.81699999999999</v>
      </c>
      <c r="I116" s="1" t="s">
        <v>158</v>
      </c>
      <c r="J116" s="8">
        <v>115.81699999999999</v>
      </c>
      <c r="K116" t="s">
        <v>24</v>
      </c>
      <c r="L116" s="6">
        <v>0</v>
      </c>
      <c r="M116" s="6">
        <v>1543.6187399030982</v>
      </c>
      <c r="N116" s="6">
        <v>-888.36833602588183</v>
      </c>
      <c r="O116" s="6">
        <v>0</v>
      </c>
      <c r="P116" s="4">
        <v>245</v>
      </c>
      <c r="Q116" s="6">
        <v>1543.6187399030982</v>
      </c>
      <c r="R116" s="14">
        <f t="shared" si="14"/>
        <v>1</v>
      </c>
      <c r="T116" s="24">
        <f t="shared" si="15"/>
        <v>102749.8007539042</v>
      </c>
    </row>
    <row r="117" spans="1:20" s="14" customFormat="1" x14ac:dyDescent="0.4">
      <c r="A117" s="17"/>
      <c r="B117" s="15"/>
      <c r="C117" s="15"/>
      <c r="D117" s="20"/>
      <c r="E117" s="15"/>
      <c r="F117" s="19"/>
      <c r="G117" s="19"/>
      <c r="H117" s="19"/>
      <c r="I117" s="15"/>
      <c r="J117" s="19"/>
      <c r="L117" s="18"/>
      <c r="M117" s="18"/>
      <c r="N117" s="18"/>
      <c r="O117" s="18"/>
      <c r="P117" s="17" t="s">
        <v>173</v>
      </c>
      <c r="Q117" s="18">
        <f>Q2+SUM(Q102:Q116)</f>
        <v>109497.43672590208</v>
      </c>
      <c r="R117" s="22">
        <f>COUNTIF(R102:R116, "1")</f>
        <v>11</v>
      </c>
      <c r="S117" s="14" t="s">
        <v>167</v>
      </c>
      <c r="T117" s="24"/>
    </row>
    <row r="118" spans="1:20" s="14" customFormat="1" x14ac:dyDescent="0.4">
      <c r="A118" s="17"/>
      <c r="B118" s="15"/>
      <c r="C118" s="15"/>
      <c r="D118" s="20"/>
      <c r="E118" s="15"/>
      <c r="F118" s="19"/>
      <c r="G118" s="19"/>
      <c r="H118" s="19"/>
      <c r="I118" s="15"/>
      <c r="J118" s="19"/>
      <c r="L118" s="18"/>
      <c r="M118" s="18"/>
      <c r="N118" s="18"/>
      <c r="O118" s="18"/>
      <c r="P118" s="17" t="s">
        <v>175</v>
      </c>
      <c r="Q118" s="23">
        <f>Q117/Q2</f>
        <v>1.0949743672590209</v>
      </c>
      <c r="R118" s="22">
        <f>COUNTIF(R102:R116, "-1")</f>
        <v>4</v>
      </c>
      <c r="S118" s="14" t="s">
        <v>168</v>
      </c>
      <c r="T118" s="24"/>
    </row>
    <row r="119" spans="1:20" s="14" customFormat="1" x14ac:dyDescent="0.4">
      <c r="A119" s="17"/>
      <c r="B119" s="15"/>
      <c r="C119" s="15"/>
      <c r="D119" s="20"/>
      <c r="E119" s="15"/>
      <c r="F119" s="19"/>
      <c r="G119" s="19"/>
      <c r="H119" s="19"/>
      <c r="I119" s="15"/>
      <c r="J119" s="19"/>
      <c r="L119" s="18"/>
      <c r="M119" s="18"/>
      <c r="N119" s="18"/>
      <c r="O119" s="18"/>
      <c r="P119" s="17" t="s">
        <v>176</v>
      </c>
      <c r="Q119" s="23">
        <f>(Q118-100%)*30/365</f>
        <v>7.8061123774537701E-3</v>
      </c>
      <c r="R119" s="22">
        <f>R117+R118</f>
        <v>15</v>
      </c>
      <c r="S119" s="14" t="s">
        <v>169</v>
      </c>
      <c r="T119" s="24"/>
    </row>
    <row r="120" spans="1:20" s="14" customFormat="1" x14ac:dyDescent="0.4">
      <c r="A120" s="17"/>
      <c r="B120" s="15"/>
      <c r="C120" s="15"/>
      <c r="D120" s="20"/>
      <c r="E120" s="15"/>
      <c r="F120" s="19"/>
      <c r="G120" s="19"/>
      <c r="H120" s="19"/>
      <c r="I120" s="15"/>
      <c r="J120" s="19"/>
      <c r="L120" s="18"/>
      <c r="M120" s="18"/>
      <c r="N120" s="18"/>
      <c r="O120" s="18"/>
      <c r="P120" s="17"/>
      <c r="Q120" s="18"/>
      <c r="R120" s="23">
        <f>R117/R119</f>
        <v>0.73333333333333328</v>
      </c>
      <c r="S120" s="14" t="s">
        <v>170</v>
      </c>
      <c r="T120" s="24"/>
    </row>
    <row r="121" spans="1:20" s="14" customFormat="1" x14ac:dyDescent="0.4">
      <c r="A121" s="17"/>
      <c r="B121" s="15"/>
      <c r="C121" s="15"/>
      <c r="D121" s="20"/>
      <c r="E121" s="15"/>
      <c r="F121" s="19"/>
      <c r="G121" s="19"/>
      <c r="H121" s="19"/>
      <c r="I121" s="15"/>
      <c r="J121" s="19"/>
      <c r="L121" s="18"/>
      <c r="M121" s="18"/>
      <c r="N121" s="18"/>
      <c r="O121" s="18"/>
      <c r="P121" s="17"/>
      <c r="Q121" s="18"/>
      <c r="T121" s="24"/>
    </row>
    <row r="122" spans="1:20" x14ac:dyDescent="0.4">
      <c r="A122" s="4">
        <v>1</v>
      </c>
      <c r="B122" s="1" t="s">
        <v>20</v>
      </c>
      <c r="C122" s="1" t="s">
        <v>21</v>
      </c>
      <c r="D122" s="9">
        <v>4</v>
      </c>
      <c r="E122" s="1" t="s">
        <v>22</v>
      </c>
      <c r="F122" s="8">
        <v>123.038</v>
      </c>
      <c r="G122" s="8">
        <v>123.27</v>
      </c>
      <c r="H122" s="8">
        <v>122.694</v>
      </c>
      <c r="I122" s="1" t="s">
        <v>25</v>
      </c>
      <c r="J122" s="8">
        <v>122.694</v>
      </c>
      <c r="K122" t="s">
        <v>26</v>
      </c>
      <c r="L122" s="6">
        <v>0</v>
      </c>
      <c r="M122" s="6">
        <v>1481.960150780804</v>
      </c>
      <c r="N122" s="6">
        <v>-409.26225094237532</v>
      </c>
      <c r="O122" s="6">
        <v>0</v>
      </c>
      <c r="P122" s="4">
        <v>344</v>
      </c>
      <c r="Q122" s="6">
        <v>1481.960150780804</v>
      </c>
      <c r="R122" s="14">
        <f t="shared" ref="R122:R136" si="16">IF(Q122&lt;0,-1,1)</f>
        <v>1</v>
      </c>
      <c r="T122" s="24">
        <f>Q2+Q122</f>
        <v>101481.96015078081</v>
      </c>
    </row>
    <row r="123" spans="1:20" x14ac:dyDescent="0.4">
      <c r="A123" s="4">
        <v>2</v>
      </c>
      <c r="B123" s="1" t="s">
        <v>20</v>
      </c>
      <c r="C123" s="1" t="s">
        <v>36</v>
      </c>
      <c r="D123" s="9">
        <v>4.8099999999999996</v>
      </c>
      <c r="E123" s="1" t="s">
        <v>37</v>
      </c>
      <c r="F123" s="8">
        <v>122.749</v>
      </c>
      <c r="G123" s="8">
        <v>122.542</v>
      </c>
      <c r="H123" s="8">
        <v>123.066</v>
      </c>
      <c r="I123" s="1" t="s">
        <v>38</v>
      </c>
      <c r="J123" s="8">
        <v>122.542</v>
      </c>
      <c r="K123" t="s">
        <v>26</v>
      </c>
      <c r="L123" s="6">
        <v>0</v>
      </c>
      <c r="M123" s="6">
        <v>1041.2600969305727</v>
      </c>
      <c r="N123" s="6">
        <v>-1072.3424878836504</v>
      </c>
      <c r="O123" s="6">
        <v>0</v>
      </c>
      <c r="P123" s="4">
        <v>-207</v>
      </c>
      <c r="Q123" s="6">
        <v>-1072.3424878836504</v>
      </c>
      <c r="R123" s="14">
        <f t="shared" si="16"/>
        <v>-1</v>
      </c>
      <c r="T123" s="24">
        <f>T122+Q123</f>
        <v>100409.61766289716</v>
      </c>
    </row>
    <row r="124" spans="1:20" x14ac:dyDescent="0.4">
      <c r="A124" s="4">
        <v>3</v>
      </c>
      <c r="B124" s="1" t="s">
        <v>20</v>
      </c>
      <c r="C124" s="1" t="s">
        <v>36</v>
      </c>
      <c r="D124" s="9">
        <v>4.29</v>
      </c>
      <c r="E124" s="1" t="s">
        <v>39</v>
      </c>
      <c r="F124" s="8">
        <v>122.82</v>
      </c>
      <c r="G124" s="8">
        <v>122.604</v>
      </c>
      <c r="H124" s="8">
        <v>123.137</v>
      </c>
      <c r="I124" s="1" t="s">
        <v>45</v>
      </c>
      <c r="J124" s="8">
        <v>122.604</v>
      </c>
      <c r="K124" t="s">
        <v>26</v>
      </c>
      <c r="L124" s="6">
        <v>0</v>
      </c>
      <c r="M124" s="6">
        <v>1432.3101777059881</v>
      </c>
      <c r="N124" s="6">
        <v>-997.99676898220162</v>
      </c>
      <c r="O124" s="6">
        <v>0</v>
      </c>
      <c r="P124" s="4">
        <v>-216</v>
      </c>
      <c r="Q124" s="6">
        <v>-997.99676898220162</v>
      </c>
      <c r="R124" s="14">
        <f t="shared" si="16"/>
        <v>-1</v>
      </c>
      <c r="T124" s="24">
        <f t="shared" ref="T124:T136" si="17">T123+Q124</f>
        <v>99411.620893914951</v>
      </c>
    </row>
    <row r="125" spans="1:20" x14ac:dyDescent="0.4">
      <c r="A125" s="4">
        <v>6</v>
      </c>
      <c r="B125" s="1" t="s">
        <v>20</v>
      </c>
      <c r="C125" s="1" t="s">
        <v>36</v>
      </c>
      <c r="D125" s="9">
        <v>1.67</v>
      </c>
      <c r="E125" s="1" t="s">
        <v>67</v>
      </c>
      <c r="F125" s="8">
        <v>119.044</v>
      </c>
      <c r="G125" s="8">
        <v>118.38</v>
      </c>
      <c r="H125" s="8">
        <v>119.94199999999999</v>
      </c>
      <c r="I125" s="1" t="s">
        <v>70</v>
      </c>
      <c r="J125" s="8">
        <v>118.38</v>
      </c>
      <c r="K125" t="s">
        <v>26</v>
      </c>
      <c r="L125" s="6">
        <v>0</v>
      </c>
      <c r="M125" s="6">
        <v>1449.6715131933181</v>
      </c>
      <c r="N125" s="6">
        <v>-1194.2703284868096</v>
      </c>
      <c r="O125" s="6">
        <v>0</v>
      </c>
      <c r="P125" s="4">
        <v>-664</v>
      </c>
      <c r="Q125" s="6">
        <v>-1194.2703284868096</v>
      </c>
      <c r="R125" s="14">
        <f t="shared" si="16"/>
        <v>-1</v>
      </c>
      <c r="T125" s="24">
        <f t="shared" si="17"/>
        <v>98217.350565428147</v>
      </c>
    </row>
    <row r="126" spans="1:20" x14ac:dyDescent="0.4">
      <c r="A126" s="4">
        <v>9</v>
      </c>
      <c r="B126" s="1" t="s">
        <v>20</v>
      </c>
      <c r="C126" s="1" t="s">
        <v>21</v>
      </c>
      <c r="D126" s="9">
        <v>2.56</v>
      </c>
      <c r="E126" s="1" t="s">
        <v>75</v>
      </c>
      <c r="F126" s="8">
        <v>117.32899999999999</v>
      </c>
      <c r="G126" s="8">
        <v>117.727</v>
      </c>
      <c r="H126" s="8">
        <v>116.733</v>
      </c>
      <c r="I126" s="1" t="s">
        <v>78</v>
      </c>
      <c r="J126" s="8">
        <v>117.727</v>
      </c>
      <c r="K126" t="s">
        <v>26</v>
      </c>
      <c r="L126" s="6">
        <v>0</v>
      </c>
      <c r="M126" s="6">
        <v>623.11254711900676</v>
      </c>
      <c r="N126" s="6">
        <v>-1097.3397953689032</v>
      </c>
      <c r="O126" s="6">
        <v>0</v>
      </c>
      <c r="P126" s="4">
        <v>-398</v>
      </c>
      <c r="Q126" s="6">
        <v>-1097.3397953689032</v>
      </c>
      <c r="R126" s="14">
        <f t="shared" si="16"/>
        <v>-1</v>
      </c>
      <c r="T126" s="24">
        <f t="shared" si="17"/>
        <v>97120.010770059249</v>
      </c>
    </row>
    <row r="127" spans="1:20" x14ac:dyDescent="0.4">
      <c r="A127" s="4">
        <v>10</v>
      </c>
      <c r="B127" s="1" t="s">
        <v>20</v>
      </c>
      <c r="C127" s="1" t="s">
        <v>36</v>
      </c>
      <c r="D127" s="9">
        <v>2.62</v>
      </c>
      <c r="E127" s="1" t="s">
        <v>79</v>
      </c>
      <c r="F127" s="8">
        <v>118.629</v>
      </c>
      <c r="G127" s="8">
        <v>118.251</v>
      </c>
      <c r="H127" s="8">
        <v>119.20099999999999</v>
      </c>
      <c r="I127" s="1" t="s">
        <v>81</v>
      </c>
      <c r="J127" s="8">
        <v>119.20099999999999</v>
      </c>
      <c r="K127" t="s">
        <v>26</v>
      </c>
      <c r="L127" s="6">
        <v>0</v>
      </c>
      <c r="M127" s="6">
        <v>1614.0441572428326</v>
      </c>
      <c r="N127" s="6">
        <v>-984.79267635973076</v>
      </c>
      <c r="O127" s="6">
        <v>0</v>
      </c>
      <c r="P127" s="4">
        <v>572</v>
      </c>
      <c r="Q127" s="6">
        <v>1614.0441572428326</v>
      </c>
      <c r="R127" s="14">
        <f t="shared" si="16"/>
        <v>1</v>
      </c>
      <c r="T127" s="24">
        <f t="shared" si="17"/>
        <v>98734.054927302088</v>
      </c>
    </row>
    <row r="128" spans="1:20" x14ac:dyDescent="0.4">
      <c r="A128" s="4">
        <v>12</v>
      </c>
      <c r="B128" s="1" t="s">
        <v>20</v>
      </c>
      <c r="C128" s="1" t="s">
        <v>36</v>
      </c>
      <c r="D128" s="9">
        <v>3.66</v>
      </c>
      <c r="E128" s="1" t="s">
        <v>87</v>
      </c>
      <c r="F128" s="8">
        <v>121.021</v>
      </c>
      <c r="G128" s="8">
        <v>120.765</v>
      </c>
      <c r="H128" s="8">
        <v>121.41</v>
      </c>
      <c r="I128" s="1" t="s">
        <v>89</v>
      </c>
      <c r="J128" s="8">
        <v>121.41</v>
      </c>
      <c r="K128" t="s">
        <v>26</v>
      </c>
      <c r="L128" s="6">
        <v>0</v>
      </c>
      <c r="M128" s="6">
        <v>1533.3764135702584</v>
      </c>
      <c r="N128" s="6">
        <v>-752.89176090469493</v>
      </c>
      <c r="O128" s="6">
        <v>0</v>
      </c>
      <c r="P128" s="4">
        <v>389</v>
      </c>
      <c r="Q128" s="6">
        <v>1533.3764135702584</v>
      </c>
      <c r="R128" s="14">
        <f t="shared" si="16"/>
        <v>1</v>
      </c>
      <c r="T128" s="24">
        <f t="shared" si="17"/>
        <v>100267.43134087234</v>
      </c>
    </row>
    <row r="129" spans="1:20" x14ac:dyDescent="0.4">
      <c r="A129" s="4">
        <v>14</v>
      </c>
      <c r="B129" s="1" t="s">
        <v>20</v>
      </c>
      <c r="C129" s="1" t="s">
        <v>36</v>
      </c>
      <c r="D129" s="9">
        <v>3.96</v>
      </c>
      <c r="E129" s="1" t="s">
        <v>93</v>
      </c>
      <c r="F129" s="8">
        <v>121.99299999999999</v>
      </c>
      <c r="G129" s="8">
        <v>121.756</v>
      </c>
      <c r="H129" s="8">
        <v>122.306</v>
      </c>
      <c r="I129" s="1" t="s">
        <v>95</v>
      </c>
      <c r="J129" s="8">
        <v>122.306</v>
      </c>
      <c r="K129" t="s">
        <v>26</v>
      </c>
      <c r="L129" s="6">
        <v>0</v>
      </c>
      <c r="M129" s="6">
        <v>1334.927302100172</v>
      </c>
      <c r="N129" s="6">
        <v>-353.99030694668147</v>
      </c>
      <c r="O129" s="6">
        <v>0</v>
      </c>
      <c r="P129" s="4">
        <v>313</v>
      </c>
      <c r="Q129" s="6">
        <v>1334.927302100172</v>
      </c>
      <c r="R129" s="14">
        <f t="shared" si="16"/>
        <v>1</v>
      </c>
      <c r="T129" s="24">
        <f t="shared" si="17"/>
        <v>101602.35864297251</v>
      </c>
    </row>
    <row r="130" spans="1:20" x14ac:dyDescent="0.4">
      <c r="A130" s="4">
        <v>17</v>
      </c>
      <c r="B130" s="1" t="s">
        <v>20</v>
      </c>
      <c r="C130" s="1" t="s">
        <v>21</v>
      </c>
      <c r="D130" s="9">
        <v>2.31</v>
      </c>
      <c r="E130" s="1" t="s">
        <v>112</v>
      </c>
      <c r="F130" s="8">
        <v>120.81100000000001</v>
      </c>
      <c r="G130" s="8">
        <v>121.242</v>
      </c>
      <c r="H130" s="8">
        <v>120.191</v>
      </c>
      <c r="I130" s="1" t="s">
        <v>113</v>
      </c>
      <c r="J130" s="8">
        <v>120.191</v>
      </c>
      <c r="K130" t="s">
        <v>214</v>
      </c>
      <c r="L130" s="6">
        <v>0</v>
      </c>
      <c r="M130" s="6">
        <v>1542.4878836833716</v>
      </c>
      <c r="N130" s="6">
        <v>-104.49111470109946</v>
      </c>
      <c r="O130" s="6">
        <v>0</v>
      </c>
      <c r="P130" s="4">
        <v>620</v>
      </c>
      <c r="Q130" s="6">
        <v>1542.4878836833716</v>
      </c>
      <c r="R130" s="14">
        <f>IF(Q130&lt;0,-1,1)</f>
        <v>1</v>
      </c>
      <c r="S130" s="14"/>
      <c r="T130" s="24">
        <f>T23+Q130</f>
        <v>101427.99138395261</v>
      </c>
    </row>
    <row r="131" spans="1:20" x14ac:dyDescent="0.4">
      <c r="A131" s="4">
        <v>19</v>
      </c>
      <c r="B131" s="1" t="s">
        <v>20</v>
      </c>
      <c r="C131" s="1" t="s">
        <v>21</v>
      </c>
      <c r="D131" s="9">
        <v>6.11</v>
      </c>
      <c r="E131" s="1" t="s">
        <v>120</v>
      </c>
      <c r="F131" s="8">
        <v>120.146</v>
      </c>
      <c r="G131" s="8">
        <v>120.31100000000001</v>
      </c>
      <c r="H131" s="8">
        <v>119.911</v>
      </c>
      <c r="I131" s="1" t="s">
        <v>122</v>
      </c>
      <c r="J131" s="8">
        <v>119.911</v>
      </c>
      <c r="K131" t="s">
        <v>26</v>
      </c>
      <c r="L131" s="6">
        <v>0</v>
      </c>
      <c r="M131" s="6">
        <v>1546.4189553042506</v>
      </c>
      <c r="N131" s="6">
        <v>-704.1141626278901</v>
      </c>
      <c r="O131" s="6">
        <v>0</v>
      </c>
      <c r="P131" s="4">
        <v>235</v>
      </c>
      <c r="Q131" s="6">
        <v>1546.4189553042506</v>
      </c>
      <c r="R131" s="14">
        <f t="shared" si="16"/>
        <v>1</v>
      </c>
      <c r="T131" s="24">
        <f>T24+Q131</f>
        <v>102855.29348411414</v>
      </c>
    </row>
    <row r="132" spans="1:20" x14ac:dyDescent="0.4">
      <c r="A132" s="4">
        <v>20</v>
      </c>
      <c r="B132" s="1" t="s">
        <v>20</v>
      </c>
      <c r="C132" s="1" t="s">
        <v>21</v>
      </c>
      <c r="D132" s="9">
        <v>4.09</v>
      </c>
      <c r="E132" s="1" t="s">
        <v>127</v>
      </c>
      <c r="F132" s="8">
        <v>118.94</v>
      </c>
      <c r="G132" s="8">
        <v>119.209</v>
      </c>
      <c r="H132" s="8">
        <v>118.53700000000001</v>
      </c>
      <c r="I132" s="1" t="s">
        <v>129</v>
      </c>
      <c r="J132" s="8">
        <v>118.53700000000001</v>
      </c>
      <c r="K132" t="s">
        <v>26</v>
      </c>
      <c r="L132" s="6">
        <v>0</v>
      </c>
      <c r="M132" s="6">
        <v>1775.1965535810079</v>
      </c>
      <c r="N132" s="6">
        <v>-1070.4038772213655</v>
      </c>
      <c r="O132" s="6">
        <v>0</v>
      </c>
      <c r="P132" s="4">
        <v>403</v>
      </c>
      <c r="Q132" s="6">
        <v>1775.1965535810079</v>
      </c>
      <c r="R132" s="14">
        <f t="shared" si="16"/>
        <v>1</v>
      </c>
      <c r="T132" s="24">
        <f t="shared" si="17"/>
        <v>104630.49003769514</v>
      </c>
    </row>
    <row r="133" spans="1:20" x14ac:dyDescent="0.4">
      <c r="A133" s="4">
        <v>22</v>
      </c>
      <c r="B133" s="1" t="s">
        <v>20</v>
      </c>
      <c r="C133" s="1" t="s">
        <v>36</v>
      </c>
      <c r="D133" s="9">
        <v>3.3</v>
      </c>
      <c r="E133" s="1" t="s">
        <v>137</v>
      </c>
      <c r="F133" s="8">
        <v>120.27800000000001</v>
      </c>
      <c r="G133" s="8">
        <v>119.94</v>
      </c>
      <c r="H133" s="8">
        <v>120.789</v>
      </c>
      <c r="I133" s="1" t="s">
        <v>139</v>
      </c>
      <c r="J133" s="8">
        <v>120.789</v>
      </c>
      <c r="K133" t="s">
        <v>26</v>
      </c>
      <c r="L133" s="6">
        <v>0</v>
      </c>
      <c r="M133" s="6">
        <v>1816.1550888529734</v>
      </c>
      <c r="N133" s="6">
        <v>-348.30371567043255</v>
      </c>
      <c r="O133" s="6">
        <v>0</v>
      </c>
      <c r="P133" s="4">
        <v>511</v>
      </c>
      <c r="Q133" s="6">
        <v>1816.1550888529734</v>
      </c>
      <c r="R133" s="14">
        <f t="shared" si="16"/>
        <v>1</v>
      </c>
      <c r="T133" s="24">
        <f t="shared" si="17"/>
        <v>106446.64512654812</v>
      </c>
    </row>
    <row r="134" spans="1:20" x14ac:dyDescent="0.4">
      <c r="A134" s="4">
        <v>23</v>
      </c>
      <c r="B134" s="1" t="s">
        <v>20</v>
      </c>
      <c r="C134" s="1" t="s">
        <v>36</v>
      </c>
      <c r="D134" s="9">
        <v>1.45</v>
      </c>
      <c r="E134" s="1" t="s">
        <v>144</v>
      </c>
      <c r="F134" s="8">
        <v>120.331</v>
      </c>
      <c r="G134" s="8">
        <v>119.505</v>
      </c>
      <c r="H134" s="8">
        <v>121.53100000000001</v>
      </c>
      <c r="I134" s="1" t="s">
        <v>146</v>
      </c>
      <c r="J134" s="8">
        <v>119.505</v>
      </c>
      <c r="K134" t="s">
        <v>26</v>
      </c>
      <c r="L134" s="6">
        <v>0</v>
      </c>
      <c r="M134" s="6">
        <v>1247.7652127086581</v>
      </c>
      <c r="N134" s="6">
        <v>-1289.9299946149824</v>
      </c>
      <c r="O134" s="6">
        <v>0</v>
      </c>
      <c r="P134" s="4">
        <v>-826</v>
      </c>
      <c r="Q134" s="6">
        <v>-1289.9299946149824</v>
      </c>
      <c r="R134" s="14">
        <f t="shared" si="16"/>
        <v>-1</v>
      </c>
      <c r="T134" s="24">
        <f t="shared" si="17"/>
        <v>105156.71513193313</v>
      </c>
    </row>
    <row r="135" spans="1:20" x14ac:dyDescent="0.4">
      <c r="A135" s="4">
        <v>25</v>
      </c>
      <c r="B135" s="1" t="s">
        <v>20</v>
      </c>
      <c r="C135" s="1" t="s">
        <v>36</v>
      </c>
      <c r="D135" s="9">
        <v>2.67</v>
      </c>
      <c r="E135" s="1" t="s">
        <v>153</v>
      </c>
      <c r="F135" s="8">
        <v>118.498</v>
      </c>
      <c r="G135" s="8">
        <v>118.06100000000001</v>
      </c>
      <c r="H135" s="8">
        <v>119.15900000000001</v>
      </c>
      <c r="I135" s="1" t="s">
        <v>155</v>
      </c>
      <c r="J135" s="8">
        <v>118.06100000000001</v>
      </c>
      <c r="K135" t="s">
        <v>26</v>
      </c>
      <c r="L135" s="6">
        <v>0</v>
      </c>
      <c r="M135" s="6">
        <v>1414.7980613893096</v>
      </c>
      <c r="N135" s="6">
        <v>-1256.6397415185716</v>
      </c>
      <c r="O135" s="6">
        <v>0</v>
      </c>
      <c r="P135" s="4">
        <v>-437</v>
      </c>
      <c r="Q135" s="6">
        <v>-1256.6397415185716</v>
      </c>
      <c r="R135" s="14">
        <f t="shared" si="16"/>
        <v>-1</v>
      </c>
      <c r="T135" s="24">
        <f>T27+Q135</f>
        <v>99448.077544426473</v>
      </c>
    </row>
    <row r="136" spans="1:20" x14ac:dyDescent="0.4">
      <c r="A136" s="4">
        <v>26</v>
      </c>
      <c r="B136" s="1" t="s">
        <v>20</v>
      </c>
      <c r="C136" s="1" t="s">
        <v>21</v>
      </c>
      <c r="D136" s="9">
        <v>5.83</v>
      </c>
      <c r="E136" s="1" t="s">
        <v>156</v>
      </c>
      <c r="F136" s="8">
        <v>116.062</v>
      </c>
      <c r="G136" s="8">
        <v>116.252</v>
      </c>
      <c r="H136" s="8">
        <v>115.776</v>
      </c>
      <c r="I136" s="1" t="s">
        <v>159</v>
      </c>
      <c r="J136" s="8">
        <v>115.776</v>
      </c>
      <c r="K136" t="s">
        <v>26</v>
      </c>
      <c r="L136" s="6">
        <v>0</v>
      </c>
      <c r="M136" s="6">
        <v>1795.7781367797611</v>
      </c>
      <c r="N136" s="6">
        <v>-885.33117932151993</v>
      </c>
      <c r="O136" s="6">
        <v>0</v>
      </c>
      <c r="P136" s="4">
        <v>286</v>
      </c>
      <c r="Q136" s="6">
        <v>1795.7781367797611</v>
      </c>
      <c r="R136" s="14">
        <f t="shared" si="16"/>
        <v>1</v>
      </c>
      <c r="T136" s="24">
        <f t="shared" si="17"/>
        <v>101243.85568120623</v>
      </c>
    </row>
    <row r="137" spans="1:20" s="14" customFormat="1" x14ac:dyDescent="0.4">
      <c r="A137" s="17"/>
      <c r="B137" s="15"/>
      <c r="C137" s="15"/>
      <c r="D137" s="20"/>
      <c r="E137" s="15"/>
      <c r="F137" s="19"/>
      <c r="G137" s="19"/>
      <c r="H137" s="19"/>
      <c r="I137" s="15"/>
      <c r="J137" s="19"/>
      <c r="L137" s="18"/>
      <c r="M137" s="18"/>
      <c r="N137" s="18"/>
      <c r="O137" s="18"/>
      <c r="P137" s="17" t="s">
        <v>173</v>
      </c>
      <c r="Q137" s="18">
        <f>Q2+SUM(Q122:Q136)</f>
        <v>107531.82552504032</v>
      </c>
      <c r="R137" s="22">
        <f>COUNTIF(R122:R136, "1")</f>
        <v>9</v>
      </c>
      <c r="S137" s="14" t="s">
        <v>167</v>
      </c>
      <c r="T137" s="24"/>
    </row>
    <row r="138" spans="1:20" s="14" customFormat="1" x14ac:dyDescent="0.4">
      <c r="A138" s="17"/>
      <c r="B138" s="15"/>
      <c r="C138" s="15"/>
      <c r="D138" s="20"/>
      <c r="E138" s="15"/>
      <c r="F138" s="19"/>
      <c r="G138" s="19"/>
      <c r="H138" s="19"/>
      <c r="I138" s="15"/>
      <c r="J138" s="19"/>
      <c r="L138" s="18"/>
      <c r="M138" s="18"/>
      <c r="N138" s="18"/>
      <c r="O138" s="18"/>
      <c r="P138" s="17" t="s">
        <v>175</v>
      </c>
      <c r="Q138" s="23">
        <f>Q137/Q2</f>
        <v>1.0753182552504033</v>
      </c>
      <c r="R138" s="22">
        <f>COUNTIF(R122:R136, "-1")</f>
        <v>6</v>
      </c>
      <c r="S138" s="14" t="s">
        <v>168</v>
      </c>
      <c r="T138" s="24"/>
    </row>
    <row r="139" spans="1:20" s="14" customFormat="1" x14ac:dyDescent="0.4">
      <c r="A139" s="17"/>
      <c r="B139" s="15"/>
      <c r="C139" s="15"/>
      <c r="D139" s="20"/>
      <c r="E139" s="15"/>
      <c r="F139" s="19"/>
      <c r="G139" s="19"/>
      <c r="H139" s="19"/>
      <c r="I139" s="15"/>
      <c r="J139" s="19"/>
      <c r="L139" s="18"/>
      <c r="M139" s="18"/>
      <c r="N139" s="18"/>
      <c r="O139" s="18"/>
      <c r="P139" s="17" t="s">
        <v>176</v>
      </c>
      <c r="Q139" s="23">
        <f>(Q138-100%)*30/365</f>
        <v>6.1905415274304048E-3</v>
      </c>
      <c r="R139" s="22">
        <f>R137+R138</f>
        <v>15</v>
      </c>
      <c r="S139" s="14" t="s">
        <v>169</v>
      </c>
      <c r="T139" s="24"/>
    </row>
    <row r="140" spans="1:20" s="14" customFormat="1" x14ac:dyDescent="0.4">
      <c r="A140" s="17"/>
      <c r="B140" s="15"/>
      <c r="C140" s="15"/>
      <c r="D140" s="20"/>
      <c r="E140" s="15"/>
      <c r="F140" s="19"/>
      <c r="G140" s="19"/>
      <c r="H140" s="19"/>
      <c r="I140" s="15"/>
      <c r="J140" s="19"/>
      <c r="L140" s="18"/>
      <c r="M140" s="18"/>
      <c r="N140" s="18"/>
      <c r="O140" s="18"/>
      <c r="P140" s="17"/>
      <c r="Q140" s="18"/>
      <c r="R140" s="23">
        <f>R137/R139</f>
        <v>0.6</v>
      </c>
      <c r="S140" s="14" t="s">
        <v>170</v>
      </c>
      <c r="T140" s="24"/>
    </row>
    <row r="141" spans="1:20" s="14" customFormat="1" x14ac:dyDescent="0.4">
      <c r="A141" s="17"/>
      <c r="B141" s="15"/>
      <c r="C141" s="15"/>
      <c r="D141" s="20"/>
      <c r="E141" s="15"/>
      <c r="F141" s="19"/>
      <c r="G141" s="19"/>
      <c r="H141" s="19"/>
      <c r="I141" s="15"/>
      <c r="J141" s="19"/>
      <c r="L141" s="18"/>
      <c r="M141" s="18"/>
      <c r="N141" s="18"/>
      <c r="O141" s="18"/>
      <c r="P141" s="17"/>
      <c r="Q141" s="18"/>
      <c r="T141" s="24"/>
    </row>
    <row r="142" spans="1:20" x14ac:dyDescent="0.4">
      <c r="A142" s="4">
        <v>1</v>
      </c>
      <c r="B142" s="1" t="s">
        <v>20</v>
      </c>
      <c r="C142" s="1" t="s">
        <v>21</v>
      </c>
      <c r="D142" s="9">
        <v>4</v>
      </c>
      <c r="E142" s="1" t="s">
        <v>22</v>
      </c>
      <c r="F142" s="8">
        <v>123.038</v>
      </c>
      <c r="G142" s="8">
        <v>123.27</v>
      </c>
      <c r="H142" s="8">
        <v>122.581</v>
      </c>
      <c r="I142" s="1" t="s">
        <v>27</v>
      </c>
      <c r="J142" s="8">
        <v>122.581</v>
      </c>
      <c r="K142" t="s">
        <v>28</v>
      </c>
      <c r="L142" s="6">
        <v>0</v>
      </c>
      <c r="M142" s="6">
        <v>1968.766828217528</v>
      </c>
      <c r="N142" s="6">
        <v>-409.26225094237532</v>
      </c>
      <c r="O142" s="6">
        <v>0</v>
      </c>
      <c r="P142" s="4">
        <v>457</v>
      </c>
      <c r="Q142" s="6">
        <v>1968.766828217528</v>
      </c>
      <c r="R142" s="14">
        <f t="shared" ref="R142:R156" si="18">IF(Q142&lt;0,-1,1)</f>
        <v>1</v>
      </c>
      <c r="T142" s="24">
        <f>Q2+Q142</f>
        <v>101968.76682821753</v>
      </c>
    </row>
    <row r="143" spans="1:20" x14ac:dyDescent="0.4">
      <c r="A143" s="4">
        <v>2</v>
      </c>
      <c r="B143" s="1" t="s">
        <v>20</v>
      </c>
      <c r="C143" s="1" t="s">
        <v>36</v>
      </c>
      <c r="D143" s="9">
        <v>4.8099999999999996</v>
      </c>
      <c r="E143" s="1" t="s">
        <v>37</v>
      </c>
      <c r="F143" s="8">
        <v>122.749</v>
      </c>
      <c r="G143" s="8">
        <v>122.542</v>
      </c>
      <c r="H143" s="8">
        <v>123.172</v>
      </c>
      <c r="I143" s="1" t="s">
        <v>38</v>
      </c>
      <c r="J143" s="8">
        <v>122.542</v>
      </c>
      <c r="K143" t="s">
        <v>28</v>
      </c>
      <c r="L143" s="6">
        <v>0</v>
      </c>
      <c r="M143" s="6">
        <v>1041.2600969305727</v>
      </c>
      <c r="N143" s="6">
        <v>-1072.3424878836504</v>
      </c>
      <c r="O143" s="6">
        <v>0</v>
      </c>
      <c r="P143" s="4">
        <v>-207</v>
      </c>
      <c r="Q143" s="6">
        <v>-1072.3424878836504</v>
      </c>
      <c r="R143" s="14">
        <f t="shared" si="18"/>
        <v>-1</v>
      </c>
      <c r="T143" s="24">
        <f>T142+Q143</f>
        <v>100896.42434033388</v>
      </c>
    </row>
    <row r="144" spans="1:20" x14ac:dyDescent="0.4">
      <c r="A144" s="4">
        <v>3</v>
      </c>
      <c r="B144" s="1" t="s">
        <v>20</v>
      </c>
      <c r="C144" s="1" t="s">
        <v>36</v>
      </c>
      <c r="D144" s="9">
        <v>4.29</v>
      </c>
      <c r="E144" s="1" t="s">
        <v>39</v>
      </c>
      <c r="F144" s="8">
        <v>122.82</v>
      </c>
      <c r="G144" s="8">
        <v>122.604</v>
      </c>
      <c r="H144" s="8">
        <v>123.23699999999999</v>
      </c>
      <c r="I144" s="1" t="s">
        <v>45</v>
      </c>
      <c r="J144" s="8">
        <v>122.604</v>
      </c>
      <c r="K144" t="s">
        <v>28</v>
      </c>
      <c r="L144" s="6">
        <v>0</v>
      </c>
      <c r="M144" s="6">
        <v>1432.3101777059881</v>
      </c>
      <c r="N144" s="6">
        <v>-997.99676898220162</v>
      </c>
      <c r="O144" s="6">
        <v>0</v>
      </c>
      <c r="P144" s="4">
        <v>-216</v>
      </c>
      <c r="Q144" s="6">
        <v>-997.99676898220162</v>
      </c>
      <c r="R144" s="14">
        <f t="shared" si="18"/>
        <v>-1</v>
      </c>
      <c r="T144" s="24">
        <f t="shared" ref="T144:T156" si="19">T143+Q144</f>
        <v>99898.427571351669</v>
      </c>
    </row>
    <row r="145" spans="1:20" x14ac:dyDescent="0.4">
      <c r="A145" s="4">
        <v>6</v>
      </c>
      <c r="B145" s="1" t="s">
        <v>20</v>
      </c>
      <c r="C145" s="1" t="s">
        <v>36</v>
      </c>
      <c r="D145" s="9">
        <v>1.67</v>
      </c>
      <c r="E145" s="1" t="s">
        <v>67</v>
      </c>
      <c r="F145" s="8">
        <v>119.044</v>
      </c>
      <c r="G145" s="8">
        <v>118.38</v>
      </c>
      <c r="H145" s="8">
        <v>120.247</v>
      </c>
      <c r="I145" s="1" t="s">
        <v>70</v>
      </c>
      <c r="J145" s="8">
        <v>118.38</v>
      </c>
      <c r="K145" t="s">
        <v>28</v>
      </c>
      <c r="L145" s="6">
        <v>0</v>
      </c>
      <c r="M145" s="6">
        <v>1449.6715131933181</v>
      </c>
      <c r="N145" s="6">
        <v>-1194.2703284868096</v>
      </c>
      <c r="O145" s="6">
        <v>0</v>
      </c>
      <c r="P145" s="4">
        <v>-664</v>
      </c>
      <c r="Q145" s="6">
        <v>-1194.2703284868096</v>
      </c>
      <c r="R145" s="14">
        <f t="shared" si="18"/>
        <v>-1</v>
      </c>
      <c r="T145" s="24">
        <f t="shared" si="19"/>
        <v>98704.157242864865</v>
      </c>
    </row>
    <row r="146" spans="1:20" x14ac:dyDescent="0.4">
      <c r="A146" s="4">
        <v>9</v>
      </c>
      <c r="B146" s="1" t="s">
        <v>20</v>
      </c>
      <c r="C146" s="1" t="s">
        <v>21</v>
      </c>
      <c r="D146" s="9">
        <v>2.56</v>
      </c>
      <c r="E146" s="1" t="s">
        <v>75</v>
      </c>
      <c r="F146" s="8">
        <v>117.32899999999999</v>
      </c>
      <c r="G146" s="8">
        <v>117.727</v>
      </c>
      <c r="H146" s="8">
        <v>116.53400000000001</v>
      </c>
      <c r="I146" s="1" t="s">
        <v>78</v>
      </c>
      <c r="J146" s="8">
        <v>117.727</v>
      </c>
      <c r="K146" t="s">
        <v>28</v>
      </c>
      <c r="L146" s="6">
        <v>0</v>
      </c>
      <c r="M146" s="6">
        <v>623.11254711900676</v>
      </c>
      <c r="N146" s="6">
        <v>-1097.3397953689032</v>
      </c>
      <c r="O146" s="6">
        <v>0</v>
      </c>
      <c r="P146" s="4">
        <v>-398</v>
      </c>
      <c r="Q146" s="6">
        <v>-1097.3397953689032</v>
      </c>
      <c r="R146" s="14">
        <f t="shared" si="18"/>
        <v>-1</v>
      </c>
      <c r="T146" s="24">
        <f t="shared" si="19"/>
        <v>97606.817447495967</v>
      </c>
    </row>
    <row r="147" spans="1:20" x14ac:dyDescent="0.4">
      <c r="A147" s="4">
        <v>10</v>
      </c>
      <c r="B147" s="1" t="s">
        <v>20</v>
      </c>
      <c r="C147" s="1" t="s">
        <v>36</v>
      </c>
      <c r="D147" s="9">
        <v>2.62</v>
      </c>
      <c r="E147" s="1" t="s">
        <v>79</v>
      </c>
      <c r="F147" s="8">
        <v>118.629</v>
      </c>
      <c r="G147" s="8">
        <v>118.251</v>
      </c>
      <c r="H147" s="8">
        <v>119.39400000000001</v>
      </c>
      <c r="I147" s="1" t="s">
        <v>83</v>
      </c>
      <c r="J147" s="8">
        <v>118.251</v>
      </c>
      <c r="K147" t="s">
        <v>28</v>
      </c>
      <c r="L147" s="6">
        <v>0</v>
      </c>
      <c r="M147" s="6">
        <v>1836.9628432956279</v>
      </c>
      <c r="N147" s="6">
        <v>-1066.6235864297259</v>
      </c>
      <c r="O147" s="6">
        <v>0</v>
      </c>
      <c r="P147" s="4">
        <v>-378</v>
      </c>
      <c r="Q147" s="6">
        <v>-1066.6235864297259</v>
      </c>
      <c r="R147" s="14">
        <f t="shared" si="18"/>
        <v>-1</v>
      </c>
      <c r="T147" s="24">
        <f t="shared" si="19"/>
        <v>96540.193861066247</v>
      </c>
    </row>
    <row r="148" spans="1:20" x14ac:dyDescent="0.4">
      <c r="A148" s="4">
        <v>12</v>
      </c>
      <c r="B148" s="1" t="s">
        <v>20</v>
      </c>
      <c r="C148" s="1" t="s">
        <v>36</v>
      </c>
      <c r="D148" s="9">
        <v>3.66</v>
      </c>
      <c r="E148" s="1" t="s">
        <v>87</v>
      </c>
      <c r="F148" s="8">
        <v>121.021</v>
      </c>
      <c r="G148" s="8">
        <v>120.765</v>
      </c>
      <c r="H148" s="8">
        <v>121.544</v>
      </c>
      <c r="I148" s="1" t="s">
        <v>92</v>
      </c>
      <c r="J148" s="8">
        <v>120.765</v>
      </c>
      <c r="K148" t="s">
        <v>163</v>
      </c>
      <c r="L148" s="6">
        <v>0</v>
      </c>
      <c r="M148" s="6">
        <v>1651.6316639741401</v>
      </c>
      <c r="N148" s="6">
        <v>-1009.1114701130867</v>
      </c>
      <c r="O148" s="6">
        <v>0</v>
      </c>
      <c r="P148" s="4">
        <v>-256</v>
      </c>
      <c r="Q148" s="6">
        <v>-1009.1114701130867</v>
      </c>
      <c r="R148" s="14">
        <f t="shared" si="18"/>
        <v>-1</v>
      </c>
      <c r="T148" s="24">
        <f t="shared" si="19"/>
        <v>95531.082390953161</v>
      </c>
    </row>
    <row r="149" spans="1:20" x14ac:dyDescent="0.4">
      <c r="A149" s="4">
        <v>14</v>
      </c>
      <c r="B149" s="1" t="s">
        <v>20</v>
      </c>
      <c r="C149" s="1" t="s">
        <v>36</v>
      </c>
      <c r="D149" s="9">
        <v>3.97</v>
      </c>
      <c r="E149" s="1" t="s">
        <v>93</v>
      </c>
      <c r="F149" s="8">
        <v>121.99299999999999</v>
      </c>
      <c r="G149" s="8">
        <v>121.756</v>
      </c>
      <c r="H149" s="8">
        <v>122.42</v>
      </c>
      <c r="I149" s="1" t="s">
        <v>96</v>
      </c>
      <c r="J149" s="8">
        <v>122.42</v>
      </c>
      <c r="K149" t="s">
        <v>28</v>
      </c>
      <c r="L149" s="6">
        <v>0</v>
      </c>
      <c r="M149" s="6">
        <v>1825.7296715132222</v>
      </c>
      <c r="N149" s="6">
        <v>-354.8842218632135</v>
      </c>
      <c r="O149" s="6">
        <v>0</v>
      </c>
      <c r="P149" s="4">
        <v>427</v>
      </c>
      <c r="Q149" s="6">
        <v>1825.7296715132222</v>
      </c>
      <c r="R149" s="14">
        <f t="shared" si="18"/>
        <v>1</v>
      </c>
      <c r="T149" s="24">
        <f t="shared" si="19"/>
        <v>97356.812062466386</v>
      </c>
    </row>
    <row r="150" spans="1:20" x14ac:dyDescent="0.4">
      <c r="A150" s="4">
        <v>17</v>
      </c>
      <c r="B150" s="1" t="s">
        <v>20</v>
      </c>
      <c r="C150" s="1" t="s">
        <v>21</v>
      </c>
      <c r="D150" s="9">
        <v>2.31</v>
      </c>
      <c r="E150" s="1" t="s">
        <v>112</v>
      </c>
      <c r="F150" s="8">
        <v>120.81100000000001</v>
      </c>
      <c r="G150" s="8">
        <v>121.242</v>
      </c>
      <c r="H150" s="8">
        <v>119.979</v>
      </c>
      <c r="I150" s="1" t="s">
        <v>114</v>
      </c>
      <c r="J150" s="8">
        <v>119.979</v>
      </c>
      <c r="K150" t="s">
        <v>163</v>
      </c>
      <c r="L150" s="6">
        <v>0</v>
      </c>
      <c r="M150" s="6">
        <v>2069.9192245557547</v>
      </c>
      <c r="N150" s="6">
        <v>-104.49111470109946</v>
      </c>
      <c r="O150" s="6">
        <v>0</v>
      </c>
      <c r="P150" s="4">
        <v>832</v>
      </c>
      <c r="Q150" s="6">
        <v>2069.9192245557547</v>
      </c>
      <c r="R150" s="14">
        <f>IF(Q150&lt;0,-1,1)</f>
        <v>1</v>
      </c>
      <c r="T150" s="24">
        <f>T37+Q150</f>
        <v>103024.76036618199</v>
      </c>
    </row>
    <row r="151" spans="1:20" x14ac:dyDescent="0.4">
      <c r="A151" s="4">
        <v>19</v>
      </c>
      <c r="B151" s="1" t="s">
        <v>20</v>
      </c>
      <c r="C151" s="1" t="s">
        <v>21</v>
      </c>
      <c r="D151" s="9">
        <v>6.11</v>
      </c>
      <c r="E151" s="1" t="s">
        <v>120</v>
      </c>
      <c r="F151" s="8">
        <v>120.146</v>
      </c>
      <c r="G151" s="8">
        <v>120.31100000000001</v>
      </c>
      <c r="H151" s="8">
        <v>119.831</v>
      </c>
      <c r="I151" s="1" t="s">
        <v>124</v>
      </c>
      <c r="J151" s="8">
        <v>119.831</v>
      </c>
      <c r="K151" t="s">
        <v>28</v>
      </c>
      <c r="L151" s="6">
        <v>0</v>
      </c>
      <c r="M151" s="6">
        <v>2072.8594507269645</v>
      </c>
      <c r="N151" s="6">
        <v>-704.1141626278901</v>
      </c>
      <c r="O151" s="6">
        <v>0</v>
      </c>
      <c r="P151" s="4">
        <v>315</v>
      </c>
      <c r="Q151" s="6">
        <v>2072.8594507269645</v>
      </c>
      <c r="R151" s="14">
        <f t="shared" si="18"/>
        <v>1</v>
      </c>
      <c r="T151" s="24">
        <f>T38+Q151</f>
        <v>104933.57027463644</v>
      </c>
    </row>
    <row r="152" spans="1:20" x14ac:dyDescent="0.4">
      <c r="A152" s="4">
        <v>20</v>
      </c>
      <c r="B152" s="1" t="s">
        <v>20</v>
      </c>
      <c r="C152" s="1" t="s">
        <v>21</v>
      </c>
      <c r="D152" s="9">
        <v>4.09</v>
      </c>
      <c r="E152" s="1" t="s">
        <v>127</v>
      </c>
      <c r="F152" s="8">
        <v>118.94</v>
      </c>
      <c r="G152" s="8">
        <v>119.209</v>
      </c>
      <c r="H152" s="8">
        <v>118.40300000000001</v>
      </c>
      <c r="I152" s="1" t="s">
        <v>132</v>
      </c>
      <c r="J152" s="8">
        <v>119.209</v>
      </c>
      <c r="K152" t="s">
        <v>28</v>
      </c>
      <c r="L152" s="6">
        <v>0</v>
      </c>
      <c r="M152" s="6">
        <v>2145.2127086698747</v>
      </c>
      <c r="N152" s="6">
        <v>-1184.9326871298033</v>
      </c>
      <c r="O152" s="6">
        <v>0</v>
      </c>
      <c r="P152" s="4">
        <v>-269</v>
      </c>
      <c r="Q152" s="6">
        <v>-1184.9326871298033</v>
      </c>
      <c r="R152" s="14">
        <f t="shared" si="18"/>
        <v>-1</v>
      </c>
      <c r="T152" s="24">
        <f t="shared" si="19"/>
        <v>103748.63758750664</v>
      </c>
    </row>
    <row r="153" spans="1:20" x14ac:dyDescent="0.4">
      <c r="A153" s="4">
        <v>22</v>
      </c>
      <c r="B153" s="1" t="s">
        <v>20</v>
      </c>
      <c r="C153" s="1" t="s">
        <v>36</v>
      </c>
      <c r="D153" s="9">
        <v>3.3</v>
      </c>
      <c r="E153" s="1" t="s">
        <v>137</v>
      </c>
      <c r="F153" s="8">
        <v>120.27800000000001</v>
      </c>
      <c r="G153" s="8">
        <v>119.94</v>
      </c>
      <c r="H153" s="8">
        <v>120.962</v>
      </c>
      <c r="I153" s="1" t="s">
        <v>140</v>
      </c>
      <c r="J153" s="8">
        <v>120.962</v>
      </c>
      <c r="K153" t="s">
        <v>28</v>
      </c>
      <c r="L153" s="6">
        <v>0</v>
      </c>
      <c r="M153" s="6">
        <v>2431.0177705977294</v>
      </c>
      <c r="N153" s="6">
        <v>-348.30371567043255</v>
      </c>
      <c r="O153" s="6">
        <v>0</v>
      </c>
      <c r="P153" s="4">
        <v>684</v>
      </c>
      <c r="Q153" s="6">
        <v>2431.0177705977294</v>
      </c>
      <c r="R153" s="14">
        <f t="shared" si="18"/>
        <v>1</v>
      </c>
      <c r="T153" s="24">
        <f t="shared" si="19"/>
        <v>106179.65535810437</v>
      </c>
    </row>
    <row r="154" spans="1:20" x14ac:dyDescent="0.4">
      <c r="A154" s="4">
        <v>23</v>
      </c>
      <c r="B154" s="1" t="s">
        <v>20</v>
      </c>
      <c r="C154" s="1" t="s">
        <v>36</v>
      </c>
      <c r="D154" s="9">
        <v>1.45</v>
      </c>
      <c r="E154" s="1" t="s">
        <v>144</v>
      </c>
      <c r="F154" s="8">
        <v>120.331</v>
      </c>
      <c r="G154" s="8">
        <v>119.505</v>
      </c>
      <c r="H154" s="8">
        <v>121.92100000000001</v>
      </c>
      <c r="I154" s="1" t="s">
        <v>146</v>
      </c>
      <c r="J154" s="8">
        <v>119.505</v>
      </c>
      <c r="K154" t="s">
        <v>28</v>
      </c>
      <c r="L154" s="6">
        <v>0</v>
      </c>
      <c r="M154" s="6">
        <v>1247.7652127086581</v>
      </c>
      <c r="N154" s="6">
        <v>-1289.9299946149824</v>
      </c>
      <c r="O154" s="6">
        <v>0</v>
      </c>
      <c r="P154" s="4">
        <v>-826</v>
      </c>
      <c r="Q154" s="6">
        <v>-1289.9299946149824</v>
      </c>
      <c r="R154" s="14">
        <f t="shared" si="18"/>
        <v>-1</v>
      </c>
      <c r="T154" s="24">
        <f t="shared" si="19"/>
        <v>104889.72536348939</v>
      </c>
    </row>
    <row r="155" spans="1:20" x14ac:dyDescent="0.4">
      <c r="A155" s="4">
        <v>25</v>
      </c>
      <c r="B155" s="1" t="s">
        <v>20</v>
      </c>
      <c r="C155" s="1" t="s">
        <v>36</v>
      </c>
      <c r="D155" s="9">
        <v>2.67</v>
      </c>
      <c r="E155" s="1" t="s">
        <v>153</v>
      </c>
      <c r="F155" s="8">
        <v>118.498</v>
      </c>
      <c r="G155" s="8">
        <v>118.06100000000001</v>
      </c>
      <c r="H155" s="8">
        <v>119.383</v>
      </c>
      <c r="I155" s="1" t="s">
        <v>155</v>
      </c>
      <c r="J155" s="8">
        <v>118.06100000000001</v>
      </c>
      <c r="K155" t="s">
        <v>28</v>
      </c>
      <c r="L155" s="6">
        <v>0</v>
      </c>
      <c r="M155" s="6">
        <v>1414.7980613893096</v>
      </c>
      <c r="N155" s="6">
        <v>-1256.6397415185716</v>
      </c>
      <c r="O155" s="6">
        <v>0</v>
      </c>
      <c r="P155" s="4">
        <v>-437</v>
      </c>
      <c r="Q155" s="6">
        <v>-1256.6397415185716</v>
      </c>
      <c r="R155" s="14">
        <f t="shared" si="18"/>
        <v>-1</v>
      </c>
      <c r="T155" s="24">
        <f>T41+Q155</f>
        <v>97973.893376413529</v>
      </c>
    </row>
    <row r="156" spans="1:20" x14ac:dyDescent="0.4">
      <c r="A156" s="4">
        <v>26</v>
      </c>
      <c r="B156" s="1" t="s">
        <v>20</v>
      </c>
      <c r="C156" s="1" t="s">
        <v>21</v>
      </c>
      <c r="D156" s="9">
        <v>5.83</v>
      </c>
      <c r="E156" s="1" t="s">
        <v>156</v>
      </c>
      <c r="F156" s="8">
        <v>116.062</v>
      </c>
      <c r="G156" s="8">
        <v>116.252</v>
      </c>
      <c r="H156" s="8">
        <v>115.679</v>
      </c>
      <c r="I156" s="1" t="s">
        <v>160</v>
      </c>
      <c r="J156" s="8">
        <v>115.679</v>
      </c>
      <c r="K156" t="s">
        <v>28</v>
      </c>
      <c r="L156" s="6">
        <v>0</v>
      </c>
      <c r="M156" s="6">
        <v>2404.8357565966335</v>
      </c>
      <c r="N156" s="6">
        <v>-885.33117932151993</v>
      </c>
      <c r="O156" s="6">
        <v>0</v>
      </c>
      <c r="P156" s="4">
        <v>383</v>
      </c>
      <c r="Q156" s="6">
        <v>2404.8357565966335</v>
      </c>
      <c r="R156" s="14">
        <f t="shared" si="18"/>
        <v>1</v>
      </c>
      <c r="T156" s="24">
        <f t="shared" si="19"/>
        <v>100378.72913301016</v>
      </c>
    </row>
    <row r="157" spans="1:20" s="14" customFormat="1" x14ac:dyDescent="0.4">
      <c r="A157" s="17"/>
      <c r="B157" s="15"/>
      <c r="C157" s="15"/>
      <c r="D157" s="20"/>
      <c r="E157" s="15"/>
      <c r="F157" s="19"/>
      <c r="G157" s="19"/>
      <c r="H157" s="19"/>
      <c r="I157" s="15"/>
      <c r="J157" s="19"/>
      <c r="L157" s="18"/>
      <c r="M157" s="18"/>
      <c r="N157" s="18"/>
      <c r="O157" s="18"/>
      <c r="P157" s="17" t="s">
        <v>173</v>
      </c>
      <c r="Q157" s="18">
        <f>Q2+SUM(Q142:Q156)</f>
        <v>102603.94184168009</v>
      </c>
      <c r="R157" s="22">
        <f>COUNTIF(R142:R156, "1")</f>
        <v>6</v>
      </c>
      <c r="S157" s="14" t="s">
        <v>167</v>
      </c>
      <c r="T157" s="24"/>
    </row>
    <row r="158" spans="1:20" s="14" customFormat="1" x14ac:dyDescent="0.4">
      <c r="A158" s="17"/>
      <c r="B158" s="15"/>
      <c r="C158" s="15"/>
      <c r="D158" s="20"/>
      <c r="E158" s="15"/>
      <c r="F158" s="19"/>
      <c r="G158" s="19"/>
      <c r="H158" s="19"/>
      <c r="I158" s="15"/>
      <c r="J158" s="19"/>
      <c r="L158" s="18"/>
      <c r="M158" s="18"/>
      <c r="N158" s="18"/>
      <c r="O158" s="18"/>
      <c r="P158" s="17" t="s">
        <v>175</v>
      </c>
      <c r="Q158" s="23">
        <f>Q157/Q2</f>
        <v>1.0260394184168009</v>
      </c>
      <c r="R158" s="22">
        <f>COUNTIF(R142:R156, "-1")</f>
        <v>9</v>
      </c>
      <c r="S158" s="14" t="s">
        <v>168</v>
      </c>
      <c r="T158" s="24"/>
    </row>
    <row r="159" spans="1:20" s="14" customFormat="1" x14ac:dyDescent="0.4">
      <c r="A159" s="17"/>
      <c r="B159" s="15"/>
      <c r="C159" s="15"/>
      <c r="D159" s="20"/>
      <c r="E159" s="15"/>
      <c r="F159" s="19"/>
      <c r="G159" s="19"/>
      <c r="H159" s="19"/>
      <c r="I159" s="15"/>
      <c r="J159" s="19"/>
      <c r="L159" s="18"/>
      <c r="M159" s="18"/>
      <c r="N159" s="18"/>
      <c r="O159" s="18"/>
      <c r="P159" s="17" t="s">
        <v>176</v>
      </c>
      <c r="Q159" s="23">
        <f>(Q158-100%)*30/365</f>
        <v>2.1402261712439104E-3</v>
      </c>
      <c r="R159" s="22">
        <f>R157+R158</f>
        <v>15</v>
      </c>
      <c r="S159" s="14" t="s">
        <v>169</v>
      </c>
      <c r="T159" s="24"/>
    </row>
    <row r="160" spans="1:20" s="14" customFormat="1" x14ac:dyDescent="0.4">
      <c r="A160" s="17"/>
      <c r="B160" s="15"/>
      <c r="C160" s="15"/>
      <c r="D160" s="20"/>
      <c r="E160" s="15"/>
      <c r="F160" s="19"/>
      <c r="G160" s="19"/>
      <c r="H160" s="19"/>
      <c r="I160" s="15"/>
      <c r="J160" s="19"/>
      <c r="L160" s="18"/>
      <c r="M160" s="18"/>
      <c r="N160" s="18"/>
      <c r="O160" s="18"/>
      <c r="P160" s="17"/>
      <c r="Q160" s="18"/>
      <c r="R160" s="23">
        <f>R157/R159</f>
        <v>0.4</v>
      </c>
      <c r="S160" s="14" t="s">
        <v>170</v>
      </c>
      <c r="T160" s="24"/>
    </row>
    <row r="161" spans="1:20" s="14" customFormat="1" x14ac:dyDescent="0.4">
      <c r="A161" s="17"/>
      <c r="B161" s="15"/>
      <c r="C161" s="15"/>
      <c r="D161" s="20"/>
      <c r="E161" s="15"/>
      <c r="F161" s="19"/>
      <c r="G161" s="19"/>
      <c r="H161" s="19"/>
      <c r="I161" s="15"/>
      <c r="J161" s="19"/>
      <c r="L161" s="18"/>
      <c r="M161" s="18"/>
      <c r="N161" s="18"/>
      <c r="O161" s="18"/>
      <c r="P161" s="17"/>
      <c r="Q161" s="18"/>
      <c r="T161" s="24"/>
    </row>
    <row r="162" spans="1:20" x14ac:dyDescent="0.4">
      <c r="A162" s="4">
        <v>1</v>
      </c>
      <c r="B162" s="1" t="s">
        <v>20</v>
      </c>
      <c r="C162" s="1" t="s">
        <v>21</v>
      </c>
      <c r="D162" s="9">
        <v>4</v>
      </c>
      <c r="E162" s="1" t="s">
        <v>22</v>
      </c>
      <c r="F162" s="8">
        <v>123.038</v>
      </c>
      <c r="G162" s="8">
        <v>122.80800000000001</v>
      </c>
      <c r="H162" s="8">
        <v>121.892</v>
      </c>
      <c r="I162" s="1" t="s">
        <v>29</v>
      </c>
      <c r="J162" s="8">
        <v>122.80800000000001</v>
      </c>
      <c r="K162" t="s">
        <v>30</v>
      </c>
      <c r="L162" s="6">
        <v>0</v>
      </c>
      <c r="M162" s="6">
        <v>2132.4717285944657</v>
      </c>
      <c r="N162" s="6">
        <v>-409.26225094237532</v>
      </c>
      <c r="O162" s="6">
        <v>0</v>
      </c>
      <c r="P162" s="4">
        <v>230</v>
      </c>
      <c r="Q162" s="6">
        <v>990.84544964992915</v>
      </c>
      <c r="R162" s="14">
        <f t="shared" ref="R162:R176" si="20">IF(Q162&lt;0,-1,1)</f>
        <v>1</v>
      </c>
      <c r="T162" s="24">
        <f>Q2+Q162</f>
        <v>100990.84544964993</v>
      </c>
    </row>
    <row r="163" spans="1:20" x14ac:dyDescent="0.4">
      <c r="A163" s="4">
        <v>2</v>
      </c>
      <c r="B163" s="1" t="s">
        <v>20</v>
      </c>
      <c r="C163" s="1" t="s">
        <v>36</v>
      </c>
      <c r="D163" s="9">
        <v>4.8099999999999996</v>
      </c>
      <c r="E163" s="1" t="s">
        <v>37</v>
      </c>
      <c r="F163" s="8">
        <v>122.749</v>
      </c>
      <c r="G163" s="8">
        <v>122.542</v>
      </c>
      <c r="H163" s="8">
        <v>123.801</v>
      </c>
      <c r="I163" s="1" t="s">
        <v>38</v>
      </c>
      <c r="J163" s="8">
        <v>122.542</v>
      </c>
      <c r="K163" t="s">
        <v>30</v>
      </c>
      <c r="L163" s="6">
        <v>0</v>
      </c>
      <c r="M163" s="6">
        <v>1041.2600969305727</v>
      </c>
      <c r="N163" s="6">
        <v>-1072.3424878836504</v>
      </c>
      <c r="O163" s="6">
        <v>0</v>
      </c>
      <c r="P163" s="4">
        <v>-207</v>
      </c>
      <c r="Q163" s="6">
        <v>-1072.3424878836504</v>
      </c>
      <c r="R163" s="14">
        <f t="shared" si="20"/>
        <v>-1</v>
      </c>
      <c r="T163" s="24">
        <f>T162+Q163</f>
        <v>99918.50296176628</v>
      </c>
    </row>
    <row r="164" spans="1:20" x14ac:dyDescent="0.4">
      <c r="A164" s="4">
        <v>3</v>
      </c>
      <c r="B164" s="1" t="s">
        <v>20</v>
      </c>
      <c r="C164" s="1" t="s">
        <v>36</v>
      </c>
      <c r="D164" s="9">
        <v>4.29</v>
      </c>
      <c r="E164" s="1" t="s">
        <v>39</v>
      </c>
      <c r="F164" s="8">
        <v>122.82</v>
      </c>
      <c r="G164" s="8">
        <v>122.86199999999999</v>
      </c>
      <c r="H164" s="8">
        <v>123.23699999999999</v>
      </c>
      <c r="I164" s="1" t="s">
        <v>40</v>
      </c>
      <c r="J164" s="8">
        <v>122.86199999999999</v>
      </c>
      <c r="K164" t="s">
        <v>30</v>
      </c>
      <c r="L164" s="6">
        <v>0</v>
      </c>
      <c r="M164" s="6">
        <v>646.84975767366984</v>
      </c>
      <c r="N164" s="6">
        <v>-184.81421647815387</v>
      </c>
      <c r="O164" s="6">
        <v>0</v>
      </c>
      <c r="P164" s="4">
        <v>42</v>
      </c>
      <c r="Q164" s="6">
        <v>194.05492730210753</v>
      </c>
      <c r="R164" s="14">
        <f t="shared" si="20"/>
        <v>1</v>
      </c>
      <c r="T164" s="24">
        <f t="shared" ref="T164:T235" si="21">T163+Q164</f>
        <v>100112.55788906838</v>
      </c>
    </row>
    <row r="165" spans="1:20" x14ac:dyDescent="0.4">
      <c r="A165" s="4">
        <v>6</v>
      </c>
      <c r="B165" s="1" t="s">
        <v>20</v>
      </c>
      <c r="C165" s="1" t="s">
        <v>36</v>
      </c>
      <c r="D165" s="9">
        <v>1.67</v>
      </c>
      <c r="E165" s="1" t="s">
        <v>67</v>
      </c>
      <c r="F165" s="8">
        <v>119.044</v>
      </c>
      <c r="G165" s="8">
        <v>119.044</v>
      </c>
      <c r="H165" s="8">
        <v>122.078</v>
      </c>
      <c r="I165" s="1" t="s">
        <v>69</v>
      </c>
      <c r="J165" s="8">
        <v>119.044</v>
      </c>
      <c r="K165" t="s">
        <v>30</v>
      </c>
      <c r="L165" s="6">
        <v>0</v>
      </c>
      <c r="M165" s="6">
        <v>1449.6715131933181</v>
      </c>
      <c r="N165" s="6">
        <v>-169.06838987613372</v>
      </c>
      <c r="O165" s="6">
        <v>0</v>
      </c>
      <c r="P165" s="4">
        <v>0</v>
      </c>
      <c r="Q165" s="6">
        <v>0</v>
      </c>
      <c r="R165" s="14">
        <f t="shared" si="20"/>
        <v>1</v>
      </c>
      <c r="T165" s="24">
        <f t="shared" si="21"/>
        <v>100112.55788906838</v>
      </c>
    </row>
    <row r="166" spans="1:20" x14ac:dyDescent="0.4">
      <c r="A166" s="4">
        <v>9</v>
      </c>
      <c r="B166" s="1" t="s">
        <v>20</v>
      </c>
      <c r="C166" s="1" t="s">
        <v>21</v>
      </c>
      <c r="D166" s="9">
        <v>2.56</v>
      </c>
      <c r="E166" s="1" t="s">
        <v>75</v>
      </c>
      <c r="F166" s="8">
        <v>117.32899999999999</v>
      </c>
      <c r="G166" s="8">
        <v>117.32899999999999</v>
      </c>
      <c r="H166" s="8">
        <v>116.53400000000001</v>
      </c>
      <c r="I166" s="1" t="s">
        <v>76</v>
      </c>
      <c r="J166" s="8">
        <v>117.32899999999999</v>
      </c>
      <c r="K166" t="s">
        <v>30</v>
      </c>
      <c r="L166" s="6">
        <v>0</v>
      </c>
      <c r="M166" s="6">
        <v>485.25578890680521</v>
      </c>
      <c r="N166" s="6">
        <v>-93.742595584292346</v>
      </c>
      <c r="O166" s="6">
        <v>0</v>
      </c>
      <c r="P166" s="4">
        <v>0</v>
      </c>
      <c r="Q166" s="6">
        <v>0</v>
      </c>
      <c r="R166" s="14">
        <f t="shared" si="20"/>
        <v>1</v>
      </c>
      <c r="T166" s="24">
        <f t="shared" si="21"/>
        <v>100112.55788906838</v>
      </c>
    </row>
    <row r="167" spans="1:20" x14ac:dyDescent="0.4">
      <c r="A167" s="4">
        <v>10</v>
      </c>
      <c r="B167" s="1" t="s">
        <v>20</v>
      </c>
      <c r="C167" s="1" t="s">
        <v>36</v>
      </c>
      <c r="D167" s="9">
        <v>2.62</v>
      </c>
      <c r="E167" s="1" t="s">
        <v>79</v>
      </c>
      <c r="F167" s="8">
        <v>118.629</v>
      </c>
      <c r="G167" s="8">
        <v>118.629</v>
      </c>
      <c r="H167" s="8">
        <v>119.39400000000001</v>
      </c>
      <c r="I167" s="1" t="s">
        <v>82</v>
      </c>
      <c r="J167" s="8">
        <v>118.629</v>
      </c>
      <c r="K167" t="s">
        <v>30</v>
      </c>
      <c r="L167" s="6">
        <v>0</v>
      </c>
      <c r="M167" s="6">
        <v>1836.9628432956279</v>
      </c>
      <c r="N167" s="6">
        <v>-984.79267635973076</v>
      </c>
      <c r="O167" s="6">
        <v>0</v>
      </c>
      <c r="P167" s="4">
        <v>0</v>
      </c>
      <c r="Q167" s="6">
        <v>0</v>
      </c>
      <c r="R167" s="14">
        <f t="shared" si="20"/>
        <v>1</v>
      </c>
      <c r="T167" s="24">
        <f t="shared" si="21"/>
        <v>100112.55788906838</v>
      </c>
    </row>
    <row r="168" spans="1:20" x14ac:dyDescent="0.4">
      <c r="A168" s="4">
        <v>12</v>
      </c>
      <c r="B168" s="1" t="s">
        <v>20</v>
      </c>
      <c r="C168" s="1" t="s">
        <v>36</v>
      </c>
      <c r="D168" s="9">
        <v>3.66</v>
      </c>
      <c r="E168" s="1" t="s">
        <v>87</v>
      </c>
      <c r="F168" s="8">
        <v>121.021</v>
      </c>
      <c r="G168" s="8">
        <v>121.151</v>
      </c>
      <c r="H168" s="8">
        <v>122.32299999999999</v>
      </c>
      <c r="I168" s="1" t="s">
        <v>90</v>
      </c>
      <c r="J168" s="8">
        <v>121.151</v>
      </c>
      <c r="K168" t="s">
        <v>30</v>
      </c>
      <c r="L168" s="6">
        <v>0</v>
      </c>
      <c r="M168" s="6">
        <v>1651.6316639741401</v>
      </c>
      <c r="N168" s="6">
        <v>-752.89176090469493</v>
      </c>
      <c r="O168" s="6">
        <v>0</v>
      </c>
      <c r="P168" s="4">
        <v>130</v>
      </c>
      <c r="Q168" s="6">
        <v>512.4394184167835</v>
      </c>
      <c r="R168" s="14">
        <f t="shared" si="20"/>
        <v>1</v>
      </c>
      <c r="T168" s="24">
        <f t="shared" si="21"/>
        <v>100624.99730748517</v>
      </c>
    </row>
    <row r="169" spans="1:20" x14ac:dyDescent="0.4">
      <c r="A169" s="4">
        <v>14</v>
      </c>
      <c r="B169" s="1" t="s">
        <v>20</v>
      </c>
      <c r="C169" s="1" t="s">
        <v>36</v>
      </c>
      <c r="D169" s="9">
        <v>3.97</v>
      </c>
      <c r="E169" s="1" t="s">
        <v>93</v>
      </c>
      <c r="F169" s="8">
        <v>121.99299999999999</v>
      </c>
      <c r="G169" s="8">
        <v>121.99299999999999</v>
      </c>
      <c r="H169" s="8">
        <v>123.084</v>
      </c>
      <c r="I169" s="1" t="s">
        <v>97</v>
      </c>
      <c r="J169" s="8">
        <v>121.99299999999999</v>
      </c>
      <c r="K169" t="s">
        <v>30</v>
      </c>
      <c r="L169" s="6">
        <v>0</v>
      </c>
      <c r="M169" s="6">
        <v>1911.243941841692</v>
      </c>
      <c r="N169" s="6">
        <v>-354.8842218632135</v>
      </c>
      <c r="O169" s="6">
        <v>0</v>
      </c>
      <c r="P169" s="4">
        <v>0</v>
      </c>
      <c r="Q169" s="6">
        <v>0</v>
      </c>
      <c r="R169" s="14">
        <f t="shared" si="20"/>
        <v>1</v>
      </c>
      <c r="T169" s="24">
        <f t="shared" si="21"/>
        <v>100624.99730748517</v>
      </c>
    </row>
    <row r="170" spans="1:20" x14ac:dyDescent="0.4">
      <c r="A170" s="4">
        <v>17</v>
      </c>
      <c r="B170" s="1" t="s">
        <v>20</v>
      </c>
      <c r="C170" s="1" t="s">
        <v>21</v>
      </c>
      <c r="D170" s="9">
        <v>2.31</v>
      </c>
      <c r="E170" s="1" t="s">
        <v>112</v>
      </c>
      <c r="F170" s="8">
        <v>120.81100000000001</v>
      </c>
      <c r="G170" s="8">
        <v>120.211</v>
      </c>
      <c r="H170" s="8">
        <v>118.72199999999999</v>
      </c>
      <c r="I170" s="1" t="s">
        <v>115</v>
      </c>
      <c r="J170" s="8">
        <v>120.211</v>
      </c>
      <c r="K170" t="s">
        <v>215</v>
      </c>
      <c r="L170" s="6">
        <v>0</v>
      </c>
      <c r="M170" s="6">
        <v>2507.7867528271649</v>
      </c>
      <c r="N170" s="6">
        <v>-104.49111470109946</v>
      </c>
      <c r="O170" s="6">
        <v>0</v>
      </c>
      <c r="P170" s="4">
        <v>600</v>
      </c>
      <c r="Q170" s="6">
        <v>1492.7302100161764</v>
      </c>
      <c r="R170" s="14">
        <f>IF(Q170&lt;0,-1,1)</f>
        <v>1</v>
      </c>
      <c r="T170" s="24">
        <f>T51+Q170</f>
        <v>100292.1917070544</v>
      </c>
    </row>
    <row r="171" spans="1:20" x14ac:dyDescent="0.4">
      <c r="A171" s="4">
        <v>19</v>
      </c>
      <c r="B171" s="1" t="s">
        <v>20</v>
      </c>
      <c r="C171" s="1" t="s">
        <v>21</v>
      </c>
      <c r="D171" s="9">
        <v>6.11</v>
      </c>
      <c r="E171" s="1" t="s">
        <v>120</v>
      </c>
      <c r="F171" s="8">
        <v>120.146</v>
      </c>
      <c r="G171" s="8">
        <v>119.996</v>
      </c>
      <c r="H171" s="8">
        <v>119.349</v>
      </c>
      <c r="I171" s="1" t="s">
        <v>123</v>
      </c>
      <c r="J171" s="8">
        <v>119.996</v>
      </c>
      <c r="K171" t="s">
        <v>30</v>
      </c>
      <c r="L171" s="6">
        <v>0</v>
      </c>
      <c r="M171" s="6">
        <v>2059.6984383414269</v>
      </c>
      <c r="N171" s="6">
        <v>-704.1141626278901</v>
      </c>
      <c r="O171" s="6">
        <v>0</v>
      </c>
      <c r="P171" s="4">
        <v>150</v>
      </c>
      <c r="Q171" s="6">
        <v>987.07592891764659</v>
      </c>
      <c r="R171" s="14">
        <f t="shared" si="20"/>
        <v>1</v>
      </c>
      <c r="T171" s="24">
        <f>T52+Q171</f>
        <v>102199.03069466887</v>
      </c>
    </row>
    <row r="172" spans="1:20" x14ac:dyDescent="0.4">
      <c r="A172" s="4">
        <v>20</v>
      </c>
      <c r="B172" s="1" t="s">
        <v>20</v>
      </c>
      <c r="C172" s="1" t="s">
        <v>21</v>
      </c>
      <c r="D172" s="9">
        <v>4.09</v>
      </c>
      <c r="E172" s="1" t="s">
        <v>127</v>
      </c>
      <c r="F172" s="8">
        <v>118.94</v>
      </c>
      <c r="G172" s="8">
        <v>118.80500000000001</v>
      </c>
      <c r="H172" s="8">
        <v>117.59699999999999</v>
      </c>
      <c r="I172" s="1" t="s">
        <v>130</v>
      </c>
      <c r="J172" s="8">
        <v>118.80500000000001</v>
      </c>
      <c r="K172" t="s">
        <v>30</v>
      </c>
      <c r="L172" s="6">
        <v>0</v>
      </c>
      <c r="M172" s="6">
        <v>2145.2127086698747</v>
      </c>
      <c r="N172" s="6">
        <v>-1070.4038772213655</v>
      </c>
      <c r="O172" s="6">
        <v>0</v>
      </c>
      <c r="P172" s="4">
        <v>135</v>
      </c>
      <c r="Q172" s="6">
        <v>594.66882067847371</v>
      </c>
      <c r="R172" s="14">
        <f t="shared" si="20"/>
        <v>1</v>
      </c>
      <c r="T172" s="24">
        <f t="shared" si="21"/>
        <v>102793.69951534734</v>
      </c>
    </row>
    <row r="173" spans="1:20" x14ac:dyDescent="0.4">
      <c r="A173" s="4">
        <v>22</v>
      </c>
      <c r="B173" s="1" t="s">
        <v>20</v>
      </c>
      <c r="C173" s="1" t="s">
        <v>36</v>
      </c>
      <c r="D173" s="9">
        <v>3.3</v>
      </c>
      <c r="E173" s="1" t="s">
        <v>137</v>
      </c>
      <c r="F173" s="8">
        <v>120.27800000000001</v>
      </c>
      <c r="G173" s="8">
        <v>120.61799999999999</v>
      </c>
      <c r="H173" s="8">
        <v>121.976</v>
      </c>
      <c r="I173" s="1" t="s">
        <v>141</v>
      </c>
      <c r="J173" s="8">
        <v>120.61799999999999</v>
      </c>
      <c r="K173" t="s">
        <v>30</v>
      </c>
      <c r="L173" s="6">
        <v>0</v>
      </c>
      <c r="M173" s="6">
        <v>2637.1567043618393</v>
      </c>
      <c r="N173" s="6">
        <v>-348.30371567043255</v>
      </c>
      <c r="O173" s="6">
        <v>0</v>
      </c>
      <c r="P173" s="4">
        <v>340</v>
      </c>
      <c r="Q173" s="6">
        <v>1208.4006462035156</v>
      </c>
      <c r="R173" s="14">
        <f t="shared" si="20"/>
        <v>1</v>
      </c>
      <c r="T173" s="24">
        <f t="shared" si="21"/>
        <v>104002.10016155086</v>
      </c>
    </row>
    <row r="174" spans="1:20" x14ac:dyDescent="0.4">
      <c r="A174" s="4">
        <v>23</v>
      </c>
      <c r="B174" s="1" t="s">
        <v>20</v>
      </c>
      <c r="C174" s="1" t="s">
        <v>36</v>
      </c>
      <c r="D174" s="9">
        <v>1.45</v>
      </c>
      <c r="E174" s="1" t="s">
        <v>144</v>
      </c>
      <c r="F174" s="8">
        <v>120.331</v>
      </c>
      <c r="G174" s="8">
        <v>120.331</v>
      </c>
      <c r="H174" s="8">
        <v>124.316</v>
      </c>
      <c r="I174" s="1" t="s">
        <v>145</v>
      </c>
      <c r="J174" s="8">
        <v>120.331</v>
      </c>
      <c r="K174" t="s">
        <v>30</v>
      </c>
      <c r="L174" s="6">
        <v>0</v>
      </c>
      <c r="M174" s="6">
        <v>1247.7652127086581</v>
      </c>
      <c r="N174" s="6">
        <v>-360.74313408725118</v>
      </c>
      <c r="O174" s="6">
        <v>0</v>
      </c>
      <c r="P174" s="4">
        <v>0</v>
      </c>
      <c r="Q174" s="6">
        <v>0</v>
      </c>
      <c r="R174" s="14">
        <f t="shared" si="20"/>
        <v>1</v>
      </c>
      <c r="T174" s="24">
        <f t="shared" si="21"/>
        <v>104002.10016155086</v>
      </c>
    </row>
    <row r="175" spans="1:20" x14ac:dyDescent="0.4">
      <c r="A175" s="4">
        <v>25</v>
      </c>
      <c r="B175" s="1" t="s">
        <v>20</v>
      </c>
      <c r="C175" s="1" t="s">
        <v>36</v>
      </c>
      <c r="D175" s="9">
        <v>2.67</v>
      </c>
      <c r="E175" s="1" t="s">
        <v>153</v>
      </c>
      <c r="F175" s="8">
        <v>118.498</v>
      </c>
      <c r="G175" s="8">
        <v>118.498</v>
      </c>
      <c r="H175" s="8">
        <v>120.697</v>
      </c>
      <c r="I175" s="1" t="s">
        <v>154</v>
      </c>
      <c r="J175" s="8">
        <v>118.498</v>
      </c>
      <c r="K175" t="s">
        <v>30</v>
      </c>
      <c r="L175" s="6">
        <v>0</v>
      </c>
      <c r="M175" s="6">
        <v>1414.7980613893096</v>
      </c>
      <c r="N175" s="6">
        <v>-1115.7350565428262</v>
      </c>
      <c r="O175" s="6">
        <v>0</v>
      </c>
      <c r="P175" s="4">
        <v>0</v>
      </c>
      <c r="Q175" s="6">
        <v>0</v>
      </c>
      <c r="R175" s="14">
        <f t="shared" si="20"/>
        <v>1</v>
      </c>
      <c r="T175" s="24">
        <f>T55+Q175</f>
        <v>100605.68659127626</v>
      </c>
    </row>
    <row r="176" spans="1:20" x14ac:dyDescent="0.4">
      <c r="A176" s="4">
        <v>26</v>
      </c>
      <c r="B176" s="1" t="s">
        <v>20</v>
      </c>
      <c r="C176" s="1" t="s">
        <v>21</v>
      </c>
      <c r="D176" s="9">
        <v>5.83</v>
      </c>
      <c r="E176" s="1" t="s">
        <v>156</v>
      </c>
      <c r="F176" s="8">
        <v>116.062</v>
      </c>
      <c r="G176" s="8">
        <v>116.062</v>
      </c>
      <c r="H176" s="8">
        <v>115.105</v>
      </c>
      <c r="I176" s="1" t="s">
        <v>157</v>
      </c>
      <c r="J176" s="8">
        <v>116.062</v>
      </c>
      <c r="K176" t="s">
        <v>30</v>
      </c>
      <c r="L176" s="6">
        <v>0</v>
      </c>
      <c r="M176" s="6">
        <v>1249.5099623047806</v>
      </c>
      <c r="N176" s="6">
        <v>-320.22617124395401</v>
      </c>
      <c r="O176" s="6">
        <v>0</v>
      </c>
      <c r="P176" s="4">
        <v>0</v>
      </c>
      <c r="Q176" s="6">
        <v>0</v>
      </c>
      <c r="R176" s="14">
        <f t="shared" si="20"/>
        <v>1</v>
      </c>
      <c r="T176" s="24">
        <f t="shared" si="21"/>
        <v>100605.68659127626</v>
      </c>
    </row>
    <row r="177" spans="1:20" s="14" customFormat="1" x14ac:dyDescent="0.4">
      <c r="A177" s="17"/>
      <c r="B177" s="15"/>
      <c r="C177" s="15"/>
      <c r="D177" s="20"/>
      <c r="E177" s="15"/>
      <c r="F177" s="19"/>
      <c r="G177" s="19"/>
      <c r="H177" s="19"/>
      <c r="I177" s="15"/>
      <c r="J177" s="19"/>
      <c r="L177" s="18"/>
      <c r="M177" s="18"/>
      <c r="N177" s="18"/>
      <c r="O177" s="18"/>
      <c r="P177" s="17" t="s">
        <v>173</v>
      </c>
      <c r="Q177" s="18">
        <f>Q2+SUM(Q162:Q176)</f>
        <v>104907.87291330098</v>
      </c>
      <c r="R177" s="22">
        <f>COUNTIF(R162:R176, "1")</f>
        <v>14</v>
      </c>
      <c r="S177" s="14" t="s">
        <v>167</v>
      </c>
      <c r="T177" s="24"/>
    </row>
    <row r="178" spans="1:20" s="14" customFormat="1" x14ac:dyDescent="0.4">
      <c r="A178" s="17"/>
      <c r="B178" s="15"/>
      <c r="C178" s="15"/>
      <c r="D178" s="20"/>
      <c r="E178" s="15"/>
      <c r="F178" s="19"/>
      <c r="G178" s="19"/>
      <c r="H178" s="19"/>
      <c r="I178" s="15"/>
      <c r="J178" s="19"/>
      <c r="L178" s="18"/>
      <c r="M178" s="18"/>
      <c r="N178" s="18"/>
      <c r="O178" s="18"/>
      <c r="P178" s="17" t="s">
        <v>175</v>
      </c>
      <c r="Q178" s="23">
        <f>Q177/Q2</f>
        <v>1.0490787291330097</v>
      </c>
      <c r="R178" s="22">
        <f>COUNTIF(R162:R176, "-1")</f>
        <v>1</v>
      </c>
      <c r="S178" s="14" t="s">
        <v>168</v>
      </c>
      <c r="T178" s="24"/>
    </row>
    <row r="179" spans="1:20" s="14" customFormat="1" x14ac:dyDescent="0.4">
      <c r="A179" s="17"/>
      <c r="B179" s="15"/>
      <c r="C179" s="15"/>
      <c r="D179" s="20"/>
      <c r="E179" s="15"/>
      <c r="F179" s="19"/>
      <c r="G179" s="19"/>
      <c r="H179" s="19"/>
      <c r="I179" s="15"/>
      <c r="J179" s="19"/>
      <c r="L179" s="18"/>
      <c r="M179" s="18"/>
      <c r="N179" s="18"/>
      <c r="O179" s="18"/>
      <c r="P179" s="17" t="s">
        <v>176</v>
      </c>
      <c r="Q179" s="23">
        <f>(Q178-100%)*30/365</f>
        <v>4.0338681479186057E-3</v>
      </c>
      <c r="R179" s="22">
        <f>R177+R178</f>
        <v>15</v>
      </c>
      <c r="S179" s="14" t="s">
        <v>169</v>
      </c>
      <c r="T179" s="24"/>
    </row>
    <row r="180" spans="1:20" s="14" customFormat="1" x14ac:dyDescent="0.4">
      <c r="A180" s="17"/>
      <c r="B180" s="15"/>
      <c r="C180" s="15"/>
      <c r="D180" s="20"/>
      <c r="E180" s="15"/>
      <c r="F180" s="19"/>
      <c r="G180" s="19"/>
      <c r="H180" s="19"/>
      <c r="I180" s="15"/>
      <c r="J180" s="19"/>
      <c r="L180" s="18"/>
      <c r="M180" s="18"/>
      <c r="N180" s="18"/>
      <c r="O180" s="18"/>
      <c r="P180" s="17"/>
      <c r="Q180" s="18"/>
      <c r="R180" s="23">
        <f>R177/R179</f>
        <v>0.93333333333333335</v>
      </c>
      <c r="S180" s="14" t="s">
        <v>170</v>
      </c>
      <c r="T180" s="24"/>
    </row>
    <row r="181" spans="1:20" s="14" customFormat="1" x14ac:dyDescent="0.4">
      <c r="A181" s="17"/>
      <c r="B181" s="15"/>
      <c r="C181" s="15"/>
      <c r="D181" s="20"/>
      <c r="E181" s="15"/>
      <c r="F181" s="19"/>
      <c r="G181" s="19"/>
      <c r="H181" s="19"/>
      <c r="I181" s="15"/>
      <c r="J181" s="19"/>
      <c r="L181" s="18"/>
      <c r="M181" s="18"/>
      <c r="N181" s="18"/>
      <c r="O181" s="18"/>
      <c r="P181" s="17"/>
      <c r="Q181" s="18"/>
      <c r="T181" s="24"/>
    </row>
    <row r="182" spans="1:20" x14ac:dyDescent="0.4">
      <c r="A182" s="4">
        <v>1</v>
      </c>
      <c r="B182" s="1" t="s">
        <v>20</v>
      </c>
      <c r="C182" s="1" t="s">
        <v>21</v>
      </c>
      <c r="D182" s="9">
        <v>4</v>
      </c>
      <c r="E182" s="1" t="s">
        <v>22</v>
      </c>
      <c r="F182" s="8">
        <v>123.038</v>
      </c>
      <c r="G182" s="8">
        <v>122.80800000000001</v>
      </c>
      <c r="H182" s="8">
        <v>121.892</v>
      </c>
      <c r="I182" s="1" t="s">
        <v>29</v>
      </c>
      <c r="J182" s="8">
        <v>122.80800000000001</v>
      </c>
      <c r="K182" t="s">
        <v>31</v>
      </c>
      <c r="L182" s="6">
        <v>0</v>
      </c>
      <c r="M182" s="6">
        <v>2132.4717285944657</v>
      </c>
      <c r="N182" s="6">
        <v>-409.26225094237532</v>
      </c>
      <c r="O182" s="6">
        <v>0</v>
      </c>
      <c r="P182" s="4">
        <v>230</v>
      </c>
      <c r="Q182" s="6">
        <v>990.84544964992915</v>
      </c>
      <c r="R182" s="14">
        <f t="shared" ref="R182:R196" si="22">IF(Q182&lt;0,-1,1)</f>
        <v>1</v>
      </c>
      <c r="T182" s="24">
        <f>Q2+Q182</f>
        <v>100990.84544964993</v>
      </c>
    </row>
    <row r="183" spans="1:20" x14ac:dyDescent="0.4">
      <c r="A183" s="4">
        <v>2</v>
      </c>
      <c r="B183" s="1" t="s">
        <v>20</v>
      </c>
      <c r="C183" s="1" t="s">
        <v>36</v>
      </c>
      <c r="D183" s="9">
        <v>4.8099999999999996</v>
      </c>
      <c r="E183" s="1" t="s">
        <v>37</v>
      </c>
      <c r="F183" s="8">
        <v>122.749</v>
      </c>
      <c r="G183" s="8">
        <v>122.542</v>
      </c>
      <c r="H183" s="8">
        <v>123.801</v>
      </c>
      <c r="I183" s="1" t="s">
        <v>38</v>
      </c>
      <c r="J183" s="8">
        <v>122.542</v>
      </c>
      <c r="K183" t="s">
        <v>31</v>
      </c>
      <c r="L183" s="6">
        <v>0</v>
      </c>
      <c r="M183" s="6">
        <v>1041.2600969305727</v>
      </c>
      <c r="N183" s="6">
        <v>-1072.3424878836504</v>
      </c>
      <c r="O183" s="6">
        <v>0</v>
      </c>
      <c r="P183" s="4">
        <v>-207</v>
      </c>
      <c r="Q183" s="6">
        <v>-1072.3424878836504</v>
      </c>
      <c r="R183" s="14">
        <f t="shared" si="22"/>
        <v>-1</v>
      </c>
      <c r="T183" s="24">
        <f t="shared" si="21"/>
        <v>99918.50296176628</v>
      </c>
    </row>
    <row r="184" spans="1:20" x14ac:dyDescent="0.4">
      <c r="A184" s="4">
        <v>3</v>
      </c>
      <c r="B184" s="1" t="s">
        <v>20</v>
      </c>
      <c r="C184" s="1" t="s">
        <v>36</v>
      </c>
      <c r="D184" s="9">
        <v>4.29</v>
      </c>
      <c r="E184" s="1" t="s">
        <v>39</v>
      </c>
      <c r="F184" s="8">
        <v>122.82</v>
      </c>
      <c r="G184" s="8">
        <v>122.904</v>
      </c>
      <c r="H184" s="8">
        <v>123.23699999999999</v>
      </c>
      <c r="I184" s="1" t="s">
        <v>41</v>
      </c>
      <c r="J184" s="8">
        <v>122.904</v>
      </c>
      <c r="K184" t="s">
        <v>31</v>
      </c>
      <c r="L184" s="6">
        <v>0</v>
      </c>
      <c r="M184" s="6">
        <v>877.86752827146074</v>
      </c>
      <c r="N184" s="6">
        <v>-184.81421647815387</v>
      </c>
      <c r="O184" s="6">
        <v>0</v>
      </c>
      <c r="P184" s="4">
        <v>84</v>
      </c>
      <c r="Q184" s="6">
        <v>388.10985460421506</v>
      </c>
      <c r="R184" s="14">
        <f t="shared" si="22"/>
        <v>1</v>
      </c>
      <c r="T184" s="24">
        <f t="shared" si="21"/>
        <v>100306.6128163705</v>
      </c>
    </row>
    <row r="185" spans="1:20" x14ac:dyDescent="0.4">
      <c r="A185" s="4">
        <v>6</v>
      </c>
      <c r="B185" s="1" t="s">
        <v>20</v>
      </c>
      <c r="C185" s="1" t="s">
        <v>36</v>
      </c>
      <c r="D185" s="9">
        <v>1.67</v>
      </c>
      <c r="E185" s="1" t="s">
        <v>67</v>
      </c>
      <c r="F185" s="8">
        <v>119.044</v>
      </c>
      <c r="G185" s="8">
        <v>119.044</v>
      </c>
      <c r="H185" s="8">
        <v>122.078</v>
      </c>
      <c r="I185" s="1" t="s">
        <v>69</v>
      </c>
      <c r="J185" s="8">
        <v>119.044</v>
      </c>
      <c r="K185" t="s">
        <v>31</v>
      </c>
      <c r="L185" s="6">
        <v>0</v>
      </c>
      <c r="M185" s="6">
        <v>1449.6715131933181</v>
      </c>
      <c r="N185" s="6">
        <v>-169.06838987613372</v>
      </c>
      <c r="O185" s="6">
        <v>0</v>
      </c>
      <c r="P185" s="4">
        <v>0</v>
      </c>
      <c r="Q185" s="6">
        <v>0</v>
      </c>
      <c r="R185" s="14">
        <f t="shared" si="22"/>
        <v>1</v>
      </c>
      <c r="T185" s="24">
        <f t="shared" si="21"/>
        <v>100306.6128163705</v>
      </c>
    </row>
    <row r="186" spans="1:20" x14ac:dyDescent="0.4">
      <c r="A186" s="4">
        <v>9</v>
      </c>
      <c r="B186" s="1" t="s">
        <v>20</v>
      </c>
      <c r="C186" s="1" t="s">
        <v>21</v>
      </c>
      <c r="D186" s="9">
        <v>2.56</v>
      </c>
      <c r="E186" s="1" t="s">
        <v>75</v>
      </c>
      <c r="F186" s="8">
        <v>117.32899999999999</v>
      </c>
      <c r="G186" s="8">
        <v>117.32899999999999</v>
      </c>
      <c r="H186" s="8">
        <v>116.53400000000001</v>
      </c>
      <c r="I186" s="1" t="s">
        <v>76</v>
      </c>
      <c r="J186" s="8">
        <v>117.32899999999999</v>
      </c>
      <c r="K186" t="s">
        <v>31</v>
      </c>
      <c r="L186" s="6">
        <v>0</v>
      </c>
      <c r="M186" s="6">
        <v>485.25578890680521</v>
      </c>
      <c r="N186" s="6">
        <v>-93.742595584292346</v>
      </c>
      <c r="O186" s="6">
        <v>0</v>
      </c>
      <c r="P186" s="4">
        <v>0</v>
      </c>
      <c r="Q186" s="6">
        <v>0</v>
      </c>
      <c r="R186" s="14">
        <f t="shared" si="22"/>
        <v>1</v>
      </c>
      <c r="T186" s="24">
        <f t="shared" si="21"/>
        <v>100306.6128163705</v>
      </c>
    </row>
    <row r="187" spans="1:20" x14ac:dyDescent="0.4">
      <c r="A187" s="4">
        <v>10</v>
      </c>
      <c r="B187" s="1" t="s">
        <v>20</v>
      </c>
      <c r="C187" s="1" t="s">
        <v>36</v>
      </c>
      <c r="D187" s="9">
        <v>2.62</v>
      </c>
      <c r="E187" s="1" t="s">
        <v>79</v>
      </c>
      <c r="F187" s="8">
        <v>118.629</v>
      </c>
      <c r="G187" s="8">
        <v>118.629</v>
      </c>
      <c r="H187" s="8">
        <v>119.39400000000001</v>
      </c>
      <c r="I187" s="1" t="s">
        <v>82</v>
      </c>
      <c r="J187" s="8">
        <v>118.629</v>
      </c>
      <c r="K187" t="s">
        <v>31</v>
      </c>
      <c r="L187" s="6">
        <v>0</v>
      </c>
      <c r="M187" s="6">
        <v>1836.9628432956279</v>
      </c>
      <c r="N187" s="6">
        <v>-984.79267635973076</v>
      </c>
      <c r="O187" s="6">
        <v>0</v>
      </c>
      <c r="P187" s="4">
        <v>0</v>
      </c>
      <c r="Q187" s="6">
        <v>0</v>
      </c>
      <c r="R187" s="14">
        <f t="shared" si="22"/>
        <v>1</v>
      </c>
      <c r="T187" s="24">
        <f t="shared" si="21"/>
        <v>100306.6128163705</v>
      </c>
    </row>
    <row r="188" spans="1:20" x14ac:dyDescent="0.4">
      <c r="A188" s="4">
        <v>12</v>
      </c>
      <c r="B188" s="1" t="s">
        <v>20</v>
      </c>
      <c r="C188" s="1" t="s">
        <v>36</v>
      </c>
      <c r="D188" s="9">
        <v>3.66</v>
      </c>
      <c r="E188" s="1" t="s">
        <v>87</v>
      </c>
      <c r="F188" s="8">
        <v>121.021</v>
      </c>
      <c r="G188" s="8">
        <v>121.021</v>
      </c>
      <c r="H188" s="8">
        <v>122.32299999999999</v>
      </c>
      <c r="I188" s="1" t="s">
        <v>91</v>
      </c>
      <c r="J188" s="8">
        <v>121.021</v>
      </c>
      <c r="K188" t="s">
        <v>31</v>
      </c>
      <c r="L188" s="6">
        <v>0</v>
      </c>
      <c r="M188" s="6">
        <v>1651.6316639741401</v>
      </c>
      <c r="N188" s="6">
        <v>-752.89176090469493</v>
      </c>
      <c r="O188" s="6">
        <v>0</v>
      </c>
      <c r="P188" s="4">
        <v>0</v>
      </c>
      <c r="Q188" s="6">
        <v>0</v>
      </c>
      <c r="R188" s="14">
        <f t="shared" si="22"/>
        <v>1</v>
      </c>
      <c r="T188" s="24">
        <f t="shared" si="21"/>
        <v>100306.6128163705</v>
      </c>
    </row>
    <row r="189" spans="1:20" x14ac:dyDescent="0.4">
      <c r="A189" s="4">
        <v>14</v>
      </c>
      <c r="B189" s="1" t="s">
        <v>20</v>
      </c>
      <c r="C189" s="1" t="s">
        <v>36</v>
      </c>
      <c r="D189" s="9">
        <v>3.97</v>
      </c>
      <c r="E189" s="1" t="s">
        <v>93</v>
      </c>
      <c r="F189" s="8">
        <v>121.99299999999999</v>
      </c>
      <c r="G189" s="8">
        <v>121.99299999999999</v>
      </c>
      <c r="H189" s="8">
        <v>123.084</v>
      </c>
      <c r="I189" s="1" t="s">
        <v>97</v>
      </c>
      <c r="J189" s="8">
        <v>121.99299999999999</v>
      </c>
      <c r="K189" t="s">
        <v>31</v>
      </c>
      <c r="L189" s="6">
        <v>0</v>
      </c>
      <c r="M189" s="6">
        <v>1911.243941841692</v>
      </c>
      <c r="N189" s="6">
        <v>-354.8842218632135</v>
      </c>
      <c r="O189" s="6">
        <v>0</v>
      </c>
      <c r="P189" s="4">
        <v>0</v>
      </c>
      <c r="Q189" s="6">
        <v>0</v>
      </c>
      <c r="R189" s="14">
        <f t="shared" si="22"/>
        <v>1</v>
      </c>
      <c r="T189" s="24">
        <f t="shared" si="21"/>
        <v>100306.6128163705</v>
      </c>
    </row>
    <row r="190" spans="1:20" x14ac:dyDescent="0.4">
      <c r="A190" s="4">
        <v>17</v>
      </c>
      <c r="B190" s="1" t="s">
        <v>20</v>
      </c>
      <c r="C190" s="1" t="s">
        <v>21</v>
      </c>
      <c r="D190" s="9">
        <v>2.31</v>
      </c>
      <c r="E190" s="1" t="s">
        <v>112</v>
      </c>
      <c r="F190" s="8">
        <v>120.81100000000001</v>
      </c>
      <c r="G190" s="8">
        <v>120.411</v>
      </c>
      <c r="H190" s="8">
        <v>118.72199999999999</v>
      </c>
      <c r="I190" s="1" t="s">
        <v>118</v>
      </c>
      <c r="J190" s="8">
        <v>120.411</v>
      </c>
      <c r="K190" t="s">
        <v>216</v>
      </c>
      <c r="L190" s="6">
        <v>0</v>
      </c>
      <c r="M190" s="6">
        <v>2507.7867528271649</v>
      </c>
      <c r="N190" s="6">
        <v>-104.49111470109946</v>
      </c>
      <c r="O190" s="6">
        <v>0</v>
      </c>
      <c r="P190" s="4">
        <v>400</v>
      </c>
      <c r="Q190" s="6">
        <v>995.15347334411763</v>
      </c>
      <c r="R190" s="14">
        <f>IF(Q190&lt;0,-1,1)</f>
        <v>1</v>
      </c>
      <c r="T190" s="24">
        <f>T65+Q190</f>
        <v>99794.614970382347</v>
      </c>
    </row>
    <row r="191" spans="1:20" x14ac:dyDescent="0.4">
      <c r="A191" s="4">
        <v>19</v>
      </c>
      <c r="B191" s="1" t="s">
        <v>20</v>
      </c>
      <c r="C191" s="1" t="s">
        <v>21</v>
      </c>
      <c r="D191" s="9">
        <v>6.11</v>
      </c>
      <c r="E191" s="1" t="s">
        <v>120</v>
      </c>
      <c r="F191" s="8">
        <v>120.146</v>
      </c>
      <c r="G191" s="8">
        <v>119.996</v>
      </c>
      <c r="H191" s="8">
        <v>119.349</v>
      </c>
      <c r="I191" s="1" t="s">
        <v>123</v>
      </c>
      <c r="J191" s="8">
        <v>119.996</v>
      </c>
      <c r="K191" t="s">
        <v>31</v>
      </c>
      <c r="L191" s="6">
        <v>0</v>
      </c>
      <c r="M191" s="6">
        <v>2059.6984383414269</v>
      </c>
      <c r="N191" s="6">
        <v>-704.1141626278901</v>
      </c>
      <c r="O191" s="6">
        <v>0</v>
      </c>
      <c r="P191" s="4">
        <v>150</v>
      </c>
      <c r="Q191" s="6">
        <v>987.07592891764659</v>
      </c>
      <c r="R191" s="14">
        <f t="shared" si="22"/>
        <v>1</v>
      </c>
      <c r="T191" s="24">
        <f>T66+Q191</f>
        <v>101716.53204092626</v>
      </c>
    </row>
    <row r="192" spans="1:20" x14ac:dyDescent="0.4">
      <c r="A192" s="4">
        <v>20</v>
      </c>
      <c r="B192" s="1" t="s">
        <v>20</v>
      </c>
      <c r="C192" s="1" t="s">
        <v>21</v>
      </c>
      <c r="D192" s="9">
        <v>4.09</v>
      </c>
      <c r="E192" s="1" t="s">
        <v>127</v>
      </c>
      <c r="F192" s="8">
        <v>118.94</v>
      </c>
      <c r="G192" s="8">
        <v>118.94</v>
      </c>
      <c r="H192" s="8">
        <v>117.59699999999999</v>
      </c>
      <c r="I192" s="1" t="s">
        <v>131</v>
      </c>
      <c r="J192" s="8">
        <v>118.94</v>
      </c>
      <c r="K192" t="s">
        <v>31</v>
      </c>
      <c r="L192" s="6">
        <v>0</v>
      </c>
      <c r="M192" s="6">
        <v>2145.2127086698747</v>
      </c>
      <c r="N192" s="6">
        <v>-1070.4038772213655</v>
      </c>
      <c r="O192" s="6">
        <v>0</v>
      </c>
      <c r="P192" s="4">
        <v>0</v>
      </c>
      <c r="Q192" s="6">
        <v>0</v>
      </c>
      <c r="R192" s="14">
        <f t="shared" si="22"/>
        <v>1</v>
      </c>
      <c r="T192" s="24">
        <f t="shared" si="21"/>
        <v>101716.53204092626</v>
      </c>
    </row>
    <row r="193" spans="1:20" x14ac:dyDescent="0.4">
      <c r="A193" s="4">
        <v>22</v>
      </c>
      <c r="B193" s="1" t="s">
        <v>20</v>
      </c>
      <c r="C193" s="1" t="s">
        <v>36</v>
      </c>
      <c r="D193" s="9">
        <v>3.3</v>
      </c>
      <c r="E193" s="1" t="s">
        <v>137</v>
      </c>
      <c r="F193" s="8">
        <v>120.27800000000001</v>
      </c>
      <c r="G193" s="8">
        <v>120.61799999999999</v>
      </c>
      <c r="H193" s="8">
        <v>121.976</v>
      </c>
      <c r="I193" s="1" t="s">
        <v>141</v>
      </c>
      <c r="J193" s="8">
        <v>120.61799999999999</v>
      </c>
      <c r="K193" t="s">
        <v>31</v>
      </c>
      <c r="L193" s="6">
        <v>0</v>
      </c>
      <c r="M193" s="6">
        <v>2637.1567043618393</v>
      </c>
      <c r="N193" s="6">
        <v>-348.30371567043255</v>
      </c>
      <c r="O193" s="6">
        <v>0</v>
      </c>
      <c r="P193" s="4">
        <v>340</v>
      </c>
      <c r="Q193" s="6">
        <v>1208.4006462035156</v>
      </c>
      <c r="R193" s="14">
        <f t="shared" si="22"/>
        <v>1</v>
      </c>
      <c r="T193" s="24">
        <f t="shared" si="21"/>
        <v>102924.93268712978</v>
      </c>
    </row>
    <row r="194" spans="1:20" x14ac:dyDescent="0.4">
      <c r="A194" s="4">
        <v>23</v>
      </c>
      <c r="B194" s="1" t="s">
        <v>20</v>
      </c>
      <c r="C194" s="1" t="s">
        <v>36</v>
      </c>
      <c r="D194" s="9">
        <v>1.45</v>
      </c>
      <c r="E194" s="1" t="s">
        <v>144</v>
      </c>
      <c r="F194" s="8">
        <v>120.331</v>
      </c>
      <c r="G194" s="8">
        <v>120.331</v>
      </c>
      <c r="H194" s="8">
        <v>124.316</v>
      </c>
      <c r="I194" s="1" t="s">
        <v>145</v>
      </c>
      <c r="J194" s="8">
        <v>120.331</v>
      </c>
      <c r="K194" t="s">
        <v>31</v>
      </c>
      <c r="L194" s="6">
        <v>0</v>
      </c>
      <c r="M194" s="6">
        <v>1247.7652127086581</v>
      </c>
      <c r="N194" s="6">
        <v>-360.74313408725118</v>
      </c>
      <c r="O194" s="6">
        <v>0</v>
      </c>
      <c r="P194" s="4">
        <v>0</v>
      </c>
      <c r="Q194" s="6">
        <v>0</v>
      </c>
      <c r="R194" s="14">
        <f t="shared" si="22"/>
        <v>1</v>
      </c>
      <c r="T194" s="24">
        <f t="shared" si="21"/>
        <v>102924.93268712978</v>
      </c>
    </row>
    <row r="195" spans="1:20" x14ac:dyDescent="0.4">
      <c r="A195" s="4">
        <v>25</v>
      </c>
      <c r="B195" s="1" t="s">
        <v>20</v>
      </c>
      <c r="C195" s="1" t="s">
        <v>36</v>
      </c>
      <c r="D195" s="9">
        <v>2.67</v>
      </c>
      <c r="E195" s="1" t="s">
        <v>153</v>
      </c>
      <c r="F195" s="8">
        <v>118.498</v>
      </c>
      <c r="G195" s="8">
        <v>118.498</v>
      </c>
      <c r="H195" s="8">
        <v>120.697</v>
      </c>
      <c r="I195" s="1" t="s">
        <v>154</v>
      </c>
      <c r="J195" s="8">
        <v>118.498</v>
      </c>
      <c r="K195" t="s">
        <v>31</v>
      </c>
      <c r="L195" s="6">
        <v>0</v>
      </c>
      <c r="M195" s="6">
        <v>1414.7980613893096</v>
      </c>
      <c r="N195" s="6">
        <v>-1115.7350565428262</v>
      </c>
      <c r="O195" s="6">
        <v>0</v>
      </c>
      <c r="P195" s="4">
        <v>0</v>
      </c>
      <c r="Q195" s="6">
        <v>0</v>
      </c>
      <c r="R195" s="14">
        <f t="shared" si="22"/>
        <v>1</v>
      </c>
      <c r="T195" s="24">
        <f>T69+Q195</f>
        <v>99531.911685514264</v>
      </c>
    </row>
    <row r="196" spans="1:20" x14ac:dyDescent="0.4">
      <c r="A196" s="4">
        <v>26</v>
      </c>
      <c r="B196" s="1" t="s">
        <v>20</v>
      </c>
      <c r="C196" s="1" t="s">
        <v>21</v>
      </c>
      <c r="D196" s="9">
        <v>5.83</v>
      </c>
      <c r="E196" s="1" t="s">
        <v>156</v>
      </c>
      <c r="F196" s="8">
        <v>116.062</v>
      </c>
      <c r="G196" s="8">
        <v>116.062</v>
      </c>
      <c r="H196" s="8">
        <v>115.105</v>
      </c>
      <c r="I196" s="1" t="s">
        <v>157</v>
      </c>
      <c r="J196" s="8">
        <v>116.062</v>
      </c>
      <c r="K196" t="s">
        <v>31</v>
      </c>
      <c r="L196" s="6">
        <v>0</v>
      </c>
      <c r="M196" s="6">
        <v>1249.5099623047806</v>
      </c>
      <c r="N196" s="6">
        <v>-320.22617124395401</v>
      </c>
      <c r="O196" s="6">
        <v>0</v>
      </c>
      <c r="P196" s="4">
        <v>0</v>
      </c>
      <c r="Q196" s="6">
        <v>0</v>
      </c>
      <c r="R196" s="14">
        <f t="shared" si="22"/>
        <v>1</v>
      </c>
      <c r="T196" s="24">
        <f t="shared" si="21"/>
        <v>99531.911685514264</v>
      </c>
    </row>
    <row r="197" spans="1:20" s="14" customFormat="1" x14ac:dyDescent="0.4">
      <c r="A197" s="17"/>
      <c r="B197" s="15"/>
      <c r="C197" s="15"/>
      <c r="D197" s="20"/>
      <c r="E197" s="15"/>
      <c r="F197" s="19"/>
      <c r="G197" s="19"/>
      <c r="H197" s="19"/>
      <c r="I197" s="15"/>
      <c r="J197" s="19"/>
      <c r="L197" s="18"/>
      <c r="M197" s="18"/>
      <c r="N197" s="18"/>
      <c r="O197" s="18"/>
      <c r="P197" s="17" t="s">
        <v>173</v>
      </c>
      <c r="Q197" s="18">
        <f>Q2+SUM(Q182:Q196)</f>
        <v>103497.24286483577</v>
      </c>
      <c r="R197" s="22">
        <f>COUNTIF(R182:R196, "1")</f>
        <v>14</v>
      </c>
      <c r="S197" s="14" t="s">
        <v>167</v>
      </c>
      <c r="T197" s="24"/>
    </row>
    <row r="198" spans="1:20" s="14" customFormat="1" x14ac:dyDescent="0.4">
      <c r="A198" s="17"/>
      <c r="B198" s="15"/>
      <c r="C198" s="15"/>
      <c r="D198" s="20"/>
      <c r="E198" s="15"/>
      <c r="F198" s="19"/>
      <c r="G198" s="19"/>
      <c r="H198" s="19"/>
      <c r="I198" s="15"/>
      <c r="J198" s="19"/>
      <c r="L198" s="18"/>
      <c r="M198" s="18"/>
      <c r="N198" s="18"/>
      <c r="O198" s="18"/>
      <c r="P198" s="17" t="s">
        <v>175</v>
      </c>
      <c r="Q198" s="23">
        <f>Q197/Q2</f>
        <v>1.0349724286483577</v>
      </c>
      <c r="R198" s="22">
        <f>COUNTIF(R182:R196, "-1")</f>
        <v>1</v>
      </c>
      <c r="S198" s="14" t="s">
        <v>168</v>
      </c>
      <c r="T198" s="24"/>
    </row>
    <row r="199" spans="1:20" s="14" customFormat="1" x14ac:dyDescent="0.4">
      <c r="A199" s="17"/>
      <c r="B199" s="15"/>
      <c r="C199" s="15"/>
      <c r="D199" s="20"/>
      <c r="E199" s="15"/>
      <c r="F199" s="19"/>
      <c r="G199" s="19"/>
      <c r="H199" s="19"/>
      <c r="I199" s="15"/>
      <c r="J199" s="19"/>
      <c r="L199" s="18"/>
      <c r="M199" s="18"/>
      <c r="N199" s="18"/>
      <c r="O199" s="18"/>
      <c r="P199" s="17" t="s">
        <v>176</v>
      </c>
      <c r="Q199" s="23">
        <f>(Q198-100%)*30/365</f>
        <v>2.8744461902759752E-3</v>
      </c>
      <c r="R199" s="22">
        <f>R197+R198</f>
        <v>15</v>
      </c>
      <c r="S199" s="14" t="s">
        <v>169</v>
      </c>
      <c r="T199" s="24"/>
    </row>
    <row r="200" spans="1:20" s="14" customFormat="1" x14ac:dyDescent="0.4">
      <c r="A200" s="17"/>
      <c r="B200" s="15"/>
      <c r="C200" s="15"/>
      <c r="D200" s="20"/>
      <c r="E200" s="15"/>
      <c r="F200" s="19"/>
      <c r="G200" s="19"/>
      <c r="H200" s="19"/>
      <c r="I200" s="15"/>
      <c r="J200" s="19"/>
      <c r="L200" s="18"/>
      <c r="M200" s="18"/>
      <c r="N200" s="18"/>
      <c r="O200" s="18"/>
      <c r="P200" s="17"/>
      <c r="Q200" s="18"/>
      <c r="R200" s="23">
        <f>R197/R199</f>
        <v>0.93333333333333335</v>
      </c>
      <c r="S200" s="14" t="s">
        <v>170</v>
      </c>
      <c r="T200" s="24"/>
    </row>
    <row r="201" spans="1:20" s="14" customFormat="1" x14ac:dyDescent="0.4">
      <c r="A201" s="17"/>
      <c r="B201" s="15"/>
      <c r="C201" s="15"/>
      <c r="D201" s="20"/>
      <c r="E201" s="15"/>
      <c r="F201" s="19"/>
      <c r="G201" s="19"/>
      <c r="H201" s="19"/>
      <c r="I201" s="15"/>
      <c r="J201" s="19"/>
      <c r="L201" s="18"/>
      <c r="M201" s="18"/>
      <c r="N201" s="18"/>
      <c r="O201" s="18"/>
      <c r="P201" s="17"/>
      <c r="Q201" s="18"/>
      <c r="T201" s="24"/>
    </row>
    <row r="202" spans="1:20" x14ac:dyDescent="0.4">
      <c r="A202" s="4">
        <v>1</v>
      </c>
      <c r="B202" s="1" t="s">
        <v>20</v>
      </c>
      <c r="C202" s="1" t="s">
        <v>21</v>
      </c>
      <c r="D202" s="9">
        <v>4</v>
      </c>
      <c r="E202" s="1" t="s">
        <v>22</v>
      </c>
      <c r="F202" s="8">
        <v>123.038</v>
      </c>
      <c r="G202" s="8">
        <v>122.892</v>
      </c>
      <c r="H202" s="8">
        <v>121.892</v>
      </c>
      <c r="I202" s="1" t="s">
        <v>32</v>
      </c>
      <c r="J202" s="8">
        <v>122.892</v>
      </c>
      <c r="K202" t="s">
        <v>33</v>
      </c>
      <c r="L202" s="6">
        <v>0</v>
      </c>
      <c r="M202" s="6">
        <v>2132.4717285944657</v>
      </c>
      <c r="N202" s="6">
        <v>-409.26225094237532</v>
      </c>
      <c r="O202" s="6">
        <v>0</v>
      </c>
      <c r="P202" s="4">
        <v>146</v>
      </c>
      <c r="Q202" s="6">
        <v>628.97145934302989</v>
      </c>
      <c r="R202" s="14">
        <f t="shared" ref="R202:R216" si="23">IF(Q202&lt;0,-1,1)</f>
        <v>1</v>
      </c>
      <c r="T202" s="24">
        <f>Q2+Q202</f>
        <v>100628.97145934303</v>
      </c>
    </row>
    <row r="203" spans="1:20" x14ac:dyDescent="0.4">
      <c r="A203" s="4">
        <v>2</v>
      </c>
      <c r="B203" s="1" t="s">
        <v>20</v>
      </c>
      <c r="C203" s="1" t="s">
        <v>36</v>
      </c>
      <c r="D203" s="9">
        <v>4.8099999999999996</v>
      </c>
      <c r="E203" s="1" t="s">
        <v>37</v>
      </c>
      <c r="F203" s="8">
        <v>122.749</v>
      </c>
      <c r="G203" s="8">
        <v>122.542</v>
      </c>
      <c r="H203" s="8">
        <v>123.801</v>
      </c>
      <c r="I203" s="1" t="s">
        <v>38</v>
      </c>
      <c r="J203" s="8">
        <v>122.542</v>
      </c>
      <c r="K203" t="s">
        <v>164</v>
      </c>
      <c r="L203" s="6">
        <v>0</v>
      </c>
      <c r="M203" s="6">
        <v>1041.2600969305727</v>
      </c>
      <c r="N203" s="6">
        <v>-1072.3424878836504</v>
      </c>
      <c r="O203" s="6">
        <v>0</v>
      </c>
      <c r="P203" s="4">
        <v>-207</v>
      </c>
      <c r="Q203" s="6">
        <v>-1072.3424878836504</v>
      </c>
      <c r="R203" s="14">
        <f t="shared" si="23"/>
        <v>-1</v>
      </c>
      <c r="T203" s="24">
        <f t="shared" si="21"/>
        <v>99556.628971459373</v>
      </c>
    </row>
    <row r="204" spans="1:20" x14ac:dyDescent="0.4">
      <c r="A204" s="4">
        <v>3</v>
      </c>
      <c r="B204" s="1" t="s">
        <v>20</v>
      </c>
      <c r="C204" s="1" t="s">
        <v>36</v>
      </c>
      <c r="D204" s="9">
        <v>4.29</v>
      </c>
      <c r="E204" s="1" t="s">
        <v>39</v>
      </c>
      <c r="F204" s="8">
        <v>122.82</v>
      </c>
      <c r="G204" s="8">
        <v>122.873</v>
      </c>
      <c r="H204" s="8">
        <v>123.23699999999999</v>
      </c>
      <c r="I204" s="1" t="s">
        <v>42</v>
      </c>
      <c r="J204" s="8">
        <v>122.873</v>
      </c>
      <c r="K204" t="s">
        <v>33</v>
      </c>
      <c r="L204" s="6">
        <v>0</v>
      </c>
      <c r="M204" s="6">
        <v>877.86752827146074</v>
      </c>
      <c r="N204" s="6">
        <v>-184.81421647815387</v>
      </c>
      <c r="O204" s="6">
        <v>0</v>
      </c>
      <c r="P204" s="4">
        <v>53</v>
      </c>
      <c r="Q204" s="6">
        <v>244.87883683365567</v>
      </c>
      <c r="R204" s="14">
        <f t="shared" si="23"/>
        <v>1</v>
      </c>
      <c r="T204" s="24">
        <f t="shared" si="21"/>
        <v>99801.507808293027</v>
      </c>
    </row>
    <row r="205" spans="1:20" x14ac:dyDescent="0.4">
      <c r="A205" s="4">
        <v>6</v>
      </c>
      <c r="B205" s="1" t="s">
        <v>20</v>
      </c>
      <c r="C205" s="1" t="s">
        <v>36</v>
      </c>
      <c r="D205" s="9">
        <v>1.67</v>
      </c>
      <c r="E205" s="1" t="s">
        <v>67</v>
      </c>
      <c r="F205" s="8">
        <v>119.044</v>
      </c>
      <c r="G205" s="8">
        <v>119.044</v>
      </c>
      <c r="H205" s="8">
        <v>122.078</v>
      </c>
      <c r="I205" s="1" t="s">
        <v>69</v>
      </c>
      <c r="J205" s="8">
        <v>119.044</v>
      </c>
      <c r="K205" t="s">
        <v>33</v>
      </c>
      <c r="L205" s="6">
        <v>0</v>
      </c>
      <c r="M205" s="6">
        <v>1449.6715131933181</v>
      </c>
      <c r="N205" s="6">
        <v>-169.06838987613372</v>
      </c>
      <c r="O205" s="6">
        <v>0</v>
      </c>
      <c r="P205" s="4">
        <v>0</v>
      </c>
      <c r="Q205" s="6">
        <v>0</v>
      </c>
      <c r="R205" s="14">
        <f t="shared" si="23"/>
        <v>1</v>
      </c>
      <c r="T205" s="24">
        <f t="shared" si="21"/>
        <v>99801.507808293027</v>
      </c>
    </row>
    <row r="206" spans="1:20" x14ac:dyDescent="0.4">
      <c r="A206" s="4">
        <v>9</v>
      </c>
      <c r="B206" s="1" t="s">
        <v>20</v>
      </c>
      <c r="C206" s="1" t="s">
        <v>21</v>
      </c>
      <c r="D206" s="9">
        <v>2.56</v>
      </c>
      <c r="E206" s="1" t="s">
        <v>75</v>
      </c>
      <c r="F206" s="8">
        <v>117.32899999999999</v>
      </c>
      <c r="G206" s="8">
        <v>117.32899999999999</v>
      </c>
      <c r="H206" s="8">
        <v>116.53400000000001</v>
      </c>
      <c r="I206" s="1" t="s">
        <v>77</v>
      </c>
      <c r="J206" s="8">
        <v>117.32899999999999</v>
      </c>
      <c r="K206" t="s">
        <v>33</v>
      </c>
      <c r="L206" s="6">
        <v>0</v>
      </c>
      <c r="M206" s="6">
        <v>623.11254711900676</v>
      </c>
      <c r="N206" s="6">
        <v>-176.45665051159759</v>
      </c>
      <c r="O206" s="6">
        <v>0</v>
      </c>
      <c r="P206" s="4">
        <v>0</v>
      </c>
      <c r="Q206" s="6">
        <v>0</v>
      </c>
      <c r="R206" s="14">
        <f t="shared" si="23"/>
        <v>1</v>
      </c>
      <c r="T206" s="24">
        <f t="shared" si="21"/>
        <v>99801.507808293027</v>
      </c>
    </row>
    <row r="207" spans="1:20" x14ac:dyDescent="0.4">
      <c r="A207" s="4">
        <v>10</v>
      </c>
      <c r="B207" s="1" t="s">
        <v>20</v>
      </c>
      <c r="C207" s="1" t="s">
        <v>36</v>
      </c>
      <c r="D207" s="9">
        <v>2.62</v>
      </c>
      <c r="E207" s="1" t="s">
        <v>79</v>
      </c>
      <c r="F207" s="8">
        <v>118.629</v>
      </c>
      <c r="G207" s="8">
        <v>118.251</v>
      </c>
      <c r="H207" s="8">
        <v>119.39400000000001</v>
      </c>
      <c r="I207" s="1" t="s">
        <v>83</v>
      </c>
      <c r="J207" s="8">
        <v>118.251</v>
      </c>
      <c r="K207" t="s">
        <v>33</v>
      </c>
      <c r="L207" s="6">
        <v>0</v>
      </c>
      <c r="M207" s="6">
        <v>1836.9628432956279</v>
      </c>
      <c r="N207" s="6">
        <v>-1066.6235864297259</v>
      </c>
      <c r="O207" s="6">
        <v>0</v>
      </c>
      <c r="P207" s="4">
        <v>-378</v>
      </c>
      <c r="Q207" s="6">
        <v>-1066.6235864297259</v>
      </c>
      <c r="R207" s="14">
        <f t="shared" si="23"/>
        <v>-1</v>
      </c>
      <c r="T207" s="24">
        <f t="shared" si="21"/>
        <v>98734.884221863307</v>
      </c>
    </row>
    <row r="208" spans="1:20" x14ac:dyDescent="0.4">
      <c r="A208" s="4">
        <v>12</v>
      </c>
      <c r="B208" s="1" t="s">
        <v>20</v>
      </c>
      <c r="C208" s="1" t="s">
        <v>36</v>
      </c>
      <c r="D208" s="9">
        <v>3.66</v>
      </c>
      <c r="E208" s="1" t="s">
        <v>87</v>
      </c>
      <c r="F208" s="8">
        <v>121.021</v>
      </c>
      <c r="G208" s="8">
        <v>120.765</v>
      </c>
      <c r="H208" s="8">
        <v>122.32299999999999</v>
      </c>
      <c r="I208" s="1" t="s">
        <v>92</v>
      </c>
      <c r="J208" s="8">
        <v>120.765</v>
      </c>
      <c r="K208" t="s">
        <v>33</v>
      </c>
      <c r="L208" s="6">
        <v>0</v>
      </c>
      <c r="M208" s="6">
        <v>1651.6316639741401</v>
      </c>
      <c r="N208" s="6">
        <v>-1009.1114701130867</v>
      </c>
      <c r="O208" s="6">
        <v>0</v>
      </c>
      <c r="P208" s="4">
        <v>-256</v>
      </c>
      <c r="Q208" s="6">
        <v>-1009.1114701130867</v>
      </c>
      <c r="R208" s="14">
        <f t="shared" si="23"/>
        <v>-1</v>
      </c>
      <c r="T208" s="24">
        <f t="shared" si="21"/>
        <v>97725.772751750221</v>
      </c>
    </row>
    <row r="209" spans="1:20" x14ac:dyDescent="0.4">
      <c r="A209" s="4">
        <v>14</v>
      </c>
      <c r="B209" s="1" t="s">
        <v>20</v>
      </c>
      <c r="C209" s="1" t="s">
        <v>36</v>
      </c>
      <c r="D209" s="9">
        <v>3.97</v>
      </c>
      <c r="E209" s="1" t="s">
        <v>93</v>
      </c>
      <c r="F209" s="8">
        <v>121.99299999999999</v>
      </c>
      <c r="G209" s="8">
        <v>121.756</v>
      </c>
      <c r="H209" s="8">
        <v>123.084</v>
      </c>
      <c r="I209" s="1" t="s">
        <v>98</v>
      </c>
      <c r="J209" s="8">
        <v>121.756</v>
      </c>
      <c r="K209" t="s">
        <v>33</v>
      </c>
      <c r="L209" s="6">
        <v>0</v>
      </c>
      <c r="M209" s="6">
        <v>1911.243941841692</v>
      </c>
      <c r="N209" s="6">
        <v>-1013.3441033925465</v>
      </c>
      <c r="O209" s="6">
        <v>0</v>
      </c>
      <c r="P209" s="4">
        <v>-237</v>
      </c>
      <c r="Q209" s="6">
        <v>-1013.3441033925465</v>
      </c>
      <c r="R209" s="14">
        <f t="shared" si="23"/>
        <v>-1</v>
      </c>
      <c r="T209" s="24">
        <f t="shared" si="21"/>
        <v>96712.428648357673</v>
      </c>
    </row>
    <row r="210" spans="1:20" x14ac:dyDescent="0.4">
      <c r="A210" s="4">
        <v>17</v>
      </c>
      <c r="B210" s="1" t="s">
        <v>20</v>
      </c>
      <c r="C210" s="1" t="s">
        <v>21</v>
      </c>
      <c r="D210" s="9">
        <v>2.31</v>
      </c>
      <c r="E210" s="1" t="s">
        <v>112</v>
      </c>
      <c r="F210" s="8">
        <v>120.81100000000001</v>
      </c>
      <c r="G210" s="8">
        <v>120.303</v>
      </c>
      <c r="H210" s="8">
        <v>118.72199999999999</v>
      </c>
      <c r="I210" s="1" t="s">
        <v>119</v>
      </c>
      <c r="J210" s="8">
        <v>120.303</v>
      </c>
      <c r="K210" t="s">
        <v>164</v>
      </c>
      <c r="L210" s="6">
        <v>0</v>
      </c>
      <c r="M210" s="6">
        <v>2582.4232633279757</v>
      </c>
      <c r="N210" s="6">
        <v>-104.49111470109946</v>
      </c>
      <c r="O210" s="6">
        <v>0</v>
      </c>
      <c r="P210" s="4">
        <v>508</v>
      </c>
      <c r="Q210" s="6">
        <v>1263.8449111470356</v>
      </c>
      <c r="R210" s="14">
        <f>IF(Q210&lt;0,-1,1)</f>
        <v>1</v>
      </c>
      <c r="T210" s="24">
        <f>T79+Q210</f>
        <v>100726.86052773292</v>
      </c>
    </row>
    <row r="211" spans="1:20" x14ac:dyDescent="0.4">
      <c r="A211" s="4">
        <v>19</v>
      </c>
      <c r="B211" s="1" t="s">
        <v>20</v>
      </c>
      <c r="C211" s="1" t="s">
        <v>21</v>
      </c>
      <c r="D211" s="9">
        <v>6.11</v>
      </c>
      <c r="E211" s="1" t="s">
        <v>120</v>
      </c>
      <c r="F211" s="8">
        <v>120.146</v>
      </c>
      <c r="G211" s="8">
        <v>119.89100000000001</v>
      </c>
      <c r="H211" s="8">
        <v>119.349</v>
      </c>
      <c r="I211" s="1" t="s">
        <v>125</v>
      </c>
      <c r="J211" s="8">
        <v>119.89100000000001</v>
      </c>
      <c r="K211" t="s">
        <v>33</v>
      </c>
      <c r="L211" s="6">
        <v>0</v>
      </c>
      <c r="M211" s="6">
        <v>3178.3844911147285</v>
      </c>
      <c r="N211" s="6">
        <v>-704.1141626278901</v>
      </c>
      <c r="O211" s="6">
        <v>0</v>
      </c>
      <c r="P211" s="4">
        <v>255</v>
      </c>
      <c r="Q211" s="6">
        <v>1678.0290791599057</v>
      </c>
      <c r="R211" s="14">
        <f t="shared" si="23"/>
        <v>1</v>
      </c>
      <c r="T211" s="24">
        <f>T209+Q211</f>
        <v>98390.457727517583</v>
      </c>
    </row>
    <row r="212" spans="1:20" x14ac:dyDescent="0.4">
      <c r="A212" s="4">
        <v>20</v>
      </c>
      <c r="B212" s="1" t="s">
        <v>20</v>
      </c>
      <c r="C212" s="1" t="s">
        <v>21</v>
      </c>
      <c r="D212" s="9">
        <v>4.09</v>
      </c>
      <c r="E212" s="1" t="s">
        <v>127</v>
      </c>
      <c r="F212" s="8">
        <v>118.94</v>
      </c>
      <c r="G212" s="8">
        <v>118.94</v>
      </c>
      <c r="H212" s="8">
        <v>117.59699999999999</v>
      </c>
      <c r="I212" s="1" t="s">
        <v>131</v>
      </c>
      <c r="J212" s="8">
        <v>118.94</v>
      </c>
      <c r="K212" t="s">
        <v>33</v>
      </c>
      <c r="L212" s="6">
        <v>0</v>
      </c>
      <c r="M212" s="6">
        <v>2145.2127086698747</v>
      </c>
      <c r="N212" s="6">
        <v>-1070.4038772213655</v>
      </c>
      <c r="O212" s="6">
        <v>0</v>
      </c>
      <c r="P212" s="4">
        <v>0</v>
      </c>
      <c r="Q212" s="6">
        <v>0</v>
      </c>
      <c r="R212" s="14">
        <f t="shared" si="23"/>
        <v>1</v>
      </c>
      <c r="T212" s="24">
        <f t="shared" si="21"/>
        <v>98390.457727517583</v>
      </c>
    </row>
    <row r="213" spans="1:20" x14ac:dyDescent="0.4">
      <c r="A213" s="4">
        <v>22</v>
      </c>
      <c r="B213" s="1" t="s">
        <v>20</v>
      </c>
      <c r="C213" s="1" t="s">
        <v>36</v>
      </c>
      <c r="D213" s="9">
        <v>3.3</v>
      </c>
      <c r="E213" s="1" t="s">
        <v>137</v>
      </c>
      <c r="F213" s="8">
        <v>120.27800000000001</v>
      </c>
      <c r="G213" s="8">
        <v>120.49299999999999</v>
      </c>
      <c r="H213" s="8">
        <v>121.976</v>
      </c>
      <c r="I213" s="1" t="s">
        <v>142</v>
      </c>
      <c r="J213" s="8">
        <v>120.49299999999999</v>
      </c>
      <c r="K213" t="s">
        <v>33</v>
      </c>
      <c r="L213" s="6">
        <v>0</v>
      </c>
      <c r="M213" s="6">
        <v>2637.1567043618393</v>
      </c>
      <c r="N213" s="6">
        <v>-348.30371567043255</v>
      </c>
      <c r="O213" s="6">
        <v>0</v>
      </c>
      <c r="P213" s="4">
        <v>215</v>
      </c>
      <c r="Q213" s="6">
        <v>764.13570274632673</v>
      </c>
      <c r="R213" s="14">
        <f t="shared" si="23"/>
        <v>1</v>
      </c>
      <c r="T213" s="24">
        <f t="shared" si="21"/>
        <v>99154.593430263907</v>
      </c>
    </row>
    <row r="214" spans="1:20" x14ac:dyDescent="0.4">
      <c r="A214" s="4">
        <v>23</v>
      </c>
      <c r="B214" s="1" t="s">
        <v>20</v>
      </c>
      <c r="C214" s="1" t="s">
        <v>36</v>
      </c>
      <c r="D214" s="9">
        <v>1.45</v>
      </c>
      <c r="E214" s="1" t="s">
        <v>144</v>
      </c>
      <c r="F214" s="8">
        <v>120.331</v>
      </c>
      <c r="G214" s="8">
        <v>119.505</v>
      </c>
      <c r="H214" s="8">
        <v>124.316</v>
      </c>
      <c r="I214" s="1" t="s">
        <v>146</v>
      </c>
      <c r="J214" s="8">
        <v>119.505</v>
      </c>
      <c r="K214" t="s">
        <v>33</v>
      </c>
      <c r="L214" s="6">
        <v>0</v>
      </c>
      <c r="M214" s="6">
        <v>1247.7652127086581</v>
      </c>
      <c r="N214" s="6">
        <v>-1289.9299946149824</v>
      </c>
      <c r="O214" s="6">
        <v>0</v>
      </c>
      <c r="P214" s="4">
        <v>-826</v>
      </c>
      <c r="Q214" s="6">
        <v>-1289.9299946149824</v>
      </c>
      <c r="R214" s="14">
        <f t="shared" si="23"/>
        <v>-1</v>
      </c>
      <c r="T214" s="24">
        <f t="shared" si="21"/>
        <v>97864.663435648923</v>
      </c>
    </row>
    <row r="215" spans="1:20" x14ac:dyDescent="0.4">
      <c r="A215" s="4">
        <v>25</v>
      </c>
      <c r="B215" s="1" t="s">
        <v>20</v>
      </c>
      <c r="C215" s="1" t="s">
        <v>36</v>
      </c>
      <c r="D215" s="9">
        <v>2.67</v>
      </c>
      <c r="E215" s="1" t="s">
        <v>153</v>
      </c>
      <c r="F215" s="8">
        <v>118.498</v>
      </c>
      <c r="G215" s="8">
        <v>118.06100000000001</v>
      </c>
      <c r="H215" s="8">
        <v>120.697</v>
      </c>
      <c r="I215" s="1" t="s">
        <v>155</v>
      </c>
      <c r="J215" s="8">
        <v>118.06100000000001</v>
      </c>
      <c r="K215" t="s">
        <v>33</v>
      </c>
      <c r="L215" s="6">
        <v>0</v>
      </c>
      <c r="M215" s="6">
        <v>1414.7980613893096</v>
      </c>
      <c r="N215" s="6">
        <v>-1256.6397415185716</v>
      </c>
      <c r="O215" s="6">
        <v>0</v>
      </c>
      <c r="P215" s="4">
        <v>-437</v>
      </c>
      <c r="Q215" s="6">
        <v>-1256.6397415185716</v>
      </c>
      <c r="R215" s="14">
        <f t="shared" si="23"/>
        <v>-1</v>
      </c>
      <c r="T215" s="24">
        <f>T82+Q215</f>
        <v>97008.83144857295</v>
      </c>
    </row>
    <row r="216" spans="1:20" x14ac:dyDescent="0.4">
      <c r="A216" s="4">
        <v>26</v>
      </c>
      <c r="B216" s="1" t="s">
        <v>20</v>
      </c>
      <c r="C216" s="1" t="s">
        <v>21</v>
      </c>
      <c r="D216" s="9">
        <v>5.83</v>
      </c>
      <c r="E216" s="1" t="s">
        <v>156</v>
      </c>
      <c r="F216" s="8">
        <v>116.062</v>
      </c>
      <c r="G216" s="8">
        <v>115.693</v>
      </c>
      <c r="H216" s="8">
        <v>115.105</v>
      </c>
      <c r="I216" s="1" t="s">
        <v>161</v>
      </c>
      <c r="J216" s="8">
        <v>115.693</v>
      </c>
      <c r="K216" t="s">
        <v>33</v>
      </c>
      <c r="L216" s="6">
        <v>0</v>
      </c>
      <c r="M216" s="6">
        <v>3886.6666666666656</v>
      </c>
      <c r="N216" s="6">
        <v>-885.33117932151993</v>
      </c>
      <c r="O216" s="6">
        <v>0</v>
      </c>
      <c r="P216" s="4">
        <v>369</v>
      </c>
      <c r="Q216" s="6">
        <v>2316.9305331179307</v>
      </c>
      <c r="R216" s="14">
        <f t="shared" si="23"/>
        <v>1</v>
      </c>
      <c r="T216" s="24">
        <f t="shared" si="21"/>
        <v>99325.761981690885</v>
      </c>
    </row>
    <row r="217" spans="1:20" s="14" customFormat="1" x14ac:dyDescent="0.4">
      <c r="A217" s="17"/>
      <c r="B217" s="15"/>
      <c r="C217" s="15"/>
      <c r="D217" s="20"/>
      <c r="E217" s="15"/>
      <c r="F217" s="19"/>
      <c r="G217" s="19"/>
      <c r="H217" s="19"/>
      <c r="I217" s="15"/>
      <c r="J217" s="19"/>
      <c r="L217" s="18"/>
      <c r="M217" s="18"/>
      <c r="N217" s="18"/>
      <c r="O217" s="18"/>
      <c r="P217" s="17" t="s">
        <v>173</v>
      </c>
      <c r="Q217" s="18">
        <f>Q2+SUM(Q201:Q216)</f>
        <v>100188.79913839532</v>
      </c>
      <c r="R217" s="22">
        <f>COUNTIF(R201:R216, "1")</f>
        <v>9</v>
      </c>
      <c r="S217" s="14" t="s">
        <v>167</v>
      </c>
      <c r="T217" s="24"/>
    </row>
    <row r="218" spans="1:20" s="14" customFormat="1" x14ac:dyDescent="0.4">
      <c r="A218" s="17"/>
      <c r="B218" s="15"/>
      <c r="C218" s="15"/>
      <c r="D218" s="20"/>
      <c r="E218" s="15"/>
      <c r="F218" s="19"/>
      <c r="G218" s="19"/>
      <c r="H218" s="19"/>
      <c r="I218" s="15"/>
      <c r="J218" s="19"/>
      <c r="L218" s="18"/>
      <c r="M218" s="18"/>
      <c r="N218" s="18"/>
      <c r="O218" s="18"/>
      <c r="P218" s="17" t="s">
        <v>175</v>
      </c>
      <c r="Q218" s="23">
        <f>Q217/Q2</f>
        <v>1.0018879913839531</v>
      </c>
      <c r="R218" s="22">
        <f>COUNTIF(R201:R216, "-1")</f>
        <v>6</v>
      </c>
      <c r="S218" s="14" t="s">
        <v>168</v>
      </c>
      <c r="T218" s="24"/>
    </row>
    <row r="219" spans="1:20" s="14" customFormat="1" x14ac:dyDescent="0.4">
      <c r="A219" s="17"/>
      <c r="B219" s="15"/>
      <c r="C219" s="15"/>
      <c r="D219" s="20"/>
      <c r="E219" s="15"/>
      <c r="F219" s="19"/>
      <c r="G219" s="19"/>
      <c r="H219" s="19"/>
      <c r="I219" s="15"/>
      <c r="J219" s="19"/>
      <c r="L219" s="18"/>
      <c r="M219" s="18"/>
      <c r="N219" s="18"/>
      <c r="O219" s="18"/>
      <c r="P219" s="17" t="s">
        <v>176</v>
      </c>
      <c r="Q219" s="23">
        <f>(Q218-100%)*30/365</f>
        <v>1.551773740235445E-4</v>
      </c>
      <c r="R219" s="22">
        <f>R217+R218</f>
        <v>15</v>
      </c>
      <c r="S219" s="14" t="s">
        <v>169</v>
      </c>
      <c r="T219" s="24"/>
    </row>
    <row r="220" spans="1:20" s="14" customFormat="1" x14ac:dyDescent="0.4">
      <c r="A220" s="17"/>
      <c r="B220" s="15"/>
      <c r="C220" s="15"/>
      <c r="D220" s="20"/>
      <c r="E220" s="15"/>
      <c r="F220" s="19"/>
      <c r="G220" s="19"/>
      <c r="H220" s="19"/>
      <c r="I220" s="15"/>
      <c r="J220" s="19"/>
      <c r="L220" s="18"/>
      <c r="M220" s="18"/>
      <c r="N220" s="18"/>
      <c r="O220" s="18"/>
      <c r="P220" s="17"/>
      <c r="Q220" s="18"/>
      <c r="R220" s="23">
        <f>R217/R219</f>
        <v>0.6</v>
      </c>
      <c r="S220" s="14" t="s">
        <v>170</v>
      </c>
      <c r="T220" s="24"/>
    </row>
    <row r="221" spans="1:20" s="14" customFormat="1" x14ac:dyDescent="0.4">
      <c r="A221" s="17"/>
      <c r="B221" s="15"/>
      <c r="C221" s="15"/>
      <c r="D221" s="20"/>
      <c r="E221" s="15"/>
      <c r="F221" s="19"/>
      <c r="G221" s="19"/>
      <c r="H221" s="19"/>
      <c r="I221" s="15"/>
      <c r="J221" s="19"/>
      <c r="L221" s="18"/>
      <c r="M221" s="18"/>
      <c r="N221" s="18"/>
      <c r="O221" s="18"/>
      <c r="P221" s="17"/>
      <c r="Q221" s="18"/>
      <c r="T221" s="24"/>
    </row>
    <row r="222" spans="1:20" x14ac:dyDescent="0.4">
      <c r="A222" s="4">
        <v>1</v>
      </c>
      <c r="B222" s="1" t="s">
        <v>20</v>
      </c>
      <c r="C222" s="1" t="s">
        <v>21</v>
      </c>
      <c r="D222" s="9">
        <v>4</v>
      </c>
      <c r="E222" s="1" t="s">
        <v>22</v>
      </c>
      <c r="F222" s="8">
        <v>123.038</v>
      </c>
      <c r="G222" s="8">
        <v>123.038</v>
      </c>
      <c r="H222" s="8">
        <v>121.892</v>
      </c>
      <c r="I222" s="1" t="s">
        <v>34</v>
      </c>
      <c r="J222" s="8">
        <v>123.038</v>
      </c>
      <c r="K222" t="s">
        <v>35</v>
      </c>
      <c r="L222" s="6">
        <v>0</v>
      </c>
      <c r="M222" s="6">
        <v>2132.4717285944657</v>
      </c>
      <c r="N222" s="6">
        <v>-409.26225094237532</v>
      </c>
      <c r="O222" s="6">
        <v>0</v>
      </c>
      <c r="P222" s="4">
        <v>0</v>
      </c>
      <c r="Q222" s="6">
        <v>0</v>
      </c>
      <c r="R222" s="14">
        <f t="shared" ref="R222:R235" si="24">IF(Q222&lt;0,-1,1)</f>
        <v>1</v>
      </c>
      <c r="T222" s="24">
        <f>Q2+Q222</f>
        <v>100000</v>
      </c>
    </row>
    <row r="223" spans="1:20" x14ac:dyDescent="0.4">
      <c r="A223" s="4">
        <v>2</v>
      </c>
      <c r="B223" s="1" t="s">
        <v>20</v>
      </c>
      <c r="C223" s="1" t="s">
        <v>36</v>
      </c>
      <c r="D223" s="9">
        <v>4.8099999999999996</v>
      </c>
      <c r="E223" s="1" t="s">
        <v>37</v>
      </c>
      <c r="F223" s="8">
        <v>122.749</v>
      </c>
      <c r="G223" s="8">
        <v>122.542</v>
      </c>
      <c r="H223" s="8">
        <v>123.801</v>
      </c>
      <c r="I223" s="1" t="s">
        <v>38</v>
      </c>
      <c r="J223" s="8">
        <v>122.542</v>
      </c>
      <c r="K223" t="s">
        <v>165</v>
      </c>
      <c r="L223" s="6">
        <v>0</v>
      </c>
      <c r="M223" s="6">
        <v>1041.2600969305727</v>
      </c>
      <c r="N223" s="6">
        <v>-1072.3424878836504</v>
      </c>
      <c r="O223" s="6">
        <v>0</v>
      </c>
      <c r="P223" s="4">
        <v>-207</v>
      </c>
      <c r="Q223" s="6">
        <v>-1072.3424878836504</v>
      </c>
      <c r="R223" s="14">
        <f t="shared" si="24"/>
        <v>-1</v>
      </c>
      <c r="T223" s="24">
        <f t="shared" si="21"/>
        <v>98927.657512116348</v>
      </c>
    </row>
    <row r="224" spans="1:20" x14ac:dyDescent="0.4">
      <c r="A224" s="4">
        <v>3</v>
      </c>
      <c r="B224" s="1" t="s">
        <v>20</v>
      </c>
      <c r="C224" s="1" t="s">
        <v>36</v>
      </c>
      <c r="D224" s="9">
        <v>4.29</v>
      </c>
      <c r="E224" s="1" t="s">
        <v>39</v>
      </c>
      <c r="F224" s="8">
        <v>122.82</v>
      </c>
      <c r="G224" s="8">
        <v>122.926</v>
      </c>
      <c r="H224" s="8">
        <v>123.23699999999999</v>
      </c>
      <c r="I224" s="1" t="s">
        <v>43</v>
      </c>
      <c r="J224" s="8">
        <v>122.926</v>
      </c>
      <c r="K224" t="s">
        <v>35</v>
      </c>
      <c r="L224" s="6">
        <v>0</v>
      </c>
      <c r="M224" s="6">
        <v>1108.8852988691858</v>
      </c>
      <c r="N224" s="6">
        <v>-184.81421647815387</v>
      </c>
      <c r="O224" s="6">
        <v>0</v>
      </c>
      <c r="P224" s="4">
        <v>106</v>
      </c>
      <c r="Q224" s="6">
        <v>489.75767366724568</v>
      </c>
      <c r="R224" s="14">
        <f t="shared" si="24"/>
        <v>1</v>
      </c>
      <c r="T224" s="24">
        <f t="shared" si="21"/>
        <v>99417.415185783597</v>
      </c>
    </row>
    <row r="225" spans="1:20" x14ac:dyDescent="0.4">
      <c r="A225" s="4">
        <v>6</v>
      </c>
      <c r="B225" s="1" t="s">
        <v>20</v>
      </c>
      <c r="C225" s="1" t="s">
        <v>36</v>
      </c>
      <c r="D225" s="9">
        <v>1.67</v>
      </c>
      <c r="E225" s="1" t="s">
        <v>67</v>
      </c>
      <c r="F225" s="8">
        <v>119.044</v>
      </c>
      <c r="G225" s="8">
        <v>119.044</v>
      </c>
      <c r="H225" s="8">
        <v>122.078</v>
      </c>
      <c r="I225" s="1" t="s">
        <v>69</v>
      </c>
      <c r="J225" s="8">
        <v>119.044</v>
      </c>
      <c r="K225" t="s">
        <v>35</v>
      </c>
      <c r="L225" s="6">
        <v>0</v>
      </c>
      <c r="M225" s="6">
        <v>1449.6715131933181</v>
      </c>
      <c r="N225" s="6">
        <v>-169.06838987613372</v>
      </c>
      <c r="O225" s="6">
        <v>0</v>
      </c>
      <c r="P225" s="4">
        <v>0</v>
      </c>
      <c r="Q225" s="6">
        <v>0</v>
      </c>
      <c r="R225" s="14">
        <f t="shared" si="24"/>
        <v>1</v>
      </c>
      <c r="T225" s="24">
        <f t="shared" si="21"/>
        <v>99417.415185783597</v>
      </c>
    </row>
    <row r="226" spans="1:20" x14ac:dyDescent="0.4">
      <c r="A226" s="4">
        <v>9</v>
      </c>
      <c r="B226" s="1" t="s">
        <v>20</v>
      </c>
      <c r="C226" s="1" t="s">
        <v>21</v>
      </c>
      <c r="D226" s="9">
        <v>2.56</v>
      </c>
      <c r="E226" s="1" t="s">
        <v>75</v>
      </c>
      <c r="F226" s="8">
        <v>117.32899999999999</v>
      </c>
      <c r="G226" s="8">
        <v>117.32899999999999</v>
      </c>
      <c r="H226" s="8">
        <v>116.53400000000001</v>
      </c>
      <c r="I226" s="1" t="s">
        <v>77</v>
      </c>
      <c r="J226" s="8">
        <v>117.32899999999999</v>
      </c>
      <c r="K226" t="s">
        <v>35</v>
      </c>
      <c r="L226" s="6">
        <v>0</v>
      </c>
      <c r="M226" s="6">
        <v>623.11254711900676</v>
      </c>
      <c r="N226" s="6">
        <v>-176.45665051159759</v>
      </c>
      <c r="O226" s="6">
        <v>0</v>
      </c>
      <c r="P226" s="4">
        <v>0</v>
      </c>
      <c r="Q226" s="6">
        <v>0</v>
      </c>
      <c r="R226" s="14">
        <f t="shared" si="24"/>
        <v>1</v>
      </c>
      <c r="T226" s="24">
        <f t="shared" si="21"/>
        <v>99417.415185783597</v>
      </c>
    </row>
    <row r="227" spans="1:20" x14ac:dyDescent="0.4">
      <c r="A227" s="4">
        <v>10</v>
      </c>
      <c r="B227" s="1" t="s">
        <v>20</v>
      </c>
      <c r="C227" s="1" t="s">
        <v>36</v>
      </c>
      <c r="D227" s="9">
        <v>2.62</v>
      </c>
      <c r="E227" s="1" t="s">
        <v>79</v>
      </c>
      <c r="F227" s="8">
        <v>118.629</v>
      </c>
      <c r="G227" s="8">
        <v>118.251</v>
      </c>
      <c r="H227" s="8">
        <v>120.532</v>
      </c>
      <c r="I227" s="1" t="s">
        <v>83</v>
      </c>
      <c r="J227" s="8">
        <v>118.251</v>
      </c>
      <c r="K227" t="s">
        <v>35</v>
      </c>
      <c r="L227" s="6">
        <v>0</v>
      </c>
      <c r="M227" s="6">
        <v>1836.9628432956279</v>
      </c>
      <c r="N227" s="6">
        <v>-1066.6235864297259</v>
      </c>
      <c r="O227" s="6">
        <v>0</v>
      </c>
      <c r="P227" s="4">
        <v>-378</v>
      </c>
      <c r="Q227" s="6">
        <v>-1066.6235864297259</v>
      </c>
      <c r="R227" s="14">
        <f t="shared" si="24"/>
        <v>-1</v>
      </c>
      <c r="T227" s="24">
        <f t="shared" si="21"/>
        <v>98350.791599353877</v>
      </c>
    </row>
    <row r="228" spans="1:20" x14ac:dyDescent="0.4">
      <c r="A228" s="4">
        <v>12</v>
      </c>
      <c r="B228" s="1" t="s">
        <v>20</v>
      </c>
      <c r="C228" s="1" t="s">
        <v>36</v>
      </c>
      <c r="D228" s="9">
        <v>3.66</v>
      </c>
      <c r="E228" s="1" t="s">
        <v>87</v>
      </c>
      <c r="F228" s="8">
        <v>121.021</v>
      </c>
      <c r="G228" s="8">
        <v>120.765</v>
      </c>
      <c r="H228" s="8">
        <v>122.32299999999999</v>
      </c>
      <c r="I228" s="1" t="s">
        <v>92</v>
      </c>
      <c r="J228" s="8">
        <v>120.765</v>
      </c>
      <c r="K228" t="s">
        <v>35</v>
      </c>
      <c r="L228" s="6">
        <v>0</v>
      </c>
      <c r="M228" s="6">
        <v>1651.6316639741401</v>
      </c>
      <c r="N228" s="6">
        <v>-1009.1114701130867</v>
      </c>
      <c r="O228" s="6">
        <v>0</v>
      </c>
      <c r="P228" s="4">
        <v>-256</v>
      </c>
      <c r="Q228" s="6">
        <v>-1009.1114701130867</v>
      </c>
      <c r="R228" s="14">
        <f t="shared" si="24"/>
        <v>-1</v>
      </c>
      <c r="T228" s="24">
        <f t="shared" si="21"/>
        <v>97341.680129240791</v>
      </c>
    </row>
    <row r="229" spans="1:20" x14ac:dyDescent="0.4">
      <c r="A229" s="4">
        <v>14</v>
      </c>
      <c r="B229" s="1" t="s">
        <v>20</v>
      </c>
      <c r="C229" s="1" t="s">
        <v>36</v>
      </c>
      <c r="D229" s="9">
        <v>3.97</v>
      </c>
      <c r="E229" s="1" t="s">
        <v>93</v>
      </c>
      <c r="F229" s="8">
        <v>121.99299999999999</v>
      </c>
      <c r="G229" s="8">
        <v>121.756</v>
      </c>
      <c r="H229" s="8">
        <v>123.084</v>
      </c>
      <c r="I229" s="1" t="s">
        <v>98</v>
      </c>
      <c r="J229" s="8">
        <v>121.756</v>
      </c>
      <c r="K229" t="s">
        <v>35</v>
      </c>
      <c r="L229" s="6">
        <v>0</v>
      </c>
      <c r="M229" s="6">
        <v>1911.243941841692</v>
      </c>
      <c r="N229" s="6">
        <v>-1013.3441033925465</v>
      </c>
      <c r="O229" s="6">
        <v>0</v>
      </c>
      <c r="P229" s="4">
        <v>-237</v>
      </c>
      <c r="Q229" s="6">
        <v>-1013.3441033925465</v>
      </c>
      <c r="R229" s="14">
        <f t="shared" si="24"/>
        <v>-1</v>
      </c>
      <c r="T229" s="24">
        <f t="shared" si="21"/>
        <v>96328.336025848243</v>
      </c>
    </row>
    <row r="230" spans="1:20" x14ac:dyDescent="0.4">
      <c r="A230" s="4">
        <v>19</v>
      </c>
      <c r="B230" s="1" t="s">
        <v>20</v>
      </c>
      <c r="C230" s="1" t="s">
        <v>21</v>
      </c>
      <c r="D230" s="9">
        <v>6.11</v>
      </c>
      <c r="E230" s="1" t="s">
        <v>120</v>
      </c>
      <c r="F230" s="8">
        <v>120.146</v>
      </c>
      <c r="G230" s="8">
        <v>119.956</v>
      </c>
      <c r="H230" s="8">
        <v>119.349</v>
      </c>
      <c r="I230" s="1" t="s">
        <v>126</v>
      </c>
      <c r="J230" s="8">
        <v>119.956</v>
      </c>
      <c r="K230" t="s">
        <v>35</v>
      </c>
      <c r="L230" s="6">
        <v>0</v>
      </c>
      <c r="M230" s="6">
        <v>3178.3844911147285</v>
      </c>
      <c r="N230" s="6">
        <v>-704.1141626278901</v>
      </c>
      <c r="O230" s="6">
        <v>0</v>
      </c>
      <c r="P230" s="4">
        <v>190</v>
      </c>
      <c r="Q230" s="6">
        <v>1250.2961766289568</v>
      </c>
      <c r="R230" s="14">
        <f t="shared" si="24"/>
        <v>1</v>
      </c>
      <c r="T230" s="24">
        <f>T93+Q230</f>
        <v>104404.25417339795</v>
      </c>
    </row>
    <row r="231" spans="1:20" x14ac:dyDescent="0.4">
      <c r="A231" s="4">
        <v>20</v>
      </c>
      <c r="B231" s="1" t="s">
        <v>20</v>
      </c>
      <c r="C231" s="1" t="s">
        <v>21</v>
      </c>
      <c r="D231" s="9">
        <v>4.09</v>
      </c>
      <c r="E231" s="1" t="s">
        <v>127</v>
      </c>
      <c r="F231" s="8">
        <v>118.94</v>
      </c>
      <c r="G231" s="8">
        <v>118.94</v>
      </c>
      <c r="H231" s="8">
        <v>117.59699999999999</v>
      </c>
      <c r="I231" s="1" t="s">
        <v>131</v>
      </c>
      <c r="J231" s="8">
        <v>118.94</v>
      </c>
      <c r="K231" t="s">
        <v>35</v>
      </c>
      <c r="L231" s="6">
        <v>0</v>
      </c>
      <c r="M231" s="6">
        <v>2145.2127086698747</v>
      </c>
      <c r="N231" s="6">
        <v>-1070.4038772213655</v>
      </c>
      <c r="O231" s="6">
        <v>0</v>
      </c>
      <c r="P231" s="4">
        <v>0</v>
      </c>
      <c r="Q231" s="6">
        <v>0</v>
      </c>
      <c r="R231" s="14">
        <f t="shared" si="24"/>
        <v>1</v>
      </c>
      <c r="T231" s="24">
        <f t="shared" si="21"/>
        <v>104404.25417339795</v>
      </c>
    </row>
    <row r="232" spans="1:20" x14ac:dyDescent="0.4">
      <c r="A232" s="4">
        <v>22</v>
      </c>
      <c r="B232" s="1" t="s">
        <v>20</v>
      </c>
      <c r="C232" s="1" t="s">
        <v>36</v>
      </c>
      <c r="D232" s="9">
        <v>3.3</v>
      </c>
      <c r="E232" s="1" t="s">
        <v>137</v>
      </c>
      <c r="F232" s="8">
        <v>120.27800000000001</v>
      </c>
      <c r="G232" s="8">
        <v>120.27800000000001</v>
      </c>
      <c r="H232" s="8">
        <v>121.976</v>
      </c>
      <c r="I232" s="1" t="s">
        <v>143</v>
      </c>
      <c r="J232" s="8">
        <v>120.27800000000001</v>
      </c>
      <c r="K232" t="s">
        <v>35</v>
      </c>
      <c r="L232" s="6">
        <v>0</v>
      </c>
      <c r="M232" s="6">
        <v>2637.1567043618393</v>
      </c>
      <c r="N232" s="6">
        <v>-348.30371567043255</v>
      </c>
      <c r="O232" s="6">
        <v>0</v>
      </c>
      <c r="P232" s="4">
        <v>0</v>
      </c>
      <c r="Q232" s="6">
        <v>0</v>
      </c>
      <c r="R232" s="14">
        <f t="shared" si="24"/>
        <v>1</v>
      </c>
      <c r="T232" s="24">
        <f t="shared" si="21"/>
        <v>104404.25417339795</v>
      </c>
    </row>
    <row r="233" spans="1:20" x14ac:dyDescent="0.4">
      <c r="A233" s="4">
        <v>23</v>
      </c>
      <c r="B233" s="1" t="s">
        <v>20</v>
      </c>
      <c r="C233" s="1" t="s">
        <v>36</v>
      </c>
      <c r="D233" s="9">
        <v>1.45</v>
      </c>
      <c r="E233" s="1" t="s">
        <v>144</v>
      </c>
      <c r="F233" s="8">
        <v>120.331</v>
      </c>
      <c r="G233" s="8">
        <v>119.505</v>
      </c>
      <c r="H233" s="8">
        <v>124.316</v>
      </c>
      <c r="I233" s="1" t="s">
        <v>146</v>
      </c>
      <c r="J233" s="8">
        <v>119.505</v>
      </c>
      <c r="K233" t="s">
        <v>35</v>
      </c>
      <c r="L233" s="6">
        <v>0</v>
      </c>
      <c r="M233" s="6">
        <v>1247.7652127086581</v>
      </c>
      <c r="N233" s="6">
        <v>-1289.9299946149824</v>
      </c>
      <c r="O233" s="6">
        <v>0</v>
      </c>
      <c r="P233" s="4">
        <v>-826</v>
      </c>
      <c r="Q233" s="6">
        <v>-1289.9299946149824</v>
      </c>
      <c r="R233" s="14">
        <f t="shared" si="24"/>
        <v>-1</v>
      </c>
      <c r="T233" s="24">
        <f t="shared" si="21"/>
        <v>103114.32417878296</v>
      </c>
    </row>
    <row r="234" spans="1:20" x14ac:dyDescent="0.4">
      <c r="A234" s="4">
        <v>25</v>
      </c>
      <c r="B234" s="1" t="s">
        <v>20</v>
      </c>
      <c r="C234" s="1" t="s">
        <v>36</v>
      </c>
      <c r="D234" s="9">
        <v>2.67</v>
      </c>
      <c r="E234" s="1" t="s">
        <v>153</v>
      </c>
      <c r="F234" s="8">
        <v>118.498</v>
      </c>
      <c r="G234" s="8">
        <v>118.06100000000001</v>
      </c>
      <c r="H234" s="8">
        <v>120.697</v>
      </c>
      <c r="I234" s="1" t="s">
        <v>155</v>
      </c>
      <c r="J234" s="8">
        <v>118.06100000000001</v>
      </c>
      <c r="K234" t="s">
        <v>35</v>
      </c>
      <c r="L234" s="6">
        <v>0</v>
      </c>
      <c r="M234" s="6">
        <v>1414.7980613893096</v>
      </c>
      <c r="N234" s="6">
        <v>-1256.6397415185716</v>
      </c>
      <c r="O234" s="6">
        <v>0</v>
      </c>
      <c r="P234" s="4">
        <v>-437</v>
      </c>
      <c r="Q234" s="6">
        <v>-1256.6397415185716</v>
      </c>
      <c r="R234" s="14">
        <f t="shared" si="24"/>
        <v>-1</v>
      </c>
      <c r="T234" s="24">
        <f>T96+Q234</f>
        <v>100699.77382875606</v>
      </c>
    </row>
    <row r="235" spans="1:20" x14ac:dyDescent="0.4">
      <c r="A235" s="4">
        <v>26</v>
      </c>
      <c r="B235" s="1" t="s">
        <v>20</v>
      </c>
      <c r="C235" s="1" t="s">
        <v>21</v>
      </c>
      <c r="D235" s="9">
        <v>5.83</v>
      </c>
      <c r="E235" s="1" t="s">
        <v>156</v>
      </c>
      <c r="F235" s="8">
        <v>116.062</v>
      </c>
      <c r="G235" s="8">
        <v>115.816</v>
      </c>
      <c r="H235" s="8">
        <v>115.105</v>
      </c>
      <c r="I235" s="1" t="s">
        <v>162</v>
      </c>
      <c r="J235" s="8">
        <v>115.816</v>
      </c>
      <c r="K235" t="s">
        <v>35</v>
      </c>
      <c r="L235" s="6">
        <v>0</v>
      </c>
      <c r="M235" s="6">
        <v>3886.6666666666656</v>
      </c>
      <c r="N235" s="6">
        <v>-885.33117932151993</v>
      </c>
      <c r="O235" s="6">
        <v>0</v>
      </c>
      <c r="P235" s="4">
        <v>246</v>
      </c>
      <c r="Q235" s="6">
        <v>1544.6203554119243</v>
      </c>
      <c r="R235" s="14">
        <f t="shared" si="24"/>
        <v>1</v>
      </c>
      <c r="T235" s="24">
        <f t="shared" si="21"/>
        <v>102244.39418416799</v>
      </c>
    </row>
    <row r="236" spans="1:20" s="14" customFormat="1" x14ac:dyDescent="0.4">
      <c r="A236" s="17"/>
      <c r="B236" s="15"/>
      <c r="C236" s="15"/>
      <c r="D236" s="20"/>
      <c r="E236" s="15"/>
      <c r="F236" s="19"/>
      <c r="G236" s="19"/>
      <c r="H236" s="19"/>
      <c r="I236" s="15"/>
      <c r="J236" s="19"/>
      <c r="L236" s="18"/>
      <c r="M236" s="18"/>
      <c r="N236" s="18"/>
      <c r="O236" s="18"/>
      <c r="P236" s="17" t="s">
        <v>173</v>
      </c>
      <c r="Q236" s="18">
        <f>Q2+SUM(Q222:Q235)</f>
        <v>96576.682821755559</v>
      </c>
      <c r="R236" s="22">
        <f>COUNTIF(R222:R235, "1")</f>
        <v>8</v>
      </c>
      <c r="S236" s="14" t="s">
        <v>167</v>
      </c>
      <c r="T236" s="24"/>
    </row>
    <row r="237" spans="1:20" s="14" customFormat="1" x14ac:dyDescent="0.4">
      <c r="A237" s="17"/>
      <c r="B237" s="15"/>
      <c r="C237" s="15"/>
      <c r="D237" s="20"/>
      <c r="E237" s="15"/>
      <c r="F237" s="19"/>
      <c r="G237" s="19"/>
      <c r="H237" s="19"/>
      <c r="I237" s="15"/>
      <c r="J237" s="19"/>
      <c r="L237" s="18"/>
      <c r="M237" s="18"/>
      <c r="N237" s="18"/>
      <c r="O237" s="18"/>
      <c r="P237" s="17" t="s">
        <v>175</v>
      </c>
      <c r="Q237" s="23">
        <f>Q236/Q2</f>
        <v>0.96576682821755555</v>
      </c>
      <c r="R237" s="22">
        <f>COUNTIF(R222:R235, "-1")</f>
        <v>6</v>
      </c>
      <c r="S237" s="14" t="s">
        <v>168</v>
      </c>
      <c r="T237" s="24"/>
    </row>
    <row r="238" spans="1:20" s="14" customFormat="1" x14ac:dyDescent="0.4">
      <c r="A238" s="17"/>
      <c r="B238" s="15"/>
      <c r="C238" s="15"/>
      <c r="D238" s="20"/>
      <c r="E238" s="15"/>
      <c r="F238" s="19"/>
      <c r="G238" s="19"/>
      <c r="H238" s="19"/>
      <c r="I238" s="15"/>
      <c r="J238" s="19"/>
      <c r="L238" s="18"/>
      <c r="M238" s="18"/>
      <c r="N238" s="18"/>
      <c r="O238" s="18"/>
      <c r="P238" s="17" t="s">
        <v>176</v>
      </c>
      <c r="Q238" s="23">
        <f>(Q237-100%)*30/365</f>
        <v>-2.8136853519817357E-3</v>
      </c>
      <c r="R238" s="22">
        <f>R236+R237</f>
        <v>14</v>
      </c>
      <c r="S238" s="14" t="s">
        <v>169</v>
      </c>
      <c r="T238" s="24"/>
    </row>
    <row r="239" spans="1:20" s="14" customFormat="1" x14ac:dyDescent="0.4">
      <c r="A239" s="17"/>
      <c r="B239" s="15"/>
      <c r="C239" s="15"/>
      <c r="D239" s="20"/>
      <c r="E239" s="15"/>
      <c r="F239" s="19"/>
      <c r="G239" s="19"/>
      <c r="H239" s="19"/>
      <c r="I239" s="15"/>
      <c r="J239" s="19"/>
      <c r="L239" s="18"/>
      <c r="M239" s="18"/>
      <c r="N239" s="18"/>
      <c r="O239" s="18"/>
      <c r="P239" s="17"/>
      <c r="Q239" s="18"/>
      <c r="R239" s="23">
        <f>R236/R238</f>
        <v>0.5714285714285714</v>
      </c>
      <c r="S239" s="14" t="s">
        <v>170</v>
      </c>
      <c r="T239" s="24"/>
    </row>
    <row r="240" spans="1:20" s="14" customFormat="1" x14ac:dyDescent="0.4">
      <c r="A240" s="17" t="s">
        <v>194</v>
      </c>
      <c r="B240" s="25" t="s">
        <v>195</v>
      </c>
      <c r="C240" s="15"/>
      <c r="D240" s="20"/>
      <c r="E240" s="15"/>
      <c r="F240" s="19"/>
      <c r="G240" s="19"/>
      <c r="H240" s="19"/>
      <c r="I240" s="15"/>
      <c r="J240" s="19"/>
      <c r="L240" s="18"/>
      <c r="M240" s="18"/>
      <c r="N240" s="18"/>
      <c r="O240" s="18"/>
      <c r="P240" s="17"/>
      <c r="Q240" s="18"/>
      <c r="T240" s="24"/>
    </row>
    <row r="241" spans="1:20" x14ac:dyDescent="0.4">
      <c r="B241" t="s">
        <v>217</v>
      </c>
      <c r="P241" s="6"/>
    </row>
    <row r="242" spans="1:20" x14ac:dyDescent="0.4">
      <c r="B242" t="s">
        <v>196</v>
      </c>
    </row>
    <row r="243" spans="1:20" x14ac:dyDescent="0.4">
      <c r="B243" t="s">
        <v>234</v>
      </c>
    </row>
    <row r="245" spans="1:20" x14ac:dyDescent="0.4">
      <c r="B245" t="s">
        <v>229</v>
      </c>
    </row>
    <row r="247" spans="1:20" s="14" customFormat="1" x14ac:dyDescent="0.4">
      <c r="B247" s="27" t="s">
        <v>235</v>
      </c>
      <c r="T247" s="24"/>
    </row>
    <row r="248" spans="1:20" s="14" customFormat="1" x14ac:dyDescent="0.4">
      <c r="T248" s="24"/>
    </row>
    <row r="249" spans="1:20" x14ac:dyDescent="0.4">
      <c r="A249" t="s">
        <v>198</v>
      </c>
      <c r="B249" t="s">
        <v>199</v>
      </c>
    </row>
    <row r="250" spans="1:20" x14ac:dyDescent="0.4">
      <c r="B250" t="s">
        <v>230</v>
      </c>
    </row>
    <row r="251" spans="1:20" x14ac:dyDescent="0.4">
      <c r="A251" t="s">
        <v>236</v>
      </c>
      <c r="H251" s="14"/>
    </row>
    <row r="252" spans="1:20" x14ac:dyDescent="0.4">
      <c r="B252" t="s">
        <v>237</v>
      </c>
      <c r="E252" s="21"/>
    </row>
    <row r="253" spans="1:20" x14ac:dyDescent="0.4">
      <c r="B253" s="14">
        <f>(C253*D253)-(F253)+1</f>
        <v>1.4755</v>
      </c>
      <c r="C253" s="14">
        <v>0.65</v>
      </c>
      <c r="D253" s="14">
        <v>1.27</v>
      </c>
      <c r="E253" s="21"/>
      <c r="F253" s="14">
        <f>1-C253</f>
        <v>0.35</v>
      </c>
      <c r="G253" s="14">
        <v>1</v>
      </c>
      <c r="H253" s="14"/>
      <c r="I253" s="14"/>
    </row>
  </sheetData>
  <sortState xmlns:xlrd2="http://schemas.microsoft.com/office/spreadsheetml/2017/richdata2" ref="A47:T68">
    <sortCondition ref="K47:K68"/>
  </sortState>
  <phoneticPr fontId="2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7EC06-C65C-4D8E-958E-90B08221FF6C}">
  <dimension ref="A1:Q494"/>
  <sheetViews>
    <sheetView topLeftCell="A461" workbookViewId="0">
      <selection activeCell="B495" sqref="B495"/>
    </sheetView>
  </sheetViews>
  <sheetFormatPr defaultRowHeight="18.75" x14ac:dyDescent="0.4"/>
  <cols>
    <col min="2" max="2" width="9.25" bestFit="1" customWidth="1"/>
  </cols>
  <sheetData>
    <row r="1" spans="1:1" x14ac:dyDescent="0.4">
      <c r="A1" s="16" t="s">
        <v>177</v>
      </c>
    </row>
    <row r="25" spans="1:2" s="14" customFormat="1" x14ac:dyDescent="0.4">
      <c r="B25" s="14" t="s">
        <v>181</v>
      </c>
    </row>
    <row r="27" spans="1:2" x14ac:dyDescent="0.4">
      <c r="A27" s="16" t="s">
        <v>178</v>
      </c>
    </row>
    <row r="51" spans="1:2" x14ac:dyDescent="0.4">
      <c r="B51" t="s">
        <v>179</v>
      </c>
    </row>
    <row r="52" spans="1:2" x14ac:dyDescent="0.4">
      <c r="B52" t="s">
        <v>180</v>
      </c>
    </row>
    <row r="54" spans="1:2" x14ac:dyDescent="0.4">
      <c r="A54" s="16" t="s">
        <v>182</v>
      </c>
    </row>
    <row r="78" spans="2:2" x14ac:dyDescent="0.4">
      <c r="B78" t="s">
        <v>183</v>
      </c>
    </row>
    <row r="79" spans="2:2" x14ac:dyDescent="0.4">
      <c r="B79" t="s">
        <v>184</v>
      </c>
    </row>
    <row r="80" spans="2:2" x14ac:dyDescent="0.4">
      <c r="B80" t="s">
        <v>185</v>
      </c>
    </row>
    <row r="81" spans="1:1" s="14" customFormat="1" x14ac:dyDescent="0.4"/>
    <row r="82" spans="1:1" x14ac:dyDescent="0.4">
      <c r="A82" s="16" t="s">
        <v>186</v>
      </c>
    </row>
    <row r="107" spans="1:2" x14ac:dyDescent="0.4">
      <c r="A107" s="16" t="s">
        <v>187</v>
      </c>
      <c r="B107" t="s">
        <v>188</v>
      </c>
    </row>
    <row r="131" spans="1:2" x14ac:dyDescent="0.4">
      <c r="B131" t="s">
        <v>189</v>
      </c>
    </row>
    <row r="133" spans="1:2" x14ac:dyDescent="0.4">
      <c r="A133" s="16" t="s">
        <v>190</v>
      </c>
    </row>
    <row r="156" spans="1:2" x14ac:dyDescent="0.4">
      <c r="B156" t="s">
        <v>191</v>
      </c>
    </row>
    <row r="157" spans="1:2" x14ac:dyDescent="0.4">
      <c r="B157" t="s">
        <v>192</v>
      </c>
    </row>
    <row r="159" spans="1:2" x14ac:dyDescent="0.4">
      <c r="A159" s="16" t="s">
        <v>193</v>
      </c>
    </row>
    <row r="184" spans="1:1" x14ac:dyDescent="0.4">
      <c r="A184" s="16" t="s">
        <v>197</v>
      </c>
    </row>
    <row r="209" spans="1:1" x14ac:dyDescent="0.4">
      <c r="A209" s="16" t="s">
        <v>200</v>
      </c>
    </row>
    <row r="234" spans="1:2" x14ac:dyDescent="0.4">
      <c r="A234" s="16" t="s">
        <v>202</v>
      </c>
      <c r="B234" s="26">
        <v>45229</v>
      </c>
    </row>
    <row r="258" spans="1:17" x14ac:dyDescent="0.4">
      <c r="B258" t="s">
        <v>203</v>
      </c>
      <c r="Q258" t="s">
        <v>226</v>
      </c>
    </row>
    <row r="259" spans="1:17" x14ac:dyDescent="0.4">
      <c r="B259" t="s">
        <v>201</v>
      </c>
    </row>
    <row r="260" spans="1:17" s="14" customFormat="1" x14ac:dyDescent="0.4"/>
    <row r="261" spans="1:17" x14ac:dyDescent="0.4">
      <c r="A261" s="16" t="s">
        <v>202</v>
      </c>
      <c r="B261" s="26">
        <v>45236</v>
      </c>
    </row>
    <row r="286" spans="1:2" x14ac:dyDescent="0.4">
      <c r="B286" t="s">
        <v>204</v>
      </c>
    </row>
    <row r="288" spans="1:2" x14ac:dyDescent="0.4">
      <c r="A288" s="16" t="s">
        <v>205</v>
      </c>
    </row>
    <row r="312" spans="1:2" x14ac:dyDescent="0.4">
      <c r="B312" t="s">
        <v>225</v>
      </c>
    </row>
    <row r="314" spans="1:2" x14ac:dyDescent="0.4">
      <c r="A314" s="16" t="s">
        <v>211</v>
      </c>
    </row>
    <row r="338" spans="1:2" x14ac:dyDescent="0.4">
      <c r="B338" t="s">
        <v>212</v>
      </c>
    </row>
    <row r="340" spans="1:2" x14ac:dyDescent="0.4">
      <c r="A340" s="16" t="s">
        <v>218</v>
      </c>
    </row>
    <row r="364" spans="1:2" x14ac:dyDescent="0.4">
      <c r="B364" t="s">
        <v>220</v>
      </c>
    </row>
    <row r="365" spans="1:2" x14ac:dyDescent="0.4">
      <c r="B365" t="s">
        <v>219</v>
      </c>
    </row>
    <row r="367" spans="1:2" x14ac:dyDescent="0.4">
      <c r="A367" s="16" t="s">
        <v>221</v>
      </c>
    </row>
    <row r="392" spans="1:1" x14ac:dyDescent="0.4">
      <c r="A392" s="16" t="s">
        <v>222</v>
      </c>
    </row>
    <row r="416" spans="2:2" x14ac:dyDescent="0.4">
      <c r="B416" t="s">
        <v>223</v>
      </c>
    </row>
    <row r="418" spans="1:1" x14ac:dyDescent="0.4">
      <c r="A418" s="16" t="s">
        <v>224</v>
      </c>
    </row>
    <row r="443" spans="1:1" x14ac:dyDescent="0.4">
      <c r="A443" s="16" t="s">
        <v>228</v>
      </c>
    </row>
    <row r="468" spans="1:1" x14ac:dyDescent="0.4">
      <c r="A468" s="16" t="s">
        <v>231</v>
      </c>
    </row>
    <row r="492" spans="1:2" x14ac:dyDescent="0.4">
      <c r="B492" t="s">
        <v>232</v>
      </c>
    </row>
    <row r="494" spans="1:2" x14ac:dyDescent="0.4">
      <c r="A494" s="16" t="s">
        <v>233</v>
      </c>
    </row>
  </sheetData>
  <phoneticPr fontId="2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F0BCC-CCA5-4BC0-A4D8-BA92A85D1D69}">
  <dimension ref="A1:AL122"/>
  <sheetViews>
    <sheetView topLeftCell="A82" zoomScale="60" zoomScaleNormal="60" workbookViewId="0">
      <selection activeCell="K115" sqref="K115"/>
    </sheetView>
  </sheetViews>
  <sheetFormatPr defaultRowHeight="18.75" x14ac:dyDescent="0.4"/>
  <cols>
    <col min="1" max="1" width="6.75" style="14" bestFit="1" customWidth="1"/>
    <col min="2" max="2" width="8.5" style="14" bestFit="1" customWidth="1"/>
    <col min="3" max="3" width="8.875" style="14" bestFit="1" customWidth="1"/>
    <col min="4" max="4" width="7.375" style="14" bestFit="1" customWidth="1"/>
    <col min="5" max="5" width="18.875" style="14" bestFit="1" customWidth="1"/>
    <col min="6" max="6" width="11.25" style="14" bestFit="1" customWidth="1"/>
    <col min="7" max="8" width="12" style="14" bestFit="1" customWidth="1"/>
    <col min="9" max="9" width="18.875" style="14" bestFit="1" customWidth="1"/>
    <col min="10" max="10" width="11.25" style="14" bestFit="1" customWidth="1"/>
    <col min="11" max="11" width="20" style="14" bestFit="1" customWidth="1"/>
    <col min="12" max="12" width="6.25" style="65" bestFit="1" customWidth="1"/>
    <col min="13" max="13" width="12.75" style="65" bestFit="1" customWidth="1"/>
    <col min="14" max="14" width="13.75" style="65" bestFit="1" customWidth="1"/>
    <col min="15" max="15" width="12.375" style="65" bestFit="1" customWidth="1"/>
    <col min="16" max="16" width="16" style="65" bestFit="1" customWidth="1"/>
    <col min="17" max="17" width="13.75" style="65" bestFit="1" customWidth="1"/>
    <col min="18" max="19" width="9" style="65"/>
    <col min="20" max="20" width="13" style="65" bestFit="1" customWidth="1"/>
    <col min="21" max="24" width="9" style="65"/>
    <col min="25" max="28" width="12" style="65" bestFit="1" customWidth="1"/>
    <col min="29" max="32" width="9" style="65"/>
    <col min="33" max="36" width="12" style="65" customWidth="1"/>
    <col min="37" max="37" width="11.75" style="14" customWidth="1"/>
    <col min="38" max="38" width="17" style="14" bestFit="1" customWidth="1"/>
    <col min="39" max="16384" width="9" style="14"/>
  </cols>
  <sheetData>
    <row r="1" spans="1:36" x14ac:dyDescent="0.4">
      <c r="A1" s="33" t="s">
        <v>0</v>
      </c>
      <c r="B1" s="31" t="s">
        <v>1</v>
      </c>
      <c r="C1" s="31" t="s">
        <v>2</v>
      </c>
      <c r="D1" s="33" t="s">
        <v>3</v>
      </c>
      <c r="E1" s="31" t="s">
        <v>4</v>
      </c>
      <c r="F1" s="33" t="s">
        <v>5</v>
      </c>
      <c r="G1" s="33" t="s">
        <v>6</v>
      </c>
      <c r="H1" s="33" t="s">
        <v>7</v>
      </c>
      <c r="I1" s="31" t="s">
        <v>8</v>
      </c>
      <c r="J1" s="33" t="s">
        <v>9</v>
      </c>
      <c r="K1" s="30" t="s">
        <v>10</v>
      </c>
      <c r="L1" s="63" t="s">
        <v>11</v>
      </c>
      <c r="M1" s="63" t="s">
        <v>12</v>
      </c>
      <c r="N1" s="63" t="s">
        <v>13</v>
      </c>
      <c r="O1" s="63" t="s">
        <v>14</v>
      </c>
      <c r="P1" s="63" t="s">
        <v>15</v>
      </c>
      <c r="Q1" s="64" t="s">
        <v>16</v>
      </c>
      <c r="R1" s="63" t="s">
        <v>166</v>
      </c>
      <c r="AG1" s="65">
        <v>0.61799999999999999</v>
      </c>
    </row>
    <row r="2" spans="1:36" x14ac:dyDescent="0.4">
      <c r="A2" s="32">
        <v>0</v>
      </c>
      <c r="B2" s="29"/>
      <c r="C2" s="29" t="s">
        <v>17</v>
      </c>
      <c r="D2" s="35">
        <v>0</v>
      </c>
      <c r="E2" s="29" t="s">
        <v>18</v>
      </c>
      <c r="F2" s="34">
        <v>0</v>
      </c>
      <c r="G2" s="34">
        <v>0</v>
      </c>
      <c r="H2" s="34">
        <v>0</v>
      </c>
      <c r="I2" s="29" t="s">
        <v>18</v>
      </c>
      <c r="J2" s="34">
        <v>0</v>
      </c>
      <c r="K2" s="28" t="s">
        <v>19</v>
      </c>
      <c r="L2" s="65">
        <v>0</v>
      </c>
      <c r="M2" s="65">
        <v>0</v>
      </c>
      <c r="N2" s="65">
        <v>0</v>
      </c>
      <c r="O2" s="65">
        <v>0</v>
      </c>
      <c r="P2" s="65">
        <v>0</v>
      </c>
      <c r="Q2" s="65">
        <v>100000</v>
      </c>
      <c r="S2" s="66" t="s">
        <v>174</v>
      </c>
      <c r="T2" s="65" t="s">
        <v>173</v>
      </c>
      <c r="U2" s="65" t="s">
        <v>213</v>
      </c>
      <c r="V2" s="65" t="s">
        <v>352</v>
      </c>
      <c r="W2" s="67" t="s">
        <v>206</v>
      </c>
      <c r="X2" s="67" t="s">
        <v>353</v>
      </c>
      <c r="AC2" s="78" t="s">
        <v>213</v>
      </c>
      <c r="AD2" s="70" t="s">
        <v>352</v>
      </c>
      <c r="AE2" s="69" t="s">
        <v>206</v>
      </c>
      <c r="AF2" s="69" t="s">
        <v>353</v>
      </c>
      <c r="AG2" s="70" t="s">
        <v>384</v>
      </c>
      <c r="AH2" s="70"/>
      <c r="AI2" s="70"/>
      <c r="AJ2" s="71"/>
    </row>
    <row r="3" spans="1:36" s="28" customFormat="1" x14ac:dyDescent="0.4">
      <c r="A3" s="32"/>
      <c r="B3" s="29"/>
      <c r="C3" s="29"/>
      <c r="D3" s="35"/>
      <c r="E3" s="29"/>
      <c r="F3" s="34"/>
      <c r="G3" s="34"/>
      <c r="H3" s="34"/>
      <c r="I3" s="29"/>
      <c r="J3" s="34"/>
      <c r="L3" s="65"/>
      <c r="M3" s="65"/>
      <c r="N3" s="65"/>
      <c r="O3" s="65"/>
      <c r="P3" s="65"/>
      <c r="Q3" s="65"/>
      <c r="R3" s="65"/>
      <c r="S3" s="66"/>
      <c r="T3" s="65"/>
      <c r="U3" s="65"/>
      <c r="V3" s="65"/>
      <c r="W3" s="67"/>
      <c r="X3" s="67"/>
      <c r="Y3" s="65"/>
      <c r="Z3" s="65"/>
      <c r="AA3" s="65"/>
      <c r="AB3" s="65"/>
      <c r="AC3" s="91"/>
      <c r="AD3" s="90"/>
      <c r="AE3" s="92"/>
      <c r="AF3" s="92"/>
      <c r="AG3" s="90" t="s">
        <v>385</v>
      </c>
      <c r="AH3" s="90"/>
      <c r="AI3" s="90"/>
      <c r="AJ3" s="93"/>
    </row>
    <row r="4" spans="1:36" x14ac:dyDescent="0.4">
      <c r="A4" s="32">
        <v>1</v>
      </c>
      <c r="B4" s="29" t="s">
        <v>20</v>
      </c>
      <c r="C4" s="29" t="s">
        <v>21</v>
      </c>
      <c r="D4" s="35">
        <v>12.28</v>
      </c>
      <c r="E4" s="29" t="s">
        <v>22</v>
      </c>
      <c r="F4" s="34">
        <v>123.039</v>
      </c>
      <c r="G4" s="34">
        <v>123.187</v>
      </c>
      <c r="H4" s="34">
        <v>122.748</v>
      </c>
      <c r="I4" s="29" t="s">
        <v>23</v>
      </c>
      <c r="J4" s="34">
        <v>122.748</v>
      </c>
      <c r="K4" s="28" t="s">
        <v>238</v>
      </c>
      <c r="L4" s="65">
        <v>0</v>
      </c>
      <c r="M4" s="65">
        <v>3848.6591276251602</v>
      </c>
      <c r="N4" s="65">
        <v>-1243.2094776520489</v>
      </c>
      <c r="O4" s="65">
        <v>0</v>
      </c>
      <c r="P4" s="65">
        <v>291</v>
      </c>
      <c r="Q4" s="65">
        <v>3848.6591276251602</v>
      </c>
      <c r="R4" s="65">
        <f>IF(Q4&lt;0,-1,1)</f>
        <v>1</v>
      </c>
      <c r="T4" s="65">
        <f>Q2+Q4</f>
        <v>103848.65912762516</v>
      </c>
      <c r="U4" s="79">
        <v>1</v>
      </c>
      <c r="V4" s="79"/>
      <c r="W4" s="80"/>
      <c r="X4" s="80"/>
      <c r="Y4" s="65">
        <f>Q4</f>
        <v>3848.6591276251602</v>
      </c>
      <c r="AC4" s="94">
        <v>1</v>
      </c>
      <c r="AD4" s="95"/>
      <c r="AE4" s="96"/>
      <c r="AF4" s="96"/>
      <c r="AG4" s="90">
        <f>Y4*AG1</f>
        <v>2378.4713408723492</v>
      </c>
      <c r="AH4" s="90"/>
      <c r="AI4" s="90"/>
      <c r="AJ4" s="93"/>
    </row>
    <row r="5" spans="1:36" x14ac:dyDescent="0.4">
      <c r="A5" s="32">
        <v>1</v>
      </c>
      <c r="B5" s="29" t="s">
        <v>20</v>
      </c>
      <c r="C5" s="29" t="s">
        <v>21</v>
      </c>
      <c r="D5" s="35">
        <v>12.3</v>
      </c>
      <c r="E5" s="29" t="s">
        <v>22</v>
      </c>
      <c r="F5" s="34">
        <v>123.039</v>
      </c>
      <c r="G5" s="34">
        <v>122.691</v>
      </c>
      <c r="H5" s="34">
        <v>121.89100000000001</v>
      </c>
      <c r="I5" s="29" t="s">
        <v>239</v>
      </c>
      <c r="J5" s="34">
        <v>122.691</v>
      </c>
      <c r="K5" s="28" t="s">
        <v>240</v>
      </c>
      <c r="L5" s="65">
        <v>0</v>
      </c>
      <c r="M5" s="65">
        <v>6570.5977382874971</v>
      </c>
      <c r="N5" s="65">
        <v>-1245.2342487882902</v>
      </c>
      <c r="O5" s="65">
        <v>0</v>
      </c>
      <c r="P5" s="65">
        <v>348</v>
      </c>
      <c r="Q5" s="65">
        <v>4610.0161550888406</v>
      </c>
      <c r="R5" s="65">
        <f t="shared" ref="R5:R11" si="0">IF(Q5&lt;0,-1,1)</f>
        <v>1</v>
      </c>
      <c r="T5" s="65">
        <f>T4+Q5</f>
        <v>108458.675282714</v>
      </c>
      <c r="U5" s="79"/>
      <c r="V5" s="79">
        <v>1</v>
      </c>
      <c r="W5" s="80"/>
      <c r="X5" s="80"/>
      <c r="Z5" s="65">
        <f>Q5</f>
        <v>4610.0161550888406</v>
      </c>
      <c r="AC5" s="94"/>
      <c r="AD5" s="95">
        <v>1</v>
      </c>
      <c r="AE5" s="96"/>
      <c r="AF5" s="96"/>
      <c r="AG5" s="90"/>
      <c r="AH5" s="90">
        <f>Z5*AG1</f>
        <v>2848.9899838449037</v>
      </c>
      <c r="AI5" s="90"/>
      <c r="AJ5" s="93"/>
    </row>
    <row r="6" spans="1:36" x14ac:dyDescent="0.4">
      <c r="A6" s="32">
        <f>1+A4</f>
        <v>2</v>
      </c>
      <c r="B6" s="36" t="s">
        <v>20</v>
      </c>
      <c r="C6" s="36" t="s">
        <v>36</v>
      </c>
      <c r="D6" s="37">
        <v>7.35</v>
      </c>
      <c r="E6" s="36" t="s">
        <v>241</v>
      </c>
      <c r="F6" s="38">
        <v>123.08799999999999</v>
      </c>
      <c r="G6" s="38">
        <v>122.81399999999999</v>
      </c>
      <c r="H6" s="38">
        <v>123.61199999999999</v>
      </c>
      <c r="I6" s="36" t="s">
        <v>242</v>
      </c>
      <c r="J6" s="38">
        <v>123.61199999999999</v>
      </c>
      <c r="K6" s="39" t="s">
        <v>266</v>
      </c>
      <c r="L6" s="67">
        <v>0</v>
      </c>
      <c r="M6" s="67">
        <v>4147.9806138933836</v>
      </c>
      <c r="N6" s="67">
        <v>0</v>
      </c>
      <c r="O6" s="67">
        <v>0</v>
      </c>
      <c r="P6" s="67">
        <v>524</v>
      </c>
      <c r="Q6" s="67">
        <v>4147.9806138933836</v>
      </c>
      <c r="R6" s="67">
        <f t="shared" si="0"/>
        <v>1</v>
      </c>
      <c r="S6" s="67"/>
      <c r="T6" s="67">
        <f t="shared" ref="T6:T12" si="1">T5+Q6</f>
        <v>112606.65589660738</v>
      </c>
      <c r="U6" s="79"/>
      <c r="V6" s="79"/>
      <c r="W6" s="80">
        <f>R6</f>
        <v>1</v>
      </c>
      <c r="X6" s="80"/>
      <c r="AA6" s="65">
        <f>Q6</f>
        <v>4147.9806138933836</v>
      </c>
      <c r="AC6" s="94"/>
      <c r="AD6" s="95"/>
      <c r="AE6" s="96">
        <v>1</v>
      </c>
      <c r="AF6" s="96"/>
      <c r="AG6" s="90"/>
      <c r="AH6" s="90"/>
      <c r="AI6" s="90">
        <f>(AA6)*0.618</f>
        <v>2563.4520193861113</v>
      </c>
      <c r="AJ6" s="93"/>
    </row>
    <row r="7" spans="1:36" x14ac:dyDescent="0.4">
      <c r="A7" s="32">
        <f>A6</f>
        <v>2</v>
      </c>
      <c r="B7" s="36" t="s">
        <v>20</v>
      </c>
      <c r="C7" s="36" t="s">
        <v>36</v>
      </c>
      <c r="D7" s="37">
        <v>7.35</v>
      </c>
      <c r="E7" s="36" t="s">
        <v>241</v>
      </c>
      <c r="F7" s="38">
        <v>123.08799999999999</v>
      </c>
      <c r="G7" s="38">
        <v>123.294</v>
      </c>
      <c r="H7" s="38">
        <v>125.175</v>
      </c>
      <c r="I7" s="36" t="s">
        <v>243</v>
      </c>
      <c r="J7" s="38">
        <v>123.294</v>
      </c>
      <c r="K7" s="39" t="s">
        <v>268</v>
      </c>
      <c r="L7" s="67">
        <v>0</v>
      </c>
      <c r="M7" s="67">
        <v>5002.9079159935782</v>
      </c>
      <c r="N7" s="67">
        <v>0</v>
      </c>
      <c r="O7" s="67">
        <v>0</v>
      </c>
      <c r="P7" s="67">
        <v>206</v>
      </c>
      <c r="Q7" s="67">
        <v>1630.6946688207029</v>
      </c>
      <c r="R7" s="67">
        <f t="shared" si="0"/>
        <v>1</v>
      </c>
      <c r="S7" s="67"/>
      <c r="T7" s="67">
        <f t="shared" si="1"/>
        <v>114237.35056542809</v>
      </c>
      <c r="U7" s="79"/>
      <c r="V7" s="79"/>
      <c r="W7" s="80"/>
      <c r="X7" s="80">
        <v>1</v>
      </c>
      <c r="AB7" s="65">
        <f>Q7</f>
        <v>1630.6946688207029</v>
      </c>
      <c r="AC7" s="94"/>
      <c r="AD7" s="95"/>
      <c r="AE7" s="96"/>
      <c r="AF7" s="96">
        <v>1</v>
      </c>
      <c r="AG7" s="90"/>
      <c r="AH7" s="90"/>
      <c r="AI7" s="90"/>
      <c r="AJ7" s="93">
        <f>(AB7)*0.618</f>
        <v>1007.7693053311943</v>
      </c>
    </row>
    <row r="8" spans="1:36" x14ac:dyDescent="0.4">
      <c r="A8" s="32">
        <f t="shared" ref="A8" si="2">1+A6</f>
        <v>3</v>
      </c>
      <c r="B8" s="36" t="s">
        <v>20</v>
      </c>
      <c r="C8" s="36" t="s">
        <v>21</v>
      </c>
      <c r="D8" s="37">
        <v>9.01</v>
      </c>
      <c r="E8" s="36" t="s">
        <v>244</v>
      </c>
      <c r="F8" s="38">
        <v>122.649</v>
      </c>
      <c r="G8" s="38">
        <v>122.88500000000001</v>
      </c>
      <c r="H8" s="38">
        <v>122.166</v>
      </c>
      <c r="I8" s="36" t="s">
        <v>245</v>
      </c>
      <c r="J8" s="38">
        <v>122.166</v>
      </c>
      <c r="K8" s="39" t="s">
        <v>266</v>
      </c>
      <c r="L8" s="67">
        <v>0</v>
      </c>
      <c r="M8" s="67">
        <v>4686.9466882068255</v>
      </c>
      <c r="N8" s="67">
        <v>-1106.2358642972956</v>
      </c>
      <c r="O8" s="67">
        <v>0</v>
      </c>
      <c r="P8" s="67">
        <v>483</v>
      </c>
      <c r="Q8" s="67">
        <v>4686.9466882068255</v>
      </c>
      <c r="R8" s="67">
        <f t="shared" si="0"/>
        <v>1</v>
      </c>
      <c r="S8" s="67"/>
      <c r="T8" s="67">
        <f t="shared" si="1"/>
        <v>118924.29725363491</v>
      </c>
      <c r="U8" s="79"/>
      <c r="V8" s="79"/>
      <c r="W8" s="80">
        <f>R8</f>
        <v>1</v>
      </c>
      <c r="X8" s="80"/>
      <c r="AA8" s="65">
        <f>Q8</f>
        <v>4686.9466882068255</v>
      </c>
      <c r="AC8" s="94"/>
      <c r="AD8" s="95"/>
      <c r="AE8" s="96">
        <v>1</v>
      </c>
      <c r="AF8" s="96"/>
      <c r="AG8" s="90"/>
      <c r="AH8" s="90"/>
      <c r="AI8" s="90">
        <f>(AA8)*0.618</f>
        <v>2896.5330533118181</v>
      </c>
      <c r="AJ8" s="93"/>
    </row>
    <row r="9" spans="1:36" x14ac:dyDescent="0.4">
      <c r="A9" s="32">
        <f t="shared" ref="A9:A26" si="3">A8</f>
        <v>3</v>
      </c>
      <c r="B9" s="36" t="s">
        <v>20</v>
      </c>
      <c r="C9" s="36" t="s">
        <v>21</v>
      </c>
      <c r="D9" s="37">
        <v>8.99</v>
      </c>
      <c r="E9" s="36" t="s">
        <v>244</v>
      </c>
      <c r="F9" s="38">
        <v>122.649</v>
      </c>
      <c r="G9" s="38">
        <v>122.649</v>
      </c>
      <c r="H9" s="38">
        <v>120.745</v>
      </c>
      <c r="I9" s="36" t="s">
        <v>246</v>
      </c>
      <c r="J9" s="38">
        <v>122.649</v>
      </c>
      <c r="K9" s="39" t="s">
        <v>268</v>
      </c>
      <c r="L9" s="67">
        <v>0</v>
      </c>
      <c r="M9" s="67">
        <v>4899.235325794295</v>
      </c>
      <c r="N9" s="67">
        <v>-1103.7802907916414</v>
      </c>
      <c r="O9" s="67">
        <v>0</v>
      </c>
      <c r="P9" s="67">
        <v>0</v>
      </c>
      <c r="Q9" s="67">
        <v>0</v>
      </c>
      <c r="R9" s="67">
        <f>IF(Q9&lt;0,-1,1)</f>
        <v>1</v>
      </c>
      <c r="S9" s="67"/>
      <c r="T9" s="67">
        <f t="shared" si="1"/>
        <v>118924.29725363491</v>
      </c>
      <c r="U9" s="79"/>
      <c r="V9" s="79"/>
      <c r="W9" s="80"/>
      <c r="X9" s="80">
        <v>1</v>
      </c>
      <c r="AB9" s="65">
        <f>Q9</f>
        <v>0</v>
      </c>
      <c r="AC9" s="94"/>
      <c r="AD9" s="95"/>
      <c r="AE9" s="96"/>
      <c r="AF9" s="96">
        <v>1</v>
      </c>
      <c r="AG9" s="90"/>
      <c r="AH9" s="90"/>
      <c r="AI9" s="90"/>
      <c r="AJ9" s="93"/>
    </row>
    <row r="10" spans="1:36" x14ac:dyDescent="0.4">
      <c r="A10" s="32">
        <f t="shared" ref="A10" si="4">1+A8</f>
        <v>4</v>
      </c>
      <c r="B10" s="29" t="s">
        <v>20</v>
      </c>
      <c r="C10" s="29" t="s">
        <v>36</v>
      </c>
      <c r="D10" s="35">
        <v>12.94</v>
      </c>
      <c r="E10" s="29" t="s">
        <v>247</v>
      </c>
      <c r="F10" s="34">
        <v>121.56100000000001</v>
      </c>
      <c r="G10" s="34">
        <v>121.39</v>
      </c>
      <c r="H10" s="34">
        <v>121.884</v>
      </c>
      <c r="I10" s="29" t="s">
        <v>248</v>
      </c>
      <c r="J10" s="34">
        <v>121.884</v>
      </c>
      <c r="K10" s="28" t="s">
        <v>238</v>
      </c>
      <c r="L10" s="65">
        <v>0</v>
      </c>
      <c r="M10" s="65">
        <v>4501.4754981151464</v>
      </c>
      <c r="N10" s="65">
        <v>-1965.040387722207</v>
      </c>
      <c r="O10" s="65">
        <v>0</v>
      </c>
      <c r="P10" s="65">
        <v>323</v>
      </c>
      <c r="Q10" s="65">
        <v>4501.4754981151464</v>
      </c>
      <c r="R10" s="65">
        <f t="shared" si="0"/>
        <v>1</v>
      </c>
      <c r="T10" s="65">
        <f t="shared" si="1"/>
        <v>123425.77275175006</v>
      </c>
      <c r="U10" s="79">
        <f t="shared" ref="U10:U68" si="5">R10</f>
        <v>1</v>
      </c>
      <c r="V10" s="79"/>
      <c r="W10" s="80"/>
      <c r="X10" s="80"/>
      <c r="Y10" s="65">
        <f>Q10</f>
        <v>4501.4754981151464</v>
      </c>
      <c r="AC10" s="94">
        <v>1</v>
      </c>
      <c r="AD10" s="95"/>
      <c r="AE10" s="96"/>
      <c r="AF10" s="96"/>
      <c r="AG10" s="90">
        <f>(Y10)*0.618</f>
        <v>2781.9118578351604</v>
      </c>
      <c r="AH10" s="90"/>
      <c r="AI10" s="90"/>
      <c r="AJ10" s="93"/>
    </row>
    <row r="11" spans="1:36" x14ac:dyDescent="0.4">
      <c r="A11" s="32">
        <f t="shared" ref="A11:A26" si="6">A10</f>
        <v>4</v>
      </c>
      <c r="B11" s="29" t="s">
        <v>20</v>
      </c>
      <c r="C11" s="29" t="s">
        <v>36</v>
      </c>
      <c r="D11" s="35">
        <v>10.199999999999999</v>
      </c>
      <c r="E11" s="29" t="s">
        <v>249</v>
      </c>
      <c r="F11" s="34">
        <v>121.69799999999999</v>
      </c>
      <c r="G11" s="34">
        <v>121.477</v>
      </c>
      <c r="H11" s="34">
        <v>122.129</v>
      </c>
      <c r="I11" s="29" t="s">
        <v>250</v>
      </c>
      <c r="J11" s="34">
        <v>122.129</v>
      </c>
      <c r="K11" s="28" t="s">
        <v>238</v>
      </c>
      <c r="L11" s="65">
        <v>0</v>
      </c>
      <c r="M11" s="65">
        <v>4734.7334410340527</v>
      </c>
      <c r="N11" s="65">
        <v>-1076.5751211631552</v>
      </c>
      <c r="O11" s="65">
        <v>0</v>
      </c>
      <c r="P11" s="65">
        <v>431</v>
      </c>
      <c r="Q11" s="65">
        <v>4734.7334410340527</v>
      </c>
      <c r="R11" s="65">
        <f t="shared" si="0"/>
        <v>1</v>
      </c>
      <c r="T11" s="65">
        <f t="shared" si="1"/>
        <v>128160.50619278412</v>
      </c>
      <c r="U11" s="79">
        <f t="shared" si="5"/>
        <v>1</v>
      </c>
      <c r="V11" s="79"/>
      <c r="W11" s="80"/>
      <c r="X11" s="80"/>
      <c r="Y11" s="65">
        <f t="shared" ref="Y11:Y17" si="7">Q11</f>
        <v>4734.7334410340527</v>
      </c>
      <c r="AC11" s="94">
        <v>1</v>
      </c>
      <c r="AD11" s="95"/>
      <c r="AE11" s="96"/>
      <c r="AF11" s="96"/>
      <c r="AG11" s="90">
        <f>(Y11)*0.618</f>
        <v>2926.0652665590446</v>
      </c>
      <c r="AH11" s="90"/>
      <c r="AI11" s="90"/>
      <c r="AJ11" s="93"/>
    </row>
    <row r="12" spans="1:36" x14ac:dyDescent="0.4">
      <c r="A12" s="32">
        <f t="shared" ref="A12" si="8">1+A10</f>
        <v>5</v>
      </c>
      <c r="B12" s="29" t="s">
        <v>20</v>
      </c>
      <c r="C12" s="29" t="s">
        <v>36</v>
      </c>
      <c r="D12" s="35">
        <v>12.91</v>
      </c>
      <c r="E12" s="29" t="s">
        <v>247</v>
      </c>
      <c r="F12" s="34">
        <v>121.56100000000001</v>
      </c>
      <c r="G12" s="34">
        <v>121.93600000000001</v>
      </c>
      <c r="H12" s="34">
        <v>122.84699999999999</v>
      </c>
      <c r="I12" s="29" t="s">
        <v>251</v>
      </c>
      <c r="J12" s="34">
        <v>121.93600000000001</v>
      </c>
      <c r="K12" s="28" t="s">
        <v>351</v>
      </c>
      <c r="L12" s="65">
        <v>0</v>
      </c>
      <c r="M12" s="65">
        <v>9579.9569197629608</v>
      </c>
      <c r="N12" s="65">
        <v>-1960.484652665664</v>
      </c>
      <c r="O12" s="65">
        <v>0</v>
      </c>
      <c r="P12" s="65">
        <v>375</v>
      </c>
      <c r="Q12" s="65">
        <v>5214.0549273021006</v>
      </c>
      <c r="R12" s="65">
        <f>IF(Q12&lt;0,-1,1)</f>
        <v>1</v>
      </c>
      <c r="T12" s="65">
        <f t="shared" si="1"/>
        <v>133374.5611200862</v>
      </c>
      <c r="U12" s="79"/>
      <c r="V12" s="79">
        <v>1</v>
      </c>
      <c r="W12" s="80"/>
      <c r="X12" s="80"/>
      <c r="Z12" s="65">
        <f>Q12</f>
        <v>5214.0549273021006</v>
      </c>
      <c r="AC12" s="94"/>
      <c r="AD12" s="95">
        <v>1</v>
      </c>
      <c r="AE12" s="96"/>
      <c r="AF12" s="96"/>
      <c r="AG12" s="90"/>
      <c r="AH12" s="90">
        <f>(Z12)*0.618</f>
        <v>3222.2859450726983</v>
      </c>
      <c r="AI12" s="90"/>
      <c r="AJ12" s="93"/>
    </row>
    <row r="13" spans="1:36" x14ac:dyDescent="0.4">
      <c r="A13" s="32">
        <f t="shared" ref="A13:A26" si="9">A12</f>
        <v>5</v>
      </c>
      <c r="B13" s="29" t="s">
        <v>20</v>
      </c>
      <c r="C13" s="29" t="s">
        <v>36</v>
      </c>
      <c r="D13" s="35">
        <v>10.18</v>
      </c>
      <c r="E13" s="29" t="s">
        <v>249</v>
      </c>
      <c r="F13" s="34">
        <v>121.69799999999999</v>
      </c>
      <c r="G13" s="34">
        <v>121.866</v>
      </c>
      <c r="H13" s="34">
        <v>123.42100000000001</v>
      </c>
      <c r="I13" s="29" t="s">
        <v>252</v>
      </c>
      <c r="J13" s="34">
        <v>121.866</v>
      </c>
      <c r="K13" s="28" t="s">
        <v>240</v>
      </c>
      <c r="L13" s="65">
        <v>0</v>
      </c>
      <c r="M13" s="65">
        <v>6052.0840064621098</v>
      </c>
      <c r="N13" s="65">
        <v>-1074.4641895530315</v>
      </c>
      <c r="O13" s="65">
        <v>0</v>
      </c>
      <c r="P13" s="65">
        <v>168</v>
      </c>
      <c r="Q13" s="65">
        <v>1841.9386106624288</v>
      </c>
      <c r="R13" s="65">
        <f>IF(Q13&lt;0,-1,1)</f>
        <v>1</v>
      </c>
      <c r="T13" s="65">
        <f t="shared" ref="T13" si="10">T12+Q13</f>
        <v>135216.49973074862</v>
      </c>
      <c r="U13" s="79"/>
      <c r="V13" s="79">
        <v>1</v>
      </c>
      <c r="W13" s="80"/>
      <c r="X13" s="80"/>
      <c r="Z13" s="65">
        <f t="shared" ref="Z13:Z15" si="11">Q13</f>
        <v>1841.9386106624288</v>
      </c>
      <c r="AC13" s="94"/>
      <c r="AD13" s="95">
        <v>1</v>
      </c>
      <c r="AE13" s="96"/>
      <c r="AF13" s="96"/>
      <c r="AG13" s="90"/>
      <c r="AH13" s="90">
        <f>(Z13)*0.618</f>
        <v>1138.318061389381</v>
      </c>
      <c r="AI13" s="90"/>
      <c r="AJ13" s="93"/>
    </row>
    <row r="14" spans="1:36" x14ac:dyDescent="0.4">
      <c r="A14" s="32">
        <f t="shared" ref="A14" si="12">1+A12</f>
        <v>6</v>
      </c>
      <c r="B14" s="29" t="s">
        <v>20</v>
      </c>
      <c r="C14" s="29" t="s">
        <v>21</v>
      </c>
      <c r="D14" s="35">
        <v>0.01</v>
      </c>
      <c r="E14" s="29" t="s">
        <v>253</v>
      </c>
      <c r="F14" s="34">
        <v>122.6</v>
      </c>
      <c r="G14" s="34">
        <v>122.73699999999999</v>
      </c>
      <c r="H14" s="34">
        <v>122.322</v>
      </c>
      <c r="I14" s="29" t="s">
        <v>254</v>
      </c>
      <c r="J14" s="34">
        <v>122.322</v>
      </c>
      <c r="K14" s="28" t="s">
        <v>238</v>
      </c>
      <c r="L14" s="65">
        <v>0</v>
      </c>
      <c r="M14" s="65">
        <v>2.9940764674204807</v>
      </c>
      <c r="N14" s="65">
        <v>-1.1093161012386501</v>
      </c>
      <c r="O14" s="65">
        <v>0</v>
      </c>
      <c r="P14" s="65">
        <v>278</v>
      </c>
      <c r="Q14" s="65">
        <v>2.9940764674204807</v>
      </c>
      <c r="R14" s="65">
        <f t="shared" ref="R14:R77" si="13">IF(Q14&lt;0,-1,1)</f>
        <v>1</v>
      </c>
      <c r="T14" s="65">
        <f t="shared" ref="T14:T20" si="14">T13+Q14</f>
        <v>135219.49380721603</v>
      </c>
      <c r="U14" s="79">
        <f t="shared" si="5"/>
        <v>1</v>
      </c>
      <c r="V14" s="79"/>
      <c r="W14" s="80"/>
      <c r="X14" s="80"/>
      <c r="Y14" s="65">
        <f t="shared" si="7"/>
        <v>2.9940764674204807</v>
      </c>
      <c r="AC14" s="94">
        <v>1</v>
      </c>
      <c r="AD14" s="95"/>
      <c r="AE14" s="96"/>
      <c r="AF14" s="96"/>
      <c r="AG14" s="90">
        <f>(Y14)*0.618</f>
        <v>1.850339256865857</v>
      </c>
      <c r="AH14" s="90"/>
      <c r="AI14" s="90"/>
      <c r="AJ14" s="93"/>
    </row>
    <row r="15" spans="1:36" x14ac:dyDescent="0.4">
      <c r="A15" s="32">
        <f t="shared" ref="A15:A26" si="15">A14</f>
        <v>6</v>
      </c>
      <c r="B15" s="29" t="s">
        <v>20</v>
      </c>
      <c r="C15" s="29" t="s">
        <v>21</v>
      </c>
      <c r="D15" s="35">
        <v>0.01</v>
      </c>
      <c r="E15" s="29" t="s">
        <v>253</v>
      </c>
      <c r="F15" s="34">
        <v>122.6</v>
      </c>
      <c r="G15" s="34">
        <v>122.491</v>
      </c>
      <c r="H15" s="34">
        <v>121.496</v>
      </c>
      <c r="I15" s="29" t="s">
        <v>255</v>
      </c>
      <c r="J15" s="34">
        <v>122.491</v>
      </c>
      <c r="K15" s="28" t="s">
        <v>240</v>
      </c>
      <c r="L15" s="65">
        <v>0</v>
      </c>
      <c r="M15" s="65">
        <v>4.5988152934840345</v>
      </c>
      <c r="N15" s="65">
        <v>-1.1093161012386501</v>
      </c>
      <c r="O15" s="65">
        <v>0</v>
      </c>
      <c r="P15" s="65">
        <v>109</v>
      </c>
      <c r="Q15" s="65">
        <v>1.1739364566504542</v>
      </c>
      <c r="R15" s="65">
        <f t="shared" si="13"/>
        <v>1</v>
      </c>
      <c r="T15" s="65">
        <f t="shared" si="14"/>
        <v>135220.66774367267</v>
      </c>
      <c r="U15" s="79"/>
      <c r="V15" s="79">
        <v>1</v>
      </c>
      <c r="W15" s="80"/>
      <c r="X15" s="80"/>
      <c r="Z15" s="65">
        <f t="shared" si="11"/>
        <v>1.1739364566504542</v>
      </c>
      <c r="AC15" s="94"/>
      <c r="AD15" s="95">
        <v>1</v>
      </c>
      <c r="AE15" s="96"/>
      <c r="AF15" s="96"/>
      <c r="AG15" s="90"/>
      <c r="AH15" s="90">
        <f>(Z15)*0.618</f>
        <v>0.72549273020998073</v>
      </c>
      <c r="AI15" s="90"/>
      <c r="AJ15" s="93"/>
    </row>
    <row r="16" spans="1:36" x14ac:dyDescent="0.4">
      <c r="A16" s="32">
        <f t="shared" ref="A16" si="16">1+A14</f>
        <v>7</v>
      </c>
      <c r="B16" s="29" t="s">
        <v>20</v>
      </c>
      <c r="C16" s="29" t="s">
        <v>21</v>
      </c>
      <c r="D16" s="35">
        <v>15.35</v>
      </c>
      <c r="E16" s="29" t="s">
        <v>256</v>
      </c>
      <c r="F16" s="34">
        <v>122.196</v>
      </c>
      <c r="G16" s="34">
        <v>122.36</v>
      </c>
      <c r="H16" s="34">
        <v>121.887</v>
      </c>
      <c r="I16" s="29" t="s">
        <v>257</v>
      </c>
      <c r="J16" s="34">
        <v>121.887</v>
      </c>
      <c r="K16" s="28" t="s">
        <v>238</v>
      </c>
      <c r="L16" s="65">
        <v>0</v>
      </c>
      <c r="M16" s="65">
        <v>5108.4006462035131</v>
      </c>
      <c r="N16" s="65">
        <v>-942.32633279486606</v>
      </c>
      <c r="O16" s="65">
        <v>0</v>
      </c>
      <c r="P16" s="65">
        <v>309</v>
      </c>
      <c r="Q16" s="65">
        <v>5108.4006462035131</v>
      </c>
      <c r="R16" s="65">
        <f t="shared" si="13"/>
        <v>1</v>
      </c>
      <c r="T16" s="65">
        <f t="shared" si="14"/>
        <v>140329.06838987619</v>
      </c>
      <c r="U16" s="79">
        <f t="shared" si="5"/>
        <v>1</v>
      </c>
      <c r="V16" s="79"/>
      <c r="W16" s="80"/>
      <c r="X16" s="80"/>
      <c r="Y16" s="65">
        <f t="shared" si="7"/>
        <v>5108.4006462035131</v>
      </c>
      <c r="AC16" s="94">
        <v>1</v>
      </c>
      <c r="AD16" s="95"/>
      <c r="AE16" s="96"/>
      <c r="AF16" s="96"/>
      <c r="AG16" s="90">
        <f>(Y16)*0.618</f>
        <v>3156.9915993537711</v>
      </c>
      <c r="AH16" s="90"/>
      <c r="AI16" s="90"/>
      <c r="AJ16" s="93"/>
    </row>
    <row r="17" spans="1:36" x14ac:dyDescent="0.4">
      <c r="A17" s="32">
        <f t="shared" ref="A17:A26" si="17">A16</f>
        <v>7</v>
      </c>
      <c r="B17" s="29" t="s">
        <v>20</v>
      </c>
      <c r="C17" s="29" t="s">
        <v>21</v>
      </c>
      <c r="D17" s="35">
        <v>15.31</v>
      </c>
      <c r="E17" s="29" t="s">
        <v>256</v>
      </c>
      <c r="F17" s="34">
        <v>122.196</v>
      </c>
      <c r="G17" s="34">
        <v>121.839</v>
      </c>
      <c r="H17" s="34">
        <v>120.959</v>
      </c>
      <c r="I17" s="29" t="s">
        <v>258</v>
      </c>
      <c r="J17" s="34">
        <v>121.839</v>
      </c>
      <c r="K17" s="28" t="s">
        <v>240</v>
      </c>
      <c r="L17" s="65">
        <v>0</v>
      </c>
      <c r="M17" s="65">
        <v>10107.732902530959</v>
      </c>
      <c r="N17" s="65">
        <v>-939.87075928921195</v>
      </c>
      <c r="O17" s="65">
        <v>0</v>
      </c>
      <c r="P17" s="65">
        <v>357</v>
      </c>
      <c r="Q17" s="65">
        <v>5886.5589660743035</v>
      </c>
      <c r="R17" s="65">
        <f t="shared" si="13"/>
        <v>1</v>
      </c>
      <c r="T17" s="65">
        <f t="shared" si="14"/>
        <v>146215.62735595051</v>
      </c>
      <c r="U17" s="79"/>
      <c r="V17" s="79">
        <v>1</v>
      </c>
      <c r="W17" s="80"/>
      <c r="X17" s="80"/>
      <c r="Z17" s="65">
        <f>Q17</f>
        <v>5886.5589660743035</v>
      </c>
      <c r="AC17" s="94"/>
      <c r="AD17" s="95">
        <v>1</v>
      </c>
      <c r="AE17" s="96"/>
      <c r="AF17" s="96"/>
      <c r="AG17" s="90"/>
      <c r="AH17" s="90">
        <f>(Z17)*0.618</f>
        <v>3637.8934410339193</v>
      </c>
      <c r="AI17" s="90"/>
      <c r="AJ17" s="93"/>
    </row>
    <row r="18" spans="1:36" x14ac:dyDescent="0.4">
      <c r="A18" s="32">
        <f t="shared" ref="A18" si="18">1+A16</f>
        <v>8</v>
      </c>
      <c r="B18" s="36" t="s">
        <v>20</v>
      </c>
      <c r="C18" s="36" t="s">
        <v>21</v>
      </c>
      <c r="D18" s="37">
        <v>14.89</v>
      </c>
      <c r="E18" s="36" t="s">
        <v>259</v>
      </c>
      <c r="F18" s="38">
        <v>121.559</v>
      </c>
      <c r="G18" s="38">
        <v>121.741</v>
      </c>
      <c r="H18" s="38">
        <v>121.217</v>
      </c>
      <c r="I18" s="36" t="s">
        <v>260</v>
      </c>
      <c r="J18" s="38">
        <v>121.217</v>
      </c>
      <c r="K18" s="39" t="s">
        <v>266</v>
      </c>
      <c r="L18" s="67">
        <v>0</v>
      </c>
      <c r="M18" s="67">
        <v>5484.5234248788174</v>
      </c>
      <c r="N18" s="67">
        <v>0</v>
      </c>
      <c r="O18" s="67">
        <v>0</v>
      </c>
      <c r="P18" s="67">
        <v>342</v>
      </c>
      <c r="Q18" s="67">
        <v>5484.5234248788174</v>
      </c>
      <c r="R18" s="67">
        <f t="shared" si="13"/>
        <v>1</v>
      </c>
      <c r="S18" s="67"/>
      <c r="T18" s="67">
        <f t="shared" si="14"/>
        <v>151700.15078082931</v>
      </c>
      <c r="U18" s="79"/>
      <c r="V18" s="79"/>
      <c r="W18" s="80">
        <f>R18</f>
        <v>1</v>
      </c>
      <c r="X18" s="80"/>
      <c r="AA18" s="65">
        <f>Q18</f>
        <v>5484.5234248788174</v>
      </c>
      <c r="AC18" s="94"/>
      <c r="AD18" s="95"/>
      <c r="AE18" s="96">
        <v>1</v>
      </c>
      <c r="AF18" s="96"/>
      <c r="AG18" s="90"/>
      <c r="AH18" s="90"/>
      <c r="AI18" s="90">
        <f>(AA18)*0.618</f>
        <v>3389.4354765751091</v>
      </c>
      <c r="AJ18" s="93"/>
    </row>
    <row r="19" spans="1:36" x14ac:dyDescent="0.4">
      <c r="A19" s="32">
        <f t="shared" ref="A19:A26" si="19">A18</f>
        <v>8</v>
      </c>
      <c r="B19" s="36" t="s">
        <v>20</v>
      </c>
      <c r="C19" s="36" t="s">
        <v>21</v>
      </c>
      <c r="D19" s="37">
        <v>14.92</v>
      </c>
      <c r="E19" s="36" t="s">
        <v>259</v>
      </c>
      <c r="F19" s="38">
        <v>121.559</v>
      </c>
      <c r="G19" s="38">
        <v>121.42400000000001</v>
      </c>
      <c r="H19" s="38">
        <v>120.16800000000001</v>
      </c>
      <c r="I19" s="36" t="s">
        <v>261</v>
      </c>
      <c r="J19" s="38">
        <v>121.42400000000001</v>
      </c>
      <c r="K19" s="39" t="s">
        <v>268</v>
      </c>
      <c r="L19" s="67">
        <v>0</v>
      </c>
      <c r="M19" s="67">
        <v>7970.1884760365401</v>
      </c>
      <c r="N19" s="67">
        <v>0</v>
      </c>
      <c r="O19" s="67">
        <v>0</v>
      </c>
      <c r="P19" s="67">
        <v>135</v>
      </c>
      <c r="Q19" s="67">
        <v>2169.3053311791755</v>
      </c>
      <c r="R19" s="67">
        <f t="shared" si="13"/>
        <v>1</v>
      </c>
      <c r="S19" s="67"/>
      <c r="T19" s="67">
        <f t="shared" si="14"/>
        <v>153869.45611200848</v>
      </c>
      <c r="U19" s="79"/>
      <c r="V19" s="79"/>
      <c r="W19" s="80"/>
      <c r="X19" s="80">
        <v>1</v>
      </c>
      <c r="AB19" s="65">
        <f>Q19</f>
        <v>2169.3053311791755</v>
      </c>
      <c r="AC19" s="94"/>
      <c r="AD19" s="95"/>
      <c r="AE19" s="96"/>
      <c r="AF19" s="96">
        <v>1</v>
      </c>
      <c r="AG19" s="90"/>
      <c r="AH19" s="90"/>
      <c r="AI19" s="90"/>
      <c r="AJ19" s="93">
        <f>(AB19)*0.618</f>
        <v>1340.6306946687305</v>
      </c>
    </row>
    <row r="20" spans="1:36" x14ac:dyDescent="0.4">
      <c r="A20" s="32">
        <f t="shared" ref="A20" si="20">1+A18</f>
        <v>9</v>
      </c>
      <c r="B20" s="41" t="s">
        <v>20</v>
      </c>
      <c r="C20" s="41" t="s">
        <v>262</v>
      </c>
      <c r="D20" s="42">
        <v>6.62</v>
      </c>
      <c r="E20" s="41" t="s">
        <v>263</v>
      </c>
      <c r="F20" s="43">
        <v>121.051</v>
      </c>
      <c r="G20" s="43">
        <v>121.483</v>
      </c>
      <c r="H20" s="43">
        <v>120.194</v>
      </c>
      <c r="I20" s="41" t="s">
        <v>263</v>
      </c>
      <c r="J20" s="43">
        <v>121.11</v>
      </c>
      <c r="K20" s="44" t="s">
        <v>268</v>
      </c>
      <c r="L20" s="68">
        <v>0</v>
      </c>
      <c r="M20" s="68">
        <v>0</v>
      </c>
      <c r="N20" s="68">
        <v>0</v>
      </c>
      <c r="O20" s="68">
        <v>0</v>
      </c>
      <c r="P20" s="68">
        <v>0</v>
      </c>
      <c r="Q20" s="68">
        <v>0</v>
      </c>
      <c r="R20" s="68"/>
      <c r="S20" s="68"/>
      <c r="T20" s="68">
        <f t="shared" si="14"/>
        <v>153869.45611200848</v>
      </c>
      <c r="U20" s="81"/>
      <c r="V20" s="81"/>
      <c r="W20" s="80"/>
      <c r="X20" s="80"/>
      <c r="AC20" s="97"/>
      <c r="AD20" s="98"/>
      <c r="AE20" s="96"/>
      <c r="AF20" s="96"/>
      <c r="AG20" s="90"/>
      <c r="AH20" s="90"/>
      <c r="AI20" s="90"/>
      <c r="AJ20" s="93"/>
    </row>
    <row r="21" spans="1:36" x14ac:dyDescent="0.4">
      <c r="A21" s="32">
        <f t="shared" ref="A21:A26" si="21">A20</f>
        <v>9</v>
      </c>
      <c r="B21" s="41" t="s">
        <v>20</v>
      </c>
      <c r="C21" s="41" t="s">
        <v>262</v>
      </c>
      <c r="D21" s="42">
        <v>6.61</v>
      </c>
      <c r="E21" s="41" t="s">
        <v>263</v>
      </c>
      <c r="F21" s="43">
        <v>121.051</v>
      </c>
      <c r="G21" s="43">
        <v>121.483</v>
      </c>
      <c r="H21" s="43">
        <v>117.672</v>
      </c>
      <c r="I21" s="41" t="s">
        <v>263</v>
      </c>
      <c r="J21" s="43">
        <v>121.11</v>
      </c>
      <c r="K21" s="44" t="s">
        <v>266</v>
      </c>
      <c r="L21" s="68">
        <v>0</v>
      </c>
      <c r="M21" s="68">
        <v>0</v>
      </c>
      <c r="N21" s="68">
        <v>0</v>
      </c>
      <c r="O21" s="68">
        <v>0</v>
      </c>
      <c r="P21" s="68">
        <v>0</v>
      </c>
      <c r="Q21" s="68">
        <v>0</v>
      </c>
      <c r="R21" s="68"/>
      <c r="S21" s="68"/>
      <c r="T21" s="68">
        <f t="shared" ref="T21:T84" si="22">T20+Q21</f>
        <v>153869.45611200848</v>
      </c>
      <c r="U21" s="81"/>
      <c r="V21" s="81"/>
      <c r="W21" s="80"/>
      <c r="X21" s="80"/>
      <c r="AC21" s="97"/>
      <c r="AD21" s="98"/>
      <c r="AE21" s="96"/>
      <c r="AF21" s="96"/>
      <c r="AG21" s="90"/>
      <c r="AH21" s="90"/>
      <c r="AI21" s="90"/>
      <c r="AJ21" s="93"/>
    </row>
    <row r="22" spans="1:36" x14ac:dyDescent="0.4">
      <c r="A22" s="32">
        <f t="shared" ref="A22" si="23">1+A20</f>
        <v>10</v>
      </c>
      <c r="B22" s="36" t="s">
        <v>20</v>
      </c>
      <c r="C22" s="36" t="s">
        <v>36</v>
      </c>
      <c r="D22" s="37">
        <v>11.8</v>
      </c>
      <c r="E22" s="36" t="s">
        <v>264</v>
      </c>
      <c r="F22" s="38">
        <v>122.65900000000001</v>
      </c>
      <c r="G22" s="38">
        <v>122.417</v>
      </c>
      <c r="H22" s="38">
        <v>123.122</v>
      </c>
      <c r="I22" s="36" t="s">
        <v>265</v>
      </c>
      <c r="J22" s="38">
        <v>123.122</v>
      </c>
      <c r="K22" s="39" t="s">
        <v>349</v>
      </c>
      <c r="L22" s="67">
        <v>0</v>
      </c>
      <c r="M22" s="67">
        <v>5884.1141626278177</v>
      </c>
      <c r="N22" s="67">
        <v>-2783.1987075929978</v>
      </c>
      <c r="O22" s="67">
        <v>0</v>
      </c>
      <c r="P22" s="67">
        <v>463</v>
      </c>
      <c r="Q22" s="67">
        <v>5884.1141626278177</v>
      </c>
      <c r="R22" s="67">
        <f t="shared" si="13"/>
        <v>1</v>
      </c>
      <c r="S22" s="67"/>
      <c r="T22" s="67">
        <f t="shared" si="22"/>
        <v>159753.57027463629</v>
      </c>
      <c r="U22" s="81"/>
      <c r="V22" s="81"/>
      <c r="W22" s="80">
        <v>1</v>
      </c>
      <c r="X22" s="80"/>
      <c r="AA22" s="65">
        <f>Q22</f>
        <v>5884.1141626278177</v>
      </c>
      <c r="AC22" s="97"/>
      <c r="AD22" s="98"/>
      <c r="AE22" s="96">
        <v>1</v>
      </c>
      <c r="AF22" s="96"/>
      <c r="AG22" s="90"/>
      <c r="AH22" s="90"/>
      <c r="AI22" s="90">
        <f>(AA22)*0.618</f>
        <v>3636.3825525039911</v>
      </c>
      <c r="AJ22" s="93"/>
    </row>
    <row r="23" spans="1:36" x14ac:dyDescent="0.4">
      <c r="A23" s="32">
        <f t="shared" ref="A23:A26" si="24">A22</f>
        <v>10</v>
      </c>
      <c r="B23" s="36" t="s">
        <v>20</v>
      </c>
      <c r="C23" s="36" t="s">
        <v>36</v>
      </c>
      <c r="D23" s="37">
        <v>11.81</v>
      </c>
      <c r="E23" s="36" t="s">
        <v>264</v>
      </c>
      <c r="F23" s="38">
        <v>122.65900000000001</v>
      </c>
      <c r="G23" s="38">
        <v>122.839</v>
      </c>
      <c r="H23" s="38">
        <v>124.5</v>
      </c>
      <c r="I23" s="36" t="s">
        <v>267</v>
      </c>
      <c r="J23" s="38">
        <v>122.839</v>
      </c>
      <c r="K23" s="39" t="s">
        <v>350</v>
      </c>
      <c r="L23" s="67">
        <v>0</v>
      </c>
      <c r="M23" s="67">
        <v>8025.9666128163744</v>
      </c>
      <c r="N23" s="67">
        <v>-2785.5573505655339</v>
      </c>
      <c r="O23" s="67">
        <v>0</v>
      </c>
      <c r="P23" s="67">
        <v>180</v>
      </c>
      <c r="Q23" s="67">
        <v>2289.4991922454637</v>
      </c>
      <c r="R23" s="67">
        <f t="shared" si="13"/>
        <v>1</v>
      </c>
      <c r="S23" s="67"/>
      <c r="T23" s="67">
        <f t="shared" si="22"/>
        <v>162043.06946688175</v>
      </c>
      <c r="U23" s="81"/>
      <c r="V23" s="81"/>
      <c r="W23" s="80"/>
      <c r="X23" s="80">
        <v>1</v>
      </c>
      <c r="AB23" s="65">
        <f>Q23</f>
        <v>2289.4991922454637</v>
      </c>
      <c r="AC23" s="97"/>
      <c r="AD23" s="98"/>
      <c r="AE23" s="96"/>
      <c r="AF23" s="96">
        <v>1</v>
      </c>
      <c r="AG23" s="90"/>
      <c r="AH23" s="90"/>
      <c r="AI23" s="90"/>
      <c r="AJ23" s="93">
        <f>(AB23)*0.618</f>
        <v>1414.9105008076965</v>
      </c>
    </row>
    <row r="24" spans="1:36" x14ac:dyDescent="0.4">
      <c r="A24" s="45">
        <f t="shared" ref="A24:A86" si="25">1+A22</f>
        <v>11</v>
      </c>
      <c r="B24" s="46" t="s">
        <v>20</v>
      </c>
      <c r="C24" s="46" t="s">
        <v>21</v>
      </c>
      <c r="D24" s="47">
        <v>9.2100000000000009</v>
      </c>
      <c r="E24" s="46" t="s">
        <v>60</v>
      </c>
      <c r="F24" s="48">
        <v>121.976</v>
      </c>
      <c r="G24" s="48">
        <v>121.976</v>
      </c>
      <c r="H24" s="48">
        <v>119.328</v>
      </c>
      <c r="I24" s="46" t="s">
        <v>61</v>
      </c>
      <c r="J24" s="48">
        <v>121.976</v>
      </c>
      <c r="K24" s="49" t="s">
        <v>350</v>
      </c>
      <c r="L24" s="69">
        <v>0</v>
      </c>
      <c r="M24" s="69">
        <v>6576.445880452311</v>
      </c>
      <c r="N24" s="69">
        <v>-267.81906300485673</v>
      </c>
      <c r="O24" s="69">
        <v>0</v>
      </c>
      <c r="P24" s="69">
        <v>0</v>
      </c>
      <c r="Q24" s="69">
        <v>0</v>
      </c>
      <c r="R24" s="69">
        <f t="shared" si="13"/>
        <v>1</v>
      </c>
      <c r="S24" s="69"/>
      <c r="T24" s="69">
        <f t="shared" si="22"/>
        <v>162043.06946688175</v>
      </c>
      <c r="U24" s="82"/>
      <c r="V24" s="82"/>
      <c r="W24" s="83"/>
      <c r="X24" s="83">
        <v>1</v>
      </c>
      <c r="Y24" s="70"/>
      <c r="Z24" s="70"/>
      <c r="AA24" s="70"/>
      <c r="AB24" s="70">
        <f>Q24</f>
        <v>0</v>
      </c>
      <c r="AC24" s="99"/>
      <c r="AD24" s="82"/>
      <c r="AE24" s="83"/>
      <c r="AF24" s="83">
        <v>1</v>
      </c>
      <c r="AG24" s="70"/>
      <c r="AH24" s="70"/>
      <c r="AI24" s="70"/>
      <c r="AJ24" s="71"/>
    </row>
    <row r="25" spans="1:36" x14ac:dyDescent="0.4">
      <c r="A25" s="51">
        <f t="shared" ref="A25:A87" si="26">A24</f>
        <v>11</v>
      </c>
      <c r="B25" s="52" t="s">
        <v>20</v>
      </c>
      <c r="C25" s="52" t="s">
        <v>21</v>
      </c>
      <c r="D25" s="53">
        <v>9.1999999999999993</v>
      </c>
      <c r="E25" s="52" t="s">
        <v>60</v>
      </c>
      <c r="F25" s="54">
        <v>121.976</v>
      </c>
      <c r="G25" s="54">
        <v>122.303</v>
      </c>
      <c r="H25" s="54">
        <v>121.306</v>
      </c>
      <c r="I25" s="52" t="s">
        <v>269</v>
      </c>
      <c r="J25" s="54">
        <v>122.303</v>
      </c>
      <c r="K25" s="55" t="s">
        <v>349</v>
      </c>
      <c r="L25" s="72">
        <v>0</v>
      </c>
      <c r="M25" s="72">
        <v>6569.3053311792892</v>
      </c>
      <c r="N25" s="72">
        <v>-3240.0646203553943</v>
      </c>
      <c r="O25" s="72">
        <v>0</v>
      </c>
      <c r="P25" s="72">
        <v>-327</v>
      </c>
      <c r="Q25" s="72">
        <v>-3240.0646203553943</v>
      </c>
      <c r="R25" s="72">
        <f t="shared" si="13"/>
        <v>-1</v>
      </c>
      <c r="S25" s="72"/>
      <c r="T25" s="72">
        <f t="shared" si="22"/>
        <v>158803.00484652634</v>
      </c>
      <c r="U25" s="84"/>
      <c r="V25" s="84"/>
      <c r="W25" s="85">
        <v>-1</v>
      </c>
      <c r="X25" s="85"/>
      <c r="Y25" s="73"/>
      <c r="Z25" s="73"/>
      <c r="AA25" s="73">
        <f>Q25</f>
        <v>-3240.0646203553943</v>
      </c>
      <c r="AB25" s="73"/>
      <c r="AC25" s="100"/>
      <c r="AD25" s="84"/>
      <c r="AE25" s="85">
        <v>1</v>
      </c>
      <c r="AF25" s="85"/>
      <c r="AG25" s="73"/>
      <c r="AH25" s="73"/>
      <c r="AI25" s="73">
        <f>(M25)*0.618</f>
        <v>4059.8306946688008</v>
      </c>
      <c r="AJ25" s="74"/>
    </row>
    <row r="26" spans="1:36" x14ac:dyDescent="0.4">
      <c r="A26" s="32">
        <f t="shared" si="25"/>
        <v>12</v>
      </c>
      <c r="B26" s="29" t="s">
        <v>20</v>
      </c>
      <c r="C26" s="29" t="s">
        <v>21</v>
      </c>
      <c r="D26" s="35">
        <v>19.03</v>
      </c>
      <c r="E26" s="29" t="s">
        <v>270</v>
      </c>
      <c r="F26" s="34">
        <v>120.893</v>
      </c>
      <c r="G26" s="34">
        <v>121.048</v>
      </c>
      <c r="H26" s="34">
        <v>120.62</v>
      </c>
      <c r="I26" s="29" t="s">
        <v>271</v>
      </c>
      <c r="J26" s="34">
        <v>121.048</v>
      </c>
      <c r="K26" s="28" t="s">
        <v>238</v>
      </c>
      <c r="L26" s="65">
        <v>0</v>
      </c>
      <c r="M26" s="65">
        <v>204.95422724835478</v>
      </c>
      <c r="N26" s="65">
        <v>-3176.790522347897</v>
      </c>
      <c r="O26" s="65">
        <v>0</v>
      </c>
      <c r="P26" s="65">
        <v>-155</v>
      </c>
      <c r="Q26" s="65">
        <v>-3176.790522347897</v>
      </c>
      <c r="R26" s="65">
        <f t="shared" si="13"/>
        <v>-1</v>
      </c>
      <c r="T26" s="65">
        <f t="shared" si="22"/>
        <v>155626.21432417844</v>
      </c>
      <c r="U26" s="79">
        <f t="shared" si="5"/>
        <v>-1</v>
      </c>
      <c r="V26" s="79"/>
      <c r="W26" s="80"/>
      <c r="X26" s="80"/>
      <c r="Y26" s="65">
        <f>Q26</f>
        <v>-3176.790522347897</v>
      </c>
      <c r="AC26" s="94">
        <v>-1</v>
      </c>
      <c r="AD26" s="95"/>
      <c r="AE26" s="96"/>
      <c r="AF26" s="96"/>
      <c r="AG26" s="90">
        <f>(Y26)</f>
        <v>-3176.790522347897</v>
      </c>
      <c r="AH26" s="90"/>
      <c r="AI26" s="90"/>
      <c r="AJ26" s="93"/>
    </row>
    <row r="27" spans="1:36" x14ac:dyDescent="0.4">
      <c r="A27" s="32">
        <f t="shared" si="26"/>
        <v>12</v>
      </c>
      <c r="B27" s="29" t="s">
        <v>20</v>
      </c>
      <c r="C27" s="29" t="s">
        <v>21</v>
      </c>
      <c r="D27" s="35">
        <v>19.03</v>
      </c>
      <c r="E27" s="29" t="s">
        <v>270</v>
      </c>
      <c r="F27" s="34">
        <v>120.893</v>
      </c>
      <c r="G27" s="34">
        <v>121.048</v>
      </c>
      <c r="H27" s="34">
        <v>119.8</v>
      </c>
      <c r="I27" s="29" t="s">
        <v>271</v>
      </c>
      <c r="J27" s="34">
        <v>121.048</v>
      </c>
      <c r="K27" s="28" t="s">
        <v>240</v>
      </c>
      <c r="L27" s="65">
        <v>0</v>
      </c>
      <c r="M27" s="65">
        <v>204.95422724835478</v>
      </c>
      <c r="N27" s="65">
        <v>-3176.790522347897</v>
      </c>
      <c r="O27" s="65">
        <v>0</v>
      </c>
      <c r="P27" s="65">
        <v>-155</v>
      </c>
      <c r="Q27" s="65">
        <v>-3176.790522347897</v>
      </c>
      <c r="R27" s="65">
        <f t="shared" si="13"/>
        <v>-1</v>
      </c>
      <c r="T27" s="65">
        <f t="shared" si="22"/>
        <v>152449.42380183053</v>
      </c>
      <c r="U27" s="79"/>
      <c r="V27" s="79">
        <v>-1</v>
      </c>
      <c r="W27" s="80"/>
      <c r="X27" s="80"/>
      <c r="Z27" s="65">
        <f>Q27</f>
        <v>-3176.790522347897</v>
      </c>
      <c r="AC27" s="94"/>
      <c r="AD27" s="95">
        <v>-1</v>
      </c>
      <c r="AE27" s="96"/>
      <c r="AF27" s="96"/>
      <c r="AG27" s="90"/>
      <c r="AH27" s="90">
        <f>(Z27)*0.618</f>
        <v>-1963.2565428110004</v>
      </c>
      <c r="AI27" s="90"/>
      <c r="AJ27" s="93"/>
    </row>
    <row r="28" spans="1:36" x14ac:dyDescent="0.4">
      <c r="A28" s="45">
        <f t="shared" si="25"/>
        <v>13</v>
      </c>
      <c r="B28" s="57" t="s">
        <v>20</v>
      </c>
      <c r="C28" s="57" t="s">
        <v>21</v>
      </c>
      <c r="D28" s="58">
        <v>22.47</v>
      </c>
      <c r="E28" s="57" t="s">
        <v>272</v>
      </c>
      <c r="F28" s="59">
        <v>120.928</v>
      </c>
      <c r="G28" s="59">
        <v>121.054</v>
      </c>
      <c r="H28" s="59">
        <v>120.723</v>
      </c>
      <c r="I28" s="57" t="s">
        <v>273</v>
      </c>
      <c r="J28" s="59">
        <v>121.054</v>
      </c>
      <c r="K28" s="50" t="s">
        <v>238</v>
      </c>
      <c r="L28" s="70">
        <v>0</v>
      </c>
      <c r="M28" s="70">
        <v>2057.0274636508989</v>
      </c>
      <c r="N28" s="70">
        <v>-3049.2407108240254</v>
      </c>
      <c r="O28" s="70">
        <v>0</v>
      </c>
      <c r="P28" s="70">
        <v>-126</v>
      </c>
      <c r="Q28" s="70">
        <v>-3049.2407108240254</v>
      </c>
      <c r="R28" s="70">
        <f t="shared" si="13"/>
        <v>-1</v>
      </c>
      <c r="S28" s="70"/>
      <c r="T28" s="70">
        <f t="shared" si="22"/>
        <v>149400.1830910065</v>
      </c>
      <c r="U28" s="86">
        <f t="shared" si="5"/>
        <v>-1</v>
      </c>
      <c r="V28" s="86"/>
      <c r="W28" s="83"/>
      <c r="X28" s="83"/>
      <c r="Y28" s="70">
        <f t="shared" ref="Y28:Y36" si="27">Q28</f>
        <v>-3049.2407108240254</v>
      </c>
      <c r="Z28" s="70"/>
      <c r="AA28" s="70"/>
      <c r="AB28" s="70"/>
      <c r="AC28" s="101">
        <v>-1</v>
      </c>
      <c r="AD28" s="86"/>
      <c r="AE28" s="83"/>
      <c r="AF28" s="83"/>
      <c r="AG28" s="70">
        <f>(Y28)</f>
        <v>-3049.2407108240254</v>
      </c>
      <c r="AH28" s="70"/>
      <c r="AI28" s="70"/>
      <c r="AJ28" s="71"/>
    </row>
    <row r="29" spans="1:36" x14ac:dyDescent="0.4">
      <c r="A29" s="51">
        <f t="shared" si="26"/>
        <v>13</v>
      </c>
      <c r="B29" s="60" t="s">
        <v>20</v>
      </c>
      <c r="C29" s="60" t="s">
        <v>21</v>
      </c>
      <c r="D29" s="61">
        <v>22.47</v>
      </c>
      <c r="E29" s="60" t="s">
        <v>272</v>
      </c>
      <c r="F29" s="62">
        <v>120.928</v>
      </c>
      <c r="G29" s="62">
        <v>121.054</v>
      </c>
      <c r="H29" s="62">
        <v>120.09</v>
      </c>
      <c r="I29" s="60" t="s">
        <v>273</v>
      </c>
      <c r="J29" s="62">
        <v>121.054</v>
      </c>
      <c r="K29" s="56" t="s">
        <v>240</v>
      </c>
      <c r="L29" s="73">
        <v>0</v>
      </c>
      <c r="M29" s="73">
        <v>2057.0274636508989</v>
      </c>
      <c r="N29" s="73">
        <v>-3049.2407108240254</v>
      </c>
      <c r="O29" s="73">
        <v>0</v>
      </c>
      <c r="P29" s="73">
        <v>-126</v>
      </c>
      <c r="Q29" s="73">
        <v>-3049.2407108240254</v>
      </c>
      <c r="R29" s="73">
        <f t="shared" si="13"/>
        <v>-1</v>
      </c>
      <c r="S29" s="73"/>
      <c r="T29" s="73">
        <f t="shared" si="22"/>
        <v>146350.94238018247</v>
      </c>
      <c r="U29" s="87"/>
      <c r="V29" s="87">
        <v>-1</v>
      </c>
      <c r="W29" s="85"/>
      <c r="X29" s="85"/>
      <c r="Y29" s="73"/>
      <c r="Z29" s="73">
        <f t="shared" ref="Z29:Z37" si="28">Q29</f>
        <v>-3049.2407108240254</v>
      </c>
      <c r="AA29" s="73"/>
      <c r="AB29" s="73"/>
      <c r="AC29" s="102"/>
      <c r="AD29" s="87">
        <v>-1</v>
      </c>
      <c r="AE29" s="85"/>
      <c r="AF29" s="85"/>
      <c r="AG29" s="73"/>
      <c r="AH29" s="73">
        <f>(Z29)</f>
        <v>-3049.2407108240254</v>
      </c>
      <c r="AI29" s="73"/>
      <c r="AJ29" s="74"/>
    </row>
    <row r="30" spans="1:36" x14ac:dyDescent="0.4">
      <c r="A30" s="32">
        <f t="shared" si="25"/>
        <v>14</v>
      </c>
      <c r="B30" s="29" t="s">
        <v>20</v>
      </c>
      <c r="C30" s="29" t="s">
        <v>21</v>
      </c>
      <c r="D30" s="35">
        <v>9.64</v>
      </c>
      <c r="E30" s="29" t="s">
        <v>274</v>
      </c>
      <c r="F30" s="34">
        <v>120.13200000000001</v>
      </c>
      <c r="G30" s="34">
        <v>120.414</v>
      </c>
      <c r="H30" s="34">
        <v>119.562</v>
      </c>
      <c r="I30" s="29" t="s">
        <v>275</v>
      </c>
      <c r="J30" s="34">
        <v>120.414</v>
      </c>
      <c r="K30" s="28" t="s">
        <v>238</v>
      </c>
      <c r="L30" s="65">
        <v>0</v>
      </c>
      <c r="M30" s="65">
        <v>924.02800215399782</v>
      </c>
      <c r="N30" s="65">
        <v>-2927.8190630048107</v>
      </c>
      <c r="O30" s="65">
        <v>0</v>
      </c>
      <c r="P30" s="65">
        <v>-282</v>
      </c>
      <c r="Q30" s="65">
        <v>-2927.8190630048107</v>
      </c>
      <c r="R30" s="65">
        <f t="shared" si="13"/>
        <v>-1</v>
      </c>
      <c r="T30" s="65">
        <f t="shared" si="22"/>
        <v>143423.12331717767</v>
      </c>
      <c r="U30" s="79">
        <f t="shared" si="5"/>
        <v>-1</v>
      </c>
      <c r="V30" s="79"/>
      <c r="W30" s="80"/>
      <c r="X30" s="80"/>
      <c r="Y30" s="65">
        <f t="shared" si="27"/>
        <v>-2927.8190630048107</v>
      </c>
      <c r="AC30" s="94">
        <v>-1</v>
      </c>
      <c r="AD30" s="95"/>
      <c r="AE30" s="96"/>
      <c r="AF30" s="96"/>
      <c r="AG30" s="90">
        <f>(Y30)</f>
        <v>-2927.8190630048107</v>
      </c>
      <c r="AH30" s="90"/>
      <c r="AI30" s="90"/>
      <c r="AJ30" s="93"/>
    </row>
    <row r="31" spans="1:36" x14ac:dyDescent="0.4">
      <c r="A31" s="32">
        <f t="shared" si="26"/>
        <v>14</v>
      </c>
      <c r="B31" s="29" t="s">
        <v>20</v>
      </c>
      <c r="C31" s="29" t="s">
        <v>21</v>
      </c>
      <c r="D31" s="35">
        <v>9.64</v>
      </c>
      <c r="E31" s="29" t="s">
        <v>274</v>
      </c>
      <c r="F31" s="34">
        <v>120.13200000000001</v>
      </c>
      <c r="G31" s="34">
        <v>120.414</v>
      </c>
      <c r="H31" s="34">
        <v>117.914</v>
      </c>
      <c r="I31" s="29" t="s">
        <v>275</v>
      </c>
      <c r="J31" s="34">
        <v>120.414</v>
      </c>
      <c r="K31" s="28" t="s">
        <v>238</v>
      </c>
      <c r="L31" s="65">
        <v>0</v>
      </c>
      <c r="M31" s="65">
        <v>924.02800215399782</v>
      </c>
      <c r="N31" s="65">
        <v>-2927.8190630048107</v>
      </c>
      <c r="O31" s="65">
        <v>0</v>
      </c>
      <c r="P31" s="65">
        <v>-282</v>
      </c>
      <c r="Q31" s="65">
        <v>-2927.8190630048107</v>
      </c>
      <c r="R31" s="65">
        <f t="shared" si="13"/>
        <v>-1</v>
      </c>
      <c r="T31" s="65">
        <f t="shared" si="22"/>
        <v>140495.30425417286</v>
      </c>
      <c r="U31" s="79">
        <f t="shared" si="5"/>
        <v>-1</v>
      </c>
      <c r="V31" s="79"/>
      <c r="W31" s="80"/>
      <c r="X31" s="80"/>
      <c r="Y31" s="65">
        <f t="shared" si="27"/>
        <v>-2927.8190630048107</v>
      </c>
      <c r="AC31" s="94">
        <v>-1</v>
      </c>
      <c r="AD31" s="95"/>
      <c r="AE31" s="96"/>
      <c r="AF31" s="96"/>
      <c r="AG31" s="90">
        <f>(Y31)</f>
        <v>-2927.8190630048107</v>
      </c>
      <c r="AH31" s="90"/>
      <c r="AI31" s="90"/>
      <c r="AJ31" s="93"/>
    </row>
    <row r="32" spans="1:36" x14ac:dyDescent="0.4">
      <c r="A32" s="32">
        <f t="shared" si="25"/>
        <v>15</v>
      </c>
      <c r="B32" s="29" t="s">
        <v>20</v>
      </c>
      <c r="C32" s="29" t="s">
        <v>36</v>
      </c>
      <c r="D32" s="35">
        <v>14.77</v>
      </c>
      <c r="E32" s="29" t="s">
        <v>276</v>
      </c>
      <c r="F32" s="34">
        <v>119.203</v>
      </c>
      <c r="G32" s="34">
        <v>119.026</v>
      </c>
      <c r="H32" s="34">
        <v>119.53400000000001</v>
      </c>
      <c r="I32" s="29" t="s">
        <v>277</v>
      </c>
      <c r="J32" s="34">
        <v>119.026</v>
      </c>
      <c r="K32" s="28" t="s">
        <v>351</v>
      </c>
      <c r="L32" s="65">
        <v>0</v>
      </c>
      <c r="M32" s="65">
        <v>2020.2369413031033</v>
      </c>
      <c r="N32" s="65">
        <v>-2815.6058158320943</v>
      </c>
      <c r="O32" s="65">
        <v>0</v>
      </c>
      <c r="P32" s="65">
        <v>-177</v>
      </c>
      <c r="Q32" s="65">
        <v>-2815.6058158320943</v>
      </c>
      <c r="R32" s="65">
        <f t="shared" si="13"/>
        <v>-1</v>
      </c>
      <c r="T32" s="65">
        <f t="shared" si="22"/>
        <v>137679.69843834077</v>
      </c>
      <c r="U32" s="79"/>
      <c r="V32" s="79">
        <v>-1</v>
      </c>
      <c r="W32" s="80"/>
      <c r="X32" s="80"/>
      <c r="Z32" s="65">
        <f t="shared" si="28"/>
        <v>-2815.6058158320943</v>
      </c>
      <c r="AC32" s="94"/>
      <c r="AD32" s="95">
        <v>-1</v>
      </c>
      <c r="AE32" s="96"/>
      <c r="AF32" s="96"/>
      <c r="AG32" s="90"/>
      <c r="AH32" s="90">
        <f>(Z32)</f>
        <v>-2815.6058158320943</v>
      </c>
      <c r="AI32" s="90"/>
      <c r="AJ32" s="93"/>
    </row>
    <row r="33" spans="1:37" x14ac:dyDescent="0.4">
      <c r="A33" s="32">
        <f t="shared" si="26"/>
        <v>15</v>
      </c>
      <c r="B33" s="29" t="s">
        <v>20</v>
      </c>
      <c r="C33" s="29" t="s">
        <v>36</v>
      </c>
      <c r="D33" s="35">
        <v>14.74</v>
      </c>
      <c r="E33" s="29" t="s">
        <v>276</v>
      </c>
      <c r="F33" s="34">
        <v>119.203</v>
      </c>
      <c r="G33" s="34">
        <v>119.026</v>
      </c>
      <c r="H33" s="34">
        <v>120.541</v>
      </c>
      <c r="I33" s="29" t="s">
        <v>277</v>
      </c>
      <c r="J33" s="34">
        <v>119.026</v>
      </c>
      <c r="K33" s="28" t="s">
        <v>240</v>
      </c>
      <c r="L33" s="65">
        <v>0</v>
      </c>
      <c r="M33" s="65">
        <v>2016.1335487344445</v>
      </c>
      <c r="N33" s="65">
        <v>-2809.8869143781362</v>
      </c>
      <c r="O33" s="65">
        <v>0</v>
      </c>
      <c r="P33" s="65">
        <v>-177</v>
      </c>
      <c r="Q33" s="65">
        <v>-2809.8869143781362</v>
      </c>
      <c r="R33" s="65">
        <f t="shared" si="13"/>
        <v>-1</v>
      </c>
      <c r="T33" s="65">
        <f t="shared" si="22"/>
        <v>134869.81152396262</v>
      </c>
      <c r="U33" s="79"/>
      <c r="V33" s="79">
        <v>-1</v>
      </c>
      <c r="W33" s="80"/>
      <c r="X33" s="80"/>
      <c r="Z33" s="65">
        <f t="shared" si="28"/>
        <v>-2809.8869143781362</v>
      </c>
      <c r="AC33" s="94"/>
      <c r="AD33" s="95">
        <v>-1</v>
      </c>
      <c r="AE33" s="96"/>
      <c r="AF33" s="96"/>
      <c r="AG33" s="90"/>
      <c r="AH33" s="90">
        <f>(Z33)*0.618</f>
        <v>-1736.5101130856881</v>
      </c>
      <c r="AI33" s="90"/>
      <c r="AJ33" s="93"/>
    </row>
    <row r="34" spans="1:37" x14ac:dyDescent="0.4">
      <c r="A34" s="32">
        <f t="shared" si="25"/>
        <v>16</v>
      </c>
      <c r="B34" s="29" t="s">
        <v>20</v>
      </c>
      <c r="C34" s="29" t="s">
        <v>21</v>
      </c>
      <c r="D34" s="35">
        <v>9.9</v>
      </c>
      <c r="E34" s="29" t="s">
        <v>278</v>
      </c>
      <c r="F34" s="34">
        <v>117.319</v>
      </c>
      <c r="G34" s="34">
        <v>117.572</v>
      </c>
      <c r="H34" s="34">
        <v>116.821</v>
      </c>
      <c r="I34" s="29" t="s">
        <v>279</v>
      </c>
      <c r="J34" s="34">
        <v>117.572</v>
      </c>
      <c r="K34" s="28" t="s">
        <v>238</v>
      </c>
      <c r="L34" s="65">
        <v>0</v>
      </c>
      <c r="M34" s="65">
        <v>2303.0694668821557</v>
      </c>
      <c r="N34" s="65">
        <v>-2697.5767366720534</v>
      </c>
      <c r="O34" s="65">
        <v>0</v>
      </c>
      <c r="P34" s="65">
        <v>-253</v>
      </c>
      <c r="Q34" s="65">
        <v>-2697.5767366720534</v>
      </c>
      <c r="R34" s="65">
        <f t="shared" si="13"/>
        <v>-1</v>
      </c>
      <c r="T34" s="65">
        <f t="shared" si="22"/>
        <v>132172.23478729057</v>
      </c>
      <c r="U34" s="79">
        <f t="shared" si="5"/>
        <v>-1</v>
      </c>
      <c r="V34" s="79"/>
      <c r="W34" s="80"/>
      <c r="X34" s="80"/>
      <c r="Y34" s="65">
        <f t="shared" si="27"/>
        <v>-2697.5767366720534</v>
      </c>
      <c r="AC34" s="94">
        <v>-1</v>
      </c>
      <c r="AD34" s="95"/>
      <c r="AE34" s="96"/>
      <c r="AF34" s="96"/>
      <c r="AG34" s="90">
        <f>(Y34)</f>
        <v>-2697.5767366720534</v>
      </c>
      <c r="AH34" s="90"/>
      <c r="AI34" s="90"/>
      <c r="AJ34" s="93"/>
    </row>
    <row r="35" spans="1:37" x14ac:dyDescent="0.4">
      <c r="A35" s="32">
        <f t="shared" si="26"/>
        <v>16</v>
      </c>
      <c r="B35" s="29" t="s">
        <v>20</v>
      </c>
      <c r="C35" s="29" t="s">
        <v>21</v>
      </c>
      <c r="D35" s="35">
        <v>9.9</v>
      </c>
      <c r="E35" s="29" t="s">
        <v>278</v>
      </c>
      <c r="F35" s="34">
        <v>117.319</v>
      </c>
      <c r="G35" s="34">
        <v>117.572</v>
      </c>
      <c r="H35" s="34">
        <v>115.334</v>
      </c>
      <c r="I35" s="29" t="s">
        <v>279</v>
      </c>
      <c r="J35" s="34">
        <v>117.572</v>
      </c>
      <c r="K35" s="28" t="s">
        <v>240</v>
      </c>
      <c r="L35" s="65">
        <v>0</v>
      </c>
      <c r="M35" s="65">
        <v>2303.0694668821557</v>
      </c>
      <c r="N35" s="65">
        <v>-2697.5767366720534</v>
      </c>
      <c r="O35" s="65">
        <v>0</v>
      </c>
      <c r="P35" s="65">
        <v>-253</v>
      </c>
      <c r="Q35" s="65">
        <v>-2697.5767366720534</v>
      </c>
      <c r="R35" s="65">
        <f t="shared" si="13"/>
        <v>-1</v>
      </c>
      <c r="T35" s="65">
        <f t="shared" si="22"/>
        <v>129474.65805061851</v>
      </c>
      <c r="U35" s="79"/>
      <c r="V35" s="79">
        <v>-1</v>
      </c>
      <c r="W35" s="80"/>
      <c r="X35" s="80"/>
      <c r="Z35" s="65">
        <f t="shared" si="28"/>
        <v>-2697.5767366720534</v>
      </c>
      <c r="AC35" s="94"/>
      <c r="AD35" s="95">
        <v>-1</v>
      </c>
      <c r="AE35" s="96"/>
      <c r="AF35" s="96"/>
      <c r="AG35" s="90"/>
      <c r="AH35" s="90">
        <f>(Z35)</f>
        <v>-2697.5767366720534</v>
      </c>
      <c r="AI35" s="90"/>
      <c r="AJ35" s="93"/>
      <c r="AK35" s="65">
        <f>SUM(Y25:AA35)</f>
        <v>-32568.411416263203</v>
      </c>
    </row>
    <row r="36" spans="1:37" x14ac:dyDescent="0.4">
      <c r="A36" s="32">
        <f t="shared" si="25"/>
        <v>17</v>
      </c>
      <c r="B36" s="29" t="s">
        <v>20</v>
      </c>
      <c r="C36" s="29" t="s">
        <v>36</v>
      </c>
      <c r="D36" s="35">
        <v>9.57</v>
      </c>
      <c r="E36" s="29" t="s">
        <v>280</v>
      </c>
      <c r="F36" s="34">
        <v>118.643</v>
      </c>
      <c r="G36" s="34">
        <v>118.392</v>
      </c>
      <c r="H36" s="34">
        <v>119.116</v>
      </c>
      <c r="I36" s="29" t="s">
        <v>80</v>
      </c>
      <c r="J36" s="34">
        <v>119.116</v>
      </c>
      <c r="K36" s="28" t="s">
        <v>238</v>
      </c>
      <c r="L36" s="65">
        <v>0</v>
      </c>
      <c r="M36" s="65">
        <v>4875.1857835217997</v>
      </c>
      <c r="N36" s="65">
        <v>-958.54604200326742</v>
      </c>
      <c r="O36" s="65">
        <v>0</v>
      </c>
      <c r="P36" s="65">
        <v>473</v>
      </c>
      <c r="Q36" s="65">
        <v>4875.1857835217997</v>
      </c>
      <c r="R36" s="65">
        <f t="shared" si="13"/>
        <v>1</v>
      </c>
      <c r="T36" s="65">
        <f t="shared" si="22"/>
        <v>134349.84383414031</v>
      </c>
      <c r="U36" s="79">
        <f t="shared" si="5"/>
        <v>1</v>
      </c>
      <c r="V36" s="79"/>
      <c r="W36" s="80"/>
      <c r="X36" s="80"/>
      <c r="Y36" s="65">
        <f t="shared" si="27"/>
        <v>4875.1857835217997</v>
      </c>
      <c r="AC36" s="94">
        <v>1</v>
      </c>
      <c r="AD36" s="95"/>
      <c r="AE36" s="96"/>
      <c r="AF36" s="96"/>
      <c r="AG36" s="90">
        <f>(Y36)*0.618</f>
        <v>3012.864814216472</v>
      </c>
      <c r="AH36" s="90"/>
      <c r="AI36" s="90"/>
      <c r="AJ36" s="93"/>
      <c r="AK36" s="65">
        <f>SUM(AG26:AH35)</f>
        <v>-27041.436015078463</v>
      </c>
    </row>
    <row r="37" spans="1:37" x14ac:dyDescent="0.4">
      <c r="A37" s="32">
        <f t="shared" si="26"/>
        <v>17</v>
      </c>
      <c r="B37" s="29" t="s">
        <v>20</v>
      </c>
      <c r="C37" s="29" t="s">
        <v>36</v>
      </c>
      <c r="D37" s="35">
        <v>9.58</v>
      </c>
      <c r="E37" s="29" t="s">
        <v>280</v>
      </c>
      <c r="F37" s="34">
        <v>118.643</v>
      </c>
      <c r="G37" s="34">
        <v>118.643</v>
      </c>
      <c r="H37" s="34">
        <v>120.535</v>
      </c>
      <c r="I37" s="29" t="s">
        <v>281</v>
      </c>
      <c r="J37" s="34">
        <v>118.643</v>
      </c>
      <c r="K37" s="28" t="s">
        <v>240</v>
      </c>
      <c r="L37" s="65">
        <v>0</v>
      </c>
      <c r="M37" s="65">
        <v>5231.0823909532028</v>
      </c>
      <c r="N37" s="65">
        <v>-959.54765751215291</v>
      </c>
      <c r="O37" s="65">
        <v>0</v>
      </c>
      <c r="P37" s="65">
        <v>0</v>
      </c>
      <c r="Q37" s="65">
        <v>0</v>
      </c>
      <c r="R37" s="65">
        <f t="shared" si="13"/>
        <v>1</v>
      </c>
      <c r="T37" s="65">
        <f t="shared" si="22"/>
        <v>134349.84383414031</v>
      </c>
      <c r="U37" s="79"/>
      <c r="V37" s="79">
        <v>1</v>
      </c>
      <c r="W37" s="80"/>
      <c r="X37" s="80"/>
      <c r="Z37" s="65">
        <f t="shared" si="28"/>
        <v>0</v>
      </c>
      <c r="AC37" s="94"/>
      <c r="AD37" s="95">
        <v>1</v>
      </c>
      <c r="AE37" s="96"/>
      <c r="AF37" s="96"/>
      <c r="AG37" s="90"/>
      <c r="AH37" s="90"/>
      <c r="AI37" s="90"/>
      <c r="AJ37" s="93"/>
    </row>
    <row r="38" spans="1:37" x14ac:dyDescent="0.4">
      <c r="A38" s="45">
        <f t="shared" si="25"/>
        <v>18</v>
      </c>
      <c r="B38" s="46" t="s">
        <v>20</v>
      </c>
      <c r="C38" s="46" t="s">
        <v>21</v>
      </c>
      <c r="D38" s="47">
        <v>6.7</v>
      </c>
      <c r="E38" s="46" t="s">
        <v>282</v>
      </c>
      <c r="F38" s="48">
        <v>117.941</v>
      </c>
      <c r="G38" s="48">
        <v>118.313</v>
      </c>
      <c r="H38" s="48">
        <v>117.20399999999999</v>
      </c>
      <c r="I38" s="46" t="s">
        <v>283</v>
      </c>
      <c r="J38" s="48">
        <v>118.313</v>
      </c>
      <c r="K38" s="49" t="s">
        <v>349</v>
      </c>
      <c r="L38" s="69">
        <v>0</v>
      </c>
      <c r="M38" s="69">
        <v>3593.5379644588388</v>
      </c>
      <c r="N38" s="69">
        <v>-2684.3295638126006</v>
      </c>
      <c r="O38" s="69">
        <v>0</v>
      </c>
      <c r="P38" s="69">
        <v>-372</v>
      </c>
      <c r="Q38" s="69">
        <v>-2684.3295638126006</v>
      </c>
      <c r="R38" s="69">
        <f t="shared" si="13"/>
        <v>-1</v>
      </c>
      <c r="S38" s="69"/>
      <c r="T38" s="69">
        <f t="shared" si="22"/>
        <v>131665.51427032769</v>
      </c>
      <c r="U38" s="86"/>
      <c r="V38" s="86"/>
      <c r="W38" s="83">
        <f>R38</f>
        <v>-1</v>
      </c>
      <c r="X38" s="83"/>
      <c r="Y38" s="70"/>
      <c r="Z38" s="70"/>
      <c r="AA38" s="70">
        <f>Q38</f>
        <v>-2684.3295638126006</v>
      </c>
      <c r="AB38" s="70"/>
      <c r="AC38" s="101"/>
      <c r="AD38" s="86"/>
      <c r="AE38" s="83">
        <v>1</v>
      </c>
      <c r="AF38" s="83"/>
      <c r="AG38" s="70"/>
      <c r="AH38" s="70"/>
      <c r="AI38" s="70">
        <f>(M38)*0.618</f>
        <v>2220.8064620355622</v>
      </c>
      <c r="AJ38" s="71"/>
    </row>
    <row r="39" spans="1:37" x14ac:dyDescent="0.4">
      <c r="A39" s="51">
        <f t="shared" si="26"/>
        <v>18</v>
      </c>
      <c r="B39" s="52" t="s">
        <v>20</v>
      </c>
      <c r="C39" s="52" t="s">
        <v>21</v>
      </c>
      <c r="D39" s="53">
        <v>6.71</v>
      </c>
      <c r="E39" s="52" t="s">
        <v>282</v>
      </c>
      <c r="F39" s="54">
        <v>117.941</v>
      </c>
      <c r="G39" s="54">
        <v>118.313</v>
      </c>
      <c r="H39" s="54">
        <v>115.006</v>
      </c>
      <c r="I39" s="52" t="s">
        <v>283</v>
      </c>
      <c r="J39" s="54">
        <v>118.313</v>
      </c>
      <c r="K39" s="55" t="s">
        <v>350</v>
      </c>
      <c r="L39" s="72">
        <v>0</v>
      </c>
      <c r="M39" s="72">
        <v>3598.9014539580307</v>
      </c>
      <c r="N39" s="72">
        <v>-2688.3360258481416</v>
      </c>
      <c r="O39" s="72">
        <v>0</v>
      </c>
      <c r="P39" s="72">
        <v>-372</v>
      </c>
      <c r="Q39" s="72">
        <v>-2688.3360258481416</v>
      </c>
      <c r="R39" s="72">
        <f t="shared" si="13"/>
        <v>-1</v>
      </c>
      <c r="S39" s="72"/>
      <c r="T39" s="72">
        <f t="shared" si="22"/>
        <v>128977.17824447955</v>
      </c>
      <c r="U39" s="87"/>
      <c r="V39" s="87"/>
      <c r="W39" s="85"/>
      <c r="X39" s="85">
        <v>-1</v>
      </c>
      <c r="Y39" s="73"/>
      <c r="Z39" s="73"/>
      <c r="AA39" s="73"/>
      <c r="AB39" s="73">
        <f>Q39</f>
        <v>-2688.3360258481416</v>
      </c>
      <c r="AC39" s="102"/>
      <c r="AD39" s="87"/>
      <c r="AE39" s="85"/>
      <c r="AF39" s="85">
        <v>1</v>
      </c>
      <c r="AG39" s="73"/>
      <c r="AH39" s="73"/>
      <c r="AI39" s="73"/>
      <c r="AJ39" s="74">
        <f>(M39)*0.618</f>
        <v>2224.121098546063</v>
      </c>
    </row>
    <row r="40" spans="1:37" x14ac:dyDescent="0.4">
      <c r="A40" s="32">
        <f t="shared" si="25"/>
        <v>19</v>
      </c>
      <c r="B40" s="29" t="s">
        <v>20</v>
      </c>
      <c r="C40" s="29" t="s">
        <v>21</v>
      </c>
      <c r="D40" s="35">
        <v>22.1</v>
      </c>
      <c r="E40" s="29" t="s">
        <v>284</v>
      </c>
      <c r="F40" s="34">
        <v>117.172</v>
      </c>
      <c r="G40" s="34">
        <v>117.28</v>
      </c>
      <c r="H40" s="34">
        <v>116.976</v>
      </c>
      <c r="I40" s="29" t="s">
        <v>285</v>
      </c>
      <c r="J40" s="34">
        <v>117.28</v>
      </c>
      <c r="K40" s="28" t="s">
        <v>238</v>
      </c>
      <c r="L40" s="65">
        <v>0</v>
      </c>
      <c r="M40" s="65">
        <v>2118.3629509961984</v>
      </c>
      <c r="N40" s="65">
        <v>-2570.5977382876586</v>
      </c>
      <c r="O40" s="65">
        <v>0</v>
      </c>
      <c r="P40" s="65">
        <v>-108</v>
      </c>
      <c r="Q40" s="65">
        <v>-2570.5977382876586</v>
      </c>
      <c r="R40" s="65">
        <f t="shared" si="13"/>
        <v>-1</v>
      </c>
      <c r="T40" s="65">
        <f t="shared" si="22"/>
        <v>126406.58050619189</v>
      </c>
      <c r="U40" s="79">
        <f t="shared" si="5"/>
        <v>-1</v>
      </c>
      <c r="V40" s="79"/>
      <c r="W40" s="80"/>
      <c r="X40" s="80"/>
      <c r="Y40" s="65">
        <f>Q40</f>
        <v>-2570.5977382876586</v>
      </c>
      <c r="AC40" s="94">
        <v>-1</v>
      </c>
      <c r="AD40" s="95"/>
      <c r="AE40" s="96"/>
      <c r="AF40" s="96"/>
      <c r="AG40" s="90">
        <f>(Y40)</f>
        <v>-2570.5977382876586</v>
      </c>
      <c r="AH40" s="90"/>
      <c r="AI40" s="90"/>
      <c r="AJ40" s="93"/>
    </row>
    <row r="41" spans="1:37" x14ac:dyDescent="0.4">
      <c r="A41" s="32">
        <f t="shared" si="26"/>
        <v>19</v>
      </c>
      <c r="B41" s="29" t="s">
        <v>20</v>
      </c>
      <c r="C41" s="29" t="s">
        <v>21</v>
      </c>
      <c r="D41" s="35">
        <v>22.18</v>
      </c>
      <c r="E41" s="29" t="s">
        <v>284</v>
      </c>
      <c r="F41" s="34">
        <v>117.172</v>
      </c>
      <c r="G41" s="34">
        <v>117.28</v>
      </c>
      <c r="H41" s="34">
        <v>116.38200000000001</v>
      </c>
      <c r="I41" s="29" t="s">
        <v>285</v>
      </c>
      <c r="J41" s="34">
        <v>117.28</v>
      </c>
      <c r="K41" s="28" t="s">
        <v>240</v>
      </c>
      <c r="L41" s="65">
        <v>0</v>
      </c>
      <c r="M41" s="65">
        <v>2126.03123317175</v>
      </c>
      <c r="N41" s="65">
        <v>-2579.90306946698</v>
      </c>
      <c r="O41" s="65">
        <v>0</v>
      </c>
      <c r="P41" s="65">
        <v>-108</v>
      </c>
      <c r="Q41" s="65">
        <v>-2579.90306946698</v>
      </c>
      <c r="R41" s="65">
        <f t="shared" si="13"/>
        <v>-1</v>
      </c>
      <c r="T41" s="65">
        <f t="shared" si="22"/>
        <v>123826.67743672492</v>
      </c>
      <c r="U41" s="79"/>
      <c r="V41" s="79">
        <v>-1</v>
      </c>
      <c r="W41" s="80"/>
      <c r="X41" s="80"/>
      <c r="Z41" s="65">
        <f>Q41</f>
        <v>-2579.90306946698</v>
      </c>
      <c r="AC41" s="94"/>
      <c r="AD41" s="95">
        <v>-1</v>
      </c>
      <c r="AE41" s="96"/>
      <c r="AF41" s="96"/>
      <c r="AG41" s="90"/>
      <c r="AH41" s="90">
        <f>(Z41)</f>
        <v>-2579.90306946698</v>
      </c>
      <c r="AI41" s="90"/>
      <c r="AJ41" s="93"/>
    </row>
    <row r="42" spans="1:37" x14ac:dyDescent="0.4">
      <c r="A42" s="32">
        <f t="shared" si="25"/>
        <v>20</v>
      </c>
      <c r="B42" s="29" t="s">
        <v>20</v>
      </c>
      <c r="C42" s="29" t="s">
        <v>36</v>
      </c>
      <c r="D42" s="35">
        <v>9.6</v>
      </c>
      <c r="E42" s="29" t="s">
        <v>286</v>
      </c>
      <c r="F42" s="34">
        <v>117.961</v>
      </c>
      <c r="G42" s="34">
        <v>117.72199999999999</v>
      </c>
      <c r="H42" s="34">
        <v>118.405</v>
      </c>
      <c r="I42" s="29" t="s">
        <v>287</v>
      </c>
      <c r="J42" s="34">
        <v>118.405</v>
      </c>
      <c r="K42" s="28" t="s">
        <v>238</v>
      </c>
      <c r="L42" s="65">
        <v>0</v>
      </c>
      <c r="M42" s="65">
        <v>4590.6300484652938</v>
      </c>
      <c r="N42" s="65">
        <v>-527.30210016157093</v>
      </c>
      <c r="O42" s="65">
        <v>0</v>
      </c>
      <c r="P42" s="65">
        <v>444</v>
      </c>
      <c r="Q42" s="65">
        <v>4590.6300484652938</v>
      </c>
      <c r="R42" s="65">
        <f t="shared" si="13"/>
        <v>1</v>
      </c>
      <c r="T42" s="65">
        <f t="shared" si="22"/>
        <v>128417.30748519021</v>
      </c>
      <c r="U42" s="79">
        <f t="shared" si="5"/>
        <v>1</v>
      </c>
      <c r="V42" s="79"/>
      <c r="W42" s="80"/>
      <c r="X42" s="80"/>
      <c r="Y42" s="65">
        <f>Q42</f>
        <v>4590.6300484652938</v>
      </c>
      <c r="AC42" s="94">
        <v>1</v>
      </c>
      <c r="AD42" s="95"/>
      <c r="AE42" s="96"/>
      <c r="AF42" s="96"/>
      <c r="AG42" s="90">
        <f>(Y42)*0.618</f>
        <v>2837.0093699515514</v>
      </c>
      <c r="AH42" s="90"/>
      <c r="AI42" s="90"/>
      <c r="AJ42" s="93"/>
    </row>
    <row r="43" spans="1:37" x14ac:dyDescent="0.4">
      <c r="A43" s="32">
        <f t="shared" si="26"/>
        <v>20</v>
      </c>
      <c r="B43" s="29" t="s">
        <v>20</v>
      </c>
      <c r="C43" s="29" t="s">
        <v>36</v>
      </c>
      <c r="D43" s="35">
        <v>9.6199999999999992</v>
      </c>
      <c r="E43" s="29" t="s">
        <v>286</v>
      </c>
      <c r="F43" s="34">
        <v>117.961</v>
      </c>
      <c r="G43" s="34">
        <v>119.321</v>
      </c>
      <c r="H43" s="34">
        <v>119.755</v>
      </c>
      <c r="I43" s="29" t="s">
        <v>288</v>
      </c>
      <c r="J43" s="34">
        <v>119.755</v>
      </c>
      <c r="K43" s="28" t="s">
        <v>240</v>
      </c>
      <c r="L43" s="65">
        <v>0</v>
      </c>
      <c r="M43" s="65">
        <v>18587.269789983813</v>
      </c>
      <c r="N43" s="65">
        <v>-528.40064620357418</v>
      </c>
      <c r="O43" s="65">
        <v>0</v>
      </c>
      <c r="P43" s="65">
        <v>1794</v>
      </c>
      <c r="Q43" s="65">
        <v>18587.269789983813</v>
      </c>
      <c r="R43" s="65">
        <f t="shared" si="13"/>
        <v>1</v>
      </c>
      <c r="T43" s="65">
        <f t="shared" si="22"/>
        <v>147004.57727517403</v>
      </c>
      <c r="U43" s="79"/>
      <c r="V43" s="79">
        <v>1</v>
      </c>
      <c r="W43" s="80"/>
      <c r="X43" s="80"/>
      <c r="Z43" s="65">
        <f>Q43</f>
        <v>18587.269789983813</v>
      </c>
      <c r="AC43" s="94"/>
      <c r="AD43" s="95">
        <v>1</v>
      </c>
      <c r="AE43" s="96"/>
      <c r="AF43" s="96"/>
      <c r="AG43" s="90"/>
      <c r="AH43" s="90">
        <f>(Z43)*0.618</f>
        <v>11486.932730209995</v>
      </c>
      <c r="AI43" s="90"/>
      <c r="AJ43" s="93"/>
    </row>
    <row r="44" spans="1:37" x14ac:dyDescent="0.4">
      <c r="A44" s="45">
        <f t="shared" si="25"/>
        <v>21</v>
      </c>
      <c r="B44" s="57" t="s">
        <v>20</v>
      </c>
      <c r="C44" s="57" t="s">
        <v>36</v>
      </c>
      <c r="D44" s="58">
        <v>14.75</v>
      </c>
      <c r="E44" s="57" t="s">
        <v>289</v>
      </c>
      <c r="F44" s="59">
        <v>121.038</v>
      </c>
      <c r="G44" s="59">
        <v>120.85299999999999</v>
      </c>
      <c r="H44" s="59">
        <v>121.35</v>
      </c>
      <c r="I44" s="57" t="s">
        <v>290</v>
      </c>
      <c r="J44" s="59">
        <v>120.85299999999999</v>
      </c>
      <c r="K44" s="50" t="s">
        <v>238</v>
      </c>
      <c r="L44" s="70">
        <v>0</v>
      </c>
      <c r="M44" s="70">
        <v>1143.7802907916428</v>
      </c>
      <c r="N44" s="70">
        <v>-2938.8799138395625</v>
      </c>
      <c r="O44" s="70">
        <v>0</v>
      </c>
      <c r="P44" s="70">
        <v>-185</v>
      </c>
      <c r="Q44" s="70">
        <v>-2938.8799138395625</v>
      </c>
      <c r="R44" s="70">
        <f t="shared" si="13"/>
        <v>-1</v>
      </c>
      <c r="S44" s="70"/>
      <c r="T44" s="70">
        <f t="shared" si="22"/>
        <v>144065.69736133446</v>
      </c>
      <c r="U44" s="86">
        <f t="shared" si="5"/>
        <v>-1</v>
      </c>
      <c r="V44" s="86"/>
      <c r="W44" s="83"/>
      <c r="X44" s="83"/>
      <c r="Y44" s="70">
        <f>Q44</f>
        <v>-2938.8799138395625</v>
      </c>
      <c r="Z44" s="70"/>
      <c r="AA44" s="70"/>
      <c r="AB44" s="70"/>
      <c r="AC44" s="101">
        <v>1</v>
      </c>
      <c r="AD44" s="86"/>
      <c r="AE44" s="83"/>
      <c r="AF44" s="83"/>
      <c r="AG44" s="70">
        <f>(M44)*0.618</f>
        <v>706.85621970923523</v>
      </c>
      <c r="AH44" s="70"/>
      <c r="AI44" s="70"/>
      <c r="AJ44" s="71"/>
    </row>
    <row r="45" spans="1:37" x14ac:dyDescent="0.4">
      <c r="A45" s="51">
        <f t="shared" si="26"/>
        <v>21</v>
      </c>
      <c r="B45" s="60" t="s">
        <v>20</v>
      </c>
      <c r="C45" s="60" t="s">
        <v>36</v>
      </c>
      <c r="D45" s="61">
        <v>14.76</v>
      </c>
      <c r="E45" s="60" t="s">
        <v>289</v>
      </c>
      <c r="F45" s="62">
        <v>121.038</v>
      </c>
      <c r="G45" s="62">
        <v>120.85299999999999</v>
      </c>
      <c r="H45" s="62">
        <v>122.324</v>
      </c>
      <c r="I45" s="60" t="s">
        <v>290</v>
      </c>
      <c r="J45" s="62">
        <v>120.85299999999999</v>
      </c>
      <c r="K45" s="56" t="s">
        <v>240</v>
      </c>
      <c r="L45" s="73">
        <v>0</v>
      </c>
      <c r="M45" s="73">
        <v>1144.5557350565862</v>
      </c>
      <c r="N45" s="73">
        <v>-2940.8723747980976</v>
      </c>
      <c r="O45" s="73">
        <v>0</v>
      </c>
      <c r="P45" s="73">
        <v>-185</v>
      </c>
      <c r="Q45" s="73">
        <v>-2940.8723747980976</v>
      </c>
      <c r="R45" s="73">
        <f t="shared" si="13"/>
        <v>-1</v>
      </c>
      <c r="S45" s="73"/>
      <c r="T45" s="73">
        <f t="shared" si="22"/>
        <v>141124.82498653638</v>
      </c>
      <c r="U45" s="87"/>
      <c r="V45" s="87">
        <v>-1</v>
      </c>
      <c r="W45" s="85"/>
      <c r="X45" s="85"/>
      <c r="Y45" s="73"/>
      <c r="Z45" s="73">
        <f>Q45</f>
        <v>-2940.8723747980976</v>
      </c>
      <c r="AA45" s="73"/>
      <c r="AB45" s="73"/>
      <c r="AC45" s="102"/>
      <c r="AD45" s="87">
        <v>1</v>
      </c>
      <c r="AE45" s="85"/>
      <c r="AF45" s="85"/>
      <c r="AG45" s="73"/>
      <c r="AH45" s="73">
        <f>(M45)*0.618</f>
        <v>707.33544426497019</v>
      </c>
      <c r="AI45" s="73"/>
      <c r="AJ45" s="74"/>
    </row>
    <row r="46" spans="1:37" x14ac:dyDescent="0.4">
      <c r="A46" s="32">
        <f t="shared" si="25"/>
        <v>22</v>
      </c>
      <c r="B46" s="29" t="s">
        <v>20</v>
      </c>
      <c r="C46" s="29" t="s">
        <v>36</v>
      </c>
      <c r="D46" s="35">
        <v>23.76</v>
      </c>
      <c r="E46" s="29" t="s">
        <v>291</v>
      </c>
      <c r="F46" s="34">
        <v>121.01600000000001</v>
      </c>
      <c r="G46" s="34">
        <v>120.905</v>
      </c>
      <c r="H46" s="34">
        <v>121.215</v>
      </c>
      <c r="I46" s="29" t="s">
        <v>292</v>
      </c>
      <c r="J46" s="34">
        <v>121.215</v>
      </c>
      <c r="K46" s="28" t="s">
        <v>238</v>
      </c>
      <c r="L46" s="65">
        <v>0</v>
      </c>
      <c r="M46" s="65">
        <v>5092.3424878836349</v>
      </c>
      <c r="N46" s="65">
        <v>-921.22778675286224</v>
      </c>
      <c r="O46" s="65">
        <v>0</v>
      </c>
      <c r="P46" s="65">
        <v>199</v>
      </c>
      <c r="Q46" s="65">
        <v>5092.3424878836349</v>
      </c>
      <c r="R46" s="65">
        <f t="shared" si="13"/>
        <v>1</v>
      </c>
      <c r="T46" s="65">
        <f t="shared" si="22"/>
        <v>146217.16747442001</v>
      </c>
      <c r="U46" s="79">
        <f t="shared" si="5"/>
        <v>1</v>
      </c>
      <c r="V46" s="79"/>
      <c r="W46" s="80"/>
      <c r="X46" s="80"/>
      <c r="Y46" s="65">
        <f>Q46</f>
        <v>5092.3424878836349</v>
      </c>
      <c r="AC46" s="94">
        <v>1</v>
      </c>
      <c r="AD46" s="95"/>
      <c r="AE46" s="96"/>
      <c r="AF46" s="96"/>
      <c r="AG46" s="90">
        <f>(Y46)*0.618</f>
        <v>3147.0676575120865</v>
      </c>
      <c r="AH46" s="90"/>
      <c r="AI46" s="90"/>
      <c r="AJ46" s="93"/>
    </row>
    <row r="47" spans="1:37" x14ac:dyDescent="0.4">
      <c r="A47" s="32">
        <f t="shared" si="26"/>
        <v>22</v>
      </c>
      <c r="B47" s="29" t="s">
        <v>20</v>
      </c>
      <c r="C47" s="29" t="s">
        <v>36</v>
      </c>
      <c r="D47" s="35">
        <v>23.61</v>
      </c>
      <c r="E47" s="29" t="s">
        <v>291</v>
      </c>
      <c r="F47" s="34">
        <v>121.01600000000001</v>
      </c>
      <c r="G47" s="34">
        <v>121.166</v>
      </c>
      <c r="H47" s="34">
        <v>121.804</v>
      </c>
      <c r="I47" s="29" t="s">
        <v>293</v>
      </c>
      <c r="J47" s="34">
        <v>121.166</v>
      </c>
      <c r="K47" s="28" t="s">
        <v>240</v>
      </c>
      <c r="L47" s="65">
        <v>0</v>
      </c>
      <c r="M47" s="65">
        <v>9001.5508885298677</v>
      </c>
      <c r="N47" s="65">
        <v>-915.41195476578594</v>
      </c>
      <c r="O47" s="65">
        <v>0</v>
      </c>
      <c r="P47" s="65">
        <v>150</v>
      </c>
      <c r="Q47" s="65">
        <v>3814.2164781904135</v>
      </c>
      <c r="R47" s="65">
        <f t="shared" si="13"/>
        <v>1</v>
      </c>
      <c r="T47" s="65">
        <f t="shared" si="22"/>
        <v>150031.38395261043</v>
      </c>
      <c r="U47" s="79"/>
      <c r="V47" s="79">
        <v>1</v>
      </c>
      <c r="W47" s="80"/>
      <c r="X47" s="80"/>
      <c r="Z47" s="65">
        <f>Q47</f>
        <v>3814.2164781904135</v>
      </c>
      <c r="AC47" s="94"/>
      <c r="AD47" s="95">
        <v>1</v>
      </c>
      <c r="AE47" s="96"/>
      <c r="AF47" s="96"/>
      <c r="AG47" s="90"/>
      <c r="AH47" s="90">
        <f>(Z47)*0.618</f>
        <v>2357.1857835216756</v>
      </c>
      <c r="AI47" s="90"/>
      <c r="AJ47" s="93"/>
    </row>
    <row r="48" spans="1:37" x14ac:dyDescent="0.4">
      <c r="A48" s="32">
        <f t="shared" si="25"/>
        <v>23</v>
      </c>
      <c r="B48" s="36" t="s">
        <v>20</v>
      </c>
      <c r="C48" s="36" t="s">
        <v>36</v>
      </c>
      <c r="D48" s="37">
        <v>18.29</v>
      </c>
      <c r="E48" s="36" t="s">
        <v>294</v>
      </c>
      <c r="F48" s="38">
        <v>121.08499999999999</v>
      </c>
      <c r="G48" s="38">
        <v>120.93300000000001</v>
      </c>
      <c r="H48" s="38">
        <v>121.29</v>
      </c>
      <c r="I48" s="36" t="s">
        <v>295</v>
      </c>
      <c r="J48" s="38">
        <v>121.29</v>
      </c>
      <c r="K48" s="39" t="s">
        <v>349</v>
      </c>
      <c r="L48" s="67">
        <v>0</v>
      </c>
      <c r="M48" s="67">
        <v>4038.1798599894764</v>
      </c>
      <c r="N48" s="67">
        <v>-2265.3204092621504</v>
      </c>
      <c r="O48" s="67">
        <v>0</v>
      </c>
      <c r="P48" s="67">
        <v>205</v>
      </c>
      <c r="Q48" s="67">
        <v>4038.1798599894764</v>
      </c>
      <c r="R48" s="67">
        <f t="shared" si="13"/>
        <v>1</v>
      </c>
      <c r="S48" s="67"/>
      <c r="T48" s="67">
        <f t="shared" si="22"/>
        <v>154069.5638125999</v>
      </c>
      <c r="U48" s="79"/>
      <c r="V48" s="79"/>
      <c r="W48" s="80">
        <f>R48</f>
        <v>1</v>
      </c>
      <c r="X48" s="80"/>
      <c r="AA48" s="65">
        <f>Q48</f>
        <v>4038.1798599894764</v>
      </c>
      <c r="AC48" s="94"/>
      <c r="AD48" s="95"/>
      <c r="AE48" s="96">
        <v>1</v>
      </c>
      <c r="AF48" s="96"/>
      <c r="AG48" s="90"/>
      <c r="AH48" s="90"/>
      <c r="AI48" s="90">
        <f>(AA48)*0.618</f>
        <v>2495.5951534734963</v>
      </c>
      <c r="AJ48" s="93"/>
    </row>
    <row r="49" spans="1:37" x14ac:dyDescent="0.4">
      <c r="A49" s="32">
        <f t="shared" si="26"/>
        <v>23</v>
      </c>
      <c r="B49" s="36" t="s">
        <v>20</v>
      </c>
      <c r="C49" s="36" t="s">
        <v>36</v>
      </c>
      <c r="D49" s="37">
        <v>18.149999999999999</v>
      </c>
      <c r="E49" s="36" t="s">
        <v>296</v>
      </c>
      <c r="F49" s="38">
        <v>121.1</v>
      </c>
      <c r="G49" s="38">
        <v>120.946</v>
      </c>
      <c r="H49" s="38">
        <v>121.312</v>
      </c>
      <c r="I49" s="36" t="s">
        <v>297</v>
      </c>
      <c r="J49" s="38">
        <v>121.312</v>
      </c>
      <c r="K49" s="39" t="s">
        <v>350</v>
      </c>
      <c r="L49" s="67">
        <v>0</v>
      </c>
      <c r="M49" s="67">
        <v>4144.1033925687243</v>
      </c>
      <c r="N49" s="67">
        <v>-2541.1954765750324</v>
      </c>
      <c r="O49" s="67">
        <v>0</v>
      </c>
      <c r="P49" s="67">
        <v>212</v>
      </c>
      <c r="Q49" s="67">
        <v>4144.1033925687243</v>
      </c>
      <c r="R49" s="67">
        <f t="shared" si="13"/>
        <v>1</v>
      </c>
      <c r="S49" s="67"/>
      <c r="T49" s="67">
        <f t="shared" si="22"/>
        <v>158213.66720516863</v>
      </c>
      <c r="U49" s="79"/>
      <c r="V49" s="79"/>
      <c r="W49" s="80"/>
      <c r="X49" s="80">
        <v>1</v>
      </c>
      <c r="AB49" s="65">
        <f>Q49</f>
        <v>4144.1033925687243</v>
      </c>
      <c r="AC49" s="94"/>
      <c r="AD49" s="95"/>
      <c r="AE49" s="96"/>
      <c r="AF49" s="96">
        <v>1</v>
      </c>
      <c r="AG49" s="90"/>
      <c r="AH49" s="90"/>
      <c r="AI49" s="90"/>
      <c r="AJ49" s="93">
        <f>(AB49)*0.618</f>
        <v>2561.0558966074714</v>
      </c>
    </row>
    <row r="50" spans="1:37" x14ac:dyDescent="0.4">
      <c r="A50" s="32">
        <f t="shared" si="25"/>
        <v>24</v>
      </c>
      <c r="B50" s="36" t="s">
        <v>20</v>
      </c>
      <c r="C50" s="36" t="s">
        <v>36</v>
      </c>
      <c r="D50" s="37">
        <v>18.09</v>
      </c>
      <c r="E50" s="36" t="s">
        <v>296</v>
      </c>
      <c r="F50" s="38">
        <v>121.1</v>
      </c>
      <c r="G50" s="38">
        <v>121.26</v>
      </c>
      <c r="H50" s="38">
        <v>122.021</v>
      </c>
      <c r="I50" s="36" t="s">
        <v>298</v>
      </c>
      <c r="J50" s="38">
        <v>121.26</v>
      </c>
      <c r="K50" s="39" t="s">
        <v>349</v>
      </c>
      <c r="L50" s="67">
        <v>0</v>
      </c>
      <c r="M50" s="67">
        <v>6624.232633279551</v>
      </c>
      <c r="N50" s="67">
        <v>-2532.7948303714788</v>
      </c>
      <c r="O50" s="67">
        <v>0</v>
      </c>
      <c r="P50" s="67">
        <v>160</v>
      </c>
      <c r="Q50" s="67">
        <v>3117.2859450729088</v>
      </c>
      <c r="R50" s="67">
        <f t="shared" si="13"/>
        <v>1</v>
      </c>
      <c r="S50" s="67"/>
      <c r="T50" s="67">
        <f t="shared" si="22"/>
        <v>161330.95315024155</v>
      </c>
      <c r="U50" s="79"/>
      <c r="V50" s="79"/>
      <c r="W50" s="80">
        <f>R50</f>
        <v>1</v>
      </c>
      <c r="X50" s="80"/>
      <c r="AA50" s="65">
        <f>Q50</f>
        <v>3117.2859450729088</v>
      </c>
      <c r="AC50" s="94"/>
      <c r="AD50" s="95"/>
      <c r="AE50" s="96">
        <v>1</v>
      </c>
      <c r="AF50" s="96"/>
      <c r="AG50" s="90"/>
      <c r="AH50" s="90"/>
      <c r="AI50" s="90">
        <f>(AA50)*0.618</f>
        <v>1926.4827140550576</v>
      </c>
      <c r="AJ50" s="93"/>
    </row>
    <row r="51" spans="1:37" x14ac:dyDescent="0.4">
      <c r="A51" s="32">
        <f t="shared" si="26"/>
        <v>24</v>
      </c>
      <c r="B51" s="36" t="s">
        <v>20</v>
      </c>
      <c r="C51" s="36" t="s">
        <v>36</v>
      </c>
      <c r="D51" s="37">
        <v>18.329999999999998</v>
      </c>
      <c r="E51" s="36" t="s">
        <v>294</v>
      </c>
      <c r="F51" s="38">
        <v>121.08499999999999</v>
      </c>
      <c r="G51" s="38">
        <v>121.235</v>
      </c>
      <c r="H51" s="38">
        <v>121.998</v>
      </c>
      <c r="I51" s="36" t="s">
        <v>299</v>
      </c>
      <c r="J51" s="38">
        <v>121.235</v>
      </c>
      <c r="K51" s="39" t="s">
        <v>350</v>
      </c>
      <c r="L51" s="67">
        <v>0</v>
      </c>
      <c r="M51" s="67">
        <v>7008.2390953151025</v>
      </c>
      <c r="N51" s="67">
        <v>-2270.2746365103999</v>
      </c>
      <c r="O51" s="67">
        <v>0</v>
      </c>
      <c r="P51" s="67">
        <v>150</v>
      </c>
      <c r="Q51" s="67">
        <v>2961.2277867529392</v>
      </c>
      <c r="R51" s="67">
        <f t="shared" si="13"/>
        <v>1</v>
      </c>
      <c r="S51" s="67"/>
      <c r="T51" s="67">
        <f t="shared" si="22"/>
        <v>164292.1809369945</v>
      </c>
      <c r="U51" s="79"/>
      <c r="V51" s="79"/>
      <c r="W51" s="80"/>
      <c r="X51" s="80">
        <v>1</v>
      </c>
      <c r="AB51" s="65">
        <f>Q51</f>
        <v>2961.2277867529392</v>
      </c>
      <c r="AC51" s="94"/>
      <c r="AD51" s="95"/>
      <c r="AE51" s="96"/>
      <c r="AF51" s="96">
        <v>1</v>
      </c>
      <c r="AG51" s="90"/>
      <c r="AH51" s="90"/>
      <c r="AI51" s="90"/>
      <c r="AJ51" s="93">
        <f>(AB51)*0.618</f>
        <v>1830.0387722133164</v>
      </c>
    </row>
    <row r="52" spans="1:37" x14ac:dyDescent="0.4">
      <c r="A52" s="32">
        <f t="shared" si="25"/>
        <v>25</v>
      </c>
      <c r="B52" s="29" t="s">
        <v>20</v>
      </c>
      <c r="C52" s="29" t="s">
        <v>36</v>
      </c>
      <c r="D52" s="35">
        <v>19.07</v>
      </c>
      <c r="E52" s="29" t="s">
        <v>300</v>
      </c>
      <c r="F52" s="34">
        <v>121.08</v>
      </c>
      <c r="G52" s="34">
        <v>120.92</v>
      </c>
      <c r="H52" s="34">
        <v>121.363</v>
      </c>
      <c r="I52" s="29" t="s">
        <v>301</v>
      </c>
      <c r="J52" s="34">
        <v>120.92</v>
      </c>
      <c r="K52" s="28" t="s">
        <v>238</v>
      </c>
      <c r="L52" s="65">
        <v>0</v>
      </c>
      <c r="M52" s="65">
        <v>0</v>
      </c>
      <c r="N52" s="65">
        <v>-3286.1604738825367</v>
      </c>
      <c r="O52" s="65">
        <v>0</v>
      </c>
      <c r="P52" s="65">
        <v>-160</v>
      </c>
      <c r="Q52" s="65">
        <v>-3286.1604738825367</v>
      </c>
      <c r="R52" s="65">
        <f t="shared" si="13"/>
        <v>-1</v>
      </c>
      <c r="T52" s="65">
        <f t="shared" si="22"/>
        <v>161006.02046311196</v>
      </c>
      <c r="U52" s="79">
        <f t="shared" si="5"/>
        <v>-1</v>
      </c>
      <c r="V52" s="79"/>
      <c r="W52" s="80"/>
      <c r="X52" s="80"/>
      <c r="Y52" s="65">
        <f>Q52</f>
        <v>-3286.1604738825367</v>
      </c>
      <c r="AC52" s="94">
        <v>-1</v>
      </c>
      <c r="AD52" s="95"/>
      <c r="AE52" s="96"/>
      <c r="AF52" s="96"/>
      <c r="AG52" s="90">
        <f>(Y52)</f>
        <v>-3286.1604738825367</v>
      </c>
      <c r="AH52" s="90"/>
      <c r="AI52" s="90"/>
      <c r="AJ52" s="93"/>
    </row>
    <row r="53" spans="1:37" x14ac:dyDescent="0.4">
      <c r="A53" s="32">
        <f t="shared" si="26"/>
        <v>25</v>
      </c>
      <c r="B53" s="29" t="s">
        <v>20</v>
      </c>
      <c r="C53" s="29" t="s">
        <v>36</v>
      </c>
      <c r="D53" s="35">
        <v>19.07</v>
      </c>
      <c r="E53" s="29" t="s">
        <v>300</v>
      </c>
      <c r="F53" s="34">
        <v>121.08</v>
      </c>
      <c r="G53" s="34">
        <v>120.92</v>
      </c>
      <c r="H53" s="34">
        <v>122.22199999999999</v>
      </c>
      <c r="I53" s="29" t="s">
        <v>301</v>
      </c>
      <c r="J53" s="34">
        <v>120.92</v>
      </c>
      <c r="K53" s="28" t="s">
        <v>240</v>
      </c>
      <c r="L53" s="65">
        <v>0</v>
      </c>
      <c r="M53" s="65">
        <v>0</v>
      </c>
      <c r="N53" s="65">
        <v>-3286.1604738825367</v>
      </c>
      <c r="O53" s="65">
        <v>0</v>
      </c>
      <c r="P53" s="65">
        <v>-160</v>
      </c>
      <c r="Q53" s="65">
        <v>-3286.1604738825367</v>
      </c>
      <c r="R53" s="65">
        <f t="shared" si="13"/>
        <v>-1</v>
      </c>
      <c r="T53" s="65">
        <f t="shared" si="22"/>
        <v>157719.85998922942</v>
      </c>
      <c r="U53" s="79"/>
      <c r="V53" s="79">
        <v>-1</v>
      </c>
      <c r="W53" s="80"/>
      <c r="X53" s="80"/>
      <c r="Z53" s="65">
        <f>Q53</f>
        <v>-3286.1604738825367</v>
      </c>
      <c r="AC53" s="94"/>
      <c r="AD53" s="95">
        <v>-1</v>
      </c>
      <c r="AE53" s="96"/>
      <c r="AF53" s="96"/>
      <c r="AG53" s="90"/>
      <c r="AH53" s="90">
        <f>(Z53)</f>
        <v>-3286.1604738825367</v>
      </c>
      <c r="AI53" s="90"/>
      <c r="AJ53" s="93"/>
    </row>
    <row r="54" spans="1:37" x14ac:dyDescent="0.4">
      <c r="A54" s="32">
        <f t="shared" si="25"/>
        <v>26</v>
      </c>
      <c r="B54" s="36" t="s">
        <v>20</v>
      </c>
      <c r="C54" s="36" t="s">
        <v>21</v>
      </c>
      <c r="D54" s="37">
        <v>20.92</v>
      </c>
      <c r="E54" s="36" t="s">
        <v>302</v>
      </c>
      <c r="F54" s="38">
        <v>120.66</v>
      </c>
      <c r="G54" s="38">
        <v>120.8</v>
      </c>
      <c r="H54" s="38">
        <v>120.39100000000001</v>
      </c>
      <c r="I54" s="36" t="s">
        <v>303</v>
      </c>
      <c r="J54" s="38">
        <v>120.39100000000001</v>
      </c>
      <c r="K54" s="39" t="s">
        <v>349</v>
      </c>
      <c r="L54" s="67">
        <v>0</v>
      </c>
      <c r="M54" s="67">
        <v>6060.8292945609237</v>
      </c>
      <c r="N54" s="67">
        <v>-968.83144857311072</v>
      </c>
      <c r="O54" s="67">
        <v>0</v>
      </c>
      <c r="P54" s="67">
        <v>269</v>
      </c>
      <c r="Q54" s="67">
        <v>6060.8292945609237</v>
      </c>
      <c r="R54" s="67">
        <f t="shared" si="13"/>
        <v>1</v>
      </c>
      <c r="S54" s="67"/>
      <c r="T54" s="67">
        <f t="shared" si="22"/>
        <v>163780.68928379033</v>
      </c>
      <c r="U54" s="79"/>
      <c r="V54" s="79"/>
      <c r="W54" s="80">
        <f>R54</f>
        <v>1</v>
      </c>
      <c r="X54" s="80"/>
      <c r="AA54" s="65">
        <f>Q54</f>
        <v>6060.8292945609237</v>
      </c>
      <c r="AC54" s="94"/>
      <c r="AD54" s="95"/>
      <c r="AE54" s="96">
        <v>1</v>
      </c>
      <c r="AF54" s="96"/>
      <c r="AG54" s="90"/>
      <c r="AH54" s="90"/>
      <c r="AI54" s="90">
        <f>(AA54)*0.618</f>
        <v>3745.592504038651</v>
      </c>
      <c r="AJ54" s="93"/>
    </row>
    <row r="55" spans="1:37" x14ac:dyDescent="0.4">
      <c r="A55" s="32">
        <f t="shared" si="26"/>
        <v>26</v>
      </c>
      <c r="B55" s="36" t="s">
        <v>20</v>
      </c>
      <c r="C55" s="36" t="s">
        <v>21</v>
      </c>
      <c r="D55" s="37">
        <v>20.92</v>
      </c>
      <c r="E55" s="36" t="s">
        <v>302</v>
      </c>
      <c r="F55" s="38">
        <v>120.66</v>
      </c>
      <c r="G55" s="38">
        <v>120.348</v>
      </c>
      <c r="H55" s="38">
        <v>119.572</v>
      </c>
      <c r="I55" s="36" t="s">
        <v>304</v>
      </c>
      <c r="J55" s="38">
        <v>120.348</v>
      </c>
      <c r="K55" s="39" t="s">
        <v>350</v>
      </c>
      <c r="L55" s="67">
        <v>0</v>
      </c>
      <c r="M55" s="67">
        <v>11873.817985998949</v>
      </c>
      <c r="N55" s="67">
        <v>-968.83144857311072</v>
      </c>
      <c r="O55" s="67">
        <v>0</v>
      </c>
      <c r="P55" s="67">
        <v>312</v>
      </c>
      <c r="Q55" s="67">
        <v>7029.6607431340344</v>
      </c>
      <c r="R55" s="67">
        <f t="shared" si="13"/>
        <v>1</v>
      </c>
      <c r="S55" s="67"/>
      <c r="T55" s="67">
        <f t="shared" si="22"/>
        <v>170810.35002692437</v>
      </c>
      <c r="U55" s="79"/>
      <c r="V55" s="79"/>
      <c r="W55" s="80"/>
      <c r="X55" s="80">
        <v>1</v>
      </c>
      <c r="AB55" s="65">
        <f>Q55</f>
        <v>7029.6607431340344</v>
      </c>
      <c r="AC55" s="94"/>
      <c r="AD55" s="95"/>
      <c r="AE55" s="96"/>
      <c r="AF55" s="96">
        <v>1</v>
      </c>
      <c r="AG55" s="90"/>
      <c r="AH55" s="90"/>
      <c r="AI55" s="90"/>
      <c r="AJ55" s="93">
        <f>(AB55)*0.618</f>
        <v>4344.3303392568332</v>
      </c>
    </row>
    <row r="56" spans="1:37" x14ac:dyDescent="0.4">
      <c r="A56" s="45">
        <f t="shared" si="25"/>
        <v>27</v>
      </c>
      <c r="B56" s="57" t="s">
        <v>20</v>
      </c>
      <c r="C56" s="57" t="s">
        <v>21</v>
      </c>
      <c r="D56" s="58">
        <v>34.54</v>
      </c>
      <c r="E56" s="57" t="s">
        <v>305</v>
      </c>
      <c r="F56" s="59">
        <v>120.02200000000001</v>
      </c>
      <c r="G56" s="59">
        <v>120.114</v>
      </c>
      <c r="H56" s="59">
        <v>119.845</v>
      </c>
      <c r="I56" s="57" t="s">
        <v>306</v>
      </c>
      <c r="J56" s="59">
        <v>120.114</v>
      </c>
      <c r="K56" s="50" t="s">
        <v>238</v>
      </c>
      <c r="L56" s="70">
        <v>0</v>
      </c>
      <c r="M56" s="70">
        <v>1450.7915993538516</v>
      </c>
      <c r="N56" s="70">
        <v>-3422.3801830909611</v>
      </c>
      <c r="O56" s="70">
        <v>0</v>
      </c>
      <c r="P56" s="70">
        <v>-92</v>
      </c>
      <c r="Q56" s="70">
        <v>-3422.3801830909611</v>
      </c>
      <c r="R56" s="70">
        <f t="shared" si="13"/>
        <v>-1</v>
      </c>
      <c r="S56" s="70"/>
      <c r="T56" s="70">
        <f t="shared" si="22"/>
        <v>167387.96984383342</v>
      </c>
      <c r="U56" s="86">
        <f t="shared" si="5"/>
        <v>-1</v>
      </c>
      <c r="V56" s="86"/>
      <c r="W56" s="83"/>
      <c r="X56" s="83"/>
      <c r="Y56" s="70">
        <f>Q56</f>
        <v>-3422.3801830909611</v>
      </c>
      <c r="Z56" s="70"/>
      <c r="AA56" s="70"/>
      <c r="AB56" s="70"/>
      <c r="AC56" s="101">
        <v>1</v>
      </c>
      <c r="AD56" s="86"/>
      <c r="AE56" s="83"/>
      <c r="AF56" s="83"/>
      <c r="AG56" s="70">
        <f>(M56)*0.618</f>
        <v>896.58920840068026</v>
      </c>
      <c r="AH56" s="70"/>
      <c r="AI56" s="70"/>
      <c r="AJ56" s="71"/>
    </row>
    <row r="57" spans="1:37" x14ac:dyDescent="0.4">
      <c r="A57" s="51">
        <f t="shared" si="26"/>
        <v>27</v>
      </c>
      <c r="B57" s="60" t="s">
        <v>20</v>
      </c>
      <c r="C57" s="60" t="s">
        <v>21</v>
      </c>
      <c r="D57" s="61">
        <v>34.479999999999997</v>
      </c>
      <c r="E57" s="60" t="s">
        <v>305</v>
      </c>
      <c r="F57" s="62">
        <v>120.02200000000001</v>
      </c>
      <c r="G57" s="62">
        <v>120.114</v>
      </c>
      <c r="H57" s="62">
        <v>119.33199999999999</v>
      </c>
      <c r="I57" s="60" t="s">
        <v>306</v>
      </c>
      <c r="J57" s="62">
        <v>120.114</v>
      </c>
      <c r="K57" s="56" t="s">
        <v>240</v>
      </c>
      <c r="L57" s="73">
        <v>0</v>
      </c>
      <c r="M57" s="73">
        <v>1448.2714054927851</v>
      </c>
      <c r="N57" s="73">
        <v>-3416.4351103930612</v>
      </c>
      <c r="O57" s="73">
        <v>0</v>
      </c>
      <c r="P57" s="73">
        <v>-92</v>
      </c>
      <c r="Q57" s="73">
        <v>-3416.4351103930612</v>
      </c>
      <c r="R57" s="73">
        <f t="shared" si="13"/>
        <v>-1</v>
      </c>
      <c r="S57" s="73"/>
      <c r="T57" s="73">
        <f t="shared" si="22"/>
        <v>163971.53473344035</v>
      </c>
      <c r="U57" s="87"/>
      <c r="V57" s="87">
        <v>-1</v>
      </c>
      <c r="W57" s="85"/>
      <c r="X57" s="85"/>
      <c r="Y57" s="73"/>
      <c r="Z57" s="73">
        <f>Q57</f>
        <v>-3416.4351103930612</v>
      </c>
      <c r="AA57" s="73"/>
      <c r="AB57" s="73"/>
      <c r="AC57" s="102"/>
      <c r="AD57" s="87">
        <v>1</v>
      </c>
      <c r="AE57" s="85"/>
      <c r="AF57" s="85"/>
      <c r="AG57" s="73"/>
      <c r="AH57" s="73">
        <f>(M57)*0.618</f>
        <v>895.03172859454116</v>
      </c>
      <c r="AI57" s="73"/>
      <c r="AJ57" s="74"/>
    </row>
    <row r="58" spans="1:37" x14ac:dyDescent="0.4">
      <c r="A58" s="32">
        <f t="shared" si="25"/>
        <v>28</v>
      </c>
      <c r="B58" s="29" t="s">
        <v>20</v>
      </c>
      <c r="C58" s="29" t="s">
        <v>36</v>
      </c>
      <c r="D58" s="35">
        <v>13.15</v>
      </c>
      <c r="E58" s="29" t="s">
        <v>307</v>
      </c>
      <c r="F58" s="34">
        <v>120.32899999999999</v>
      </c>
      <c r="G58" s="34">
        <v>120.098</v>
      </c>
      <c r="H58" s="34">
        <v>120.753</v>
      </c>
      <c r="I58" s="29" t="s">
        <v>308</v>
      </c>
      <c r="J58" s="34">
        <v>120.098</v>
      </c>
      <c r="K58" s="28" t="s">
        <v>238</v>
      </c>
      <c r="L58" s="65">
        <v>0</v>
      </c>
      <c r="M58" s="65">
        <v>2138.5568120626149</v>
      </c>
      <c r="N58" s="65">
        <v>-3271.5670436186633</v>
      </c>
      <c r="O58" s="65">
        <v>0</v>
      </c>
      <c r="P58" s="65">
        <v>-231</v>
      </c>
      <c r="Q58" s="65">
        <v>-3271.5670436186633</v>
      </c>
      <c r="R58" s="65">
        <f t="shared" si="13"/>
        <v>-1</v>
      </c>
      <c r="T58" s="65">
        <f t="shared" si="22"/>
        <v>160699.96768982167</v>
      </c>
      <c r="U58" s="79">
        <f t="shared" si="5"/>
        <v>-1</v>
      </c>
      <c r="V58" s="79"/>
      <c r="W58" s="80"/>
      <c r="X58" s="80"/>
      <c r="Y58" s="65">
        <f t="shared" ref="Y58" si="29">Q58</f>
        <v>-3271.5670436186633</v>
      </c>
      <c r="AC58" s="94">
        <v>-1</v>
      </c>
      <c r="AD58" s="95"/>
      <c r="AE58" s="96"/>
      <c r="AF58" s="96"/>
      <c r="AG58" s="90">
        <f>(Y58)</f>
        <v>-3271.5670436186633</v>
      </c>
      <c r="AH58" s="90"/>
      <c r="AI58" s="90"/>
      <c r="AJ58" s="93"/>
    </row>
    <row r="59" spans="1:37" x14ac:dyDescent="0.4">
      <c r="A59" s="32">
        <f t="shared" si="26"/>
        <v>28</v>
      </c>
      <c r="B59" s="29" t="s">
        <v>20</v>
      </c>
      <c r="C59" s="29" t="s">
        <v>36</v>
      </c>
      <c r="D59" s="35">
        <v>13.18</v>
      </c>
      <c r="E59" s="29" t="s">
        <v>307</v>
      </c>
      <c r="F59" s="34">
        <v>120.32899999999999</v>
      </c>
      <c r="G59" s="34">
        <v>120.098</v>
      </c>
      <c r="H59" s="34">
        <v>122.023</v>
      </c>
      <c r="I59" s="29" t="s">
        <v>308</v>
      </c>
      <c r="J59" s="34">
        <v>120.098</v>
      </c>
      <c r="K59" s="28" t="s">
        <v>240</v>
      </c>
      <c r="L59" s="65">
        <v>0</v>
      </c>
      <c r="M59" s="65">
        <v>2143.4356488962176</v>
      </c>
      <c r="N59" s="65">
        <v>-3279.0306946687438</v>
      </c>
      <c r="O59" s="65">
        <v>0</v>
      </c>
      <c r="P59" s="65">
        <v>-231</v>
      </c>
      <c r="Q59" s="65">
        <v>-3279.0306946687438</v>
      </c>
      <c r="R59" s="65">
        <f t="shared" si="13"/>
        <v>-1</v>
      </c>
      <c r="T59" s="65">
        <f t="shared" si="22"/>
        <v>157420.93699515294</v>
      </c>
      <c r="U59" s="79"/>
      <c r="V59" s="79">
        <v>-1</v>
      </c>
      <c r="W59" s="80"/>
      <c r="X59" s="80"/>
      <c r="Z59" s="65">
        <f t="shared" ref="Z59" si="30">Q59</f>
        <v>-3279.0306946687438</v>
      </c>
      <c r="AC59" s="94"/>
      <c r="AD59" s="95">
        <v>-1</v>
      </c>
      <c r="AE59" s="96"/>
      <c r="AF59" s="96"/>
      <c r="AG59" s="90"/>
      <c r="AH59" s="90">
        <f>(Z59)</f>
        <v>-3279.0306946687438</v>
      </c>
      <c r="AI59" s="90"/>
      <c r="AJ59" s="93"/>
    </row>
    <row r="60" spans="1:37" x14ac:dyDescent="0.4">
      <c r="A60" s="32">
        <f t="shared" si="25"/>
        <v>29</v>
      </c>
      <c r="B60" s="29" t="s">
        <v>20</v>
      </c>
      <c r="C60" s="29" t="s">
        <v>36</v>
      </c>
      <c r="D60" s="35">
        <v>53.53</v>
      </c>
      <c r="E60" s="29" t="s">
        <v>309</v>
      </c>
      <c r="F60" s="34">
        <v>120.63500000000001</v>
      </c>
      <c r="G60" s="34">
        <v>120.58</v>
      </c>
      <c r="H60" s="34">
        <v>120.697</v>
      </c>
      <c r="I60" s="29" t="s">
        <v>310</v>
      </c>
      <c r="J60" s="34">
        <v>120.58</v>
      </c>
      <c r="K60" s="28" t="s">
        <v>238</v>
      </c>
      <c r="L60" s="65">
        <v>0</v>
      </c>
      <c r="M60" s="65">
        <v>864.78190630051756</v>
      </c>
      <c r="N60" s="65">
        <v>-3170.8669897688374</v>
      </c>
      <c r="O60" s="65">
        <v>0</v>
      </c>
      <c r="P60" s="65">
        <v>-55</v>
      </c>
      <c r="Q60" s="65">
        <v>-3170.8669897688374</v>
      </c>
      <c r="R60" s="65">
        <f t="shared" si="13"/>
        <v>-1</v>
      </c>
      <c r="T60" s="65">
        <f t="shared" si="22"/>
        <v>154250.0700053841</v>
      </c>
      <c r="U60" s="79">
        <f t="shared" si="5"/>
        <v>-1</v>
      </c>
      <c r="V60" s="79"/>
      <c r="W60" s="80"/>
      <c r="X60" s="80"/>
      <c r="Y60" s="65">
        <f t="shared" ref="Y60" si="31">Q60</f>
        <v>-3170.8669897688374</v>
      </c>
      <c r="AC60" s="94">
        <v>-1</v>
      </c>
      <c r="AD60" s="95"/>
      <c r="AE60" s="96"/>
      <c r="AF60" s="96"/>
      <c r="AG60" s="90">
        <f>(Y60)</f>
        <v>-3170.8669897688374</v>
      </c>
      <c r="AH60" s="90"/>
      <c r="AI60" s="90"/>
      <c r="AJ60" s="93"/>
    </row>
    <row r="61" spans="1:37" x14ac:dyDescent="0.4">
      <c r="A61" s="32">
        <f t="shared" si="26"/>
        <v>29</v>
      </c>
      <c r="B61" s="29" t="s">
        <v>20</v>
      </c>
      <c r="C61" s="29" t="s">
        <v>36</v>
      </c>
      <c r="D61" s="35">
        <v>53.15</v>
      </c>
      <c r="E61" s="29" t="s">
        <v>309</v>
      </c>
      <c r="F61" s="34">
        <v>120.63500000000001</v>
      </c>
      <c r="G61" s="34">
        <v>120.58</v>
      </c>
      <c r="H61" s="34">
        <v>120.919</v>
      </c>
      <c r="I61" s="29" t="s">
        <v>310</v>
      </c>
      <c r="J61" s="34">
        <v>120.58</v>
      </c>
      <c r="K61" s="28" t="s">
        <v>240</v>
      </c>
      <c r="L61" s="65">
        <v>0</v>
      </c>
      <c r="M61" s="65">
        <v>858.64297253638165</v>
      </c>
      <c r="N61" s="65">
        <v>-3148.3575659670037</v>
      </c>
      <c r="O61" s="65">
        <v>0</v>
      </c>
      <c r="P61" s="65">
        <v>-55</v>
      </c>
      <c r="Q61" s="65">
        <v>-3148.3575659670037</v>
      </c>
      <c r="R61" s="65">
        <f t="shared" si="13"/>
        <v>-1</v>
      </c>
      <c r="T61" s="65">
        <f t="shared" si="22"/>
        <v>151101.71243941708</v>
      </c>
      <c r="U61" s="79"/>
      <c r="V61" s="79">
        <v>-1</v>
      </c>
      <c r="W61" s="80"/>
      <c r="X61" s="80"/>
      <c r="Z61" s="65">
        <f t="shared" ref="Z61:Z64" si="32">Q61</f>
        <v>-3148.3575659670037</v>
      </c>
      <c r="AC61" s="94"/>
      <c r="AD61" s="95">
        <v>-1</v>
      </c>
      <c r="AE61" s="96"/>
      <c r="AF61" s="96"/>
      <c r="AG61" s="90"/>
      <c r="AH61" s="90">
        <f>(Z61)</f>
        <v>-3148.3575659670037</v>
      </c>
      <c r="AI61" s="90"/>
      <c r="AJ61" s="93"/>
    </row>
    <row r="62" spans="1:37" x14ac:dyDescent="0.4">
      <c r="A62" s="32">
        <f t="shared" si="25"/>
        <v>30</v>
      </c>
      <c r="B62" s="29" t="s">
        <v>20</v>
      </c>
      <c r="C62" s="29" t="s">
        <v>36</v>
      </c>
      <c r="D62" s="35">
        <v>29.54</v>
      </c>
      <c r="E62" s="29" t="s">
        <v>311</v>
      </c>
      <c r="F62" s="34">
        <v>120.68</v>
      </c>
      <c r="G62" s="34">
        <v>120.58499999999999</v>
      </c>
      <c r="H62" s="34">
        <v>120.82299999999999</v>
      </c>
      <c r="I62" s="29" t="s">
        <v>312</v>
      </c>
      <c r="J62" s="34">
        <v>120.82299999999999</v>
      </c>
      <c r="K62" s="28" t="s">
        <v>238</v>
      </c>
      <c r="L62" s="65">
        <v>0</v>
      </c>
      <c r="M62" s="65">
        <v>4549.5099623043625</v>
      </c>
      <c r="N62" s="65">
        <v>-636.29509962337352</v>
      </c>
      <c r="O62" s="65">
        <v>0</v>
      </c>
      <c r="P62" s="65">
        <v>143</v>
      </c>
      <c r="Q62" s="65">
        <v>4549.5099623043625</v>
      </c>
      <c r="R62" s="65">
        <f t="shared" si="13"/>
        <v>1</v>
      </c>
      <c r="T62" s="65">
        <f t="shared" si="22"/>
        <v>155651.22240172143</v>
      </c>
      <c r="U62" s="79">
        <f t="shared" si="5"/>
        <v>1</v>
      </c>
      <c r="V62" s="79"/>
      <c r="W62" s="80"/>
      <c r="X62" s="80"/>
      <c r="Y62" s="65">
        <f t="shared" ref="Y62:Y65" si="33">Q62</f>
        <v>4549.5099623043625</v>
      </c>
      <c r="AC62" s="94">
        <v>1</v>
      </c>
      <c r="AD62" s="95"/>
      <c r="AE62" s="96"/>
      <c r="AF62" s="96"/>
      <c r="AG62" s="90">
        <f>(Y62)*0.618</f>
        <v>2811.5971567040961</v>
      </c>
      <c r="AH62" s="90"/>
      <c r="AI62" s="90"/>
      <c r="AJ62" s="93"/>
      <c r="AK62" s="65">
        <f>SUM(Y52:Z61)</f>
        <v>-26280.958535272344</v>
      </c>
    </row>
    <row r="63" spans="1:37" x14ac:dyDescent="0.4">
      <c r="A63" s="32">
        <f t="shared" si="26"/>
        <v>30</v>
      </c>
      <c r="B63" s="29" t="s">
        <v>20</v>
      </c>
      <c r="C63" s="29" t="s">
        <v>36</v>
      </c>
      <c r="D63" s="35">
        <v>29.54</v>
      </c>
      <c r="E63" s="29" t="s">
        <v>311</v>
      </c>
      <c r="F63" s="34">
        <v>120.68</v>
      </c>
      <c r="G63" s="34">
        <v>120.73399999999999</v>
      </c>
      <c r="H63" s="34">
        <v>121.27</v>
      </c>
      <c r="I63" s="29" t="s">
        <v>313</v>
      </c>
      <c r="J63" s="34">
        <v>120.73399999999999</v>
      </c>
      <c r="K63" s="28" t="s">
        <v>240</v>
      </c>
      <c r="L63" s="65">
        <v>0</v>
      </c>
      <c r="M63" s="65">
        <v>5726.6558966071971</v>
      </c>
      <c r="N63" s="65">
        <v>-636.29509962337352</v>
      </c>
      <c r="O63" s="65">
        <v>0</v>
      </c>
      <c r="P63" s="65">
        <v>54</v>
      </c>
      <c r="Q63" s="65">
        <v>1717.9967689818427</v>
      </c>
      <c r="R63" s="65">
        <f t="shared" si="13"/>
        <v>1</v>
      </c>
      <c r="T63" s="65">
        <f t="shared" si="22"/>
        <v>157369.21917070326</v>
      </c>
      <c r="U63" s="79"/>
      <c r="V63" s="79">
        <v>1</v>
      </c>
      <c r="W63" s="80"/>
      <c r="X63" s="80"/>
      <c r="Z63" s="65">
        <f t="shared" si="32"/>
        <v>1717.9967689818427</v>
      </c>
      <c r="AC63" s="94"/>
      <c r="AD63" s="95">
        <v>1</v>
      </c>
      <c r="AE63" s="96"/>
      <c r="AF63" s="96"/>
      <c r="AG63" s="90"/>
      <c r="AH63" s="90">
        <f>(Z63)*0.618</f>
        <v>1061.7220032307787</v>
      </c>
      <c r="AI63" s="90"/>
      <c r="AJ63" s="93"/>
      <c r="AK63" s="65">
        <f>SUM(AG58:AH61)</f>
        <v>-12869.822294023248</v>
      </c>
    </row>
    <row r="64" spans="1:37" x14ac:dyDescent="0.4">
      <c r="A64" s="32">
        <f t="shared" si="25"/>
        <v>31</v>
      </c>
      <c r="B64" s="29" t="s">
        <v>20</v>
      </c>
      <c r="C64" s="29" t="s">
        <v>36</v>
      </c>
      <c r="D64" s="35">
        <v>18.98</v>
      </c>
      <c r="E64" s="29" t="s">
        <v>93</v>
      </c>
      <c r="F64" s="34">
        <v>121.99</v>
      </c>
      <c r="G64" s="34">
        <v>121.99</v>
      </c>
      <c r="H64" s="34">
        <v>123.083</v>
      </c>
      <c r="I64" s="29" t="s">
        <v>314</v>
      </c>
      <c r="J64" s="34">
        <v>121.99</v>
      </c>
      <c r="K64" s="28" t="s">
        <v>240</v>
      </c>
      <c r="L64" s="65">
        <v>0</v>
      </c>
      <c r="M64" s="65">
        <v>4497.1459343026163</v>
      </c>
      <c r="N64" s="65">
        <v>-613.24717285947406</v>
      </c>
      <c r="O64" s="65">
        <v>0</v>
      </c>
      <c r="P64" s="65">
        <v>0</v>
      </c>
      <c r="Q64" s="65">
        <v>0</v>
      </c>
      <c r="R64" s="65">
        <f t="shared" si="13"/>
        <v>1</v>
      </c>
      <c r="T64" s="65">
        <f t="shared" si="22"/>
        <v>157369.21917070326</v>
      </c>
      <c r="U64" s="79"/>
      <c r="V64" s="79">
        <v>1</v>
      </c>
      <c r="W64" s="80"/>
      <c r="X64" s="80"/>
      <c r="Z64" s="65">
        <f t="shared" si="32"/>
        <v>0</v>
      </c>
      <c r="AC64" s="94"/>
      <c r="AD64" s="95">
        <v>1</v>
      </c>
      <c r="AE64" s="96"/>
      <c r="AF64" s="96"/>
      <c r="AG64" s="90"/>
      <c r="AH64" s="90"/>
      <c r="AI64" s="90"/>
      <c r="AJ64" s="93"/>
    </row>
    <row r="65" spans="1:36" x14ac:dyDescent="0.4">
      <c r="A65" s="32">
        <f t="shared" si="26"/>
        <v>31</v>
      </c>
      <c r="B65" s="29" t="s">
        <v>20</v>
      </c>
      <c r="C65" s="29" t="s">
        <v>36</v>
      </c>
      <c r="D65" s="35">
        <v>18.98</v>
      </c>
      <c r="E65" s="29" t="s">
        <v>93</v>
      </c>
      <c r="F65" s="34">
        <v>121.99</v>
      </c>
      <c r="G65" s="34">
        <v>121.836</v>
      </c>
      <c r="H65" s="34">
        <v>122.258</v>
      </c>
      <c r="I65" s="29" t="s">
        <v>94</v>
      </c>
      <c r="J65" s="34">
        <v>122.258</v>
      </c>
      <c r="K65" s="28" t="s">
        <v>238</v>
      </c>
      <c r="L65" s="65">
        <v>0</v>
      </c>
      <c r="M65" s="65">
        <v>5478.3414108777743</v>
      </c>
      <c r="N65" s="65">
        <v>-1635.325794291834</v>
      </c>
      <c r="O65" s="65">
        <v>0</v>
      </c>
      <c r="P65" s="65">
        <v>268</v>
      </c>
      <c r="Q65" s="65">
        <v>5478.3414108777743</v>
      </c>
      <c r="R65" s="65">
        <f t="shared" si="13"/>
        <v>1</v>
      </c>
      <c r="T65" s="65">
        <f t="shared" si="22"/>
        <v>162847.56058158103</v>
      </c>
      <c r="U65" s="79">
        <f t="shared" si="5"/>
        <v>1</v>
      </c>
      <c r="V65" s="79"/>
      <c r="W65" s="80"/>
      <c r="X65" s="80"/>
      <c r="Y65" s="65">
        <f t="shared" si="33"/>
        <v>5478.3414108777743</v>
      </c>
      <c r="AC65" s="94">
        <v>1</v>
      </c>
      <c r="AD65" s="95"/>
      <c r="AE65" s="96"/>
      <c r="AF65" s="96"/>
      <c r="AG65" s="90">
        <f>(Y65)*0.618</f>
        <v>3385.6149919224645</v>
      </c>
      <c r="AH65" s="90"/>
      <c r="AI65" s="90"/>
      <c r="AJ65" s="93"/>
    </row>
    <row r="66" spans="1:36" x14ac:dyDescent="0.4">
      <c r="A66" s="32">
        <f t="shared" si="25"/>
        <v>32</v>
      </c>
      <c r="B66" s="36" t="s">
        <v>20</v>
      </c>
      <c r="C66" s="36" t="s">
        <v>21</v>
      </c>
      <c r="D66" s="37">
        <v>11.81</v>
      </c>
      <c r="E66" s="36" t="s">
        <v>315</v>
      </c>
      <c r="F66" s="38">
        <v>121.26900000000001</v>
      </c>
      <c r="G66" s="38">
        <v>121.52500000000001</v>
      </c>
      <c r="H66" s="38">
        <v>120.79900000000001</v>
      </c>
      <c r="I66" s="36" t="s">
        <v>316</v>
      </c>
      <c r="J66" s="38">
        <v>121.52500000000001</v>
      </c>
      <c r="K66" s="39" t="s">
        <v>349</v>
      </c>
      <c r="L66" s="67">
        <v>0</v>
      </c>
      <c r="M66" s="67">
        <v>2365.8158319871659</v>
      </c>
      <c r="N66" s="67">
        <v>-3256.1766289714628</v>
      </c>
      <c r="O66" s="67">
        <v>0</v>
      </c>
      <c r="P66" s="67">
        <v>-256</v>
      </c>
      <c r="Q66" s="67">
        <v>-3256.1766289714628</v>
      </c>
      <c r="R66" s="67">
        <f t="shared" si="13"/>
        <v>-1</v>
      </c>
      <c r="S66" s="67"/>
      <c r="T66" s="67">
        <f t="shared" si="22"/>
        <v>159591.38395260955</v>
      </c>
      <c r="U66" s="79"/>
      <c r="V66" s="79"/>
      <c r="W66" s="80">
        <f>R66</f>
        <v>-1</v>
      </c>
      <c r="X66" s="80"/>
      <c r="AA66" s="65">
        <f>Q66</f>
        <v>-3256.1766289714628</v>
      </c>
      <c r="AC66" s="94"/>
      <c r="AD66" s="95"/>
      <c r="AE66" s="96">
        <v>-1</v>
      </c>
      <c r="AF66" s="96"/>
      <c r="AG66" s="90"/>
      <c r="AH66" s="90"/>
      <c r="AI66" s="90">
        <f>(AA66)</f>
        <v>-3256.1766289714628</v>
      </c>
      <c r="AJ66" s="93"/>
    </row>
    <row r="67" spans="1:36" x14ac:dyDescent="0.4">
      <c r="A67" s="32">
        <f t="shared" si="26"/>
        <v>32</v>
      </c>
      <c r="B67" s="36" t="s">
        <v>20</v>
      </c>
      <c r="C67" s="36" t="s">
        <v>21</v>
      </c>
      <c r="D67" s="37">
        <v>11.81</v>
      </c>
      <c r="E67" s="36" t="s">
        <v>315</v>
      </c>
      <c r="F67" s="38">
        <v>121.26900000000001</v>
      </c>
      <c r="G67" s="38">
        <v>121.52500000000001</v>
      </c>
      <c r="H67" s="38">
        <v>119.375</v>
      </c>
      <c r="I67" s="36" t="s">
        <v>316</v>
      </c>
      <c r="J67" s="38">
        <v>121.52500000000001</v>
      </c>
      <c r="K67" s="39" t="s">
        <v>350</v>
      </c>
      <c r="L67" s="67">
        <v>0</v>
      </c>
      <c r="M67" s="67">
        <v>2365.8158319871659</v>
      </c>
      <c r="N67" s="67">
        <v>-3256.1766289714628</v>
      </c>
      <c r="O67" s="67">
        <v>0</v>
      </c>
      <c r="P67" s="67">
        <v>-256</v>
      </c>
      <c r="Q67" s="67">
        <v>-3256.1766289714628</v>
      </c>
      <c r="R67" s="67">
        <f t="shared" si="13"/>
        <v>-1</v>
      </c>
      <c r="S67" s="67"/>
      <c r="T67" s="67">
        <f t="shared" si="22"/>
        <v>156335.20732363808</v>
      </c>
      <c r="U67" s="79"/>
      <c r="V67" s="79"/>
      <c r="W67" s="80"/>
      <c r="X67" s="80">
        <v>-1</v>
      </c>
      <c r="AB67" s="65">
        <f>Q67</f>
        <v>-3256.1766289714628</v>
      </c>
      <c r="AC67" s="94"/>
      <c r="AD67" s="95"/>
      <c r="AE67" s="96"/>
      <c r="AF67" s="96">
        <v>-1</v>
      </c>
      <c r="AG67" s="90"/>
      <c r="AH67" s="90"/>
      <c r="AI67" s="90"/>
      <c r="AJ67" s="93">
        <f>(AB67)</f>
        <v>-3256.1766289714628</v>
      </c>
    </row>
    <row r="68" spans="1:36" x14ac:dyDescent="0.4">
      <c r="A68" s="32">
        <f t="shared" si="25"/>
        <v>33</v>
      </c>
      <c r="B68" s="41" t="s">
        <v>20</v>
      </c>
      <c r="C68" s="41" t="s">
        <v>71</v>
      </c>
      <c r="D68" s="42">
        <v>11.06</v>
      </c>
      <c r="E68" s="41" t="s">
        <v>317</v>
      </c>
      <c r="F68" s="43">
        <v>122.23</v>
      </c>
      <c r="G68" s="43">
        <v>121.968</v>
      </c>
      <c r="H68" s="43">
        <v>122.71299999999999</v>
      </c>
      <c r="I68" s="41" t="s">
        <v>317</v>
      </c>
      <c r="J68" s="43">
        <v>121.79300000000001</v>
      </c>
      <c r="K68" s="44" t="s">
        <v>238</v>
      </c>
      <c r="L68" s="68">
        <v>0</v>
      </c>
      <c r="M68" s="68">
        <v>0</v>
      </c>
      <c r="N68" s="68">
        <v>0</v>
      </c>
      <c r="O68" s="68">
        <v>0</v>
      </c>
      <c r="P68" s="68">
        <v>0</v>
      </c>
      <c r="Q68" s="68">
        <v>0</v>
      </c>
      <c r="R68" s="68"/>
      <c r="S68" s="68"/>
      <c r="T68" s="68">
        <f t="shared" si="22"/>
        <v>156335.20732363808</v>
      </c>
      <c r="U68" s="79"/>
      <c r="V68" s="79"/>
      <c r="W68" s="80"/>
      <c r="X68" s="80"/>
      <c r="AC68" s="94"/>
      <c r="AD68" s="95"/>
      <c r="AE68" s="96"/>
      <c r="AF68" s="96"/>
      <c r="AG68" s="90"/>
      <c r="AH68" s="90"/>
      <c r="AI68" s="90"/>
      <c r="AJ68" s="93"/>
    </row>
    <row r="69" spans="1:36" x14ac:dyDescent="0.4">
      <c r="A69" s="32">
        <f t="shared" si="26"/>
        <v>33</v>
      </c>
      <c r="B69" s="41" t="s">
        <v>20</v>
      </c>
      <c r="C69" s="41" t="s">
        <v>71</v>
      </c>
      <c r="D69" s="42">
        <v>11.08</v>
      </c>
      <c r="E69" s="41" t="s">
        <v>317</v>
      </c>
      <c r="F69" s="43">
        <v>122.23</v>
      </c>
      <c r="G69" s="43">
        <v>121.968</v>
      </c>
      <c r="H69" s="43">
        <v>124.173</v>
      </c>
      <c r="I69" s="41" t="s">
        <v>317</v>
      </c>
      <c r="J69" s="43">
        <v>121.79300000000001</v>
      </c>
      <c r="K69" s="44" t="s">
        <v>240</v>
      </c>
      <c r="L69" s="68">
        <v>0</v>
      </c>
      <c r="M69" s="68">
        <v>0</v>
      </c>
      <c r="N69" s="68">
        <v>0</v>
      </c>
      <c r="O69" s="68">
        <v>0</v>
      </c>
      <c r="P69" s="68">
        <v>0</v>
      </c>
      <c r="Q69" s="68">
        <v>0</v>
      </c>
      <c r="R69" s="68"/>
      <c r="S69" s="68"/>
      <c r="T69" s="68">
        <f t="shared" si="22"/>
        <v>156335.20732363808</v>
      </c>
      <c r="U69" s="79"/>
      <c r="V69" s="79"/>
      <c r="W69" s="80"/>
      <c r="X69" s="80"/>
      <c r="AC69" s="94"/>
      <c r="AD69" s="95"/>
      <c r="AE69" s="96"/>
      <c r="AF69" s="96"/>
      <c r="AG69" s="90"/>
      <c r="AH69" s="90"/>
      <c r="AI69" s="90"/>
      <c r="AJ69" s="93"/>
    </row>
    <row r="70" spans="1:36" x14ac:dyDescent="0.4">
      <c r="A70" s="32">
        <f t="shared" si="25"/>
        <v>34</v>
      </c>
      <c r="B70" s="36" t="s">
        <v>20</v>
      </c>
      <c r="C70" s="36" t="s">
        <v>36</v>
      </c>
      <c r="D70" s="37">
        <v>13.82</v>
      </c>
      <c r="E70" s="36" t="s">
        <v>318</v>
      </c>
      <c r="F70" s="38">
        <v>121.82</v>
      </c>
      <c r="G70" s="38">
        <v>121.61</v>
      </c>
      <c r="H70" s="38">
        <v>122.203</v>
      </c>
      <c r="I70" s="36" t="s">
        <v>319</v>
      </c>
      <c r="J70" s="38">
        <v>122.203</v>
      </c>
      <c r="K70" s="39" t="s">
        <v>349</v>
      </c>
      <c r="L70" s="67">
        <v>0</v>
      </c>
      <c r="M70" s="67">
        <v>5700.6569736135007</v>
      </c>
      <c r="N70" s="67">
        <v>-1488.4221863219402</v>
      </c>
      <c r="O70" s="67">
        <v>0</v>
      </c>
      <c r="P70" s="67">
        <v>383</v>
      </c>
      <c r="Q70" s="67">
        <v>5700.6569736135007</v>
      </c>
      <c r="R70" s="67">
        <f t="shared" si="13"/>
        <v>1</v>
      </c>
      <c r="S70" s="67"/>
      <c r="T70" s="67">
        <f t="shared" si="22"/>
        <v>162035.8642972516</v>
      </c>
      <c r="U70" s="79"/>
      <c r="V70" s="79"/>
      <c r="W70" s="80">
        <f>R70</f>
        <v>1</v>
      </c>
      <c r="X70" s="80"/>
      <c r="AA70" s="65">
        <f>Q70</f>
        <v>5700.6569736135007</v>
      </c>
      <c r="AC70" s="94"/>
      <c r="AD70" s="95"/>
      <c r="AE70" s="96">
        <v>1</v>
      </c>
      <c r="AF70" s="96"/>
      <c r="AG70" s="90"/>
      <c r="AH70" s="90"/>
      <c r="AI70" s="90">
        <f>(AA70)*0.618</f>
        <v>3523.0060096931434</v>
      </c>
      <c r="AJ70" s="93"/>
    </row>
    <row r="71" spans="1:36" x14ac:dyDescent="0.4">
      <c r="A71" s="32">
        <f t="shared" si="26"/>
        <v>34</v>
      </c>
      <c r="B71" s="36" t="s">
        <v>20</v>
      </c>
      <c r="C71" s="36" t="s">
        <v>36</v>
      </c>
      <c r="D71" s="37">
        <v>13.82</v>
      </c>
      <c r="E71" s="36" t="s">
        <v>318</v>
      </c>
      <c r="F71" s="38">
        <v>121.82</v>
      </c>
      <c r="G71" s="38">
        <v>122.4</v>
      </c>
      <c r="H71" s="38">
        <v>123.357</v>
      </c>
      <c r="I71" s="36" t="s">
        <v>109</v>
      </c>
      <c r="J71" s="38">
        <v>122.4</v>
      </c>
      <c r="K71" s="39" t="s">
        <v>350</v>
      </c>
      <c r="L71" s="67">
        <v>0</v>
      </c>
      <c r="M71" s="67">
        <v>13693.484114162655</v>
      </c>
      <c r="N71" s="67">
        <v>-1488.4221863219402</v>
      </c>
      <c r="O71" s="67">
        <v>0</v>
      </c>
      <c r="P71" s="67">
        <v>580</v>
      </c>
      <c r="Q71" s="67">
        <v>8632.8486806679302</v>
      </c>
      <c r="R71" s="67">
        <f t="shared" si="13"/>
        <v>1</v>
      </c>
      <c r="S71" s="67"/>
      <c r="T71" s="67">
        <f t="shared" si="22"/>
        <v>170668.71297791952</v>
      </c>
      <c r="U71" s="79"/>
      <c r="V71" s="79"/>
      <c r="W71" s="80"/>
      <c r="X71" s="80">
        <v>1</v>
      </c>
      <c r="AB71" s="65">
        <f>Q71</f>
        <v>8632.8486806679302</v>
      </c>
      <c r="AC71" s="94"/>
      <c r="AD71" s="95"/>
      <c r="AE71" s="96"/>
      <c r="AF71" s="96">
        <v>1</v>
      </c>
      <c r="AG71" s="90"/>
      <c r="AH71" s="90"/>
      <c r="AI71" s="90"/>
      <c r="AJ71" s="93">
        <f>(AB71)*0.618</f>
        <v>5335.1004846527812</v>
      </c>
    </row>
    <row r="72" spans="1:36" x14ac:dyDescent="0.4">
      <c r="A72" s="45">
        <f t="shared" si="25"/>
        <v>35</v>
      </c>
      <c r="B72" s="57" t="s">
        <v>20</v>
      </c>
      <c r="C72" s="57" t="s">
        <v>36</v>
      </c>
      <c r="D72" s="58">
        <v>20.190000000000001</v>
      </c>
      <c r="E72" s="57" t="s">
        <v>320</v>
      </c>
      <c r="F72" s="59">
        <v>122.40300000000001</v>
      </c>
      <c r="G72" s="59">
        <v>122.246</v>
      </c>
      <c r="H72" s="59">
        <v>122.66800000000001</v>
      </c>
      <c r="I72" s="57" t="s">
        <v>321</v>
      </c>
      <c r="J72" s="59">
        <v>122.246</v>
      </c>
      <c r="K72" s="50" t="s">
        <v>322</v>
      </c>
      <c r="L72" s="70">
        <v>0</v>
      </c>
      <c r="M72" s="70">
        <v>3196.4781906298613</v>
      </c>
      <c r="N72" s="70">
        <v>-3413.9256865915095</v>
      </c>
      <c r="O72" s="70">
        <v>0</v>
      </c>
      <c r="P72" s="70">
        <v>-157</v>
      </c>
      <c r="Q72" s="70">
        <v>-3413.9256865915095</v>
      </c>
      <c r="R72" s="70">
        <f t="shared" si="13"/>
        <v>-1</v>
      </c>
      <c r="S72" s="70"/>
      <c r="T72" s="70">
        <f t="shared" si="22"/>
        <v>167254.78729132802</v>
      </c>
      <c r="U72" s="86">
        <f t="shared" ref="U72:U103" si="34">R72</f>
        <v>-1</v>
      </c>
      <c r="V72" s="86"/>
      <c r="W72" s="83"/>
      <c r="X72" s="83"/>
      <c r="Y72" s="70">
        <f>Q72</f>
        <v>-3413.9256865915095</v>
      </c>
      <c r="Z72" s="70"/>
      <c r="AA72" s="70"/>
      <c r="AB72" s="70"/>
      <c r="AC72" s="101">
        <v>1</v>
      </c>
      <c r="AD72" s="86"/>
      <c r="AE72" s="83"/>
      <c r="AF72" s="83"/>
      <c r="AG72" s="70">
        <f>(M72)*0.618</f>
        <v>1975.4235218092542</v>
      </c>
      <c r="AH72" s="70"/>
      <c r="AI72" s="70"/>
      <c r="AJ72" s="71"/>
    </row>
    <row r="73" spans="1:36" x14ac:dyDescent="0.4">
      <c r="A73" s="51">
        <f t="shared" si="26"/>
        <v>35</v>
      </c>
      <c r="B73" s="60" t="s">
        <v>20</v>
      </c>
      <c r="C73" s="60" t="s">
        <v>36</v>
      </c>
      <c r="D73" s="61">
        <v>20.190000000000001</v>
      </c>
      <c r="E73" s="60" t="s">
        <v>320</v>
      </c>
      <c r="F73" s="62">
        <v>122.40300000000001</v>
      </c>
      <c r="G73" s="62">
        <v>122.246</v>
      </c>
      <c r="H73" s="62">
        <v>123.49299999999999</v>
      </c>
      <c r="I73" s="60" t="s">
        <v>321</v>
      </c>
      <c r="J73" s="62">
        <v>122.246</v>
      </c>
      <c r="K73" s="56" t="s">
        <v>240</v>
      </c>
      <c r="L73" s="73">
        <v>0</v>
      </c>
      <c r="M73" s="73">
        <v>3196.4781906298613</v>
      </c>
      <c r="N73" s="73">
        <v>-3413.9256865915095</v>
      </c>
      <c r="O73" s="73">
        <v>0</v>
      </c>
      <c r="P73" s="73">
        <v>-157</v>
      </c>
      <c r="Q73" s="73">
        <v>-3413.9256865915095</v>
      </c>
      <c r="R73" s="73">
        <f t="shared" si="13"/>
        <v>-1</v>
      </c>
      <c r="S73" s="73"/>
      <c r="T73" s="73">
        <f t="shared" si="22"/>
        <v>163840.86160473651</v>
      </c>
      <c r="U73" s="87"/>
      <c r="V73" s="87">
        <v>-1</v>
      </c>
      <c r="W73" s="85"/>
      <c r="X73" s="85"/>
      <c r="Y73" s="73"/>
      <c r="Z73" s="73">
        <f>Q73</f>
        <v>-3413.9256865915095</v>
      </c>
      <c r="AA73" s="73"/>
      <c r="AB73" s="73"/>
      <c r="AC73" s="102"/>
      <c r="AD73" s="87">
        <v>1</v>
      </c>
      <c r="AE73" s="85"/>
      <c r="AF73" s="85"/>
      <c r="AG73" s="73"/>
      <c r="AH73" s="73">
        <f>(M73)*0.618</f>
        <v>1975.4235218092542</v>
      </c>
      <c r="AI73" s="73"/>
      <c r="AJ73" s="74"/>
    </row>
    <row r="74" spans="1:36" x14ac:dyDescent="0.4">
      <c r="A74" s="32">
        <f t="shared" si="25"/>
        <v>36</v>
      </c>
      <c r="B74" s="41" t="s">
        <v>20</v>
      </c>
      <c r="C74" s="41" t="s">
        <v>262</v>
      </c>
      <c r="D74" s="42">
        <v>11.81</v>
      </c>
      <c r="E74" s="41" t="s">
        <v>323</v>
      </c>
      <c r="F74" s="43">
        <v>119.779</v>
      </c>
      <c r="G74" s="43">
        <v>120.03700000000001</v>
      </c>
      <c r="H74" s="43">
        <v>119.28100000000001</v>
      </c>
      <c r="I74" s="41" t="s">
        <v>323</v>
      </c>
      <c r="J74" s="43">
        <v>120.28</v>
      </c>
      <c r="K74" s="44" t="s">
        <v>349</v>
      </c>
      <c r="L74" s="68">
        <v>0</v>
      </c>
      <c r="M74" s="68">
        <v>0</v>
      </c>
      <c r="N74" s="68">
        <v>0</v>
      </c>
      <c r="O74" s="68">
        <v>0</v>
      </c>
      <c r="P74" s="68">
        <v>0</v>
      </c>
      <c r="Q74" s="68">
        <v>0</v>
      </c>
      <c r="R74" s="68"/>
      <c r="S74" s="68"/>
      <c r="T74" s="68">
        <f t="shared" si="22"/>
        <v>163840.86160473651</v>
      </c>
      <c r="U74" s="79"/>
      <c r="V74" s="79"/>
      <c r="W74" s="80"/>
      <c r="X74" s="80"/>
      <c r="AC74" s="94"/>
      <c r="AD74" s="95"/>
      <c r="AE74" s="96"/>
      <c r="AF74" s="96"/>
      <c r="AG74" s="90"/>
      <c r="AH74" s="90"/>
      <c r="AI74" s="90"/>
      <c r="AJ74" s="93"/>
    </row>
    <row r="75" spans="1:36" x14ac:dyDescent="0.4">
      <c r="A75" s="32">
        <f t="shared" si="26"/>
        <v>36</v>
      </c>
      <c r="B75" s="41" t="s">
        <v>20</v>
      </c>
      <c r="C75" s="41" t="s">
        <v>262</v>
      </c>
      <c r="D75" s="42">
        <v>11.79</v>
      </c>
      <c r="E75" s="41" t="s">
        <v>323</v>
      </c>
      <c r="F75" s="43">
        <v>119.779</v>
      </c>
      <c r="G75" s="43">
        <v>120.03700000000001</v>
      </c>
      <c r="H75" s="43">
        <v>117.792</v>
      </c>
      <c r="I75" s="41" t="s">
        <v>323</v>
      </c>
      <c r="J75" s="43">
        <v>120.28</v>
      </c>
      <c r="K75" s="44" t="s">
        <v>350</v>
      </c>
      <c r="L75" s="68">
        <v>0</v>
      </c>
      <c r="M75" s="68">
        <v>0</v>
      </c>
      <c r="N75" s="68">
        <v>0</v>
      </c>
      <c r="O75" s="68">
        <v>0</v>
      </c>
      <c r="P75" s="68">
        <v>0</v>
      </c>
      <c r="Q75" s="68">
        <v>0</v>
      </c>
      <c r="R75" s="68"/>
      <c r="S75" s="68"/>
      <c r="T75" s="68">
        <f t="shared" si="22"/>
        <v>163840.86160473651</v>
      </c>
      <c r="U75" s="79"/>
      <c r="V75" s="79"/>
      <c r="W75" s="80"/>
      <c r="X75" s="80"/>
      <c r="AC75" s="94"/>
      <c r="AD75" s="95"/>
      <c r="AE75" s="96"/>
      <c r="AF75" s="96"/>
      <c r="AG75" s="90"/>
      <c r="AH75" s="90"/>
      <c r="AI75" s="90"/>
      <c r="AJ75" s="93"/>
    </row>
    <row r="76" spans="1:36" x14ac:dyDescent="0.4">
      <c r="A76" s="32">
        <f t="shared" si="25"/>
        <v>37</v>
      </c>
      <c r="B76" s="29" t="s">
        <v>20</v>
      </c>
      <c r="C76" s="29" t="s">
        <v>36</v>
      </c>
      <c r="D76" s="35">
        <v>22.05</v>
      </c>
      <c r="E76" s="29" t="s">
        <v>324</v>
      </c>
      <c r="F76" s="34">
        <v>120.27200000000001</v>
      </c>
      <c r="G76" s="34">
        <v>120.134</v>
      </c>
      <c r="H76" s="34">
        <v>120.503</v>
      </c>
      <c r="I76" s="29" t="s">
        <v>325</v>
      </c>
      <c r="J76" s="34">
        <v>120.134</v>
      </c>
      <c r="K76" s="28" t="s">
        <v>238</v>
      </c>
      <c r="L76" s="65">
        <v>0</v>
      </c>
      <c r="M76" s="65">
        <v>2089.8222940224714</v>
      </c>
      <c r="N76" s="65">
        <v>-3277.2213247174104</v>
      </c>
      <c r="O76" s="65">
        <v>0</v>
      </c>
      <c r="P76" s="65">
        <v>-138</v>
      </c>
      <c r="Q76" s="65">
        <v>-3277.2213247174104</v>
      </c>
      <c r="R76" s="65">
        <f t="shared" si="13"/>
        <v>-1</v>
      </c>
      <c r="T76" s="65">
        <f t="shared" si="22"/>
        <v>160563.64028001908</v>
      </c>
      <c r="U76" s="79">
        <f t="shared" si="34"/>
        <v>-1</v>
      </c>
      <c r="V76" s="79"/>
      <c r="W76" s="80"/>
      <c r="X76" s="80"/>
      <c r="Y76" s="65">
        <f>Q76</f>
        <v>-3277.2213247174104</v>
      </c>
      <c r="AC76" s="94">
        <v>-1</v>
      </c>
      <c r="AD76" s="95"/>
      <c r="AE76" s="96"/>
      <c r="AF76" s="96"/>
      <c r="AG76" s="90">
        <f>(Y76)</f>
        <v>-3277.2213247174104</v>
      </c>
      <c r="AH76" s="90"/>
      <c r="AI76" s="90"/>
      <c r="AJ76" s="93"/>
    </row>
    <row r="77" spans="1:36" x14ac:dyDescent="0.4">
      <c r="A77" s="32">
        <f t="shared" si="26"/>
        <v>37</v>
      </c>
      <c r="B77" s="29" t="s">
        <v>20</v>
      </c>
      <c r="C77" s="29" t="s">
        <v>36</v>
      </c>
      <c r="D77" s="35">
        <v>22.05</v>
      </c>
      <c r="E77" s="29" t="s">
        <v>324</v>
      </c>
      <c r="F77" s="34">
        <v>120.27200000000001</v>
      </c>
      <c r="G77" s="34">
        <v>120.134</v>
      </c>
      <c r="H77" s="34">
        <v>121.21</v>
      </c>
      <c r="I77" s="29" t="s">
        <v>325</v>
      </c>
      <c r="J77" s="34">
        <v>120.134</v>
      </c>
      <c r="K77" s="28" t="s">
        <v>240</v>
      </c>
      <c r="L77" s="65">
        <v>0</v>
      </c>
      <c r="M77" s="65">
        <v>2089.8222940224714</v>
      </c>
      <c r="N77" s="65">
        <v>-3277.2213247174104</v>
      </c>
      <c r="O77" s="65">
        <v>0</v>
      </c>
      <c r="P77" s="65">
        <v>-138</v>
      </c>
      <c r="Q77" s="65">
        <v>-3277.2213247174104</v>
      </c>
      <c r="R77" s="65">
        <f t="shared" si="13"/>
        <v>-1</v>
      </c>
      <c r="T77" s="65">
        <f t="shared" si="22"/>
        <v>157286.41895530166</v>
      </c>
      <c r="U77" s="79"/>
      <c r="V77" s="79">
        <v>-1</v>
      </c>
      <c r="W77" s="80"/>
      <c r="X77" s="80"/>
      <c r="Z77" s="65">
        <f>Q77</f>
        <v>-3277.2213247174104</v>
      </c>
      <c r="AC77" s="94"/>
      <c r="AD77" s="95">
        <v>-1</v>
      </c>
      <c r="AE77" s="96"/>
      <c r="AF77" s="96"/>
      <c r="AG77" s="90"/>
      <c r="AH77" s="90">
        <f>(Z77)</f>
        <v>-3277.2213247174104</v>
      </c>
      <c r="AI77" s="90"/>
      <c r="AJ77" s="93"/>
    </row>
    <row r="78" spans="1:36" x14ac:dyDescent="0.4">
      <c r="A78" s="32">
        <f t="shared" si="25"/>
        <v>38</v>
      </c>
      <c r="B78" s="41" t="s">
        <v>20</v>
      </c>
      <c r="C78" s="41" t="s">
        <v>71</v>
      </c>
      <c r="D78" s="42">
        <v>16.98</v>
      </c>
      <c r="E78" s="41" t="s">
        <v>326</v>
      </c>
      <c r="F78" s="43">
        <v>121.01</v>
      </c>
      <c r="G78" s="43">
        <v>120.83799999999999</v>
      </c>
      <c r="H78" s="43">
        <v>121.303</v>
      </c>
      <c r="I78" s="41" t="s">
        <v>326</v>
      </c>
      <c r="J78" s="43">
        <v>120.74299999999999</v>
      </c>
      <c r="K78" s="44" t="s">
        <v>238</v>
      </c>
      <c r="L78" s="68">
        <v>0</v>
      </c>
      <c r="M78" s="68">
        <v>0</v>
      </c>
      <c r="N78" s="68">
        <v>0</v>
      </c>
      <c r="O78" s="68">
        <v>0</v>
      </c>
      <c r="P78" s="68">
        <v>0</v>
      </c>
      <c r="Q78" s="68">
        <v>0</v>
      </c>
      <c r="R78" s="68"/>
      <c r="S78" s="68"/>
      <c r="T78" s="68">
        <f t="shared" si="22"/>
        <v>157286.41895530166</v>
      </c>
      <c r="U78" s="79"/>
      <c r="V78" s="79"/>
      <c r="W78" s="80"/>
      <c r="X78" s="80"/>
      <c r="AC78" s="94"/>
      <c r="AD78" s="95"/>
      <c r="AE78" s="96"/>
      <c r="AF78" s="96"/>
      <c r="AG78" s="90"/>
      <c r="AH78" s="90"/>
      <c r="AI78" s="90"/>
      <c r="AJ78" s="93"/>
    </row>
    <row r="79" spans="1:36" x14ac:dyDescent="0.4">
      <c r="A79" s="32">
        <f t="shared" si="26"/>
        <v>38</v>
      </c>
      <c r="B79" s="41" t="s">
        <v>20</v>
      </c>
      <c r="C79" s="41" t="s">
        <v>71</v>
      </c>
      <c r="D79" s="42">
        <v>16.98</v>
      </c>
      <c r="E79" s="41" t="s">
        <v>326</v>
      </c>
      <c r="F79" s="43">
        <v>121.01</v>
      </c>
      <c r="G79" s="43">
        <v>120.83799999999999</v>
      </c>
      <c r="H79" s="43">
        <v>122.197</v>
      </c>
      <c r="I79" s="41" t="s">
        <v>326</v>
      </c>
      <c r="J79" s="43">
        <v>120.74299999999999</v>
      </c>
      <c r="K79" s="44" t="s">
        <v>240</v>
      </c>
      <c r="L79" s="68">
        <v>0</v>
      </c>
      <c r="M79" s="68">
        <v>0</v>
      </c>
      <c r="N79" s="68">
        <v>0</v>
      </c>
      <c r="O79" s="68">
        <v>0</v>
      </c>
      <c r="P79" s="68">
        <v>0</v>
      </c>
      <c r="Q79" s="68">
        <v>0</v>
      </c>
      <c r="R79" s="68"/>
      <c r="S79" s="68"/>
      <c r="T79" s="68">
        <f t="shared" si="22"/>
        <v>157286.41895530166</v>
      </c>
      <c r="U79" s="79"/>
      <c r="V79" s="79"/>
      <c r="W79" s="80"/>
      <c r="X79" s="80"/>
      <c r="AC79" s="94"/>
      <c r="AD79" s="95"/>
      <c r="AE79" s="96"/>
      <c r="AF79" s="96"/>
      <c r="AG79" s="90"/>
      <c r="AH79" s="90"/>
      <c r="AI79" s="90"/>
      <c r="AJ79" s="93"/>
    </row>
    <row r="80" spans="1:36" x14ac:dyDescent="0.4">
      <c r="A80" s="32">
        <f t="shared" si="25"/>
        <v>39</v>
      </c>
      <c r="B80" s="29" t="s">
        <v>20</v>
      </c>
      <c r="C80" s="29" t="s">
        <v>21</v>
      </c>
      <c r="D80" s="35">
        <v>28.36</v>
      </c>
      <c r="E80" s="29" t="s">
        <v>327</v>
      </c>
      <c r="F80" s="34">
        <v>120.15900000000001</v>
      </c>
      <c r="G80" s="34">
        <v>120.262</v>
      </c>
      <c r="H80" s="34">
        <v>119.949</v>
      </c>
      <c r="I80" s="29" t="s">
        <v>121</v>
      </c>
      <c r="J80" s="34">
        <v>119.949</v>
      </c>
      <c r="K80" s="28" t="s">
        <v>238</v>
      </c>
      <c r="L80" s="65">
        <v>0</v>
      </c>
      <c r="M80" s="65">
        <v>6414.2164781908741</v>
      </c>
      <c r="N80" s="65">
        <v>-2871.1254711899114</v>
      </c>
      <c r="O80" s="65">
        <v>0</v>
      </c>
      <c r="P80" s="65">
        <v>210</v>
      </c>
      <c r="Q80" s="65">
        <v>6414.2164781908741</v>
      </c>
      <c r="R80" s="65">
        <f t="shared" ref="R78:R103" si="35">IF(Q80&lt;0,-1,1)</f>
        <v>1</v>
      </c>
      <c r="T80" s="65">
        <f t="shared" si="22"/>
        <v>163700.63543349254</v>
      </c>
      <c r="U80" s="79">
        <f t="shared" si="34"/>
        <v>1</v>
      </c>
      <c r="V80" s="79"/>
      <c r="W80" s="80"/>
      <c r="X80" s="80"/>
      <c r="Y80" s="65">
        <f t="shared" ref="Y80" si="36">Q80</f>
        <v>6414.2164781908741</v>
      </c>
      <c r="AC80" s="94">
        <v>1</v>
      </c>
      <c r="AD80" s="95"/>
      <c r="AE80" s="96"/>
      <c r="AF80" s="96"/>
      <c r="AG80" s="90">
        <f>(Y80)*0.618</f>
        <v>3963.98578352196</v>
      </c>
      <c r="AH80" s="90"/>
      <c r="AI80" s="90"/>
      <c r="AJ80" s="93"/>
    </row>
    <row r="81" spans="1:36" x14ac:dyDescent="0.4">
      <c r="A81" s="32">
        <f t="shared" si="26"/>
        <v>39</v>
      </c>
      <c r="B81" s="29" t="s">
        <v>20</v>
      </c>
      <c r="C81" s="29" t="s">
        <v>21</v>
      </c>
      <c r="D81" s="35">
        <v>28.36</v>
      </c>
      <c r="E81" s="29" t="s">
        <v>327</v>
      </c>
      <c r="F81" s="34">
        <v>120.15900000000001</v>
      </c>
      <c r="G81" s="34">
        <v>119.91</v>
      </c>
      <c r="H81" s="34">
        <v>119.349</v>
      </c>
      <c r="I81" s="29" t="s">
        <v>328</v>
      </c>
      <c r="J81" s="34">
        <v>119.91</v>
      </c>
      <c r="K81" s="28" t="s">
        <v>240</v>
      </c>
      <c r="L81" s="65">
        <v>0</v>
      </c>
      <c r="M81" s="65">
        <v>15149.768443726727</v>
      </c>
      <c r="N81" s="65">
        <v>-2871.1254711899114</v>
      </c>
      <c r="O81" s="65">
        <v>0</v>
      </c>
      <c r="P81" s="65">
        <v>249</v>
      </c>
      <c r="Q81" s="65">
        <v>7605.4281098548936</v>
      </c>
      <c r="R81" s="65">
        <f t="shared" si="35"/>
        <v>1</v>
      </c>
      <c r="T81" s="65">
        <f t="shared" si="22"/>
        <v>171306.06354334744</v>
      </c>
      <c r="U81" s="79"/>
      <c r="V81" s="79">
        <v>1</v>
      </c>
      <c r="W81" s="80"/>
      <c r="X81" s="80"/>
      <c r="Z81" s="65">
        <f t="shared" ref="Z81" si="37">Q81</f>
        <v>7605.4281098548936</v>
      </c>
      <c r="AC81" s="94"/>
      <c r="AD81" s="95">
        <v>1</v>
      </c>
      <c r="AE81" s="96"/>
      <c r="AF81" s="96"/>
      <c r="AG81" s="90"/>
      <c r="AH81" s="90">
        <f>(Z81)*0.618</f>
        <v>4700.1545718903244</v>
      </c>
      <c r="AI81" s="90"/>
      <c r="AJ81" s="93"/>
    </row>
    <row r="82" spans="1:36" x14ac:dyDescent="0.4">
      <c r="A82" s="32">
        <f t="shared" si="25"/>
        <v>40</v>
      </c>
      <c r="B82" s="29" t="s">
        <v>20</v>
      </c>
      <c r="C82" s="29" t="s">
        <v>21</v>
      </c>
      <c r="D82" s="35">
        <v>16.829999999999998</v>
      </c>
      <c r="E82" s="29" t="s">
        <v>329</v>
      </c>
      <c r="F82" s="34">
        <v>118.932</v>
      </c>
      <c r="G82" s="34">
        <v>119.121</v>
      </c>
      <c r="H82" s="34">
        <v>118.595</v>
      </c>
      <c r="I82" s="29" t="s">
        <v>330</v>
      </c>
      <c r="J82" s="34">
        <v>119.121</v>
      </c>
      <c r="K82" s="28" t="s">
        <v>238</v>
      </c>
      <c r="L82" s="65">
        <v>0</v>
      </c>
      <c r="M82" s="65">
        <v>888.17447495973181</v>
      </c>
      <c r="N82" s="65">
        <v>-3425.8158319869481</v>
      </c>
      <c r="O82" s="65">
        <v>0</v>
      </c>
      <c r="P82" s="65">
        <v>-189</v>
      </c>
      <c r="Q82" s="65">
        <v>-3425.8158319869481</v>
      </c>
      <c r="R82" s="65">
        <f t="shared" si="35"/>
        <v>-1</v>
      </c>
      <c r="T82" s="65">
        <f t="shared" si="22"/>
        <v>167880.24771136048</v>
      </c>
      <c r="U82" s="79">
        <f t="shared" si="34"/>
        <v>-1</v>
      </c>
      <c r="V82" s="79"/>
      <c r="W82" s="80"/>
      <c r="X82" s="80"/>
      <c r="Y82" s="65">
        <f t="shared" ref="Y82" si="38">Q82</f>
        <v>-3425.8158319869481</v>
      </c>
      <c r="AC82" s="94">
        <v>-1</v>
      </c>
      <c r="AD82" s="95"/>
      <c r="AE82" s="96"/>
      <c r="AF82" s="96"/>
      <c r="AG82" s="90">
        <f>(Y82)</f>
        <v>-3425.8158319869481</v>
      </c>
      <c r="AH82" s="90"/>
      <c r="AI82" s="90"/>
      <c r="AJ82" s="93"/>
    </row>
    <row r="83" spans="1:36" x14ac:dyDescent="0.4">
      <c r="A83" s="32">
        <f t="shared" si="26"/>
        <v>40</v>
      </c>
      <c r="B83" s="29" t="s">
        <v>20</v>
      </c>
      <c r="C83" s="29" t="s">
        <v>21</v>
      </c>
      <c r="D83" s="35">
        <v>16.829999999999998</v>
      </c>
      <c r="E83" s="29" t="s">
        <v>329</v>
      </c>
      <c r="F83" s="34">
        <v>118.932</v>
      </c>
      <c r="G83" s="34">
        <v>119.121</v>
      </c>
      <c r="H83" s="34">
        <v>117.59</v>
      </c>
      <c r="I83" s="29" t="s">
        <v>330</v>
      </c>
      <c r="J83" s="34">
        <v>119.121</v>
      </c>
      <c r="K83" s="28" t="s">
        <v>240</v>
      </c>
      <c r="L83" s="65">
        <v>0</v>
      </c>
      <c r="M83" s="65">
        <v>888.17447495973181</v>
      </c>
      <c r="N83" s="65">
        <v>-3425.8158319869481</v>
      </c>
      <c r="O83" s="65">
        <v>0</v>
      </c>
      <c r="P83" s="65">
        <v>-189</v>
      </c>
      <c r="Q83" s="65">
        <v>-3425.8158319869481</v>
      </c>
      <c r="R83" s="65">
        <f t="shared" si="35"/>
        <v>-1</v>
      </c>
      <c r="T83" s="65">
        <f t="shared" si="22"/>
        <v>164454.43187937353</v>
      </c>
      <c r="U83" s="79"/>
      <c r="V83" s="79">
        <v>-1</v>
      </c>
      <c r="W83" s="80"/>
      <c r="X83" s="80"/>
      <c r="Z83" s="65">
        <f t="shared" ref="Z83" si="39">Q83</f>
        <v>-3425.8158319869481</v>
      </c>
      <c r="AC83" s="94"/>
      <c r="AD83" s="95">
        <v>-1</v>
      </c>
      <c r="AE83" s="96"/>
      <c r="AF83" s="96"/>
      <c r="AG83" s="90"/>
      <c r="AH83" s="90">
        <f>(Z83)</f>
        <v>-3425.8158319869481</v>
      </c>
      <c r="AI83" s="90"/>
      <c r="AJ83" s="93"/>
    </row>
    <row r="84" spans="1:36" x14ac:dyDescent="0.4">
      <c r="A84" s="32">
        <f t="shared" si="25"/>
        <v>41</v>
      </c>
      <c r="B84" s="41" t="s">
        <v>20</v>
      </c>
      <c r="C84" s="41" t="s">
        <v>262</v>
      </c>
      <c r="D84" s="42">
        <v>11.8</v>
      </c>
      <c r="E84" s="41" t="s">
        <v>331</v>
      </c>
      <c r="F84" s="43">
        <v>118.44199999999999</v>
      </c>
      <c r="G84" s="43">
        <v>118.7</v>
      </c>
      <c r="H84" s="43">
        <v>117.905</v>
      </c>
      <c r="I84" s="41" t="s">
        <v>331</v>
      </c>
      <c r="J84" s="43">
        <v>118.78</v>
      </c>
      <c r="K84" s="44" t="s">
        <v>238</v>
      </c>
      <c r="L84" s="68">
        <v>0</v>
      </c>
      <c r="M84" s="68">
        <v>0</v>
      </c>
      <c r="N84" s="68">
        <v>0</v>
      </c>
      <c r="O84" s="68">
        <v>0</v>
      </c>
      <c r="P84" s="68">
        <v>0</v>
      </c>
      <c r="Q84" s="68">
        <v>0</v>
      </c>
      <c r="R84" s="68"/>
      <c r="S84" s="68"/>
      <c r="T84" s="68">
        <f t="shared" si="22"/>
        <v>164454.43187937353</v>
      </c>
      <c r="U84" s="79"/>
      <c r="V84" s="79"/>
      <c r="W84" s="80"/>
      <c r="X84" s="80"/>
      <c r="AC84" s="94"/>
      <c r="AD84" s="95"/>
      <c r="AE84" s="96"/>
      <c r="AF84" s="96"/>
      <c r="AG84" s="90"/>
      <c r="AH84" s="90"/>
      <c r="AI84" s="90"/>
      <c r="AJ84" s="93"/>
    </row>
    <row r="85" spans="1:36" x14ac:dyDescent="0.4">
      <c r="A85" s="32">
        <f t="shared" si="26"/>
        <v>41</v>
      </c>
      <c r="B85" s="41" t="s">
        <v>20</v>
      </c>
      <c r="C85" s="41" t="s">
        <v>262</v>
      </c>
      <c r="D85" s="42">
        <v>11.84</v>
      </c>
      <c r="E85" s="41" t="s">
        <v>331</v>
      </c>
      <c r="F85" s="43">
        <v>118.44199999999999</v>
      </c>
      <c r="G85" s="43">
        <v>118.7</v>
      </c>
      <c r="H85" s="43">
        <v>116.337</v>
      </c>
      <c r="I85" s="41" t="s">
        <v>331</v>
      </c>
      <c r="J85" s="43">
        <v>118.78</v>
      </c>
      <c r="K85" s="44" t="s">
        <v>240</v>
      </c>
      <c r="L85" s="68">
        <v>0</v>
      </c>
      <c r="M85" s="68">
        <v>0</v>
      </c>
      <c r="N85" s="68">
        <v>0</v>
      </c>
      <c r="O85" s="68">
        <v>0</v>
      </c>
      <c r="P85" s="68">
        <v>0</v>
      </c>
      <c r="Q85" s="68">
        <v>0</v>
      </c>
      <c r="R85" s="68"/>
      <c r="S85" s="68"/>
      <c r="T85" s="68">
        <f t="shared" ref="T85:T103" si="40">T84+Q85</f>
        <v>164454.43187937353</v>
      </c>
      <c r="U85" s="79"/>
      <c r="V85" s="79"/>
      <c r="W85" s="80"/>
      <c r="X85" s="80"/>
      <c r="AC85" s="94"/>
      <c r="AD85" s="95"/>
      <c r="AE85" s="96"/>
      <c r="AF85" s="96"/>
      <c r="AG85" s="90"/>
      <c r="AH85" s="90"/>
      <c r="AI85" s="90"/>
      <c r="AJ85" s="93"/>
    </row>
    <row r="86" spans="1:36" x14ac:dyDescent="0.4">
      <c r="A86" s="32">
        <f t="shared" si="25"/>
        <v>42</v>
      </c>
      <c r="B86" s="36" t="s">
        <v>20</v>
      </c>
      <c r="C86" s="36" t="s">
        <v>21</v>
      </c>
      <c r="D86" s="37">
        <v>9.92</v>
      </c>
      <c r="E86" s="36" t="s">
        <v>332</v>
      </c>
      <c r="F86" s="38">
        <v>120.039</v>
      </c>
      <c r="G86" s="38">
        <v>120.34699999999999</v>
      </c>
      <c r="H86" s="38">
        <v>119.459</v>
      </c>
      <c r="I86" s="36" t="s">
        <v>134</v>
      </c>
      <c r="J86" s="38">
        <v>119.459</v>
      </c>
      <c r="K86" s="39" t="s">
        <v>349</v>
      </c>
      <c r="L86" s="67">
        <v>0</v>
      </c>
      <c r="M86" s="67">
        <v>6196.6612816370316</v>
      </c>
      <c r="N86" s="67">
        <v>-149.57458266015971</v>
      </c>
      <c r="O86" s="67">
        <v>0</v>
      </c>
      <c r="P86" s="67">
        <v>580</v>
      </c>
      <c r="Q86" s="67">
        <v>6196.6612816370316</v>
      </c>
      <c r="R86" s="67">
        <f t="shared" si="35"/>
        <v>1</v>
      </c>
      <c r="S86" s="67"/>
      <c r="T86" s="67">
        <f t="shared" si="40"/>
        <v>170651.09316101056</v>
      </c>
      <c r="U86" s="79"/>
      <c r="V86" s="79"/>
      <c r="W86" s="80">
        <f>R86</f>
        <v>1</v>
      </c>
      <c r="X86" s="80"/>
      <c r="AA86" s="65">
        <f>Q86</f>
        <v>6196.6612816370316</v>
      </c>
      <c r="AC86" s="94"/>
      <c r="AD86" s="95"/>
      <c r="AE86" s="96">
        <v>1</v>
      </c>
      <c r="AF86" s="96"/>
      <c r="AG86" s="90"/>
      <c r="AH86" s="90"/>
      <c r="AI86" s="90">
        <f>(AA86)*0.618</f>
        <v>3829.5366720516854</v>
      </c>
      <c r="AJ86" s="93"/>
    </row>
    <row r="87" spans="1:36" x14ac:dyDescent="0.4">
      <c r="A87" s="32">
        <f t="shared" si="26"/>
        <v>42</v>
      </c>
      <c r="B87" s="36" t="s">
        <v>20</v>
      </c>
      <c r="C87" s="36" t="s">
        <v>21</v>
      </c>
      <c r="D87" s="37">
        <v>9.92</v>
      </c>
      <c r="E87" s="36" t="s">
        <v>332</v>
      </c>
      <c r="F87" s="38">
        <v>120.039</v>
      </c>
      <c r="G87" s="38">
        <v>120.039</v>
      </c>
      <c r="H87" s="38">
        <v>117.748</v>
      </c>
      <c r="I87" s="36" t="s">
        <v>135</v>
      </c>
      <c r="J87" s="38">
        <v>120.039</v>
      </c>
      <c r="K87" s="39" t="s">
        <v>350</v>
      </c>
      <c r="L87" s="67">
        <v>0</v>
      </c>
      <c r="M87" s="67">
        <v>6688.1206246634874</v>
      </c>
      <c r="N87" s="67">
        <v>-149.57458266015971</v>
      </c>
      <c r="O87" s="67">
        <v>0</v>
      </c>
      <c r="P87" s="67">
        <v>0</v>
      </c>
      <c r="Q87" s="67">
        <v>0</v>
      </c>
      <c r="R87" s="67">
        <f t="shared" si="35"/>
        <v>1</v>
      </c>
      <c r="S87" s="67"/>
      <c r="T87" s="67">
        <f t="shared" si="40"/>
        <v>170651.09316101056</v>
      </c>
      <c r="U87" s="79"/>
      <c r="V87" s="79"/>
      <c r="W87" s="80"/>
      <c r="X87" s="80">
        <v>1</v>
      </c>
      <c r="AB87" s="65">
        <f>Q87</f>
        <v>0</v>
      </c>
      <c r="AC87" s="94"/>
      <c r="AD87" s="95"/>
      <c r="AE87" s="96"/>
      <c r="AF87" s="96">
        <v>1</v>
      </c>
      <c r="AG87" s="90"/>
      <c r="AH87" s="90"/>
      <c r="AI87" s="90"/>
      <c r="AJ87" s="93"/>
    </row>
    <row r="88" spans="1:36" x14ac:dyDescent="0.4">
      <c r="A88" s="32">
        <f t="shared" ref="A88:A102" si="41">1+A86</f>
        <v>43</v>
      </c>
      <c r="B88" s="29" t="s">
        <v>20</v>
      </c>
      <c r="C88" s="29" t="s">
        <v>36</v>
      </c>
      <c r="D88" s="35">
        <v>13.54</v>
      </c>
      <c r="E88" s="29" t="s">
        <v>137</v>
      </c>
      <c r="F88" s="34">
        <v>120.292</v>
      </c>
      <c r="G88" s="34">
        <v>120.05800000000001</v>
      </c>
      <c r="H88" s="34">
        <v>120.71299999999999</v>
      </c>
      <c r="I88" s="29" t="s">
        <v>138</v>
      </c>
      <c r="J88" s="34">
        <v>120.71299999999999</v>
      </c>
      <c r="K88" s="28" t="s">
        <v>238</v>
      </c>
      <c r="L88" s="65">
        <v>0</v>
      </c>
      <c r="M88" s="65">
        <v>6139.2999461495911</v>
      </c>
      <c r="N88" s="65">
        <v>-1633.2579429186098</v>
      </c>
      <c r="O88" s="65">
        <v>0</v>
      </c>
      <c r="P88" s="65">
        <v>421</v>
      </c>
      <c r="Q88" s="65">
        <v>6139.2999461495911</v>
      </c>
      <c r="R88" s="65">
        <f t="shared" si="35"/>
        <v>1</v>
      </c>
      <c r="T88" s="65">
        <f t="shared" si="40"/>
        <v>176790.39310716014</v>
      </c>
      <c r="U88" s="79">
        <f t="shared" si="34"/>
        <v>1</v>
      </c>
      <c r="V88" s="79"/>
      <c r="W88" s="80"/>
      <c r="X88" s="80"/>
      <c r="Y88" s="65">
        <f t="shared" ref="Y88" si="42">Q88</f>
        <v>6139.2999461495911</v>
      </c>
      <c r="AC88" s="94">
        <v>1</v>
      </c>
      <c r="AD88" s="95"/>
      <c r="AE88" s="96"/>
      <c r="AF88" s="96"/>
      <c r="AG88" s="90">
        <f>(Y88)*0.618</f>
        <v>3794.0873667204473</v>
      </c>
      <c r="AH88" s="90"/>
      <c r="AI88" s="90"/>
      <c r="AJ88" s="93"/>
    </row>
    <row r="89" spans="1:36" x14ac:dyDescent="0.4">
      <c r="A89" s="32">
        <f t="shared" ref="A89:A103" si="43">A88</f>
        <v>43</v>
      </c>
      <c r="B89" s="29" t="s">
        <v>20</v>
      </c>
      <c r="C89" s="29" t="s">
        <v>36</v>
      </c>
      <c r="D89" s="35">
        <v>13.54</v>
      </c>
      <c r="E89" s="29" t="s">
        <v>137</v>
      </c>
      <c r="F89" s="34">
        <v>120.292</v>
      </c>
      <c r="G89" s="34">
        <v>120.62</v>
      </c>
      <c r="H89" s="34">
        <v>121.979</v>
      </c>
      <c r="I89" s="29" t="s">
        <v>333</v>
      </c>
      <c r="J89" s="34">
        <v>120.62</v>
      </c>
      <c r="K89" s="28" t="s">
        <v>240</v>
      </c>
      <c r="L89" s="65">
        <v>0</v>
      </c>
      <c r="M89" s="65">
        <v>10616.176628971378</v>
      </c>
      <c r="N89" s="65">
        <v>-1633.2579429186098</v>
      </c>
      <c r="O89" s="65">
        <v>0</v>
      </c>
      <c r="P89" s="65">
        <v>328</v>
      </c>
      <c r="Q89" s="65">
        <v>4783.1125471190526</v>
      </c>
      <c r="R89" s="65">
        <f t="shared" si="35"/>
        <v>1</v>
      </c>
      <c r="T89" s="65">
        <f t="shared" si="40"/>
        <v>181573.5056542792</v>
      </c>
      <c r="U89" s="79"/>
      <c r="V89" s="79">
        <v>1</v>
      </c>
      <c r="W89" s="80"/>
      <c r="X89" s="80"/>
      <c r="Z89" s="65">
        <f>Q89</f>
        <v>4783.1125471190526</v>
      </c>
      <c r="AC89" s="94"/>
      <c r="AD89" s="95">
        <v>1</v>
      </c>
      <c r="AE89" s="96"/>
      <c r="AF89" s="96"/>
      <c r="AG89" s="90"/>
      <c r="AH89" s="90">
        <f>(Z89)*0.618</f>
        <v>2955.9635541195744</v>
      </c>
      <c r="AI89" s="90"/>
      <c r="AJ89" s="93"/>
    </row>
    <row r="90" spans="1:36" x14ac:dyDescent="0.4">
      <c r="A90" s="32">
        <f t="shared" si="41"/>
        <v>44</v>
      </c>
      <c r="B90" s="41" t="s">
        <v>20</v>
      </c>
      <c r="C90" s="41" t="s">
        <v>71</v>
      </c>
      <c r="D90" s="42">
        <v>2.95</v>
      </c>
      <c r="E90" s="41" t="s">
        <v>334</v>
      </c>
      <c r="F90" s="43">
        <v>120.26600000000001</v>
      </c>
      <c r="G90" s="43">
        <v>119.122</v>
      </c>
      <c r="H90" s="43">
        <v>122.568</v>
      </c>
      <c r="I90" s="41" t="s">
        <v>334</v>
      </c>
      <c r="J90" s="43">
        <v>118.023</v>
      </c>
      <c r="K90" s="44" t="s">
        <v>349</v>
      </c>
      <c r="L90" s="68">
        <v>0</v>
      </c>
      <c r="M90" s="68">
        <v>0</v>
      </c>
      <c r="N90" s="68">
        <v>0</v>
      </c>
      <c r="O90" s="68">
        <v>0</v>
      </c>
      <c r="P90" s="68">
        <v>0</v>
      </c>
      <c r="Q90" s="68">
        <v>0</v>
      </c>
      <c r="R90" s="68"/>
      <c r="S90" s="68"/>
      <c r="T90" s="68">
        <f t="shared" si="40"/>
        <v>181573.5056542792</v>
      </c>
      <c r="U90" s="79"/>
      <c r="V90" s="79"/>
      <c r="W90" s="80"/>
      <c r="X90" s="80"/>
      <c r="AC90" s="94"/>
      <c r="AD90" s="95"/>
      <c r="AE90" s="96"/>
      <c r="AF90" s="96"/>
      <c r="AG90" s="90"/>
      <c r="AH90" s="90"/>
      <c r="AI90" s="90"/>
      <c r="AJ90" s="93"/>
    </row>
    <row r="91" spans="1:36" x14ac:dyDescent="0.4">
      <c r="A91" s="32">
        <f t="shared" si="43"/>
        <v>44</v>
      </c>
      <c r="B91" s="41" t="s">
        <v>20</v>
      </c>
      <c r="C91" s="41" t="s">
        <v>71</v>
      </c>
      <c r="D91" s="42">
        <v>2.95</v>
      </c>
      <c r="E91" s="41" t="s">
        <v>334</v>
      </c>
      <c r="F91" s="43">
        <v>120.26600000000001</v>
      </c>
      <c r="G91" s="43">
        <v>119.122</v>
      </c>
      <c r="H91" s="43">
        <v>129.298</v>
      </c>
      <c r="I91" s="41" t="s">
        <v>334</v>
      </c>
      <c r="J91" s="43">
        <v>118.023</v>
      </c>
      <c r="K91" s="44" t="s">
        <v>350</v>
      </c>
      <c r="L91" s="68">
        <v>0</v>
      </c>
      <c r="M91" s="68">
        <v>0</v>
      </c>
      <c r="N91" s="68">
        <v>0</v>
      </c>
      <c r="O91" s="68">
        <v>0</v>
      </c>
      <c r="P91" s="68">
        <v>0</v>
      </c>
      <c r="Q91" s="68">
        <v>0</v>
      </c>
      <c r="R91" s="68"/>
      <c r="S91" s="68"/>
      <c r="T91" s="68">
        <f t="shared" si="40"/>
        <v>181573.5056542792</v>
      </c>
      <c r="U91" s="79"/>
      <c r="V91" s="79"/>
      <c r="W91" s="80"/>
      <c r="X91" s="80"/>
      <c r="AC91" s="94"/>
      <c r="AD91" s="95"/>
      <c r="AE91" s="96"/>
      <c r="AF91" s="96"/>
      <c r="AG91" s="90"/>
      <c r="AH91" s="90"/>
      <c r="AI91" s="90"/>
      <c r="AJ91" s="93"/>
    </row>
    <row r="92" spans="1:36" x14ac:dyDescent="0.4">
      <c r="A92" s="32">
        <f t="shared" si="41"/>
        <v>45</v>
      </c>
      <c r="B92" s="29" t="s">
        <v>20</v>
      </c>
      <c r="C92" s="29" t="s">
        <v>36</v>
      </c>
      <c r="D92" s="35">
        <v>8.69</v>
      </c>
      <c r="E92" s="29" t="s">
        <v>335</v>
      </c>
      <c r="F92" s="34">
        <v>120.126</v>
      </c>
      <c r="G92" s="34">
        <v>119.738</v>
      </c>
      <c r="H92" s="34">
        <v>120.876</v>
      </c>
      <c r="I92" s="29" t="s">
        <v>336</v>
      </c>
      <c r="J92" s="34">
        <v>120.876</v>
      </c>
      <c r="K92" s="28" t="s">
        <v>238</v>
      </c>
      <c r="L92" s="65">
        <v>0</v>
      </c>
      <c r="M92" s="65">
        <v>7019.3861066235859</v>
      </c>
      <c r="N92" s="65">
        <v>-711.29779213792801</v>
      </c>
      <c r="O92" s="65">
        <v>0</v>
      </c>
      <c r="P92" s="65">
        <v>750</v>
      </c>
      <c r="Q92" s="65">
        <v>7019.3861066235859</v>
      </c>
      <c r="R92" s="65">
        <f t="shared" si="35"/>
        <v>1</v>
      </c>
      <c r="T92" s="65">
        <f t="shared" si="40"/>
        <v>188592.8917609028</v>
      </c>
      <c r="U92" s="79">
        <f t="shared" si="34"/>
        <v>1</v>
      </c>
      <c r="V92" s="79"/>
      <c r="W92" s="80"/>
      <c r="X92" s="80"/>
      <c r="Y92" s="65">
        <f t="shared" ref="Y92" si="44">Q92</f>
        <v>7019.3861066235859</v>
      </c>
      <c r="AC92" s="94">
        <v>1</v>
      </c>
      <c r="AD92" s="95"/>
      <c r="AE92" s="96"/>
      <c r="AF92" s="96"/>
      <c r="AG92" s="90">
        <f>(Y92)*0.618</f>
        <v>4337.9806138933764</v>
      </c>
      <c r="AH92" s="90"/>
      <c r="AI92" s="90"/>
      <c r="AJ92" s="93"/>
    </row>
    <row r="93" spans="1:36" x14ac:dyDescent="0.4">
      <c r="A93" s="32">
        <f t="shared" si="43"/>
        <v>45</v>
      </c>
      <c r="B93" s="29" t="s">
        <v>20</v>
      </c>
      <c r="C93" s="29" t="s">
        <v>36</v>
      </c>
      <c r="D93" s="35">
        <v>8.69</v>
      </c>
      <c r="E93" s="29" t="s">
        <v>335</v>
      </c>
      <c r="F93" s="34">
        <v>120.126</v>
      </c>
      <c r="G93" s="34">
        <v>120.126</v>
      </c>
      <c r="H93" s="34">
        <v>123.11</v>
      </c>
      <c r="I93" s="29" t="s">
        <v>337</v>
      </c>
      <c r="J93" s="34">
        <v>120.126</v>
      </c>
      <c r="K93" s="28" t="s">
        <v>240</v>
      </c>
      <c r="L93" s="65">
        <v>0</v>
      </c>
      <c r="M93" s="65">
        <v>7056.8228325254913</v>
      </c>
      <c r="N93" s="65">
        <v>-711.29779213792801</v>
      </c>
      <c r="O93" s="65">
        <v>0</v>
      </c>
      <c r="P93" s="65">
        <v>0</v>
      </c>
      <c r="Q93" s="65">
        <v>0</v>
      </c>
      <c r="R93" s="65">
        <f t="shared" si="35"/>
        <v>1</v>
      </c>
      <c r="T93" s="65">
        <f t="shared" si="40"/>
        <v>188592.8917609028</v>
      </c>
      <c r="U93" s="79"/>
      <c r="V93" s="79">
        <v>1</v>
      </c>
      <c r="W93" s="80"/>
      <c r="X93" s="80"/>
      <c r="Z93" s="65">
        <f>Q93</f>
        <v>0</v>
      </c>
      <c r="AC93" s="94"/>
      <c r="AD93" s="95">
        <v>1</v>
      </c>
      <c r="AE93" s="96"/>
      <c r="AF93" s="96"/>
      <c r="AG93" s="90"/>
      <c r="AH93" s="90"/>
      <c r="AI93" s="90"/>
      <c r="AJ93" s="93"/>
    </row>
    <row r="94" spans="1:36" x14ac:dyDescent="0.4">
      <c r="A94" s="32">
        <f t="shared" si="41"/>
        <v>46</v>
      </c>
      <c r="B94" s="36" t="s">
        <v>20</v>
      </c>
      <c r="C94" s="36" t="s">
        <v>21</v>
      </c>
      <c r="D94" s="37">
        <v>5.86</v>
      </c>
      <c r="E94" s="36" t="s">
        <v>147</v>
      </c>
      <c r="F94" s="38">
        <v>117.914</v>
      </c>
      <c r="G94" s="38">
        <v>118.512</v>
      </c>
      <c r="H94" s="38">
        <v>116.756</v>
      </c>
      <c r="I94" s="36" t="s">
        <v>148</v>
      </c>
      <c r="J94" s="38">
        <v>116.756</v>
      </c>
      <c r="K94" s="39" t="s">
        <v>349</v>
      </c>
      <c r="L94" s="67">
        <v>0</v>
      </c>
      <c r="M94" s="67">
        <v>7308.4329563812698</v>
      </c>
      <c r="N94" s="67">
        <v>-372.3640280021383</v>
      </c>
      <c r="O94" s="67">
        <v>0</v>
      </c>
      <c r="P94" s="67">
        <v>1158</v>
      </c>
      <c r="Q94" s="67">
        <v>7308.4329563812698</v>
      </c>
      <c r="R94" s="67">
        <f t="shared" si="35"/>
        <v>1</v>
      </c>
      <c r="S94" s="67"/>
      <c r="T94" s="67">
        <f t="shared" si="40"/>
        <v>195901.32471728406</v>
      </c>
      <c r="U94" s="79"/>
      <c r="V94" s="79"/>
      <c r="W94" s="80">
        <f>R94</f>
        <v>1</v>
      </c>
      <c r="X94" s="80"/>
      <c r="AA94" s="65">
        <f>Q94</f>
        <v>7308.4329563812698</v>
      </c>
      <c r="AC94" s="94"/>
      <c r="AD94" s="95"/>
      <c r="AE94" s="96">
        <v>1</v>
      </c>
      <c r="AF94" s="96"/>
      <c r="AG94" s="90"/>
      <c r="AH94" s="90"/>
      <c r="AI94" s="90">
        <f>(AA94)*0.618</f>
        <v>4516.6115670436247</v>
      </c>
      <c r="AJ94" s="93"/>
    </row>
    <row r="95" spans="1:36" x14ac:dyDescent="0.4">
      <c r="A95" s="32">
        <f t="shared" si="43"/>
        <v>46</v>
      </c>
      <c r="B95" s="36" t="s">
        <v>20</v>
      </c>
      <c r="C95" s="36" t="s">
        <v>21</v>
      </c>
      <c r="D95" s="37">
        <v>5.86</v>
      </c>
      <c r="E95" s="36" t="s">
        <v>147</v>
      </c>
      <c r="F95" s="38">
        <v>117.914</v>
      </c>
      <c r="G95" s="38">
        <v>117.456</v>
      </c>
      <c r="H95" s="38">
        <v>113.327</v>
      </c>
      <c r="I95" s="36" t="s">
        <v>338</v>
      </c>
      <c r="J95" s="38">
        <v>117.456</v>
      </c>
      <c r="K95" s="39" t="s">
        <v>350</v>
      </c>
      <c r="L95" s="67">
        <v>0</v>
      </c>
      <c r="M95" s="67">
        <v>9914.9811523963272</v>
      </c>
      <c r="N95" s="67">
        <v>-372.3640280021383</v>
      </c>
      <c r="O95" s="67">
        <v>0</v>
      </c>
      <c r="P95" s="67">
        <v>458</v>
      </c>
      <c r="Q95" s="67">
        <v>2890.5546580506098</v>
      </c>
      <c r="R95" s="67">
        <f t="shared" si="35"/>
        <v>1</v>
      </c>
      <c r="S95" s="67"/>
      <c r="T95" s="67">
        <f t="shared" si="40"/>
        <v>198791.87937533468</v>
      </c>
      <c r="U95" s="79"/>
      <c r="V95" s="79"/>
      <c r="W95" s="80"/>
      <c r="X95" s="80">
        <v>1</v>
      </c>
      <c r="AB95" s="65">
        <f>Q95</f>
        <v>2890.5546580506098</v>
      </c>
      <c r="AC95" s="94"/>
      <c r="AD95" s="95"/>
      <c r="AE95" s="96"/>
      <c r="AF95" s="96">
        <v>1</v>
      </c>
      <c r="AG95" s="90"/>
      <c r="AH95" s="90"/>
      <c r="AI95" s="90"/>
      <c r="AJ95" s="93">
        <f>(AB95)*0.618</f>
        <v>1786.3627786752768</v>
      </c>
    </row>
    <row r="96" spans="1:36" x14ac:dyDescent="0.4">
      <c r="A96" s="32">
        <f t="shared" si="41"/>
        <v>47</v>
      </c>
      <c r="B96" s="29" t="s">
        <v>20</v>
      </c>
      <c r="C96" s="29" t="s">
        <v>36</v>
      </c>
      <c r="D96" s="35">
        <v>18.010000000000002</v>
      </c>
      <c r="E96" s="29" t="s">
        <v>339</v>
      </c>
      <c r="F96" s="34">
        <v>117.922</v>
      </c>
      <c r="G96" s="34">
        <v>117.717</v>
      </c>
      <c r="H96" s="34">
        <v>118.292</v>
      </c>
      <c r="I96" s="29" t="s">
        <v>340</v>
      </c>
      <c r="J96" s="34">
        <v>117.717</v>
      </c>
      <c r="K96" s="28" t="s">
        <v>238</v>
      </c>
      <c r="L96" s="65">
        <v>0</v>
      </c>
      <c r="M96" s="65">
        <v>0</v>
      </c>
      <c r="N96" s="65">
        <v>-3976.3597199784276</v>
      </c>
      <c r="O96" s="65">
        <v>0</v>
      </c>
      <c r="P96" s="65">
        <v>-205</v>
      </c>
      <c r="Q96" s="65">
        <v>-3976.3597199784276</v>
      </c>
      <c r="R96" s="65">
        <f t="shared" si="35"/>
        <v>-1</v>
      </c>
      <c r="T96" s="65">
        <f t="shared" si="40"/>
        <v>194815.51965535624</v>
      </c>
      <c r="U96" s="79">
        <f t="shared" si="34"/>
        <v>-1</v>
      </c>
      <c r="V96" s="79"/>
      <c r="W96" s="80"/>
      <c r="X96" s="80"/>
      <c r="Y96" s="65">
        <f>Q96</f>
        <v>-3976.3597199784276</v>
      </c>
      <c r="AC96" s="94">
        <v>-1</v>
      </c>
      <c r="AD96" s="95"/>
      <c r="AE96" s="96"/>
      <c r="AF96" s="96"/>
      <c r="AG96" s="90">
        <f>(Y96)</f>
        <v>-3976.3597199784276</v>
      </c>
      <c r="AH96" s="90"/>
      <c r="AI96" s="90"/>
      <c r="AJ96" s="93"/>
    </row>
    <row r="97" spans="1:38" x14ac:dyDescent="0.4">
      <c r="A97" s="32">
        <f t="shared" si="43"/>
        <v>47</v>
      </c>
      <c r="B97" s="29" t="s">
        <v>20</v>
      </c>
      <c r="C97" s="29" t="s">
        <v>36</v>
      </c>
      <c r="D97" s="35">
        <v>18.010000000000002</v>
      </c>
      <c r="E97" s="29" t="s">
        <v>339</v>
      </c>
      <c r="F97" s="34">
        <v>117.922</v>
      </c>
      <c r="G97" s="34">
        <v>117.717</v>
      </c>
      <c r="H97" s="34">
        <v>119.414</v>
      </c>
      <c r="I97" s="29" t="s">
        <v>340</v>
      </c>
      <c r="J97" s="34">
        <v>117.717</v>
      </c>
      <c r="K97" s="28" t="s">
        <v>240</v>
      </c>
      <c r="L97" s="65">
        <v>0</v>
      </c>
      <c r="M97" s="65">
        <v>0</v>
      </c>
      <c r="N97" s="65">
        <v>-3976.3597199784276</v>
      </c>
      <c r="O97" s="65">
        <v>0</v>
      </c>
      <c r="P97" s="65">
        <v>-205</v>
      </c>
      <c r="Q97" s="65">
        <v>-3976.3597199784276</v>
      </c>
      <c r="R97" s="65">
        <f t="shared" si="35"/>
        <v>-1</v>
      </c>
      <c r="T97" s="65">
        <f t="shared" si="40"/>
        <v>190839.1599353778</v>
      </c>
      <c r="U97" s="79"/>
      <c r="V97" s="79">
        <v>-1</v>
      </c>
      <c r="W97" s="80"/>
      <c r="X97" s="80"/>
      <c r="Z97" s="65">
        <f>Q97</f>
        <v>-3976.3597199784276</v>
      </c>
      <c r="AC97" s="94"/>
      <c r="AD97" s="95">
        <v>-1</v>
      </c>
      <c r="AE97" s="96"/>
      <c r="AF97" s="96"/>
      <c r="AG97" s="90"/>
      <c r="AH97" s="90">
        <f>(Z97)</f>
        <v>-3976.3597199784276</v>
      </c>
      <c r="AI97" s="90"/>
      <c r="AJ97" s="93"/>
    </row>
    <row r="98" spans="1:38" x14ac:dyDescent="0.4">
      <c r="A98" s="32">
        <f t="shared" si="41"/>
        <v>48</v>
      </c>
      <c r="B98" s="29" t="s">
        <v>20</v>
      </c>
      <c r="C98" s="29" t="s">
        <v>36</v>
      </c>
      <c r="D98" s="35">
        <v>20.85</v>
      </c>
      <c r="E98" s="29" t="s">
        <v>341</v>
      </c>
      <c r="F98" s="34">
        <v>118.651</v>
      </c>
      <c r="G98" s="34">
        <v>118.48099999999999</v>
      </c>
      <c r="H98" s="34">
        <v>118.947</v>
      </c>
      <c r="I98" s="29" t="s">
        <v>342</v>
      </c>
      <c r="J98" s="34">
        <v>118.48099999999999</v>
      </c>
      <c r="K98" s="28" t="s">
        <v>238</v>
      </c>
      <c r="L98" s="65">
        <v>0</v>
      </c>
      <c r="M98" s="65">
        <v>1773.9903069468619</v>
      </c>
      <c r="N98" s="65">
        <v>-3817.4474959612667</v>
      </c>
      <c r="O98" s="65">
        <v>0</v>
      </c>
      <c r="P98" s="65">
        <v>-170</v>
      </c>
      <c r="Q98" s="65">
        <v>-3817.4474959612667</v>
      </c>
      <c r="R98" s="65">
        <f t="shared" si="35"/>
        <v>-1</v>
      </c>
      <c r="T98" s="65">
        <f t="shared" si="40"/>
        <v>187021.71243941653</v>
      </c>
      <c r="U98" s="79">
        <f t="shared" si="34"/>
        <v>-1</v>
      </c>
      <c r="V98" s="79"/>
      <c r="W98" s="80"/>
      <c r="X98" s="80"/>
      <c r="Y98" s="65">
        <f>Q98</f>
        <v>-3817.4474959612667</v>
      </c>
      <c r="AC98" s="94">
        <v>-1</v>
      </c>
      <c r="AD98" s="95"/>
      <c r="AE98" s="96"/>
      <c r="AF98" s="96"/>
      <c r="AG98" s="90">
        <f>(Y98)</f>
        <v>-3817.4474959612667</v>
      </c>
      <c r="AH98" s="90"/>
      <c r="AI98" s="90"/>
      <c r="AJ98" s="93"/>
    </row>
    <row r="99" spans="1:38" x14ac:dyDescent="0.4">
      <c r="A99" s="32">
        <f t="shared" si="43"/>
        <v>48</v>
      </c>
      <c r="B99" s="29" t="s">
        <v>20</v>
      </c>
      <c r="C99" s="29" t="s">
        <v>36</v>
      </c>
      <c r="D99" s="35">
        <v>20.85</v>
      </c>
      <c r="E99" s="29" t="s">
        <v>341</v>
      </c>
      <c r="F99" s="34">
        <v>118.651</v>
      </c>
      <c r="G99" s="34">
        <v>118.48099999999999</v>
      </c>
      <c r="H99" s="34">
        <v>119.837</v>
      </c>
      <c r="I99" s="29" t="s">
        <v>342</v>
      </c>
      <c r="J99" s="34">
        <v>118.48099999999999</v>
      </c>
      <c r="K99" s="28" t="s">
        <v>240</v>
      </c>
      <c r="L99" s="65">
        <v>0</v>
      </c>
      <c r="M99" s="65">
        <v>1773.9903069468619</v>
      </c>
      <c r="N99" s="65">
        <v>-3817.4474959612667</v>
      </c>
      <c r="O99" s="65">
        <v>0</v>
      </c>
      <c r="P99" s="65">
        <v>-170</v>
      </c>
      <c r="Q99" s="65">
        <v>-3817.4474959612667</v>
      </c>
      <c r="R99" s="65">
        <f t="shared" si="35"/>
        <v>-1</v>
      </c>
      <c r="T99" s="65">
        <f t="shared" si="40"/>
        <v>183204.26494345526</v>
      </c>
      <c r="U99" s="79"/>
      <c r="V99" s="79">
        <v>-1</v>
      </c>
      <c r="W99" s="80"/>
      <c r="X99" s="80"/>
      <c r="Z99" s="65">
        <f>Q99</f>
        <v>-3817.4474959612667</v>
      </c>
      <c r="AC99" s="94"/>
      <c r="AD99" s="95">
        <v>-1</v>
      </c>
      <c r="AE99" s="96"/>
      <c r="AF99" s="96"/>
      <c r="AG99" s="90"/>
      <c r="AH99" s="90">
        <f>(Z99)</f>
        <v>-3817.4474959612667</v>
      </c>
      <c r="AI99" s="90"/>
      <c r="AJ99" s="93"/>
    </row>
    <row r="100" spans="1:38" x14ac:dyDescent="0.4">
      <c r="A100" s="32">
        <f t="shared" si="41"/>
        <v>49</v>
      </c>
      <c r="B100" s="36" t="s">
        <v>20</v>
      </c>
      <c r="C100" s="36" t="s">
        <v>21</v>
      </c>
      <c r="D100" s="37">
        <v>14.66</v>
      </c>
      <c r="E100" s="36" t="s">
        <v>343</v>
      </c>
      <c r="F100" s="38">
        <v>117.123</v>
      </c>
      <c r="G100" s="38">
        <v>117.355</v>
      </c>
      <c r="H100" s="38">
        <v>116.68600000000001</v>
      </c>
      <c r="I100" s="36" t="s">
        <v>344</v>
      </c>
      <c r="J100" s="38">
        <v>116.68600000000001</v>
      </c>
      <c r="K100" s="39" t="s">
        <v>349</v>
      </c>
      <c r="L100" s="67">
        <v>0</v>
      </c>
      <c r="M100" s="67">
        <v>6899.75228863755</v>
      </c>
      <c r="N100" s="67">
        <v>-1263.1125471189823</v>
      </c>
      <c r="O100" s="67">
        <v>0</v>
      </c>
      <c r="P100" s="67">
        <v>437</v>
      </c>
      <c r="Q100" s="67">
        <v>6899.75228863755</v>
      </c>
      <c r="R100" s="67">
        <f t="shared" si="35"/>
        <v>1</v>
      </c>
      <c r="S100" s="67"/>
      <c r="T100" s="67">
        <f t="shared" si="40"/>
        <v>190104.0172320928</v>
      </c>
      <c r="U100" s="79"/>
      <c r="V100" s="79"/>
      <c r="W100" s="80">
        <f>R100</f>
        <v>1</v>
      </c>
      <c r="X100" s="80"/>
      <c r="AA100" s="65">
        <f t="shared" ref="AA100" si="45">Q100</f>
        <v>6899.75228863755</v>
      </c>
      <c r="AC100" s="94"/>
      <c r="AD100" s="95"/>
      <c r="AE100" s="96">
        <v>1</v>
      </c>
      <c r="AF100" s="96"/>
      <c r="AG100" s="90"/>
      <c r="AH100" s="90"/>
      <c r="AI100" s="90">
        <f>(AA100)*0.618</f>
        <v>4264.0469143780056</v>
      </c>
      <c r="AJ100" s="93"/>
    </row>
    <row r="101" spans="1:38" x14ac:dyDescent="0.4">
      <c r="A101" s="32">
        <f t="shared" si="43"/>
        <v>49</v>
      </c>
      <c r="B101" s="36" t="s">
        <v>20</v>
      </c>
      <c r="C101" s="36" t="s">
        <v>21</v>
      </c>
      <c r="D101" s="37">
        <v>14.66</v>
      </c>
      <c r="E101" s="36" t="s">
        <v>343</v>
      </c>
      <c r="F101" s="38">
        <v>117.123</v>
      </c>
      <c r="G101" s="38">
        <v>116.953</v>
      </c>
      <c r="H101" s="38">
        <v>115.375</v>
      </c>
      <c r="I101" s="36" t="s">
        <v>345</v>
      </c>
      <c r="J101" s="38">
        <v>116.953</v>
      </c>
      <c r="K101" s="39" t="s">
        <v>350</v>
      </c>
      <c r="L101" s="67">
        <v>0</v>
      </c>
      <c r="M101" s="67">
        <v>8999.6768982230569</v>
      </c>
      <c r="N101" s="67">
        <v>-1263.1125471189823</v>
      </c>
      <c r="O101" s="67">
        <v>0</v>
      </c>
      <c r="P101" s="67">
        <v>170</v>
      </c>
      <c r="Q101" s="67">
        <v>2684.1141626279214</v>
      </c>
      <c r="R101" s="67">
        <f t="shared" si="35"/>
        <v>1</v>
      </c>
      <c r="S101" s="67"/>
      <c r="T101" s="67">
        <f t="shared" si="40"/>
        <v>192788.13139472072</v>
      </c>
      <c r="U101" s="79"/>
      <c r="V101" s="79"/>
      <c r="W101" s="80"/>
      <c r="X101" s="80">
        <v>1</v>
      </c>
      <c r="AB101" s="65">
        <f t="shared" ref="AB101" si="46">Q101</f>
        <v>2684.1141626279214</v>
      </c>
      <c r="AC101" s="94"/>
      <c r="AD101" s="95"/>
      <c r="AE101" s="96"/>
      <c r="AF101" s="96">
        <v>1</v>
      </c>
      <c r="AG101" s="90"/>
      <c r="AH101" s="90"/>
      <c r="AI101" s="90"/>
      <c r="AJ101" s="93">
        <f>(AB101)*0.618</f>
        <v>1658.7825525040553</v>
      </c>
    </row>
    <row r="102" spans="1:38" x14ac:dyDescent="0.4">
      <c r="A102" s="32">
        <f t="shared" si="41"/>
        <v>50</v>
      </c>
      <c r="B102" s="29" t="s">
        <v>20</v>
      </c>
      <c r="C102" s="29" t="s">
        <v>21</v>
      </c>
      <c r="D102" s="35">
        <v>26.13</v>
      </c>
      <c r="E102" s="29" t="s">
        <v>346</v>
      </c>
      <c r="F102" s="34">
        <v>116.051</v>
      </c>
      <c r="G102" s="34">
        <v>116.188</v>
      </c>
      <c r="H102" s="34">
        <v>115.87</v>
      </c>
      <c r="I102" s="29" t="s">
        <v>347</v>
      </c>
      <c r="J102" s="34">
        <v>115.87</v>
      </c>
      <c r="K102" s="28" t="s">
        <v>351</v>
      </c>
      <c r="L102" s="65">
        <v>0</v>
      </c>
      <c r="M102" s="65">
        <v>5093.7318255249675</v>
      </c>
      <c r="N102" s="65">
        <v>-1744.8142164781236</v>
      </c>
      <c r="O102" s="65">
        <v>0</v>
      </c>
      <c r="P102" s="65">
        <v>181</v>
      </c>
      <c r="Q102" s="65">
        <v>5093.7318255249675</v>
      </c>
      <c r="R102" s="65">
        <f t="shared" si="35"/>
        <v>1</v>
      </c>
      <c r="T102" s="65">
        <f t="shared" si="40"/>
        <v>197881.86322024569</v>
      </c>
      <c r="U102" s="79"/>
      <c r="V102" s="79">
        <v>1</v>
      </c>
      <c r="W102" s="80"/>
      <c r="X102" s="80"/>
      <c r="Z102" s="65">
        <f>Q102</f>
        <v>5093.7318255249675</v>
      </c>
      <c r="AC102" s="94"/>
      <c r="AD102" s="95">
        <v>1</v>
      </c>
      <c r="AE102" s="96"/>
      <c r="AF102" s="96"/>
      <c r="AG102" s="90"/>
      <c r="AH102" s="90">
        <f>(Z102)*0.618</f>
        <v>3147.9262681744299</v>
      </c>
      <c r="AI102" s="90"/>
      <c r="AJ102" s="93"/>
    </row>
    <row r="103" spans="1:38" x14ac:dyDescent="0.4">
      <c r="A103" s="32">
        <f t="shared" si="43"/>
        <v>50</v>
      </c>
      <c r="B103" s="29" t="s">
        <v>20</v>
      </c>
      <c r="C103" s="29" t="s">
        <v>21</v>
      </c>
      <c r="D103" s="35">
        <v>26.13</v>
      </c>
      <c r="E103" s="29" t="s">
        <v>346</v>
      </c>
      <c r="F103" s="34">
        <v>116.051</v>
      </c>
      <c r="G103" s="34">
        <v>116.188</v>
      </c>
      <c r="H103" s="34">
        <v>115.819</v>
      </c>
      <c r="I103" s="29" t="s">
        <v>348</v>
      </c>
      <c r="J103" s="34">
        <v>116.188</v>
      </c>
      <c r="K103" s="28" t="s">
        <v>238</v>
      </c>
      <c r="L103" s="65">
        <v>0</v>
      </c>
      <c r="M103" s="65">
        <v>5290.7269789984521</v>
      </c>
      <c r="N103" s="65">
        <v>-3855.4765751211762</v>
      </c>
      <c r="O103" s="65">
        <v>0</v>
      </c>
      <c r="P103" s="65">
        <v>-137</v>
      </c>
      <c r="Q103" s="65">
        <v>-3855.4765751211762</v>
      </c>
      <c r="R103" s="65">
        <f t="shared" si="35"/>
        <v>-1</v>
      </c>
      <c r="T103" s="65">
        <f t="shared" si="40"/>
        <v>194026.38664512453</v>
      </c>
      <c r="U103" s="79">
        <f t="shared" si="34"/>
        <v>-1</v>
      </c>
      <c r="V103" s="79"/>
      <c r="W103" s="80"/>
      <c r="X103" s="80"/>
      <c r="Y103" s="65">
        <f>Q103</f>
        <v>-3855.4765751211762</v>
      </c>
      <c r="AC103" s="94">
        <v>-1</v>
      </c>
      <c r="AD103" s="95"/>
      <c r="AE103" s="96"/>
      <c r="AF103" s="96"/>
      <c r="AG103" s="90">
        <f>(Y103)</f>
        <v>-3855.4765751211762</v>
      </c>
      <c r="AH103" s="90"/>
      <c r="AI103" s="90"/>
      <c r="AJ103" s="93"/>
    </row>
    <row r="104" spans="1:38" x14ac:dyDescent="0.4">
      <c r="A104" s="17"/>
      <c r="B104" s="15"/>
      <c r="C104" s="15"/>
      <c r="D104" s="20"/>
      <c r="E104" s="15"/>
      <c r="F104" s="19"/>
      <c r="G104" s="19"/>
      <c r="H104" s="19"/>
      <c r="I104" s="15"/>
      <c r="J104" s="19"/>
      <c r="P104" s="65" t="s">
        <v>173</v>
      </c>
      <c r="Q104" s="66">
        <f>Q2+SUM(Q4:Q103)</f>
        <v>194026.3866451247</v>
      </c>
      <c r="R104" s="76">
        <f>COUNTIF(R4:R103, "1")</f>
        <v>50</v>
      </c>
      <c r="S104" s="65" t="s">
        <v>167</v>
      </c>
      <c r="T104" s="65">
        <f>SUM(U104:X104)</f>
        <v>50</v>
      </c>
      <c r="U104" s="88">
        <f>COUNTIF(U4:U103, "1")</f>
        <v>13</v>
      </c>
      <c r="V104" s="88">
        <f t="shared" ref="V104:X104" si="47">COUNTIF(V4:V103, "1")</f>
        <v>14</v>
      </c>
      <c r="W104" s="89">
        <f t="shared" si="47"/>
        <v>11</v>
      </c>
      <c r="X104" s="89">
        <f t="shared" si="47"/>
        <v>12</v>
      </c>
      <c r="Y104" s="65">
        <f>Q2+SUM(Y4:Y103)</f>
        <v>107149.22994076366</v>
      </c>
      <c r="Z104" s="65">
        <f>Q2+SUM(Z4:Z103)</f>
        <v>108044.86806677311</v>
      </c>
      <c r="AA104" s="65">
        <f>Q2+SUM(AA4:AA103)</f>
        <v>150344.79267636006</v>
      </c>
      <c r="AB104" s="65">
        <f>Q2+SUM(AB4:AB103)</f>
        <v>128487.49596122789</v>
      </c>
      <c r="AC104" s="103">
        <f>COUNTIF(AC4:AC103, "1")</f>
        <v>16</v>
      </c>
      <c r="AD104" s="104">
        <f t="shared" ref="AD104" si="48">COUNTIF(AD4:AD103, "1")</f>
        <v>17</v>
      </c>
      <c r="AE104" s="105">
        <f t="shared" ref="AE104" si="49">COUNTIF(AE4:AE103, "1")</f>
        <v>13</v>
      </c>
      <c r="AF104" s="105">
        <f t="shared" ref="AF104" si="50">COUNTIF(AF4:AF103, "1")</f>
        <v>13</v>
      </c>
      <c r="AG104" s="90">
        <f>Q2+SUM(AG4:AG103)</f>
        <v>96683.607819062294</v>
      </c>
      <c r="AH104" s="90">
        <f>Q2+SUM(AH4:AH103)</f>
        <v>101083.40243403248</v>
      </c>
      <c r="AI104" s="90">
        <f>Q2+SUM(AI4:AI103)</f>
        <v>139811.13516424361</v>
      </c>
      <c r="AJ104" s="93">
        <f>Q2+SUM(AJ4:AJ103)</f>
        <v>120246.92579429195</v>
      </c>
      <c r="AK104" s="66">
        <f>SUM(AG104:AJ104)-Q2*3</f>
        <v>157825.0712116303</v>
      </c>
      <c r="AL104" s="65" t="s">
        <v>173</v>
      </c>
    </row>
    <row r="105" spans="1:38" x14ac:dyDescent="0.4">
      <c r="A105" s="17"/>
      <c r="B105" s="15"/>
      <c r="C105" s="15"/>
      <c r="D105" s="37"/>
      <c r="E105" s="15"/>
      <c r="F105" s="19"/>
      <c r="G105" s="19"/>
      <c r="H105" s="19"/>
      <c r="I105" s="15"/>
      <c r="J105" s="19"/>
      <c r="P105" s="65" t="s">
        <v>175</v>
      </c>
      <c r="Q105" s="23">
        <f>Q104/Q2</f>
        <v>1.940263866451247</v>
      </c>
      <c r="R105" s="76">
        <f>COUNTIF(R4:R103, "-1")</f>
        <v>38</v>
      </c>
      <c r="S105" s="65" t="s">
        <v>168</v>
      </c>
      <c r="T105" s="65">
        <f t="shared" ref="T105:T106" si="51">SUM(U105:X105)</f>
        <v>38</v>
      </c>
      <c r="U105" s="88">
        <f>COUNTIF(U4:U103, "-1")</f>
        <v>17</v>
      </c>
      <c r="V105" s="88">
        <f t="shared" ref="V105:X105" si="52">COUNTIF(V4:V103, "-1")</f>
        <v>16</v>
      </c>
      <c r="W105" s="89">
        <f t="shared" si="52"/>
        <v>3</v>
      </c>
      <c r="X105" s="89">
        <f t="shared" si="52"/>
        <v>2</v>
      </c>
      <c r="Y105" s="23">
        <f>Y104/Q2</f>
        <v>1.0714922994076366</v>
      </c>
      <c r="Z105" s="23">
        <f>Z104/Q2</f>
        <v>1.0804486806677311</v>
      </c>
      <c r="AA105" s="23">
        <f>AA104/Q2</f>
        <v>1.5034479267636005</v>
      </c>
      <c r="AB105" s="23">
        <f>AB104/Q2</f>
        <v>1.2848749596122788</v>
      </c>
      <c r="AC105" s="103">
        <f>COUNTIF(AC4:AC103, "-1")</f>
        <v>14</v>
      </c>
      <c r="AD105" s="104">
        <f t="shared" ref="AD105:AF105" si="53">COUNTIF(AD4:AD103, "-1")</f>
        <v>13</v>
      </c>
      <c r="AE105" s="105">
        <f t="shared" si="53"/>
        <v>1</v>
      </c>
      <c r="AF105" s="105">
        <f t="shared" si="53"/>
        <v>1</v>
      </c>
      <c r="AG105" s="106">
        <f>AG104/Q2</f>
        <v>0.96683607819062289</v>
      </c>
      <c r="AH105" s="106">
        <f>AH104/Q2</f>
        <v>1.0108340243403249</v>
      </c>
      <c r="AI105" s="106">
        <f>AI104/Q2</f>
        <v>1.3981113516424362</v>
      </c>
      <c r="AJ105" s="107">
        <f>AJ104/Q2</f>
        <v>1.2024692579429195</v>
      </c>
      <c r="AK105" s="23">
        <f>AK104/Q2</f>
        <v>1.578250712116303</v>
      </c>
      <c r="AL105" s="65" t="s">
        <v>175</v>
      </c>
    </row>
    <row r="106" spans="1:38" x14ac:dyDescent="0.4">
      <c r="A106" s="17"/>
      <c r="B106" s="15"/>
      <c r="C106" s="15"/>
      <c r="D106" s="20"/>
      <c r="E106" s="15"/>
      <c r="F106" s="19"/>
      <c r="G106" s="19"/>
      <c r="H106" s="19"/>
      <c r="I106" s="15"/>
      <c r="J106" s="19"/>
      <c r="P106" s="65" t="s">
        <v>176</v>
      </c>
      <c r="Q106" s="23">
        <f>(Q105-100%)*30/365</f>
        <v>7.7281961626129894E-2</v>
      </c>
      <c r="R106" s="76">
        <f>R104+R105</f>
        <v>88</v>
      </c>
      <c r="S106" s="65" t="s">
        <v>169</v>
      </c>
      <c r="T106" s="65">
        <f t="shared" si="51"/>
        <v>88</v>
      </c>
      <c r="U106" s="88">
        <f>U104+U105</f>
        <v>30</v>
      </c>
      <c r="V106" s="88">
        <f t="shared" ref="V106:X106" si="54">V104+V105</f>
        <v>30</v>
      </c>
      <c r="W106" s="89">
        <f t="shared" si="54"/>
        <v>14</v>
      </c>
      <c r="X106" s="89">
        <f t="shared" si="54"/>
        <v>14</v>
      </c>
      <c r="Y106" s="23">
        <f>(Y105-100%)*30/365</f>
        <v>5.8760794033673892E-3</v>
      </c>
      <c r="Z106" s="23">
        <f t="shared" ref="Z106:AB106" si="55">(Z105-100%)*30/365</f>
        <v>6.6122203288546148E-3</v>
      </c>
      <c r="AA106" s="23">
        <f t="shared" si="55"/>
        <v>4.1379281651802782E-2</v>
      </c>
      <c r="AB106" s="23">
        <f t="shared" si="55"/>
        <v>2.3414380242105109E-2</v>
      </c>
      <c r="AC106" s="103">
        <f>AC104+AC105</f>
        <v>30</v>
      </c>
      <c r="AD106" s="104">
        <f t="shared" ref="AD106" si="56">AD104+AD105</f>
        <v>30</v>
      </c>
      <c r="AE106" s="105">
        <f t="shared" ref="AE106" si="57">AE104+AE105</f>
        <v>14</v>
      </c>
      <c r="AF106" s="105">
        <f t="shared" ref="AF106" si="58">AF104+AF105</f>
        <v>14</v>
      </c>
      <c r="AG106" s="106">
        <f>(AG105-100%)*30/365</f>
        <v>-2.725801792551543E-3</v>
      </c>
      <c r="AH106" s="106">
        <f t="shared" ref="AH106:AK106" si="59">(AH105-100%)*30/365</f>
        <v>8.9046775399930498E-4</v>
      </c>
      <c r="AI106" s="106">
        <f t="shared" si="59"/>
        <v>3.272148095691256E-2</v>
      </c>
      <c r="AJ106" s="107">
        <f t="shared" si="59"/>
        <v>1.6641308872020779E-2</v>
      </c>
      <c r="AK106" s="23">
        <f t="shared" si="59"/>
        <v>4.7527455790381069E-2</v>
      </c>
      <c r="AL106" s="65" t="s">
        <v>176</v>
      </c>
    </row>
    <row r="107" spans="1:38" x14ac:dyDescent="0.4">
      <c r="A107" s="17"/>
      <c r="B107" s="15"/>
      <c r="C107" s="15"/>
      <c r="D107" s="20"/>
      <c r="E107" s="15"/>
      <c r="F107" s="19"/>
      <c r="G107" s="19"/>
      <c r="H107" s="19"/>
      <c r="I107" s="15"/>
      <c r="J107" s="19"/>
      <c r="R107" s="65">
        <f>R104/R106</f>
        <v>0.56818181818181823</v>
      </c>
      <c r="S107" s="65" t="s">
        <v>170</v>
      </c>
      <c r="U107" s="23">
        <f>U104/U106</f>
        <v>0.43333333333333335</v>
      </c>
      <c r="V107" s="23">
        <f t="shared" ref="V107:X107" si="60">V104/V106</f>
        <v>0.46666666666666667</v>
      </c>
      <c r="W107" s="40">
        <f t="shared" si="60"/>
        <v>0.7857142857142857</v>
      </c>
      <c r="X107" s="40">
        <f t="shared" si="60"/>
        <v>0.8571428571428571</v>
      </c>
      <c r="AC107" s="108">
        <f>AC104/AC106</f>
        <v>0.53333333333333333</v>
      </c>
      <c r="AD107" s="106">
        <f t="shared" ref="AD107" si="61">AD104/AD106</f>
        <v>0.56666666666666665</v>
      </c>
      <c r="AE107" s="109">
        <f t="shared" ref="AE107" si="62">AE104/AE106</f>
        <v>0.9285714285714286</v>
      </c>
      <c r="AF107" s="109">
        <f t="shared" ref="AF107" si="63">AF104/AF106</f>
        <v>0.9285714285714286</v>
      </c>
      <c r="AG107" s="90"/>
      <c r="AH107" s="90"/>
      <c r="AI107" s="90"/>
      <c r="AJ107" s="93"/>
    </row>
    <row r="108" spans="1:38" x14ac:dyDescent="0.4">
      <c r="A108" s="17" t="s">
        <v>194</v>
      </c>
      <c r="B108" s="25" t="s">
        <v>354</v>
      </c>
      <c r="C108" s="15"/>
      <c r="D108" s="20"/>
      <c r="E108" s="15"/>
      <c r="F108" s="19"/>
      <c r="G108" s="19"/>
      <c r="H108" s="19"/>
      <c r="I108" s="15"/>
      <c r="J108" s="19"/>
      <c r="U108" s="77">
        <v>1.27</v>
      </c>
      <c r="V108" s="77" t="s">
        <v>356</v>
      </c>
      <c r="AC108" s="110">
        <v>1.27</v>
      </c>
      <c r="AD108" s="111" t="s">
        <v>356</v>
      </c>
      <c r="AE108" s="90"/>
      <c r="AF108" s="90"/>
      <c r="AG108" s="90"/>
      <c r="AH108" s="90"/>
      <c r="AI108" s="90"/>
      <c r="AJ108" s="93"/>
    </row>
    <row r="109" spans="1:38" x14ac:dyDescent="0.4">
      <c r="B109" s="14" t="s">
        <v>355</v>
      </c>
      <c r="U109" s="23">
        <f>(U107+W107)/2</f>
        <v>0.60952380952380958</v>
      </c>
      <c r="V109" s="23">
        <f>(V107+X107)/2</f>
        <v>0.66190476190476188</v>
      </c>
      <c r="AC109" s="112">
        <f>(AC107+AE107)/2</f>
        <v>0.73095238095238102</v>
      </c>
      <c r="AD109" s="113">
        <f>(AD107+AF107)/2</f>
        <v>0.74761904761904763</v>
      </c>
      <c r="AE109" s="73"/>
      <c r="AF109" s="73"/>
      <c r="AG109" s="73"/>
      <c r="AH109" s="73"/>
      <c r="AI109" s="73"/>
      <c r="AJ109" s="74"/>
    </row>
    <row r="110" spans="1:38" x14ac:dyDescent="0.4">
      <c r="B110" s="14" t="s">
        <v>196</v>
      </c>
    </row>
    <row r="111" spans="1:38" x14ac:dyDescent="0.4">
      <c r="B111" s="14" t="s">
        <v>357</v>
      </c>
      <c r="N111" s="65" t="s">
        <v>230</v>
      </c>
    </row>
    <row r="112" spans="1:38" x14ac:dyDescent="0.4">
      <c r="B112" s="14" t="s">
        <v>358</v>
      </c>
      <c r="P112" s="75"/>
      <c r="AC112" s="75" t="s">
        <v>386</v>
      </c>
    </row>
    <row r="113" spans="1:36" x14ac:dyDescent="0.4">
      <c r="P113" s="90"/>
      <c r="Q113" s="90"/>
      <c r="AC113" s="90" t="s">
        <v>390</v>
      </c>
      <c r="AD113" s="90"/>
    </row>
    <row r="114" spans="1:36" x14ac:dyDescent="0.4">
      <c r="P114" s="90"/>
      <c r="Q114" s="90"/>
      <c r="AC114" s="90" t="s">
        <v>387</v>
      </c>
      <c r="AD114" s="90"/>
    </row>
    <row r="115" spans="1:36" x14ac:dyDescent="0.4">
      <c r="B115" s="14" t="s">
        <v>230</v>
      </c>
      <c r="AC115" s="90" t="s">
        <v>388</v>
      </c>
      <c r="AD115" s="90"/>
    </row>
    <row r="116" spans="1:36" x14ac:dyDescent="0.4">
      <c r="A116" s="14" t="s">
        <v>236</v>
      </c>
      <c r="AC116" s="65" t="s">
        <v>389</v>
      </c>
    </row>
    <row r="117" spans="1:36" x14ac:dyDescent="0.4">
      <c r="B117" s="14" t="s">
        <v>237</v>
      </c>
      <c r="E117" s="21"/>
      <c r="AC117" s="66" t="s">
        <v>391</v>
      </c>
    </row>
    <row r="118" spans="1:36" x14ac:dyDescent="0.4">
      <c r="B118" s="14">
        <f>(C118*D118)-(F118)+1</f>
        <v>1.8599999999999999</v>
      </c>
      <c r="C118" s="14">
        <v>0.62</v>
      </c>
      <c r="D118" s="14">
        <v>2</v>
      </c>
      <c r="E118" s="21"/>
      <c r="F118" s="14">
        <f>1-C118</f>
        <v>0.38</v>
      </c>
      <c r="G118" s="14">
        <v>1</v>
      </c>
      <c r="I118" s="14" t="s">
        <v>392</v>
      </c>
    </row>
    <row r="119" spans="1:36" s="28" customFormat="1" x14ac:dyDescent="0.4">
      <c r="E119" s="21"/>
      <c r="L119" s="65"/>
      <c r="M119" s="65"/>
      <c r="N119" s="65"/>
      <c r="O119" s="65"/>
      <c r="P119" s="65"/>
      <c r="Q119" s="65"/>
      <c r="R119" s="65"/>
      <c r="S119" s="65"/>
      <c r="T119" s="65"/>
      <c r="U119" s="65"/>
      <c r="V119" s="65"/>
      <c r="W119" s="65"/>
      <c r="X119" s="65"/>
      <c r="Y119" s="65"/>
      <c r="Z119" s="65"/>
      <c r="AA119" s="65"/>
      <c r="AB119" s="65"/>
      <c r="AC119" s="65"/>
      <c r="AD119" s="65"/>
      <c r="AE119" s="65"/>
      <c r="AF119" s="65"/>
      <c r="AG119" s="65"/>
      <c r="AH119" s="65"/>
      <c r="AI119" s="65"/>
      <c r="AJ119" s="65"/>
    </row>
    <row r="120" spans="1:36" x14ac:dyDescent="0.4">
      <c r="B120" s="14" t="s">
        <v>360</v>
      </c>
      <c r="F120" s="14" t="s">
        <v>361</v>
      </c>
    </row>
    <row r="121" spans="1:36" x14ac:dyDescent="0.4">
      <c r="B121" s="14" t="s">
        <v>359</v>
      </c>
      <c r="F121" s="14">
        <f>B118</f>
        <v>1.8599999999999999</v>
      </c>
    </row>
    <row r="122" spans="1:36" x14ac:dyDescent="0.4">
      <c r="B122" s="28" t="s">
        <v>362</v>
      </c>
      <c r="I122" s="28" t="s">
        <v>230</v>
      </c>
    </row>
  </sheetData>
  <phoneticPr fontId="2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B60C58-2A7D-4BEC-80D5-14DD92CEE80F}">
  <dimension ref="A1:B377"/>
  <sheetViews>
    <sheetView topLeftCell="A374" workbookViewId="0">
      <selection activeCell="B378" sqref="B378"/>
    </sheetView>
  </sheetViews>
  <sheetFormatPr defaultRowHeight="18.75" x14ac:dyDescent="0.4"/>
  <cols>
    <col min="1" max="1" width="9" style="28"/>
    <col min="2" max="2" width="9.25" style="28" bestFit="1" customWidth="1"/>
    <col min="3" max="16384" width="9" style="28"/>
  </cols>
  <sheetData>
    <row r="1" spans="1:1" x14ac:dyDescent="0.4">
      <c r="A1" s="30" t="s">
        <v>363</v>
      </c>
    </row>
    <row r="23" spans="1:2" x14ac:dyDescent="0.4">
      <c r="B23" s="28" t="s">
        <v>181</v>
      </c>
    </row>
    <row r="25" spans="1:2" x14ac:dyDescent="0.4">
      <c r="A25" s="30" t="s">
        <v>364</v>
      </c>
    </row>
    <row r="48" spans="1:1" x14ac:dyDescent="0.4">
      <c r="A48" s="30" t="s">
        <v>365</v>
      </c>
    </row>
    <row r="72" spans="1:1" x14ac:dyDescent="0.4">
      <c r="A72" s="30" t="s">
        <v>366</v>
      </c>
    </row>
    <row r="94" spans="1:2" x14ac:dyDescent="0.4">
      <c r="B94" s="28" t="s">
        <v>367</v>
      </c>
    </row>
    <row r="96" spans="1:2" x14ac:dyDescent="0.4">
      <c r="A96" s="30" t="s">
        <v>368</v>
      </c>
    </row>
    <row r="118" spans="1:2" x14ac:dyDescent="0.4">
      <c r="B118" s="28" t="s">
        <v>369</v>
      </c>
    </row>
    <row r="120" spans="1:2" x14ac:dyDescent="0.4">
      <c r="A120" s="30" t="s">
        <v>370</v>
      </c>
    </row>
    <row r="142" spans="1:2" x14ac:dyDescent="0.4">
      <c r="B142" s="28" t="s">
        <v>371</v>
      </c>
    </row>
    <row r="144" spans="1:2" x14ac:dyDescent="0.4">
      <c r="A144" s="30" t="s">
        <v>372</v>
      </c>
    </row>
    <row r="169" spans="1:1" x14ac:dyDescent="0.4">
      <c r="A169" s="30" t="s">
        <v>373</v>
      </c>
    </row>
    <row r="192" spans="1:1" x14ac:dyDescent="0.4">
      <c r="A192" s="30" t="s">
        <v>374</v>
      </c>
    </row>
    <row r="215" spans="1:2" x14ac:dyDescent="0.4">
      <c r="A215" s="30" t="s">
        <v>375</v>
      </c>
      <c r="B215" s="26"/>
    </row>
    <row r="238" spans="1:2" x14ac:dyDescent="0.4">
      <c r="A238" s="30" t="s">
        <v>376</v>
      </c>
      <c r="B238" s="26"/>
    </row>
    <row r="260" spans="1:2" x14ac:dyDescent="0.4">
      <c r="B260" s="28" t="s">
        <v>377</v>
      </c>
    </row>
    <row r="262" spans="1:2" x14ac:dyDescent="0.4">
      <c r="A262" s="30" t="s">
        <v>378</v>
      </c>
    </row>
    <row r="285" spans="1:1" x14ac:dyDescent="0.4">
      <c r="A285" s="30" t="s">
        <v>379</v>
      </c>
    </row>
    <row r="308" spans="1:1" x14ac:dyDescent="0.4">
      <c r="A308" s="30" t="s">
        <v>380</v>
      </c>
    </row>
    <row r="331" spans="1:1" x14ac:dyDescent="0.4">
      <c r="A331" s="30" t="s">
        <v>381</v>
      </c>
    </row>
    <row r="354" spans="1:1" x14ac:dyDescent="0.4">
      <c r="A354" s="30" t="s">
        <v>382</v>
      </c>
    </row>
    <row r="377" spans="1:1" x14ac:dyDescent="0.4">
      <c r="A377" s="30" t="s">
        <v>383</v>
      </c>
    </row>
  </sheetData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検証シートEURJPY4H（1）</vt:lpstr>
      <vt:lpstr>画像（1）</vt:lpstr>
      <vt:lpstr>検証シートEURJPY4H (2)</vt:lpstr>
      <vt:lpstr>画像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中村喬</dc:creator>
  <cp:lastModifiedBy>中村喬</cp:lastModifiedBy>
  <dcterms:created xsi:type="dcterms:W3CDTF">2023-06-03T13:48:11Z</dcterms:created>
  <dcterms:modified xsi:type="dcterms:W3CDTF">2023-06-06T12:41:59Z</dcterms:modified>
</cp:coreProperties>
</file>