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20\Desktop\"/>
    </mc:Choice>
  </mc:AlternateContent>
  <xr:revisionPtr revIDLastSave="0" documentId="13_ncr:1_{A068990A-5C5A-404C-B83E-7151D3850433}" xr6:coauthVersionLast="47" xr6:coauthVersionMax="47" xr10:uidLastSave="{00000000-0000-0000-0000-000000000000}"/>
  <bookViews>
    <workbookView xWindow="1920" yWindow="1440" windowWidth="16245" windowHeight="13605" firstSheet="1" activeTab="4" xr2:uid="{00000000-000D-0000-FFFF-FFFF00000000}"/>
  </bookViews>
  <sheets>
    <sheet name="検証シート EURUSD_D" sheetId="1" r:id="rId1"/>
    <sheet name="画像_D" sheetId="6" r:id="rId2"/>
    <sheet name="検証シート EURUSD_H4" sheetId="7" r:id="rId3"/>
    <sheet name="画像 EURUSD_H4" sheetId="8" r:id="rId4"/>
    <sheet name="気づき" sheetId="5" r:id="rId5"/>
    <sheet name="検証終了通貨" sheetId="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8" i="7" l="1"/>
  <c r="J109" i="7" s="1"/>
  <c r="H108" i="7"/>
  <c r="K109" i="7" s="1"/>
  <c r="M108" i="7"/>
  <c r="N108" i="7"/>
  <c r="O108" i="7"/>
  <c r="I108" i="7" s="1"/>
  <c r="L109" i="7" s="1"/>
  <c r="M109" i="7"/>
  <c r="G109" i="7" s="1"/>
  <c r="J110" i="7" s="1"/>
  <c r="N109" i="7"/>
  <c r="H109" i="7" s="1"/>
  <c r="K110" i="7" s="1"/>
  <c r="O109" i="7"/>
  <c r="I109" i="7" s="1"/>
  <c r="L110" i="7" s="1"/>
  <c r="G110" i="7"/>
  <c r="J111" i="7" s="1"/>
  <c r="H110" i="7"/>
  <c r="K111" i="7" s="1"/>
  <c r="I110" i="7"/>
  <c r="L111" i="7" s="1"/>
  <c r="M110" i="7"/>
  <c r="N110" i="7"/>
  <c r="O110" i="7"/>
  <c r="G111" i="7"/>
  <c r="J112" i="7" s="1"/>
  <c r="H111" i="7"/>
  <c r="K112" i="7" s="1"/>
  <c r="I111" i="7"/>
  <c r="L112" i="7" s="1"/>
  <c r="M111" i="7"/>
  <c r="N111" i="7"/>
  <c r="O111" i="7"/>
  <c r="M112" i="7"/>
  <c r="G112" i="7" s="1"/>
  <c r="J113" i="7" s="1"/>
  <c r="N112" i="7"/>
  <c r="H112" i="7" s="1"/>
  <c r="K113" i="7" s="1"/>
  <c r="O112" i="7"/>
  <c r="I112" i="7" s="1"/>
  <c r="L113" i="7" s="1"/>
  <c r="M113" i="7"/>
  <c r="G113" i="7" s="1"/>
  <c r="J114" i="7" s="1"/>
  <c r="N113" i="7"/>
  <c r="H113" i="7" s="1"/>
  <c r="K114" i="7" s="1"/>
  <c r="O113" i="7"/>
  <c r="I113" i="7" s="1"/>
  <c r="L114" i="7" s="1"/>
  <c r="M114" i="7"/>
  <c r="G114" i="7" s="1"/>
  <c r="J115" i="7" s="1"/>
  <c r="N114" i="7"/>
  <c r="H114" i="7" s="1"/>
  <c r="K115" i="7" s="1"/>
  <c r="O114" i="7"/>
  <c r="I114" i="7" s="1"/>
  <c r="L115" i="7" s="1"/>
  <c r="M115" i="7"/>
  <c r="G115" i="7" s="1"/>
  <c r="J116" i="7" s="1"/>
  <c r="N115" i="7"/>
  <c r="H115" i="7" s="1"/>
  <c r="K116" i="7" s="1"/>
  <c r="O115" i="7"/>
  <c r="I115" i="7" s="1"/>
  <c r="L116" i="7" s="1"/>
  <c r="G116" i="7"/>
  <c r="J117" i="7" s="1"/>
  <c r="M116" i="7"/>
  <c r="N116" i="7"/>
  <c r="H116" i="7" s="1"/>
  <c r="K117" i="7" s="1"/>
  <c r="O116" i="7"/>
  <c r="I116" i="7" s="1"/>
  <c r="L117" i="7" s="1"/>
  <c r="H117" i="7"/>
  <c r="K118" i="7" s="1"/>
  <c r="I117" i="7"/>
  <c r="L118" i="7" s="1"/>
  <c r="M117" i="7"/>
  <c r="G117" i="7" s="1"/>
  <c r="J118" i="7" s="1"/>
  <c r="N117" i="7"/>
  <c r="O117" i="7"/>
  <c r="G118" i="7"/>
  <c r="J119" i="7" s="1"/>
  <c r="M118" i="7"/>
  <c r="N118" i="7"/>
  <c r="H118" i="7" s="1"/>
  <c r="K119" i="7" s="1"/>
  <c r="O118" i="7"/>
  <c r="I118" i="7" s="1"/>
  <c r="L119" i="7" s="1"/>
  <c r="G119" i="7"/>
  <c r="J120" i="7" s="1"/>
  <c r="H119" i="7"/>
  <c r="K120" i="7" s="1"/>
  <c r="I119" i="7"/>
  <c r="L120" i="7" s="1"/>
  <c r="M119" i="7"/>
  <c r="N119" i="7"/>
  <c r="O119" i="7"/>
  <c r="G120" i="7"/>
  <c r="J121" i="7" s="1"/>
  <c r="H120" i="7"/>
  <c r="K121" i="7" s="1"/>
  <c r="M120" i="7"/>
  <c r="N120" i="7"/>
  <c r="O120" i="7"/>
  <c r="I120" i="7" s="1"/>
  <c r="L121" i="7" s="1"/>
  <c r="H121" i="7"/>
  <c r="K122" i="7" s="1"/>
  <c r="M121" i="7"/>
  <c r="G121" i="7" s="1"/>
  <c r="J122" i="7" s="1"/>
  <c r="N121" i="7"/>
  <c r="O121" i="7"/>
  <c r="I121" i="7" s="1"/>
  <c r="L122" i="7" s="1"/>
  <c r="H122" i="7"/>
  <c r="K123" i="7" s="1"/>
  <c r="I122" i="7"/>
  <c r="L123" i="7" s="1"/>
  <c r="M122" i="7"/>
  <c r="G122" i="7" s="1"/>
  <c r="J123" i="7" s="1"/>
  <c r="N122" i="7"/>
  <c r="O122" i="7"/>
  <c r="G123" i="7"/>
  <c r="J124" i="7" s="1"/>
  <c r="M123" i="7"/>
  <c r="N123" i="7"/>
  <c r="H123" i="7" s="1"/>
  <c r="K124" i="7" s="1"/>
  <c r="O123" i="7"/>
  <c r="I123" i="7" s="1"/>
  <c r="L124" i="7" s="1"/>
  <c r="G124" i="7"/>
  <c r="J125" i="7" s="1"/>
  <c r="H124" i="7"/>
  <c r="K125" i="7" s="1"/>
  <c r="I124" i="7"/>
  <c r="L125" i="7" s="1"/>
  <c r="M124" i="7"/>
  <c r="N124" i="7"/>
  <c r="O124" i="7"/>
  <c r="G125" i="7"/>
  <c r="J126" i="7" s="1"/>
  <c r="H125" i="7"/>
  <c r="K126" i="7" s="1"/>
  <c r="I125" i="7"/>
  <c r="L126" i="7" s="1"/>
  <c r="M125" i="7"/>
  <c r="N125" i="7"/>
  <c r="O125" i="7"/>
  <c r="G126" i="7"/>
  <c r="J127" i="7" s="1"/>
  <c r="H126" i="7"/>
  <c r="K127" i="7" s="1"/>
  <c r="I126" i="7"/>
  <c r="L127" i="7" s="1"/>
  <c r="M126" i="7"/>
  <c r="N126" i="7"/>
  <c r="O126" i="7"/>
  <c r="G127" i="7"/>
  <c r="J128" i="7" s="1"/>
  <c r="H127" i="7"/>
  <c r="K128" i="7" s="1"/>
  <c r="I127" i="7"/>
  <c r="L128" i="7" s="1"/>
  <c r="M127" i="7"/>
  <c r="N127" i="7"/>
  <c r="O127" i="7"/>
  <c r="G128" i="7"/>
  <c r="H128" i="7"/>
  <c r="I128" i="7"/>
  <c r="M128" i="7"/>
  <c r="N128" i="7"/>
  <c r="O128" i="7"/>
  <c r="J16" i="1"/>
  <c r="K16" i="1"/>
  <c r="L16" i="1"/>
  <c r="L15" i="1"/>
  <c r="K15" i="1"/>
  <c r="J15" i="1"/>
  <c r="G8" i="7"/>
  <c r="J9" i="7" s="1"/>
  <c r="M9" i="7" s="1"/>
  <c r="G9" i="7" s="1"/>
  <c r="H8" i="7"/>
  <c r="K9" i="7" s="1"/>
  <c r="N9" i="7" s="1"/>
  <c r="H9" i="7" s="1"/>
  <c r="I8" i="7"/>
  <c r="L9" i="7" s="1"/>
  <c r="O9" i="7" s="1"/>
  <c r="D129" i="7"/>
  <c r="E129" i="7"/>
  <c r="F129" i="7"/>
  <c r="K129" i="7"/>
  <c r="D130" i="7"/>
  <c r="E130" i="7"/>
  <c r="F130" i="7"/>
  <c r="D131" i="7"/>
  <c r="E131" i="7"/>
  <c r="F131" i="7"/>
  <c r="J10" i="7" l="1"/>
  <c r="M10" i="7" s="1"/>
  <c r="G10" i="7" s="1"/>
  <c r="K10" i="7"/>
  <c r="N10" i="7" s="1"/>
  <c r="H10" i="7" s="1"/>
  <c r="F132" i="7"/>
  <c r="I9" i="7"/>
  <c r="L10" i="7" s="1"/>
  <c r="O10" i="7" s="1"/>
  <c r="I10" i="7" s="1"/>
  <c r="E132" i="7"/>
  <c r="D132" i="7"/>
  <c r="F58" i="1"/>
  <c r="D58" i="1"/>
  <c r="K11" i="7" l="1"/>
  <c r="N11" i="7" s="1"/>
  <c r="H11" i="7" s="1"/>
  <c r="J11" i="7"/>
  <c r="M11" i="7" s="1"/>
  <c r="G11" i="7" s="1"/>
  <c r="L11" i="7"/>
  <c r="O11" i="7" s="1"/>
  <c r="I11" i="7" s="1"/>
  <c r="D60" i="1"/>
  <c r="E60" i="1"/>
  <c r="F60" i="1"/>
  <c r="K58" i="1"/>
  <c r="E58" i="1"/>
  <c r="J12" i="7" l="1"/>
  <c r="M12" i="7" s="1"/>
  <c r="G12" i="7" s="1"/>
  <c r="J13" i="7" s="1"/>
  <c r="M13" i="7" s="1"/>
  <c r="G13" i="7" s="1"/>
  <c r="L12" i="7"/>
  <c r="O12" i="7" s="1"/>
  <c r="I12" i="7" s="1"/>
  <c r="K12" i="7"/>
  <c r="N12" i="7" s="1"/>
  <c r="H12" i="7" s="1"/>
  <c r="K13" i="7" s="1"/>
  <c r="N13" i="7" s="1"/>
  <c r="H13" i="7" s="1"/>
  <c r="K14" i="7" s="1"/>
  <c r="N14" i="7" s="1"/>
  <c r="H14" i="7" s="1"/>
  <c r="I8" i="1"/>
  <c r="L9" i="1" s="1"/>
  <c r="H8" i="1"/>
  <c r="K9" i="1" s="1"/>
  <c r="G8" i="1"/>
  <c r="J9" i="1" s="1"/>
  <c r="F59" i="1"/>
  <c r="F61" i="1" s="1"/>
  <c r="E59" i="1"/>
  <c r="E61" i="1" s="1"/>
  <c r="D59" i="1"/>
  <c r="D61" i="1" s="1"/>
  <c r="L13" i="7" l="1"/>
  <c r="O13" i="7" s="1"/>
  <c r="J14" i="7"/>
  <c r="M14" i="7" s="1"/>
  <c r="G14" i="7" s="1"/>
  <c r="J15" i="7" s="1"/>
  <c r="M15" i="7" s="1"/>
  <c r="G15" i="7" s="1"/>
  <c r="J16" i="7" s="1"/>
  <c r="M16" i="7" s="1"/>
  <c r="G16" i="7" s="1"/>
  <c r="J17" i="7" s="1"/>
  <c r="M17" i="7" s="1"/>
  <c r="G17" i="7" s="1"/>
  <c r="J18" i="7" s="1"/>
  <c r="M18" i="7" s="1"/>
  <c r="G18" i="7" s="1"/>
  <c r="K15" i="7"/>
  <c r="N15" i="7" s="1"/>
  <c r="H15" i="7" s="1"/>
  <c r="M9" i="1"/>
  <c r="N9" i="1"/>
  <c r="O9" i="1"/>
  <c r="J19" i="7" l="1"/>
  <c r="M19" i="7" s="1"/>
  <c r="G19" i="7" s="1"/>
  <c r="J20" i="7" s="1"/>
  <c r="M20" i="7" s="1"/>
  <c r="G20" i="7" s="1"/>
  <c r="J21" i="7" s="1"/>
  <c r="M21" i="7" s="1"/>
  <c r="G21" i="7" s="1"/>
  <c r="K16" i="7"/>
  <c r="N16" i="7" s="1"/>
  <c r="H16" i="7" s="1"/>
  <c r="K17" i="7" s="1"/>
  <c r="N17" i="7" s="1"/>
  <c r="H17" i="7" s="1"/>
  <c r="I13" i="7"/>
  <c r="L14" i="7" s="1"/>
  <c r="O14" i="7" s="1"/>
  <c r="I14" i="7" s="1"/>
  <c r="G9" i="1"/>
  <c r="J10" i="1" s="1"/>
  <c r="I9" i="1"/>
  <c r="L10" i="1" s="1"/>
  <c r="O10" i="1"/>
  <c r="H9" i="1"/>
  <c r="K10" i="1" s="1"/>
  <c r="K18" i="7" l="1"/>
  <c r="N18" i="7" s="1"/>
  <c r="H18" i="7" s="1"/>
  <c r="K19" i="7" s="1"/>
  <c r="N19" i="7" s="1"/>
  <c r="H19" i="7" s="1"/>
  <c r="J22" i="7"/>
  <c r="M22" i="7" s="1"/>
  <c r="G22" i="7" s="1"/>
  <c r="J23" i="7" s="1"/>
  <c r="M23" i="7" s="1"/>
  <c r="G23" i="7" s="1"/>
  <c r="J24" i="7" s="1"/>
  <c r="M24" i="7" s="1"/>
  <c r="G24" i="7" s="1"/>
  <c r="J25" i="7" s="1"/>
  <c r="M25" i="7" s="1"/>
  <c r="G25" i="7" s="1"/>
  <c r="L15" i="7"/>
  <c r="O15" i="7" s="1"/>
  <c r="I15" i="7" s="1"/>
  <c r="L16" i="7" s="1"/>
  <c r="O16" i="7" s="1"/>
  <c r="I16" i="7" s="1"/>
  <c r="L17" i="7" s="1"/>
  <c r="O17" i="7" s="1"/>
  <c r="I17" i="7" s="1"/>
  <c r="M10" i="1"/>
  <c r="G10" i="1" s="1"/>
  <c r="J11" i="1" s="1"/>
  <c r="N10" i="1"/>
  <c r="H10" i="1" s="1"/>
  <c r="K11" i="1" s="1"/>
  <c r="I10" i="1"/>
  <c r="L11" i="1" s="1"/>
  <c r="J26" i="7" l="1"/>
  <c r="M26" i="7" s="1"/>
  <c r="G26" i="7" s="1"/>
  <c r="K20" i="7"/>
  <c r="N20" i="7" s="1"/>
  <c r="H20" i="7" s="1"/>
  <c r="K21" i="7" s="1"/>
  <c r="N21" i="7" s="1"/>
  <c r="H21" i="7" s="1"/>
  <c r="L18" i="7"/>
  <c r="O18" i="7" s="1"/>
  <c r="I18" i="7" s="1"/>
  <c r="L19" i="7" s="1"/>
  <c r="O19" i="7" s="1"/>
  <c r="I19" i="7" s="1"/>
  <c r="L20" i="7" s="1"/>
  <c r="O20" i="7" s="1"/>
  <c r="I20" i="7" s="1"/>
  <c r="L21" i="7" s="1"/>
  <c r="O21" i="7" s="1"/>
  <c r="I21" i="7" s="1"/>
  <c r="L22" i="7" s="1"/>
  <c r="O22" i="7" s="1"/>
  <c r="I22" i="7" s="1"/>
  <c r="L23" i="7" s="1"/>
  <c r="O23" i="7" s="1"/>
  <c r="I23" i="7" s="1"/>
  <c r="M11" i="1"/>
  <c r="G11" i="1" s="1"/>
  <c r="J12" i="1" s="1"/>
  <c r="O11" i="1"/>
  <c r="N11" i="1"/>
  <c r="L24" i="7" l="1"/>
  <c r="O24" i="7" s="1"/>
  <c r="I24" i="7" s="1"/>
  <c r="K22" i="7"/>
  <c r="N22" i="7" s="1"/>
  <c r="H22" i="7" s="1"/>
  <c r="K23" i="7" s="1"/>
  <c r="N23" i="7" s="1"/>
  <c r="H23" i="7" s="1"/>
  <c r="J27" i="7"/>
  <c r="M27" i="7" s="1"/>
  <c r="G27" i="7" s="1"/>
  <c r="J28" i="7" s="1"/>
  <c r="M28" i="7" s="1"/>
  <c r="G28" i="7" s="1"/>
  <c r="H11" i="1"/>
  <c r="K12" i="1" s="1"/>
  <c r="I11" i="1"/>
  <c r="L12" i="1" s="1"/>
  <c r="M12" i="1"/>
  <c r="J29" i="7" l="1"/>
  <c r="M29" i="7" s="1"/>
  <c r="G29" i="7" s="1"/>
  <c r="J30" i="7" s="1"/>
  <c r="M30" i="7" s="1"/>
  <c r="G30" i="7" s="1"/>
  <c r="K24" i="7"/>
  <c r="N24" i="7" s="1"/>
  <c r="H24" i="7" s="1"/>
  <c r="L25" i="7"/>
  <c r="O25" i="7" s="1"/>
  <c r="I25" i="7" s="1"/>
  <c r="L26" i="7" s="1"/>
  <c r="O26" i="7" s="1"/>
  <c r="I26" i="7" s="1"/>
  <c r="L27" i="7" s="1"/>
  <c r="O27" i="7" s="1"/>
  <c r="I27" i="7" s="1"/>
  <c r="O12" i="1"/>
  <c r="I12" i="1" s="1"/>
  <c r="L13" i="1" s="1"/>
  <c r="N12" i="1"/>
  <c r="H12" i="1" s="1"/>
  <c r="K13" i="1" s="1"/>
  <c r="G12" i="1"/>
  <c r="J13" i="1" s="1"/>
  <c r="L28" i="7" l="1"/>
  <c r="O28" i="7" s="1"/>
  <c r="I28" i="7" s="1"/>
  <c r="L29" i="7" s="1"/>
  <c r="O29" i="7" s="1"/>
  <c r="I29" i="7" s="1"/>
  <c r="K25" i="7"/>
  <c r="N25" i="7" s="1"/>
  <c r="H25" i="7" s="1"/>
  <c r="J31" i="7"/>
  <c r="M31" i="7" s="1"/>
  <c r="G31" i="7" s="1"/>
  <c r="O13" i="1"/>
  <c r="I13" i="1" s="1"/>
  <c r="L14" i="1" s="1"/>
  <c r="N13" i="1"/>
  <c r="H13" i="1" s="1"/>
  <c r="K14" i="1" s="1"/>
  <c r="M13" i="1"/>
  <c r="J32" i="7" l="1"/>
  <c r="M32" i="7" s="1"/>
  <c r="G32" i="7" s="1"/>
  <c r="J33" i="7" s="1"/>
  <c r="M33" i="7" s="1"/>
  <c r="G33" i="7" s="1"/>
  <c r="J34" i="7" s="1"/>
  <c r="M34" i="7" s="1"/>
  <c r="G34" i="7" s="1"/>
  <c r="J35" i="7" s="1"/>
  <c r="M35" i="7" s="1"/>
  <c r="G35" i="7" s="1"/>
  <c r="J36" i="7" s="1"/>
  <c r="M36" i="7" s="1"/>
  <c r="G36" i="7" s="1"/>
  <c r="J37" i="7" s="1"/>
  <c r="M37" i="7" s="1"/>
  <c r="G37" i="7" s="1"/>
  <c r="J38" i="7" s="1"/>
  <c r="M38" i="7" s="1"/>
  <c r="G38" i="7" s="1"/>
  <c r="K26" i="7"/>
  <c r="N26" i="7" s="1"/>
  <c r="H26" i="7" s="1"/>
  <c r="K27" i="7" s="1"/>
  <c r="N27" i="7" s="1"/>
  <c r="H27" i="7" s="1"/>
  <c r="K28" i="7" s="1"/>
  <c r="N28" i="7" s="1"/>
  <c r="H28" i="7" s="1"/>
  <c r="K29" i="7" s="1"/>
  <c r="N29" i="7" s="1"/>
  <c r="H29" i="7" s="1"/>
  <c r="L30" i="7"/>
  <c r="O30" i="7" s="1"/>
  <c r="I30" i="7" s="1"/>
  <c r="L31" i="7" s="1"/>
  <c r="O31" i="7" s="1"/>
  <c r="I31" i="7" s="1"/>
  <c r="L32" i="7" s="1"/>
  <c r="O32" i="7" s="1"/>
  <c r="I32" i="7" s="1"/>
  <c r="L33" i="7" s="1"/>
  <c r="O33" i="7" s="1"/>
  <c r="I33" i="7" s="1"/>
  <c r="L34" i="7" s="1"/>
  <c r="O34" i="7" s="1"/>
  <c r="I34" i="7" s="1"/>
  <c r="L35" i="7" s="1"/>
  <c r="O35" i="7" s="1"/>
  <c r="I35" i="7" s="1"/>
  <c r="O14" i="1"/>
  <c r="I14" i="1" s="1"/>
  <c r="G13" i="1"/>
  <c r="J14" i="1" s="1"/>
  <c r="N14" i="1"/>
  <c r="L36" i="7" l="1"/>
  <c r="O36" i="7" s="1"/>
  <c r="I36" i="7" s="1"/>
  <c r="K30" i="7"/>
  <c r="N30" i="7" s="1"/>
  <c r="H30" i="7" s="1"/>
  <c r="J39" i="7"/>
  <c r="M39" i="7" s="1"/>
  <c r="G39" i="7" s="1"/>
  <c r="J40" i="7" s="1"/>
  <c r="M40" i="7" s="1"/>
  <c r="G40" i="7" s="1"/>
  <c r="J41" i="7" s="1"/>
  <c r="M41" i="7" s="1"/>
  <c r="G41" i="7" s="1"/>
  <c r="J42" i="7" s="1"/>
  <c r="M42" i="7" s="1"/>
  <c r="G42" i="7" s="1"/>
  <c r="O15" i="1"/>
  <c r="I15" i="1" s="1"/>
  <c r="M14" i="1"/>
  <c r="G14" i="1" s="1"/>
  <c r="H14" i="1"/>
  <c r="L37" i="7" l="1"/>
  <c r="O37" i="7" s="1"/>
  <c r="I37" i="7" s="1"/>
  <c r="L38" i="7" s="1"/>
  <c r="O38" i="7" s="1"/>
  <c r="I38" i="7" s="1"/>
  <c r="L39" i="7" s="1"/>
  <c r="O39" i="7" s="1"/>
  <c r="I39" i="7" s="1"/>
  <c r="J43" i="7"/>
  <c r="M43" i="7" s="1"/>
  <c r="G43" i="7" s="1"/>
  <c r="J44" i="7" s="1"/>
  <c r="M44" i="7" s="1"/>
  <c r="G44" i="7" s="1"/>
  <c r="J45" i="7" s="1"/>
  <c r="M45" i="7" s="1"/>
  <c r="G45" i="7" s="1"/>
  <c r="J46" i="7" s="1"/>
  <c r="M46" i="7" s="1"/>
  <c r="G46" i="7" s="1"/>
  <c r="J47" i="7" s="1"/>
  <c r="M47" i="7" s="1"/>
  <c r="G47" i="7" s="1"/>
  <c r="J48" i="7" s="1"/>
  <c r="M48" i="7" s="1"/>
  <c r="G48" i="7" s="1"/>
  <c r="K31" i="7"/>
  <c r="N31" i="7" s="1"/>
  <c r="H31" i="7" s="1"/>
  <c r="O16" i="1"/>
  <c r="M15" i="1"/>
  <c r="G15" i="1" s="1"/>
  <c r="N15" i="1"/>
  <c r="H15" i="1" s="1"/>
  <c r="K32" i="7" l="1"/>
  <c r="N32" i="7" s="1"/>
  <c r="H32" i="7" s="1"/>
  <c r="K33" i="7" s="1"/>
  <c r="N33" i="7" s="1"/>
  <c r="H33" i="7" s="1"/>
  <c r="L40" i="7"/>
  <c r="O40" i="7" s="1"/>
  <c r="I40" i="7" s="1"/>
  <c r="L41" i="7" s="1"/>
  <c r="O41" i="7" s="1"/>
  <c r="I41" i="7" s="1"/>
  <c r="J49" i="7"/>
  <c r="M49" i="7" s="1"/>
  <c r="G49" i="7" s="1"/>
  <c r="J50" i="7" s="1"/>
  <c r="M50" i="7" s="1"/>
  <c r="G50" i="7" s="1"/>
  <c r="I16" i="1"/>
  <c r="N16" i="1"/>
  <c r="M16" i="1"/>
  <c r="J51" i="7" l="1"/>
  <c r="M51" i="7" s="1"/>
  <c r="G51" i="7" s="1"/>
  <c r="J52" i="7" s="1"/>
  <c r="M52" i="7" s="1"/>
  <c r="G52" i="7" s="1"/>
  <c r="J53" i="7" s="1"/>
  <c r="M53" i="7" s="1"/>
  <c r="G53" i="7" s="1"/>
  <c r="J54" i="7" s="1"/>
  <c r="M54" i="7" s="1"/>
  <c r="G54" i="7" s="1"/>
  <c r="J55" i="7" s="1"/>
  <c r="M55" i="7" s="1"/>
  <c r="G55" i="7" s="1"/>
  <c r="J56" i="7" s="1"/>
  <c r="M56" i="7" s="1"/>
  <c r="G56" i="7" s="1"/>
  <c r="J57" i="7" s="1"/>
  <c r="M57" i="7" s="1"/>
  <c r="G57" i="7" s="1"/>
  <c r="L42" i="7"/>
  <c r="O42" i="7" s="1"/>
  <c r="I42" i="7" s="1"/>
  <c r="L43" i="7" s="1"/>
  <c r="O43" i="7" s="1"/>
  <c r="I43" i="7" s="1"/>
  <c r="L44" i="7" s="1"/>
  <c r="O44" i="7" s="1"/>
  <c r="I44" i="7" s="1"/>
  <c r="K34" i="7"/>
  <c r="N34" i="7" s="1"/>
  <c r="H34" i="7" s="1"/>
  <c r="L17" i="1"/>
  <c r="O17" i="1" s="1"/>
  <c r="I17" i="1" s="1"/>
  <c r="L18" i="1" s="1"/>
  <c r="H16" i="1"/>
  <c r="G16" i="1"/>
  <c r="J58" i="7" l="1"/>
  <c r="M58" i="7" s="1"/>
  <c r="G58" i="7" s="1"/>
  <c r="K35" i="7"/>
  <c r="N35" i="7" s="1"/>
  <c r="H35" i="7" s="1"/>
  <c r="K36" i="7" s="1"/>
  <c r="N36" i="7" s="1"/>
  <c r="H36" i="7" s="1"/>
  <c r="L45" i="7"/>
  <c r="O45" i="7" s="1"/>
  <c r="I45" i="7" s="1"/>
  <c r="J17" i="1"/>
  <c r="M17" i="1" s="1"/>
  <c r="G17" i="1" s="1"/>
  <c r="J18" i="1" s="1"/>
  <c r="K17" i="1"/>
  <c r="N17" i="1" s="1"/>
  <c r="H17" i="1" s="1"/>
  <c r="K18" i="1" s="1"/>
  <c r="O18" i="1"/>
  <c r="I18" i="1" s="1"/>
  <c r="L19" i="1" s="1"/>
  <c r="J59" i="7" l="1"/>
  <c r="M59" i="7" s="1"/>
  <c r="G59" i="7" s="1"/>
  <c r="L46" i="7"/>
  <c r="O46" i="7" s="1"/>
  <c r="I46" i="7" s="1"/>
  <c r="L47" i="7" s="1"/>
  <c r="O47" i="7" s="1"/>
  <c r="I47" i="7" s="1"/>
  <c r="K37" i="7"/>
  <c r="N37" i="7" s="1"/>
  <c r="H37" i="7" s="1"/>
  <c r="K38" i="7" s="1"/>
  <c r="N38" i="7" s="1"/>
  <c r="H38" i="7" s="1"/>
  <c r="K39" i="7" s="1"/>
  <c r="N39" i="7" s="1"/>
  <c r="H39" i="7" s="1"/>
  <c r="K40" i="7" s="1"/>
  <c r="N40" i="7" s="1"/>
  <c r="H40" i="7" s="1"/>
  <c r="O19" i="1"/>
  <c r="M18" i="1"/>
  <c r="N18" i="1"/>
  <c r="H18" i="1" s="1"/>
  <c r="K19" i="1" s="1"/>
  <c r="J60" i="7" l="1"/>
  <c r="M60" i="7" s="1"/>
  <c r="G60" i="7" s="1"/>
  <c r="K41" i="7"/>
  <c r="N41" i="7" s="1"/>
  <c r="H41" i="7" s="1"/>
  <c r="L48" i="7"/>
  <c r="O48" i="7" s="1"/>
  <c r="I48" i="7" s="1"/>
  <c r="I19" i="1"/>
  <c r="N19" i="1"/>
  <c r="H19" i="1"/>
  <c r="K20" i="1" s="1"/>
  <c r="G18" i="1"/>
  <c r="J61" i="7" l="1"/>
  <c r="M61" i="7" s="1"/>
  <c r="G61" i="7" s="1"/>
  <c r="L49" i="7"/>
  <c r="O49" i="7" s="1"/>
  <c r="I49" i="7" s="1"/>
  <c r="K42" i="7"/>
  <c r="N42" i="7" s="1"/>
  <c r="H42" i="7" s="1"/>
  <c r="J19" i="1"/>
  <c r="M19" i="1" s="1"/>
  <c r="G19" i="1" s="1"/>
  <c r="J20" i="1" s="1"/>
  <c r="M20" i="1" s="1"/>
  <c r="G20" i="1" s="1"/>
  <c r="J21" i="1" s="1"/>
  <c r="M21" i="1" s="1"/>
  <c r="G21" i="1" s="1"/>
  <c r="J22" i="1" s="1"/>
  <c r="L20" i="1"/>
  <c r="O20" i="1" s="1"/>
  <c r="I20" i="1" s="1"/>
  <c r="N20" i="1"/>
  <c r="H20" i="1" s="1"/>
  <c r="K21" i="1" s="1"/>
  <c r="N21" i="1"/>
  <c r="H21" i="1" s="1"/>
  <c r="K22" i="1" s="1"/>
  <c r="J62" i="7" l="1"/>
  <c r="M62" i="7" s="1"/>
  <c r="G62" i="7" s="1"/>
  <c r="K43" i="7"/>
  <c r="N43" i="7" s="1"/>
  <c r="H43" i="7" s="1"/>
  <c r="L50" i="7"/>
  <c r="O50" i="7" s="1"/>
  <c r="I50" i="7" s="1"/>
  <c r="L21" i="1"/>
  <c r="O21" i="1" s="1"/>
  <c r="I21" i="1" s="1"/>
  <c r="L22" i="1" s="1"/>
  <c r="O22" i="1" s="1"/>
  <c r="I22" i="1" s="1"/>
  <c r="L23" i="1" s="1"/>
  <c r="O23" i="1" s="1"/>
  <c r="I23" i="1" s="1"/>
  <c r="L24" i="1" s="1"/>
  <c r="N22" i="1"/>
  <c r="H22" i="1" s="1"/>
  <c r="K23" i="1" s="1"/>
  <c r="M22" i="1"/>
  <c r="G22" i="1" s="1"/>
  <c r="J23" i="1" s="1"/>
  <c r="J63" i="7" l="1"/>
  <c r="M63" i="7" s="1"/>
  <c r="G63" i="7" s="1"/>
  <c r="L51" i="7"/>
  <c r="O51" i="7" s="1"/>
  <c r="I51" i="7" s="1"/>
  <c r="L52" i="7" s="1"/>
  <c r="O52" i="7" s="1"/>
  <c r="I52" i="7" s="1"/>
  <c r="L53" i="7" s="1"/>
  <c r="O53" i="7" s="1"/>
  <c r="I53" i="7" s="1"/>
  <c r="K44" i="7"/>
  <c r="N44" i="7" s="1"/>
  <c r="H44" i="7" s="1"/>
  <c r="K45" i="7" s="1"/>
  <c r="N45" i="7" s="1"/>
  <c r="H45" i="7" s="1"/>
  <c r="K46" i="7" s="1"/>
  <c r="N46" i="7" s="1"/>
  <c r="H46" i="7" s="1"/>
  <c r="K47" i="7" s="1"/>
  <c r="N47" i="7" s="1"/>
  <c r="H47" i="7" s="1"/>
  <c r="M23" i="1"/>
  <c r="G23" i="1" s="1"/>
  <c r="J24" i="1" s="1"/>
  <c r="N23" i="1"/>
  <c r="H23" i="1" s="1"/>
  <c r="K24" i="1" s="1"/>
  <c r="O24" i="1"/>
  <c r="I24" i="1" s="1"/>
  <c r="L25" i="1" s="1"/>
  <c r="J64" i="7" l="1"/>
  <c r="M64" i="7" s="1"/>
  <c r="G64" i="7" s="1"/>
  <c r="K48" i="7"/>
  <c r="N48" i="7" s="1"/>
  <c r="H48" i="7" s="1"/>
  <c r="K49" i="7" s="1"/>
  <c r="N49" i="7" s="1"/>
  <c r="H49" i="7" s="1"/>
  <c r="L54" i="7"/>
  <c r="O54" i="7" s="1"/>
  <c r="I54" i="7" s="1"/>
  <c r="O25" i="1"/>
  <c r="I25" i="1" s="1"/>
  <c r="L26" i="1" s="1"/>
  <c r="N24" i="1"/>
  <c r="H24" i="1" s="1"/>
  <c r="K25" i="1" s="1"/>
  <c r="M24" i="1"/>
  <c r="G24" i="1" s="1"/>
  <c r="J25" i="1" s="1"/>
  <c r="J65" i="7" l="1"/>
  <c r="M65" i="7" s="1"/>
  <c r="G65" i="7" s="1"/>
  <c r="L55" i="7"/>
  <c r="O55" i="7" s="1"/>
  <c r="I55" i="7" s="1"/>
  <c r="K50" i="7"/>
  <c r="N50" i="7" s="1"/>
  <c r="H50" i="7" s="1"/>
  <c r="M25" i="1"/>
  <c r="G25" i="1" s="1"/>
  <c r="J26" i="1" s="1"/>
  <c r="N25" i="1"/>
  <c r="H25" i="1" s="1"/>
  <c r="K26" i="1" s="1"/>
  <c r="O26" i="1"/>
  <c r="I26" i="1" s="1"/>
  <c r="L27" i="1" s="1"/>
  <c r="J66" i="7" l="1"/>
  <c r="M66" i="7" s="1"/>
  <c r="G66" i="7" s="1"/>
  <c r="K51" i="7"/>
  <c r="N51" i="7" s="1"/>
  <c r="H51" i="7" s="1"/>
  <c r="K52" i="7" s="1"/>
  <c r="N52" i="7" s="1"/>
  <c r="H52" i="7" s="1"/>
  <c r="K53" i="7" s="1"/>
  <c r="N53" i="7" s="1"/>
  <c r="H53" i="7" s="1"/>
  <c r="K54" i="7" s="1"/>
  <c r="N54" i="7" s="1"/>
  <c r="H54" i="7" s="1"/>
  <c r="K55" i="7" s="1"/>
  <c r="N55" i="7" s="1"/>
  <c r="H55" i="7" s="1"/>
  <c r="L56" i="7"/>
  <c r="O56" i="7" s="1"/>
  <c r="I56" i="7" s="1"/>
  <c r="O27" i="1"/>
  <c r="I27" i="1" s="1"/>
  <c r="L28" i="1" s="1"/>
  <c r="N26" i="1"/>
  <c r="H26" i="1" s="1"/>
  <c r="K27" i="1" s="1"/>
  <c r="M26" i="1"/>
  <c r="G26" i="1" s="1"/>
  <c r="J27" i="1" s="1"/>
  <c r="J67" i="7" l="1"/>
  <c r="M67" i="7" s="1"/>
  <c r="G67" i="7" s="1"/>
  <c r="L57" i="7"/>
  <c r="O57" i="7" s="1"/>
  <c r="I57" i="7" s="1"/>
  <c r="K56" i="7"/>
  <c r="N56" i="7" s="1"/>
  <c r="H56" i="7" s="1"/>
  <c r="M27" i="1"/>
  <c r="G27" i="1" s="1"/>
  <c r="J28" i="1" s="1"/>
  <c r="N27" i="1"/>
  <c r="H27" i="1" s="1"/>
  <c r="K28" i="1" s="1"/>
  <c r="O28" i="1"/>
  <c r="I28" i="1" s="1"/>
  <c r="L29" i="1" s="1"/>
  <c r="J68" i="7" l="1"/>
  <c r="M68" i="7" s="1"/>
  <c r="L58" i="7"/>
  <c r="O58" i="7" s="1"/>
  <c r="I58" i="7" s="1"/>
  <c r="K57" i="7"/>
  <c r="N57" i="7" s="1"/>
  <c r="H57" i="7" s="1"/>
  <c r="O29" i="1"/>
  <c r="I29" i="1" s="1"/>
  <c r="L30" i="1" s="1"/>
  <c r="N28" i="1"/>
  <c r="H28" i="1" s="1"/>
  <c r="K29" i="1" s="1"/>
  <c r="M28" i="1"/>
  <c r="G28" i="1" s="1"/>
  <c r="J29" i="1" s="1"/>
  <c r="G68" i="7" l="1"/>
  <c r="L59" i="7"/>
  <c r="O59" i="7" s="1"/>
  <c r="I59" i="7" s="1"/>
  <c r="K58" i="7"/>
  <c r="N58" i="7" s="1"/>
  <c r="H58" i="7" s="1"/>
  <c r="M29" i="1"/>
  <c r="G29" i="1" s="1"/>
  <c r="J30" i="1" s="1"/>
  <c r="N29" i="1"/>
  <c r="H29" i="1" s="1"/>
  <c r="K30" i="1" s="1"/>
  <c r="O30" i="1"/>
  <c r="I30" i="1" s="1"/>
  <c r="L31" i="1" s="1"/>
  <c r="J69" i="7" l="1"/>
  <c r="M69" i="7" s="1"/>
  <c r="L60" i="7"/>
  <c r="O60" i="7" s="1"/>
  <c r="I60" i="7" s="1"/>
  <c r="K59" i="7"/>
  <c r="N59" i="7" s="1"/>
  <c r="H59" i="7" s="1"/>
  <c r="O31" i="1"/>
  <c r="I31" i="1" s="1"/>
  <c r="L32" i="1" s="1"/>
  <c r="N30" i="1"/>
  <c r="H30" i="1" s="1"/>
  <c r="K31" i="1" s="1"/>
  <c r="M30" i="1"/>
  <c r="G30" i="1" s="1"/>
  <c r="J31" i="1" s="1"/>
  <c r="G69" i="7" l="1"/>
  <c r="L61" i="7"/>
  <c r="O61" i="7" s="1"/>
  <c r="I61" i="7" s="1"/>
  <c r="K60" i="7"/>
  <c r="N60" i="7" s="1"/>
  <c r="H60" i="7" s="1"/>
  <c r="M31" i="1"/>
  <c r="G31" i="1" s="1"/>
  <c r="J32" i="1" s="1"/>
  <c r="N31" i="1"/>
  <c r="H31" i="1" s="1"/>
  <c r="K32" i="1" s="1"/>
  <c r="O32" i="1"/>
  <c r="I32" i="1" s="1"/>
  <c r="L33" i="1" s="1"/>
  <c r="J70" i="7" l="1"/>
  <c r="M70" i="7" s="1"/>
  <c r="L62" i="7"/>
  <c r="O62" i="7" s="1"/>
  <c r="I62" i="7" s="1"/>
  <c r="K61" i="7"/>
  <c r="N61" i="7" s="1"/>
  <c r="H61" i="7" s="1"/>
  <c r="O33" i="1"/>
  <c r="I33" i="1" s="1"/>
  <c r="L34" i="1" s="1"/>
  <c r="N32" i="1"/>
  <c r="H32" i="1" s="1"/>
  <c r="K33" i="1" s="1"/>
  <c r="M32" i="1"/>
  <c r="G32" i="1" s="1"/>
  <c r="J33" i="1" s="1"/>
  <c r="G70" i="7" l="1"/>
  <c r="L63" i="7"/>
  <c r="O63" i="7" s="1"/>
  <c r="I63" i="7" s="1"/>
  <c r="K62" i="7"/>
  <c r="N62" i="7" s="1"/>
  <c r="H62" i="7" s="1"/>
  <c r="M33" i="1"/>
  <c r="G33" i="1" s="1"/>
  <c r="J34" i="1" s="1"/>
  <c r="N33" i="1"/>
  <c r="H33" i="1" s="1"/>
  <c r="K34" i="1" s="1"/>
  <c r="O34" i="1"/>
  <c r="I34" i="1" s="1"/>
  <c r="L35" i="1" s="1"/>
  <c r="J71" i="7" l="1"/>
  <c r="M71" i="7" s="1"/>
  <c r="G71" i="7" s="1"/>
  <c r="J72" i="7" s="1"/>
  <c r="M72" i="7" s="1"/>
  <c r="G72" i="7" s="1"/>
  <c r="L64" i="7"/>
  <c r="O64" i="7" s="1"/>
  <c r="I64" i="7" s="1"/>
  <c r="K63" i="7"/>
  <c r="N63" i="7" s="1"/>
  <c r="H63" i="7" s="1"/>
  <c r="O35" i="1"/>
  <c r="I35" i="1" s="1"/>
  <c r="L36" i="1" s="1"/>
  <c r="N34" i="1"/>
  <c r="H34" i="1" s="1"/>
  <c r="K35" i="1" s="1"/>
  <c r="M34" i="1"/>
  <c r="G34" i="1" s="1"/>
  <c r="J35" i="1" s="1"/>
  <c r="J73" i="7" l="1"/>
  <c r="M73" i="7" s="1"/>
  <c r="G73" i="7" s="1"/>
  <c r="J74" i="7" s="1"/>
  <c r="M74" i="7" s="1"/>
  <c r="G74" i="7" s="1"/>
  <c r="L65" i="7"/>
  <c r="O65" i="7" s="1"/>
  <c r="I65" i="7" s="1"/>
  <c r="K64" i="7"/>
  <c r="N64" i="7" s="1"/>
  <c r="M35" i="1"/>
  <c r="G35" i="1" s="1"/>
  <c r="J36" i="1" s="1"/>
  <c r="N35" i="1"/>
  <c r="H35" i="1" s="1"/>
  <c r="K36" i="1" s="1"/>
  <c r="O36" i="1"/>
  <c r="I36" i="1" s="1"/>
  <c r="L37" i="1" s="1"/>
  <c r="J75" i="7" l="1"/>
  <c r="M75" i="7" s="1"/>
  <c r="L66" i="7"/>
  <c r="O66" i="7" s="1"/>
  <c r="I66" i="7" s="1"/>
  <c r="H64" i="7"/>
  <c r="O37" i="1"/>
  <c r="I37" i="1" s="1"/>
  <c r="L38" i="1" s="1"/>
  <c r="N36" i="1"/>
  <c r="H36" i="1" s="1"/>
  <c r="K37" i="1" s="1"/>
  <c r="M36" i="1"/>
  <c r="G36" i="1" s="1"/>
  <c r="J37" i="1" s="1"/>
  <c r="G75" i="7" l="1"/>
  <c r="J76" i="7" s="1"/>
  <c r="M76" i="7" s="1"/>
  <c r="G76" i="7" s="1"/>
  <c r="L67" i="7"/>
  <c r="O67" i="7" s="1"/>
  <c r="I67" i="7" s="1"/>
  <c r="K65" i="7"/>
  <c r="N65" i="7" s="1"/>
  <c r="M37" i="1"/>
  <c r="G37" i="1" s="1"/>
  <c r="J38" i="1" s="1"/>
  <c r="N37" i="1"/>
  <c r="H37" i="1" s="1"/>
  <c r="K38" i="1" s="1"/>
  <c r="O38" i="1"/>
  <c r="I38" i="1" s="1"/>
  <c r="L39" i="1" s="1"/>
  <c r="J77" i="7" l="1"/>
  <c r="M77" i="7" s="1"/>
  <c r="G77" i="7" s="1"/>
  <c r="J78" i="7" s="1"/>
  <c r="M78" i="7" s="1"/>
  <c r="G78" i="7" s="1"/>
  <c r="L68" i="7"/>
  <c r="O68" i="7" s="1"/>
  <c r="I68" i="7" s="1"/>
  <c r="H65" i="7"/>
  <c r="O39" i="1"/>
  <c r="I39" i="1" s="1"/>
  <c r="L40" i="1" s="1"/>
  <c r="N38" i="1"/>
  <c r="H38" i="1" s="1"/>
  <c r="K39" i="1" s="1"/>
  <c r="M38" i="1"/>
  <c r="G38" i="1" s="1"/>
  <c r="J39" i="1" s="1"/>
  <c r="J79" i="7" l="1"/>
  <c r="M79" i="7" s="1"/>
  <c r="G79" i="7" s="1"/>
  <c r="J80" i="7" s="1"/>
  <c r="M80" i="7" s="1"/>
  <c r="G80" i="7" s="1"/>
  <c r="L69" i="7"/>
  <c r="O69" i="7" s="1"/>
  <c r="I69" i="7" s="1"/>
  <c r="K66" i="7"/>
  <c r="N66" i="7" s="1"/>
  <c r="H66" i="7" s="1"/>
  <c r="M39" i="1"/>
  <c r="G39" i="1" s="1"/>
  <c r="J40" i="1" s="1"/>
  <c r="N39" i="1"/>
  <c r="H39" i="1" s="1"/>
  <c r="K40" i="1" s="1"/>
  <c r="O40" i="1"/>
  <c r="I40" i="1" s="1"/>
  <c r="L41" i="1" s="1"/>
  <c r="J81" i="7" l="1"/>
  <c r="M81" i="7" s="1"/>
  <c r="G81" i="7" s="1"/>
  <c r="L70" i="7"/>
  <c r="O70" i="7" s="1"/>
  <c r="I70" i="7" s="1"/>
  <c r="K67" i="7"/>
  <c r="N67" i="7" s="1"/>
  <c r="H67" i="7" s="1"/>
  <c r="O41" i="1"/>
  <c r="I41" i="1" s="1"/>
  <c r="L42" i="1" s="1"/>
  <c r="N40" i="1"/>
  <c r="H40" i="1" s="1"/>
  <c r="K41" i="1" s="1"/>
  <c r="M40" i="1"/>
  <c r="G40" i="1" s="1"/>
  <c r="J41" i="1" s="1"/>
  <c r="J82" i="7" l="1"/>
  <c r="M82" i="7" s="1"/>
  <c r="G82" i="7" s="1"/>
  <c r="L71" i="7"/>
  <c r="O71" i="7" s="1"/>
  <c r="I71" i="7" s="1"/>
  <c r="K68" i="7"/>
  <c r="N68" i="7" s="1"/>
  <c r="H68" i="7" s="1"/>
  <c r="O42" i="1"/>
  <c r="I42" i="1" s="1"/>
  <c r="L43" i="1" s="1"/>
  <c r="N41" i="1"/>
  <c r="H41" i="1" s="1"/>
  <c r="K42" i="1" s="1"/>
  <c r="M41" i="1"/>
  <c r="G41" i="1" s="1"/>
  <c r="J42" i="1" s="1"/>
  <c r="O44" i="1"/>
  <c r="I44" i="1" s="1"/>
  <c r="L45" i="1" s="1"/>
  <c r="J83" i="7" l="1"/>
  <c r="M83" i="7" s="1"/>
  <c r="G83" i="7" s="1"/>
  <c r="L72" i="7"/>
  <c r="O72" i="7" s="1"/>
  <c r="I72" i="7" s="1"/>
  <c r="L73" i="7" s="1"/>
  <c r="O73" i="7" s="1"/>
  <c r="I73" i="7" s="1"/>
  <c r="L74" i="7" s="1"/>
  <c r="O74" i="7" s="1"/>
  <c r="I74" i="7" s="1"/>
  <c r="L75" i="7" s="1"/>
  <c r="O75" i="7" s="1"/>
  <c r="I75" i="7" s="1"/>
  <c r="L76" i="7" s="1"/>
  <c r="O76" i="7" s="1"/>
  <c r="I76" i="7" s="1"/>
  <c r="L77" i="7" s="1"/>
  <c r="O77" i="7" s="1"/>
  <c r="I77" i="7" s="1"/>
  <c r="K69" i="7"/>
  <c r="N69" i="7" s="1"/>
  <c r="H69" i="7" s="1"/>
  <c r="N42" i="1"/>
  <c r="H42" i="1" s="1"/>
  <c r="K43" i="1" s="1"/>
  <c r="O43" i="1"/>
  <c r="I43" i="1" s="1"/>
  <c r="L44" i="1" s="1"/>
  <c r="M42" i="1"/>
  <c r="G42" i="1" s="1"/>
  <c r="J43" i="1" s="1"/>
  <c r="N43" i="1"/>
  <c r="H43" i="1" s="1"/>
  <c r="K44" i="1" s="1"/>
  <c r="O45" i="1"/>
  <c r="I45" i="1" s="1"/>
  <c r="L46" i="1" s="1"/>
  <c r="J84" i="7" l="1"/>
  <c r="M84" i="7" s="1"/>
  <c r="G84" i="7" s="1"/>
  <c r="L78" i="7"/>
  <c r="O78" i="7" s="1"/>
  <c r="I78" i="7" s="1"/>
  <c r="K70" i="7"/>
  <c r="N70" i="7" s="1"/>
  <c r="H70" i="7" s="1"/>
  <c r="K71" i="7" s="1"/>
  <c r="N71" i="7" s="1"/>
  <c r="H71" i="7" s="1"/>
  <c r="K72" i="7" s="1"/>
  <c r="N72" i="7" s="1"/>
  <c r="H72" i="7" s="1"/>
  <c r="K73" i="7" s="1"/>
  <c r="N73" i="7" s="1"/>
  <c r="H73" i="7" s="1"/>
  <c r="K74" i="7" s="1"/>
  <c r="N74" i="7" s="1"/>
  <c r="H74" i="7" s="1"/>
  <c r="N44" i="1"/>
  <c r="H44" i="1" s="1"/>
  <c r="K45" i="1" s="1"/>
  <c r="M43" i="1"/>
  <c r="G43" i="1" s="1"/>
  <c r="J44" i="1" s="1"/>
  <c r="N45" i="1"/>
  <c r="H45" i="1" s="1"/>
  <c r="K46" i="1" s="1"/>
  <c r="O46" i="1"/>
  <c r="I46" i="1" s="1"/>
  <c r="L47" i="1" s="1"/>
  <c r="J85" i="7" l="1"/>
  <c r="M85" i="7" s="1"/>
  <c r="G85" i="7" s="1"/>
  <c r="K75" i="7"/>
  <c r="N75" i="7" s="1"/>
  <c r="H75" i="7" s="1"/>
  <c r="L79" i="7"/>
  <c r="O79" i="7" s="1"/>
  <c r="I79" i="7" s="1"/>
  <c r="N46" i="1"/>
  <c r="H46" i="1" s="1"/>
  <c r="K47" i="1" s="1"/>
  <c r="M44" i="1"/>
  <c r="G44" i="1" s="1"/>
  <c r="J45" i="1" s="1"/>
  <c r="N47" i="1"/>
  <c r="H47" i="1" s="1"/>
  <c r="K48" i="1" s="1"/>
  <c r="O47" i="1"/>
  <c r="I47" i="1" s="1"/>
  <c r="L48" i="1" s="1"/>
  <c r="J86" i="7" l="1"/>
  <c r="M86" i="7" s="1"/>
  <c r="G86" i="7" s="1"/>
  <c r="J87" i="7" s="1"/>
  <c r="M87" i="7" s="1"/>
  <c r="G87" i="7" s="1"/>
  <c r="L80" i="7"/>
  <c r="O80" i="7" s="1"/>
  <c r="I80" i="7" s="1"/>
  <c r="K76" i="7"/>
  <c r="N76" i="7" s="1"/>
  <c r="H76" i="7" s="1"/>
  <c r="M45" i="1"/>
  <c r="G45" i="1" s="1"/>
  <c r="J46" i="1" s="1"/>
  <c r="N48" i="1"/>
  <c r="H48" i="1" s="1"/>
  <c r="K49" i="1" s="1"/>
  <c r="O48" i="1"/>
  <c r="I48" i="1" s="1"/>
  <c r="L49" i="1" s="1"/>
  <c r="J88" i="7" l="1"/>
  <c r="M88" i="7" s="1"/>
  <c r="G88" i="7" s="1"/>
  <c r="J89" i="7" s="1"/>
  <c r="M89" i="7" s="1"/>
  <c r="G89" i="7" s="1"/>
  <c r="K77" i="7"/>
  <c r="N77" i="7" s="1"/>
  <c r="H77" i="7" s="1"/>
  <c r="K78" i="7" s="1"/>
  <c r="N78" i="7" s="1"/>
  <c r="H78" i="7" s="1"/>
  <c r="L81" i="7"/>
  <c r="O81" i="7" s="1"/>
  <c r="I81" i="7" s="1"/>
  <c r="L82" i="7" s="1"/>
  <c r="O82" i="7" s="1"/>
  <c r="I82" i="7" s="1"/>
  <c r="L83" i="7" s="1"/>
  <c r="O83" i="7" s="1"/>
  <c r="I83" i="7" s="1"/>
  <c r="M46" i="1"/>
  <c r="G46" i="1" s="1"/>
  <c r="J47" i="1" s="1"/>
  <c r="N49" i="1"/>
  <c r="H49" i="1" s="1"/>
  <c r="K50" i="1" s="1"/>
  <c r="O49" i="1"/>
  <c r="I49" i="1" s="1"/>
  <c r="L50" i="1" s="1"/>
  <c r="J90" i="7" l="1"/>
  <c r="M90" i="7" s="1"/>
  <c r="G90" i="7" s="1"/>
  <c r="J91" i="7" s="1"/>
  <c r="M91" i="7" s="1"/>
  <c r="G91" i="7" s="1"/>
  <c r="J92" i="7" s="1"/>
  <c r="M92" i="7" s="1"/>
  <c r="G92" i="7" s="1"/>
  <c r="J93" i="7" s="1"/>
  <c r="M93" i="7" s="1"/>
  <c r="G93" i="7" s="1"/>
  <c r="K79" i="7"/>
  <c r="N79" i="7" s="1"/>
  <c r="H79" i="7" s="1"/>
  <c r="K80" i="7" s="1"/>
  <c r="N80" i="7" s="1"/>
  <c r="H80" i="7" s="1"/>
  <c r="L84" i="7"/>
  <c r="O84" i="7" s="1"/>
  <c r="I84" i="7" s="1"/>
  <c r="L85" i="7" s="1"/>
  <c r="O85" i="7" s="1"/>
  <c r="I85" i="7" s="1"/>
  <c r="L86" i="7" s="1"/>
  <c r="O86" i="7" s="1"/>
  <c r="I86" i="7" s="1"/>
  <c r="L87" i="7" s="1"/>
  <c r="O87" i="7" s="1"/>
  <c r="M47" i="1"/>
  <c r="G47" i="1" s="1"/>
  <c r="J48" i="1" s="1"/>
  <c r="N50" i="1"/>
  <c r="H50" i="1" s="1"/>
  <c r="K51" i="1" s="1"/>
  <c r="O50" i="1"/>
  <c r="I50" i="1" s="1"/>
  <c r="L51" i="1" s="1"/>
  <c r="J94" i="7" l="1"/>
  <c r="M94" i="7" s="1"/>
  <c r="G94" i="7" s="1"/>
  <c r="I87" i="7"/>
  <c r="L88" i="7" s="1"/>
  <c r="O88" i="7" s="1"/>
  <c r="I88" i="7" s="1"/>
  <c r="K81" i="7"/>
  <c r="N81" i="7" s="1"/>
  <c r="H81" i="7" s="1"/>
  <c r="K82" i="7" s="1"/>
  <c r="N82" i="7" s="1"/>
  <c r="H82" i="7" s="1"/>
  <c r="K83" i="7" s="1"/>
  <c r="N83" i="7" s="1"/>
  <c r="H83" i="7" s="1"/>
  <c r="M48" i="1"/>
  <c r="G48" i="1" s="1"/>
  <c r="J49" i="1" s="1"/>
  <c r="N51" i="1"/>
  <c r="H51" i="1" s="1"/>
  <c r="K52" i="1" s="1"/>
  <c r="O51" i="1"/>
  <c r="I51" i="1" s="1"/>
  <c r="L52" i="1" s="1"/>
  <c r="L89" i="7" l="1"/>
  <c r="O89" i="7" s="1"/>
  <c r="I89" i="7" s="1"/>
  <c r="L90" i="7" s="1"/>
  <c r="O90" i="7" s="1"/>
  <c r="I90" i="7" s="1"/>
  <c r="L91" i="7" s="1"/>
  <c r="O91" i="7" s="1"/>
  <c r="I91" i="7" s="1"/>
  <c r="L92" i="7" s="1"/>
  <c r="O92" i="7" s="1"/>
  <c r="I92" i="7" s="1"/>
  <c r="J95" i="7"/>
  <c r="M95" i="7" s="1"/>
  <c r="G95" i="7" s="1"/>
  <c r="J96" i="7" s="1"/>
  <c r="M96" i="7" s="1"/>
  <c r="G96" i="7" s="1"/>
  <c r="J97" i="7" s="1"/>
  <c r="M97" i="7" s="1"/>
  <c r="G97" i="7" s="1"/>
  <c r="K84" i="7"/>
  <c r="N84" i="7" s="1"/>
  <c r="H84" i="7" s="1"/>
  <c r="K85" i="7" s="1"/>
  <c r="N85" i="7" s="1"/>
  <c r="H85" i="7" s="1"/>
  <c r="K86" i="7" s="1"/>
  <c r="N86" i="7" s="1"/>
  <c r="H86" i="7" s="1"/>
  <c r="M49" i="1"/>
  <c r="G49" i="1" s="1"/>
  <c r="J50" i="1" s="1"/>
  <c r="N52" i="1"/>
  <c r="H52" i="1" s="1"/>
  <c r="K53" i="1" s="1"/>
  <c r="O52" i="1"/>
  <c r="I52" i="1" s="1"/>
  <c r="L53" i="1" s="1"/>
  <c r="J98" i="7" l="1"/>
  <c r="M98" i="7" s="1"/>
  <c r="G98" i="7" s="1"/>
  <c r="J99" i="7" s="1"/>
  <c r="M99" i="7" s="1"/>
  <c r="G99" i="7" s="1"/>
  <c r="L93" i="7"/>
  <c r="O93" i="7" s="1"/>
  <c r="I93" i="7" s="1"/>
  <c r="K87" i="7"/>
  <c r="N87" i="7" s="1"/>
  <c r="H87" i="7" s="1"/>
  <c r="M50" i="1"/>
  <c r="G50" i="1" s="1"/>
  <c r="J51" i="1" s="1"/>
  <c r="N53" i="1"/>
  <c r="H53" i="1" s="1"/>
  <c r="K54" i="1" s="1"/>
  <c r="O53" i="1"/>
  <c r="I53" i="1" s="1"/>
  <c r="L54" i="1" s="1"/>
  <c r="L94" i="7" l="1"/>
  <c r="O94" i="7" s="1"/>
  <c r="I94" i="7" s="1"/>
  <c r="J100" i="7"/>
  <c r="M100" i="7" s="1"/>
  <c r="G100" i="7" s="1"/>
  <c r="J101" i="7" s="1"/>
  <c r="M101" i="7" s="1"/>
  <c r="G101" i="7" s="1"/>
  <c r="K88" i="7"/>
  <c r="N88" i="7" s="1"/>
  <c r="H88" i="7" s="1"/>
  <c r="K89" i="7" s="1"/>
  <c r="N89" i="7" s="1"/>
  <c r="H89" i="7" s="1"/>
  <c r="K90" i="7" s="1"/>
  <c r="N90" i="7" s="1"/>
  <c r="H90" i="7" s="1"/>
  <c r="M51" i="1"/>
  <c r="G51" i="1" s="1"/>
  <c r="J52" i="1" s="1"/>
  <c r="N54" i="1"/>
  <c r="H54" i="1" s="1"/>
  <c r="K55" i="1" s="1"/>
  <c r="O54" i="1"/>
  <c r="I54" i="1" s="1"/>
  <c r="L55" i="1" s="1"/>
  <c r="K91" i="7" l="1"/>
  <c r="N91" i="7" s="1"/>
  <c r="H91" i="7" s="1"/>
  <c r="J102" i="7"/>
  <c r="M102" i="7" s="1"/>
  <c r="G102" i="7" s="1"/>
  <c r="J103" i="7" s="1"/>
  <c r="M103" i="7" s="1"/>
  <c r="G103" i="7" s="1"/>
  <c r="J104" i="7" s="1"/>
  <c r="M104" i="7" s="1"/>
  <c r="G104" i="7" s="1"/>
  <c r="J105" i="7" s="1"/>
  <c r="M105" i="7" s="1"/>
  <c r="G105" i="7" s="1"/>
  <c r="L95" i="7"/>
  <c r="O95" i="7" s="1"/>
  <c r="I95" i="7" s="1"/>
  <c r="M52" i="1"/>
  <c r="G52" i="1" s="1"/>
  <c r="J53" i="1" s="1"/>
  <c r="N55" i="1"/>
  <c r="H55" i="1" s="1"/>
  <c r="K56" i="1" s="1"/>
  <c r="O55" i="1"/>
  <c r="I55" i="1" s="1"/>
  <c r="L56" i="1" s="1"/>
  <c r="L96" i="7" l="1"/>
  <c r="O96" i="7" s="1"/>
  <c r="I96" i="7" s="1"/>
  <c r="L97" i="7" s="1"/>
  <c r="O97" i="7" s="1"/>
  <c r="I97" i="7" s="1"/>
  <c r="K92" i="7"/>
  <c r="N92" i="7" s="1"/>
  <c r="H92" i="7" s="1"/>
  <c r="K93" i="7" s="1"/>
  <c r="N93" i="7" s="1"/>
  <c r="H93" i="7" s="1"/>
  <c r="J106" i="7"/>
  <c r="M106" i="7" s="1"/>
  <c r="M53" i="1"/>
  <c r="G53" i="1" s="1"/>
  <c r="J54" i="1" s="1"/>
  <c r="N56" i="1"/>
  <c r="H56" i="1" s="1"/>
  <c r="K57" i="1" s="1"/>
  <c r="O56" i="1"/>
  <c r="I56" i="1" s="1"/>
  <c r="L57" i="1" s="1"/>
  <c r="K94" i="7" l="1"/>
  <c r="N94" i="7" s="1"/>
  <c r="H94" i="7" s="1"/>
  <c r="K95" i="7" s="1"/>
  <c r="N95" i="7" s="1"/>
  <c r="H95" i="7" s="1"/>
  <c r="K96" i="7" s="1"/>
  <c r="N96" i="7" s="1"/>
  <c r="H96" i="7" s="1"/>
  <c r="K97" i="7" s="1"/>
  <c r="N97" i="7" s="1"/>
  <c r="H97" i="7" s="1"/>
  <c r="K98" i="7" s="1"/>
  <c r="N98" i="7" s="1"/>
  <c r="H98" i="7" s="1"/>
  <c r="L98" i="7"/>
  <c r="O98" i="7" s="1"/>
  <c r="I98" i="7" s="1"/>
  <c r="G106" i="7"/>
  <c r="M54" i="1"/>
  <c r="G54" i="1" s="1"/>
  <c r="J55" i="1" s="1"/>
  <c r="N57" i="1"/>
  <c r="O57" i="1"/>
  <c r="J107" i="7" l="1"/>
  <c r="M107" i="7" s="1"/>
  <c r="M129" i="7" s="1"/>
  <c r="G129" i="7" s="1"/>
  <c r="G131" i="7" s="1"/>
  <c r="J131" i="7" s="1"/>
  <c r="G107" i="7"/>
  <c r="J108" i="7" s="1"/>
  <c r="L99" i="7"/>
  <c r="O99" i="7" s="1"/>
  <c r="I99" i="7" s="1"/>
  <c r="K99" i="7"/>
  <c r="N99" i="7" s="1"/>
  <c r="H99" i="7" s="1"/>
  <c r="K100" i="7" s="1"/>
  <c r="N100" i="7" s="1"/>
  <c r="H100" i="7" s="1"/>
  <c r="K101" i="7" s="1"/>
  <c r="N101" i="7" s="1"/>
  <c r="H101" i="7" s="1"/>
  <c r="H57" i="1"/>
  <c r="N58" i="1"/>
  <c r="H58" i="1" s="1"/>
  <c r="I57" i="1"/>
  <c r="O58" i="1"/>
  <c r="I58" i="1" s="1"/>
  <c r="I60" i="1" s="1"/>
  <c r="M55" i="1"/>
  <c r="G55" i="1" s="1"/>
  <c r="J56" i="1" s="1"/>
  <c r="K102" i="7" l="1"/>
  <c r="N102" i="7" s="1"/>
  <c r="H102" i="7" s="1"/>
  <c r="L100" i="7"/>
  <c r="O100" i="7" s="1"/>
  <c r="I100" i="7" s="1"/>
  <c r="L101" i="7" s="1"/>
  <c r="O101" i="7" s="1"/>
  <c r="I101" i="7" s="1"/>
  <c r="L102" i="7" s="1"/>
  <c r="O102" i="7" s="1"/>
  <c r="I102" i="7" s="1"/>
  <c r="H60" i="1"/>
  <c r="K60" i="1" s="1"/>
  <c r="L60" i="1"/>
  <c r="M56" i="1"/>
  <c r="G56" i="1" s="1"/>
  <c r="J57" i="1" s="1"/>
  <c r="L103" i="7" l="1"/>
  <c r="O103" i="7" s="1"/>
  <c r="I103" i="7" s="1"/>
  <c r="L104" i="7" s="1"/>
  <c r="O104" i="7" s="1"/>
  <c r="I104" i="7" s="1"/>
  <c r="L105" i="7" s="1"/>
  <c r="O105" i="7" s="1"/>
  <c r="I105" i="7" s="1"/>
  <c r="K103" i="7"/>
  <c r="N103" i="7" s="1"/>
  <c r="H103" i="7" s="1"/>
  <c r="M57" i="1"/>
  <c r="K104" i="7" l="1"/>
  <c r="N104" i="7" s="1"/>
  <c r="H104" i="7" s="1"/>
  <c r="K105" i="7" s="1"/>
  <c r="N105" i="7" s="1"/>
  <c r="H105" i="7" s="1"/>
  <c r="L106" i="7"/>
  <c r="O106" i="7" s="1"/>
  <c r="G57" i="1"/>
  <c r="M58" i="1"/>
  <c r="G58" i="1" s="1"/>
  <c r="G60" i="1" s="1"/>
  <c r="J60" i="1" s="1"/>
  <c r="I106" i="7" l="1"/>
  <c r="K106" i="7"/>
  <c r="N106" i="7" s="1"/>
  <c r="L107" i="7" l="1"/>
  <c r="O107" i="7" s="1"/>
  <c r="O129" i="7" s="1"/>
  <c r="I129" i="7" s="1"/>
  <c r="I131" i="7" s="1"/>
  <c r="L131" i="7" s="1"/>
  <c r="I107" i="7"/>
  <c r="L108" i="7" s="1"/>
  <c r="H106" i="7"/>
  <c r="K107" i="7" l="1"/>
  <c r="N107" i="7" s="1"/>
  <c r="N129" i="7" s="1"/>
  <c r="H129" i="7" s="1"/>
  <c r="H131" i="7" s="1"/>
  <c r="K131" i="7" s="1"/>
  <c r="H107" i="7"/>
  <c r="K108" i="7" s="1"/>
</calcChain>
</file>

<file path=xl/sharedStrings.xml><?xml version="1.0" encoding="utf-8"?>
<sst xmlns="http://schemas.openxmlformats.org/spreadsheetml/2006/main" count="145" uniqueCount="65">
  <si>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</si>
  <si>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</si>
  <si>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</si>
  <si>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</si>
  <si>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</si>
  <si>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</si>
  <si>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</si>
  <si>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</si>
  <si>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</si>
  <si>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</si>
  <si>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</si>
  <si>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</si>
  <si>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</si>
  <si>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</si>
  <si>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</si>
  <si>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</si>
  <si>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</si>
  <si>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</si>
  <si>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</si>
  <si>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</si>
  <si>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</si>
  <si>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</si>
  <si>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</si>
  <si>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</si>
  <si>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</si>
  <si>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</si>
  <si>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</si>
  <si>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</si>
  <si>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</si>
  <si>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</si>
  <si>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</si>
  <si>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</si>
  <si>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</si>
  <si>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</si>
  <si>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</si>
  <si>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</si>
  <si>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日足</t>
    <rPh sb="0" eb="1">
      <t>ニチ</t>
    </rPh>
    <rPh sb="1" eb="2">
      <t>アシ</t>
    </rPh>
    <phoneticPr fontId="1"/>
  </si>
  <si>
    <t>-1</t>
    <phoneticPr fontId="1"/>
  </si>
  <si>
    <t>9/16の1時間足チャートのデータがなくて確認できなかったのですが、もし当日、先に高値を付けていた場合はPBの高値を超えているのでPBキャンセルとなるためエントリーなし。</t>
    <rPh sb="6" eb="9">
      <t>ジカンアシ</t>
    </rPh>
    <rPh sb="21" eb="23">
      <t>カクニン</t>
    </rPh>
    <rPh sb="36" eb="38">
      <t>トウジツ</t>
    </rPh>
    <rPh sb="39" eb="40">
      <t>サキ</t>
    </rPh>
    <rPh sb="41" eb="43">
      <t>タカネ</t>
    </rPh>
    <rPh sb="44" eb="45">
      <t>ツ</t>
    </rPh>
    <rPh sb="49" eb="51">
      <t>バアイ</t>
    </rPh>
    <rPh sb="55" eb="57">
      <t>タカネ</t>
    </rPh>
    <rPh sb="58" eb="59">
      <t>コ</t>
    </rPh>
    <phoneticPr fontId="1"/>
  </si>
  <si>
    <t>損失上限（リスク3%）</t>
    <rPh sb="0" eb="2">
      <t>ソンシツ</t>
    </rPh>
    <rPh sb="2" eb="4">
      <t>ジョウゲン</t>
    </rPh>
    <phoneticPr fontId="1"/>
  </si>
  <si>
    <t>4H足</t>
    <rPh sb="2" eb="3">
      <t>アシ</t>
    </rPh>
    <phoneticPr fontId="1"/>
  </si>
  <si>
    <t>20208/10</t>
    <phoneticPr fontId="1"/>
  </si>
  <si>
    <t>もしエントリー足が先にPBの安値ではなく高値を超えていた場合は、PBキャンセルでエントリーなし。</t>
    <rPh sb="7" eb="8">
      <t>アシ</t>
    </rPh>
    <rPh sb="9" eb="10">
      <t>サキ</t>
    </rPh>
    <rPh sb="20" eb="22">
      <t>タカネ</t>
    </rPh>
    <rPh sb="23" eb="24">
      <t>コ</t>
    </rPh>
    <rPh sb="28" eb="30">
      <t>バアイ</t>
    </rPh>
    <phoneticPr fontId="1"/>
  </si>
  <si>
    <t>もしエントリー足が先にPBの高値ではなく安値を超えていた場合は、PBキャンセルでエントリーなし。</t>
    <rPh sb="7" eb="8">
      <t>アシ</t>
    </rPh>
    <rPh sb="9" eb="10">
      <t>サキ</t>
    </rPh>
    <rPh sb="14" eb="16">
      <t>タカネ</t>
    </rPh>
    <rPh sb="20" eb="22">
      <t>ヤスネ</t>
    </rPh>
    <rPh sb="23" eb="24">
      <t>コ</t>
    </rPh>
    <rPh sb="28" eb="30">
      <t>バアイ</t>
    </rPh>
    <phoneticPr fontId="1"/>
  </si>
  <si>
    <t>2021/2/12-2</t>
    <phoneticPr fontId="1"/>
  </si>
  <si>
    <t>2021/4/8-2</t>
    <phoneticPr fontId="1"/>
  </si>
  <si>
    <t>もしエントリー足が先にPBの安値ではなく高値を超えていた場合は、PBキャンセルでエントリーなし。</t>
    <phoneticPr fontId="1"/>
  </si>
  <si>
    <t>Fibo2での決済日に、PBの高値とFibo2.0の両方のレートを初めてつけているが、どちらを先につけているか確認できなかったので-1としました。</t>
    <rPh sb="7" eb="9">
      <t>ケッサイ</t>
    </rPh>
    <rPh sb="9" eb="10">
      <t>ニチ</t>
    </rPh>
    <rPh sb="26" eb="28">
      <t>リョウホウ</t>
    </rPh>
    <rPh sb="33" eb="34">
      <t>ハジ</t>
    </rPh>
    <rPh sb="47" eb="48">
      <t>サキ</t>
    </rPh>
    <rPh sb="55" eb="57">
      <t>カクニン</t>
    </rPh>
    <phoneticPr fontId="1"/>
  </si>
  <si>
    <t>2021/7/20-2</t>
    <phoneticPr fontId="1"/>
  </si>
  <si>
    <t>2021/8/12-2</t>
    <phoneticPr fontId="1"/>
  </si>
  <si>
    <t>ここで、参考のために週足のレジサポ水平線を記入しました。（日足のレジサポを記入してみたかったのですが、前のFiboで日足のラインが分かりにくかったので。）</t>
    <rPh sb="4" eb="6">
      <t>サンコウ</t>
    </rPh>
    <rPh sb="10" eb="12">
      <t>シュウアシ</t>
    </rPh>
    <rPh sb="17" eb="20">
      <t>スイヘイセン</t>
    </rPh>
    <rPh sb="21" eb="23">
      <t>キニュウ</t>
    </rPh>
    <rPh sb="29" eb="31">
      <t>ヒアシ</t>
    </rPh>
    <rPh sb="37" eb="39">
      <t>キニュウ</t>
    </rPh>
    <rPh sb="51" eb="52">
      <t>マエ</t>
    </rPh>
    <rPh sb="58" eb="60">
      <t>ヒアシ</t>
    </rPh>
    <rPh sb="65" eb="66">
      <t>ワ</t>
    </rPh>
    <phoneticPr fontId="1"/>
  </si>
  <si>
    <t>2021/10/12-2</t>
    <phoneticPr fontId="1"/>
  </si>
  <si>
    <t>もしエントリー足が先にPBの高値ではなく安値を超えていた場合は、PBキャンセルでエントリーなし。</t>
  </si>
  <si>
    <t>参考のため、チャートにBB3σを追加しました。</t>
    <rPh sb="0" eb="2">
      <t>サンコウ</t>
    </rPh>
    <rPh sb="16" eb="18">
      <t>ツイカ</t>
    </rPh>
    <phoneticPr fontId="1"/>
  </si>
  <si>
    <t>2022/1/11-2</t>
    <phoneticPr fontId="1"/>
  </si>
  <si>
    <t>決済足の動きによっては、1.27, 1.5, 2の結果となるかもしれない。</t>
    <rPh sb="0" eb="2">
      <t>ケッサイ</t>
    </rPh>
    <rPh sb="4" eb="5">
      <t>ウゴ</t>
    </rPh>
    <rPh sb="25" eb="27">
      <t>ケッカ</t>
    </rPh>
    <phoneticPr fontId="1"/>
  </si>
  <si>
    <t>チャートに、2023.7.24 WEBセミナーの前田先生のRCIを表示してみました。</t>
    <rPh sb="24" eb="26">
      <t>マエダ</t>
    </rPh>
    <rPh sb="26" eb="28">
      <t>センセイ</t>
    </rPh>
    <rPh sb="33" eb="35">
      <t>ヒョウジ</t>
    </rPh>
    <phoneticPr fontId="1"/>
  </si>
  <si>
    <t>ぎりぎりで損切りにかからずにFibo5.0までチャート上では到達していますが、途中で何度がマイナス圏内になり、ここでは現実的には難しいと感じました。</t>
    <rPh sb="5" eb="7">
      <t>ソンギ</t>
    </rPh>
    <rPh sb="27" eb="28">
      <t>ジョウ</t>
    </rPh>
    <rPh sb="30" eb="32">
      <t>トウタツ</t>
    </rPh>
    <rPh sb="39" eb="41">
      <t>トチュウ</t>
    </rPh>
    <rPh sb="42" eb="44">
      <t>ナンド</t>
    </rPh>
    <rPh sb="49" eb="51">
      <t>ケンナイ</t>
    </rPh>
    <rPh sb="59" eb="62">
      <t>ゲンジツテキ</t>
    </rPh>
    <rPh sb="64" eb="65">
      <t>ムズカ</t>
    </rPh>
    <rPh sb="68" eb="69">
      <t>カン</t>
    </rPh>
    <phoneticPr fontId="1"/>
  </si>
  <si>
    <t>2022/5/2-2</t>
    <phoneticPr fontId="1"/>
  </si>
  <si>
    <t>Fibo2.0に達する11/10まで自分はポジションを保有し続けられるだろうかと思いました。</t>
    <rPh sb="8" eb="9">
      <t>タッ</t>
    </rPh>
    <rPh sb="18" eb="20">
      <t>ジブン</t>
    </rPh>
    <rPh sb="27" eb="29">
      <t>ホユウ</t>
    </rPh>
    <rPh sb="30" eb="31">
      <t>ツヅ</t>
    </rPh>
    <rPh sb="40" eb="41">
      <t>オモ</t>
    </rPh>
    <phoneticPr fontId="1"/>
  </si>
  <si>
    <t>決済足の動きによっては、1.27, 1.5, 2の結果となるかもしれない。</t>
    <phoneticPr fontId="1"/>
  </si>
  <si>
    <t>2023/7/17-2</t>
    <phoneticPr fontId="1"/>
  </si>
  <si>
    <t>日足チャート
大きなトレンドが発生した場合にトレーリングして利益を伸ばせればと思いました。
H4チャート
ヒゲがMAに僅かにタッチしていないPBでも、そのPBの長さに比してMAとの距離がごく小さな場合は、エントリーもありかもしれないと思いました。
当初は、ヒゲの長いPBが有利だと思っていましたが、決済がFiboによるので、コンパクトなPBの方がむしろ利益になりやすいかもしれないと思いました。
実際のエントリー時に、資金に対する割合からトレードする通貨数をすばやく計算することが難しそうで少し心配です。</t>
    <rPh sb="0" eb="2">
      <t>ヒアシ</t>
    </rPh>
    <rPh sb="30" eb="32">
      <t>リエキ</t>
    </rPh>
    <rPh sb="33" eb="34">
      <t>ノ</t>
    </rPh>
    <rPh sb="39" eb="40">
      <t>オモ</t>
    </rPh>
    <rPh sb="60" eb="61">
      <t>ワズ</t>
    </rPh>
    <rPh sb="81" eb="82">
      <t>ナガ</t>
    </rPh>
    <rPh sb="84" eb="85">
      <t>ヒ</t>
    </rPh>
    <rPh sb="91" eb="93">
      <t>キョリ</t>
    </rPh>
    <rPh sb="99" eb="101">
      <t>バアイ</t>
    </rPh>
    <rPh sb="118" eb="119">
      <t>オモ</t>
    </rPh>
    <rPh sb="125" eb="127">
      <t>トウショ</t>
    </rPh>
    <rPh sb="132" eb="133">
      <t>ナガ</t>
    </rPh>
    <rPh sb="137" eb="139">
      <t>ユウリ</t>
    </rPh>
    <rPh sb="141" eb="142">
      <t>オモ</t>
    </rPh>
    <rPh sb="150" eb="152">
      <t>ケッサイ</t>
    </rPh>
    <rPh sb="172" eb="173">
      <t>ホウ</t>
    </rPh>
    <rPh sb="177" eb="179">
      <t>リエキ</t>
    </rPh>
    <rPh sb="192" eb="193">
      <t>オモ</t>
    </rPh>
    <rPh sb="199" eb="201">
      <t>ジッサイ</t>
    </rPh>
    <rPh sb="207" eb="208">
      <t>ジ</t>
    </rPh>
    <rPh sb="210" eb="212">
      <t>シキン</t>
    </rPh>
    <rPh sb="213" eb="214">
      <t>タイ</t>
    </rPh>
    <rPh sb="216" eb="218">
      <t>ワリアイ</t>
    </rPh>
    <rPh sb="226" eb="229">
      <t>ツウカスウ</t>
    </rPh>
    <rPh sb="234" eb="236">
      <t>ケイサン</t>
    </rPh>
    <rPh sb="241" eb="242">
      <t>ムズカ</t>
    </rPh>
    <rPh sb="246" eb="247">
      <t>スコ</t>
    </rPh>
    <rPh sb="248" eb="250">
      <t>シンパイ</t>
    </rPh>
    <phoneticPr fontId="1"/>
  </si>
  <si>
    <t>日足でのPBエントリーは、大きなトレンドが発生した場合に、ローソクのSMAまでの押し/戻りが少なく、トレーリングができないと利益を伸ばすことが難しいと感じました。
日足より4時間足のトレードの方が、利益率がかなり良くなったので、1時間足ではさらに良くなるかもしれないと期待しています。
損切りが続く場面が数か所あったので、その場面の特徴を把握してトレードを控えることができればと思いました。</t>
    <rPh sb="0" eb="2">
      <t>ヒアシ</t>
    </rPh>
    <rPh sb="13" eb="14">
      <t>オオ</t>
    </rPh>
    <rPh sb="21" eb="23">
      <t>ハッセイ</t>
    </rPh>
    <rPh sb="25" eb="27">
      <t>バアイ</t>
    </rPh>
    <rPh sb="40" eb="41">
      <t>オ</t>
    </rPh>
    <rPh sb="43" eb="44">
      <t>モド</t>
    </rPh>
    <rPh sb="46" eb="47">
      <t>スク</t>
    </rPh>
    <rPh sb="62" eb="64">
      <t>リエキ</t>
    </rPh>
    <rPh sb="65" eb="66">
      <t>ノ</t>
    </rPh>
    <rPh sb="71" eb="72">
      <t>ムズカ</t>
    </rPh>
    <rPh sb="75" eb="76">
      <t>カン</t>
    </rPh>
    <rPh sb="83" eb="85">
      <t>ヒアシ</t>
    </rPh>
    <rPh sb="88" eb="91">
      <t>ジカンアシ</t>
    </rPh>
    <rPh sb="97" eb="98">
      <t>ホウ</t>
    </rPh>
    <rPh sb="100" eb="103">
      <t>リエキリツ</t>
    </rPh>
    <rPh sb="107" eb="108">
      <t>ヨ</t>
    </rPh>
    <rPh sb="116" eb="119">
      <t>ジカンアシ</t>
    </rPh>
    <rPh sb="124" eb="125">
      <t>ヨ</t>
    </rPh>
    <rPh sb="135" eb="137">
      <t>キタイ</t>
    </rPh>
    <rPh sb="145" eb="147">
      <t>ソンギ</t>
    </rPh>
    <rPh sb="149" eb="150">
      <t>ツヅ</t>
    </rPh>
    <rPh sb="151" eb="153">
      <t>バメン</t>
    </rPh>
    <rPh sb="154" eb="155">
      <t>スウ</t>
    </rPh>
    <rPh sb="156" eb="157">
      <t>ショ</t>
    </rPh>
    <rPh sb="165" eb="167">
      <t>バメン</t>
    </rPh>
    <rPh sb="168" eb="170">
      <t>トクチョウ</t>
    </rPh>
    <rPh sb="171" eb="173">
      <t>ハアク</t>
    </rPh>
    <rPh sb="180" eb="181">
      <t>ヒカ</t>
    </rPh>
    <rPh sb="191" eb="192">
      <t>オモ</t>
    </rPh>
    <phoneticPr fontId="1"/>
  </si>
  <si>
    <t>EURUSDの日足と4時間足の実践記をご確認いただいてから、1時間足の検証に進みたいと思います。
よろしくお願いいたします。</t>
    <rPh sb="7" eb="9">
      <t>ヒアシ</t>
    </rPh>
    <rPh sb="11" eb="14">
      <t>ジカンアシ</t>
    </rPh>
    <rPh sb="20" eb="22">
      <t>カクニン</t>
    </rPh>
    <rPh sb="31" eb="33">
      <t>ジカン</t>
    </rPh>
    <rPh sb="33" eb="34">
      <t>アシ</t>
    </rPh>
    <rPh sb="35" eb="37">
      <t>ケンショウ</t>
    </rPh>
    <rPh sb="38" eb="39">
      <t>スス</t>
    </rPh>
    <rPh sb="43" eb="44">
      <t>オモ</t>
    </rPh>
    <rPh sb="54" eb="55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</si>
</sst>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2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color theme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249977111117893"/>
      </bottom>
      <diagonal/>
    </border>
    <border>
      <left/>
      <right/>
      <top style="thin">
        <color theme="0" tint="-0.34998626667073579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hair">
        <color theme="0" tint="-0.249977111117893"/>
      </right>
      <top/>
      <bottom/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2" fillId="0" borderId="13" xfId="1" applyFont="1" applyFill="1" applyBorder="1">
      <alignment vertical="center"/>
    </xf>
    <xf numFmtId="0" fontId="12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14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38" fontId="0" fillId="0" borderId="28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38" fontId="0" fillId="0" borderId="31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33" xfId="1" applyFont="1" applyBorder="1">
      <alignment vertical="center"/>
    </xf>
    <xf numFmtId="38" fontId="0" fillId="0" borderId="34" xfId="1" applyFont="1" applyBorder="1">
      <alignment vertical="center"/>
    </xf>
    <xf numFmtId="0" fontId="0" fillId="0" borderId="0" xfId="0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1" fillId="0" borderId="17" xfId="0" quotePrefix="1" applyFont="1" applyBorder="1" applyAlignment="1">
      <alignment horizontal="right" vertical="center"/>
    </xf>
    <xf numFmtId="0" fontId="11" fillId="0" borderId="18" xfId="0" quotePrefix="1" applyFont="1" applyBorder="1" applyAlignment="1">
      <alignment horizontal="right" vertical="center"/>
    </xf>
    <xf numFmtId="0" fontId="11" fillId="0" borderId="19" xfId="0" quotePrefix="1" applyFont="1" applyBorder="1" applyAlignment="1">
      <alignment horizontal="right" vertical="center"/>
    </xf>
    <xf numFmtId="0" fontId="11" fillId="0" borderId="8" xfId="0" quotePrefix="1" applyFont="1" applyBorder="1" applyAlignment="1">
      <alignment horizontal="right" vertical="center"/>
    </xf>
    <xf numFmtId="0" fontId="11" fillId="0" borderId="0" xfId="0" quotePrefix="1" applyFont="1" applyAlignment="1">
      <alignment horizontal="right" vertical="center"/>
    </xf>
    <xf numFmtId="0" fontId="11" fillId="0" borderId="20" xfId="0" quotePrefix="1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21" xfId="0" applyFont="1" applyBorder="1" applyAlignment="1">
      <alignment horizontal="right" vertical="center"/>
    </xf>
    <xf numFmtId="0" fontId="11" fillId="3" borderId="22" xfId="0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9" fontId="2" fillId="0" borderId="13" xfId="0" applyNumberFormat="1" applyFont="1" applyBorder="1" applyAlignment="1">
      <alignment horizontal="right" vertical="center"/>
    </xf>
    <xf numFmtId="9" fontId="2" fillId="0" borderId="14" xfId="0" applyNumberFormat="1" applyFont="1" applyBorder="1" applyAlignment="1">
      <alignment horizontal="right" vertical="center"/>
    </xf>
    <xf numFmtId="9" fontId="2" fillId="0" borderId="15" xfId="0" applyNumberFormat="1" applyFont="1" applyBorder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76" fontId="0" fillId="0" borderId="35" xfId="0" applyNumberForma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9" fontId="2" fillId="0" borderId="0" xfId="0" applyNumberFormat="1" applyFont="1">
      <alignment vertical="center"/>
    </xf>
    <xf numFmtId="9" fontId="2" fillId="0" borderId="15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3" xfId="0" applyNumberFormat="1" applyFont="1" applyBorder="1">
      <alignment vertical="center"/>
    </xf>
    <xf numFmtId="0" fontId="2" fillId="0" borderId="9" xfId="0" applyFont="1" applyBorder="1">
      <alignment vertical="center"/>
    </xf>
    <xf numFmtId="0" fontId="11" fillId="0" borderId="7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6" xfId="0" applyFont="1" applyBorder="1">
      <alignment vertical="center"/>
    </xf>
    <xf numFmtId="0" fontId="11" fillId="0" borderId="9" xfId="0" applyFont="1" applyBorder="1">
      <alignment vertical="center"/>
    </xf>
    <xf numFmtId="0" fontId="11" fillId="0" borderId="0" xfId="0" applyFont="1">
      <alignment vertical="center"/>
    </xf>
    <xf numFmtId="0" fontId="11" fillId="0" borderId="8" xfId="0" applyFont="1" applyBorder="1">
      <alignment vertical="center"/>
    </xf>
    <xf numFmtId="0" fontId="11" fillId="3" borderId="9" xfId="0" applyFont="1" applyFill="1" applyBorder="1">
      <alignment vertical="center"/>
    </xf>
    <xf numFmtId="0" fontId="11" fillId="0" borderId="5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14" fontId="14" fillId="0" borderId="0" xfId="2" applyNumberFormat="1" applyFont="1" applyAlignment="1">
      <alignment horizontal="center" vertical="center"/>
    </xf>
    <xf numFmtId="0" fontId="15" fillId="0" borderId="9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1" fillId="4" borderId="9" xfId="0" applyFont="1" applyFill="1" applyBorder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9.png"/><Relationship Id="rId21" Type="http://schemas.openxmlformats.org/officeDocument/2006/relationships/image" Target="../media/image44.png"/><Relationship Id="rId42" Type="http://schemas.openxmlformats.org/officeDocument/2006/relationships/image" Target="../media/image65.png"/><Relationship Id="rId47" Type="http://schemas.openxmlformats.org/officeDocument/2006/relationships/image" Target="../media/image70.png"/><Relationship Id="rId63" Type="http://schemas.openxmlformats.org/officeDocument/2006/relationships/image" Target="../media/image86.png"/><Relationship Id="rId68" Type="http://schemas.openxmlformats.org/officeDocument/2006/relationships/image" Target="../media/image91.png"/><Relationship Id="rId84" Type="http://schemas.openxmlformats.org/officeDocument/2006/relationships/image" Target="../media/image107.png"/><Relationship Id="rId89" Type="http://schemas.openxmlformats.org/officeDocument/2006/relationships/image" Target="../media/image112.png"/><Relationship Id="rId112" Type="http://schemas.openxmlformats.org/officeDocument/2006/relationships/image" Target="../media/image135.png"/><Relationship Id="rId16" Type="http://schemas.openxmlformats.org/officeDocument/2006/relationships/image" Target="../media/image39.png"/><Relationship Id="rId107" Type="http://schemas.openxmlformats.org/officeDocument/2006/relationships/image" Target="../media/image130.png"/><Relationship Id="rId11" Type="http://schemas.openxmlformats.org/officeDocument/2006/relationships/image" Target="../media/image34.png"/><Relationship Id="rId32" Type="http://schemas.openxmlformats.org/officeDocument/2006/relationships/image" Target="../media/image55.png"/><Relationship Id="rId37" Type="http://schemas.openxmlformats.org/officeDocument/2006/relationships/image" Target="../media/image60.png"/><Relationship Id="rId53" Type="http://schemas.openxmlformats.org/officeDocument/2006/relationships/image" Target="../media/image76.png"/><Relationship Id="rId58" Type="http://schemas.openxmlformats.org/officeDocument/2006/relationships/image" Target="../media/image81.png"/><Relationship Id="rId74" Type="http://schemas.openxmlformats.org/officeDocument/2006/relationships/image" Target="../media/image97.png"/><Relationship Id="rId79" Type="http://schemas.openxmlformats.org/officeDocument/2006/relationships/image" Target="../media/image102.png"/><Relationship Id="rId102" Type="http://schemas.openxmlformats.org/officeDocument/2006/relationships/image" Target="../media/image125.png"/><Relationship Id="rId5" Type="http://schemas.openxmlformats.org/officeDocument/2006/relationships/image" Target="../media/image28.png"/><Relationship Id="rId90" Type="http://schemas.openxmlformats.org/officeDocument/2006/relationships/image" Target="../media/image113.png"/><Relationship Id="rId95" Type="http://schemas.openxmlformats.org/officeDocument/2006/relationships/image" Target="../media/image118.png"/><Relationship Id="rId22" Type="http://schemas.openxmlformats.org/officeDocument/2006/relationships/image" Target="../media/image45.png"/><Relationship Id="rId27" Type="http://schemas.openxmlformats.org/officeDocument/2006/relationships/image" Target="../media/image50.png"/><Relationship Id="rId43" Type="http://schemas.openxmlformats.org/officeDocument/2006/relationships/image" Target="../media/image66.png"/><Relationship Id="rId48" Type="http://schemas.openxmlformats.org/officeDocument/2006/relationships/image" Target="../media/image71.png"/><Relationship Id="rId64" Type="http://schemas.openxmlformats.org/officeDocument/2006/relationships/image" Target="../media/image87.png"/><Relationship Id="rId69" Type="http://schemas.openxmlformats.org/officeDocument/2006/relationships/image" Target="../media/image92.png"/><Relationship Id="rId113" Type="http://schemas.openxmlformats.org/officeDocument/2006/relationships/image" Target="../media/image136.png"/><Relationship Id="rId80" Type="http://schemas.openxmlformats.org/officeDocument/2006/relationships/image" Target="../media/image103.png"/><Relationship Id="rId85" Type="http://schemas.openxmlformats.org/officeDocument/2006/relationships/image" Target="../media/image108.png"/><Relationship Id="rId12" Type="http://schemas.openxmlformats.org/officeDocument/2006/relationships/image" Target="../media/image35.png"/><Relationship Id="rId17" Type="http://schemas.openxmlformats.org/officeDocument/2006/relationships/image" Target="../media/image40.png"/><Relationship Id="rId33" Type="http://schemas.openxmlformats.org/officeDocument/2006/relationships/image" Target="../media/image56.png"/><Relationship Id="rId38" Type="http://schemas.openxmlformats.org/officeDocument/2006/relationships/image" Target="../media/image61.png"/><Relationship Id="rId59" Type="http://schemas.openxmlformats.org/officeDocument/2006/relationships/image" Target="../media/image82.png"/><Relationship Id="rId103" Type="http://schemas.openxmlformats.org/officeDocument/2006/relationships/image" Target="../media/image126.png"/><Relationship Id="rId108" Type="http://schemas.openxmlformats.org/officeDocument/2006/relationships/image" Target="../media/image131.png"/><Relationship Id="rId54" Type="http://schemas.openxmlformats.org/officeDocument/2006/relationships/image" Target="../media/image77.png"/><Relationship Id="rId70" Type="http://schemas.openxmlformats.org/officeDocument/2006/relationships/image" Target="../media/image93.png"/><Relationship Id="rId75" Type="http://schemas.openxmlformats.org/officeDocument/2006/relationships/image" Target="../media/image98.png"/><Relationship Id="rId91" Type="http://schemas.openxmlformats.org/officeDocument/2006/relationships/image" Target="../media/image114.png"/><Relationship Id="rId96" Type="http://schemas.openxmlformats.org/officeDocument/2006/relationships/image" Target="../media/image119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15" Type="http://schemas.openxmlformats.org/officeDocument/2006/relationships/image" Target="../media/image38.png"/><Relationship Id="rId23" Type="http://schemas.openxmlformats.org/officeDocument/2006/relationships/image" Target="../media/image46.png"/><Relationship Id="rId28" Type="http://schemas.openxmlformats.org/officeDocument/2006/relationships/image" Target="../media/image51.png"/><Relationship Id="rId36" Type="http://schemas.openxmlformats.org/officeDocument/2006/relationships/image" Target="../media/image59.png"/><Relationship Id="rId49" Type="http://schemas.openxmlformats.org/officeDocument/2006/relationships/image" Target="../media/image72.png"/><Relationship Id="rId57" Type="http://schemas.openxmlformats.org/officeDocument/2006/relationships/image" Target="../media/image80.png"/><Relationship Id="rId106" Type="http://schemas.openxmlformats.org/officeDocument/2006/relationships/image" Target="../media/image129.png"/><Relationship Id="rId10" Type="http://schemas.openxmlformats.org/officeDocument/2006/relationships/image" Target="../media/image33.png"/><Relationship Id="rId31" Type="http://schemas.openxmlformats.org/officeDocument/2006/relationships/image" Target="../media/image54.png"/><Relationship Id="rId44" Type="http://schemas.openxmlformats.org/officeDocument/2006/relationships/image" Target="../media/image67.png"/><Relationship Id="rId52" Type="http://schemas.openxmlformats.org/officeDocument/2006/relationships/image" Target="../media/image75.png"/><Relationship Id="rId60" Type="http://schemas.openxmlformats.org/officeDocument/2006/relationships/image" Target="../media/image83.png"/><Relationship Id="rId65" Type="http://schemas.openxmlformats.org/officeDocument/2006/relationships/image" Target="../media/image88.png"/><Relationship Id="rId73" Type="http://schemas.openxmlformats.org/officeDocument/2006/relationships/image" Target="../media/image96.png"/><Relationship Id="rId78" Type="http://schemas.openxmlformats.org/officeDocument/2006/relationships/image" Target="../media/image101.png"/><Relationship Id="rId81" Type="http://schemas.openxmlformats.org/officeDocument/2006/relationships/image" Target="../media/image104.png"/><Relationship Id="rId86" Type="http://schemas.openxmlformats.org/officeDocument/2006/relationships/image" Target="../media/image109.png"/><Relationship Id="rId94" Type="http://schemas.openxmlformats.org/officeDocument/2006/relationships/image" Target="../media/image117.png"/><Relationship Id="rId99" Type="http://schemas.openxmlformats.org/officeDocument/2006/relationships/image" Target="../media/image122.png"/><Relationship Id="rId101" Type="http://schemas.openxmlformats.org/officeDocument/2006/relationships/image" Target="../media/image124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Relationship Id="rId13" Type="http://schemas.openxmlformats.org/officeDocument/2006/relationships/image" Target="../media/image36.png"/><Relationship Id="rId18" Type="http://schemas.openxmlformats.org/officeDocument/2006/relationships/image" Target="../media/image41.png"/><Relationship Id="rId39" Type="http://schemas.openxmlformats.org/officeDocument/2006/relationships/image" Target="../media/image62.png"/><Relationship Id="rId109" Type="http://schemas.openxmlformats.org/officeDocument/2006/relationships/image" Target="../media/image132.png"/><Relationship Id="rId34" Type="http://schemas.openxmlformats.org/officeDocument/2006/relationships/image" Target="../media/image57.png"/><Relationship Id="rId50" Type="http://schemas.openxmlformats.org/officeDocument/2006/relationships/image" Target="../media/image73.png"/><Relationship Id="rId55" Type="http://schemas.openxmlformats.org/officeDocument/2006/relationships/image" Target="../media/image78.png"/><Relationship Id="rId76" Type="http://schemas.openxmlformats.org/officeDocument/2006/relationships/image" Target="../media/image99.png"/><Relationship Id="rId97" Type="http://schemas.openxmlformats.org/officeDocument/2006/relationships/image" Target="../media/image120.png"/><Relationship Id="rId104" Type="http://schemas.openxmlformats.org/officeDocument/2006/relationships/image" Target="../media/image127.png"/><Relationship Id="rId7" Type="http://schemas.openxmlformats.org/officeDocument/2006/relationships/image" Target="../media/image30.png"/><Relationship Id="rId71" Type="http://schemas.openxmlformats.org/officeDocument/2006/relationships/image" Target="../media/image94.png"/><Relationship Id="rId92" Type="http://schemas.openxmlformats.org/officeDocument/2006/relationships/image" Target="../media/image115.png"/><Relationship Id="rId2" Type="http://schemas.openxmlformats.org/officeDocument/2006/relationships/image" Target="../media/image25.png"/><Relationship Id="rId29" Type="http://schemas.openxmlformats.org/officeDocument/2006/relationships/image" Target="../media/image52.png"/><Relationship Id="rId24" Type="http://schemas.openxmlformats.org/officeDocument/2006/relationships/image" Target="../media/image47.png"/><Relationship Id="rId40" Type="http://schemas.openxmlformats.org/officeDocument/2006/relationships/image" Target="../media/image63.png"/><Relationship Id="rId45" Type="http://schemas.openxmlformats.org/officeDocument/2006/relationships/image" Target="../media/image68.png"/><Relationship Id="rId66" Type="http://schemas.openxmlformats.org/officeDocument/2006/relationships/image" Target="../media/image89.png"/><Relationship Id="rId87" Type="http://schemas.openxmlformats.org/officeDocument/2006/relationships/image" Target="../media/image110.png"/><Relationship Id="rId110" Type="http://schemas.openxmlformats.org/officeDocument/2006/relationships/image" Target="../media/image133.png"/><Relationship Id="rId61" Type="http://schemas.openxmlformats.org/officeDocument/2006/relationships/image" Target="../media/image84.png"/><Relationship Id="rId82" Type="http://schemas.openxmlformats.org/officeDocument/2006/relationships/image" Target="../media/image105.png"/><Relationship Id="rId19" Type="http://schemas.openxmlformats.org/officeDocument/2006/relationships/image" Target="../media/image42.png"/><Relationship Id="rId14" Type="http://schemas.openxmlformats.org/officeDocument/2006/relationships/image" Target="../media/image37.png"/><Relationship Id="rId30" Type="http://schemas.openxmlformats.org/officeDocument/2006/relationships/image" Target="../media/image53.png"/><Relationship Id="rId35" Type="http://schemas.openxmlformats.org/officeDocument/2006/relationships/image" Target="../media/image58.png"/><Relationship Id="rId56" Type="http://schemas.openxmlformats.org/officeDocument/2006/relationships/image" Target="../media/image79.png"/><Relationship Id="rId77" Type="http://schemas.openxmlformats.org/officeDocument/2006/relationships/image" Target="../media/image100.png"/><Relationship Id="rId100" Type="http://schemas.openxmlformats.org/officeDocument/2006/relationships/image" Target="../media/image123.png"/><Relationship Id="rId105" Type="http://schemas.openxmlformats.org/officeDocument/2006/relationships/image" Target="../media/image128.png"/><Relationship Id="rId8" Type="http://schemas.openxmlformats.org/officeDocument/2006/relationships/image" Target="../media/image31.png"/><Relationship Id="rId51" Type="http://schemas.openxmlformats.org/officeDocument/2006/relationships/image" Target="../media/image74.png"/><Relationship Id="rId72" Type="http://schemas.openxmlformats.org/officeDocument/2006/relationships/image" Target="../media/image95.png"/><Relationship Id="rId93" Type="http://schemas.openxmlformats.org/officeDocument/2006/relationships/image" Target="../media/image116.png"/><Relationship Id="rId98" Type="http://schemas.openxmlformats.org/officeDocument/2006/relationships/image" Target="../media/image121.png"/><Relationship Id="rId3" Type="http://schemas.openxmlformats.org/officeDocument/2006/relationships/image" Target="../media/image26.png"/><Relationship Id="rId25" Type="http://schemas.openxmlformats.org/officeDocument/2006/relationships/image" Target="../media/image48.png"/><Relationship Id="rId46" Type="http://schemas.openxmlformats.org/officeDocument/2006/relationships/image" Target="../media/image69.png"/><Relationship Id="rId67" Type="http://schemas.openxmlformats.org/officeDocument/2006/relationships/image" Target="../media/image90.png"/><Relationship Id="rId20" Type="http://schemas.openxmlformats.org/officeDocument/2006/relationships/image" Target="../media/image43.png"/><Relationship Id="rId41" Type="http://schemas.openxmlformats.org/officeDocument/2006/relationships/image" Target="../media/image64.png"/><Relationship Id="rId62" Type="http://schemas.openxmlformats.org/officeDocument/2006/relationships/image" Target="../media/image85.png"/><Relationship Id="rId83" Type="http://schemas.openxmlformats.org/officeDocument/2006/relationships/image" Target="../media/image106.png"/><Relationship Id="rId88" Type="http://schemas.openxmlformats.org/officeDocument/2006/relationships/image" Target="../media/image111.png"/><Relationship Id="rId111" Type="http://schemas.openxmlformats.org/officeDocument/2006/relationships/image" Target="../media/image1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54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71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130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129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128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99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96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172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174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217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268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260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308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323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301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349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349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368</xdr:row>
      <xdr:rowOff>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368</xdr:row>
      <xdr:rowOff>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368</xdr:row>
      <xdr:rowOff>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368</xdr:row>
      <xdr:rowOff>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1091045</xdr:colOff>
      <xdr:row>55</xdr:row>
      <xdr:rowOff>17318</xdr:rowOff>
    </xdr:from>
    <xdr:to>
      <xdr:col>30</xdr:col>
      <xdr:colOff>339319</xdr:colOff>
      <xdr:row>107</xdr:row>
      <xdr:rowOff>130443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4D5DD552-60ED-E8BB-A306-1EAE0F1D7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045" y="10581409"/>
          <a:ext cx="18384865" cy="91185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-1</xdr:rowOff>
    </xdr:from>
    <xdr:to>
      <xdr:col>30</xdr:col>
      <xdr:colOff>383479</xdr:colOff>
      <xdr:row>162</xdr:row>
      <xdr:rowOff>141695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AEEFC05B-18C9-6083-78F9-AD4684B46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5682" y="20089090"/>
          <a:ext cx="18394388" cy="91471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11206</xdr:rowOff>
    </xdr:from>
    <xdr:to>
      <xdr:col>30</xdr:col>
      <xdr:colOff>154202</xdr:colOff>
      <xdr:row>214</xdr:row>
      <xdr:rowOff>38694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9CA3A7BC-2192-7847-D909-1D1FC6CE8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0588" y="30670500"/>
          <a:ext cx="17960349" cy="8812900"/>
        </a:xfrm>
        <a:prstGeom prst="rect">
          <a:avLst/>
        </a:prstGeom>
      </xdr:spPr>
    </xdr:pic>
    <xdr:clientData/>
  </xdr:twoCellAnchor>
  <xdr:twoCellAnchor editAs="oneCell">
    <xdr:from>
      <xdr:col>0</xdr:col>
      <xdr:colOff>1086970</xdr:colOff>
      <xdr:row>216</xdr:row>
      <xdr:rowOff>0</xdr:rowOff>
    </xdr:from>
    <xdr:to>
      <xdr:col>30</xdr:col>
      <xdr:colOff>130108</xdr:colOff>
      <xdr:row>265</xdr:row>
      <xdr:rowOff>37012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9D8EA1F6-186F-5128-29A6-BBA20811A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6970" y="39803294"/>
          <a:ext cx="17969873" cy="88224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22412</xdr:rowOff>
    </xdr:from>
    <xdr:to>
      <xdr:col>30</xdr:col>
      <xdr:colOff>154202</xdr:colOff>
      <xdr:row>316</xdr:row>
      <xdr:rowOff>49899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ECEE6440-8BBC-376D-12C1-58FD79582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0588" y="48969706"/>
          <a:ext cx="17960349" cy="8812900"/>
        </a:xfrm>
        <a:prstGeom prst="rect">
          <a:avLst/>
        </a:prstGeom>
      </xdr:spPr>
    </xdr:pic>
    <xdr:clientData/>
  </xdr:twoCellAnchor>
  <xdr:twoCellAnchor editAs="oneCell">
    <xdr:from>
      <xdr:col>0</xdr:col>
      <xdr:colOff>1098176</xdr:colOff>
      <xdr:row>317</xdr:row>
      <xdr:rowOff>179294</xdr:rowOff>
    </xdr:from>
    <xdr:to>
      <xdr:col>30</xdr:col>
      <xdr:colOff>150838</xdr:colOff>
      <xdr:row>366</xdr:row>
      <xdr:rowOff>115928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48216AC4-D770-4A01-0D68-80C045B98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8176" y="58091294"/>
          <a:ext cx="17979397" cy="8834105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368</xdr:row>
      <xdr:rowOff>168088</xdr:rowOff>
    </xdr:from>
    <xdr:to>
      <xdr:col>30</xdr:col>
      <xdr:colOff>278169</xdr:colOff>
      <xdr:row>419</xdr:row>
      <xdr:rowOff>82084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6C35D1C-B32B-EBCA-AA18-0B851A80F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3000" y="67336147"/>
          <a:ext cx="18061904" cy="905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30</xdr:col>
      <xdr:colOff>189091</xdr:colOff>
      <xdr:row>472</xdr:row>
      <xdr:rowOff>83766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DD2B1EC-1CB6-BA1B-21C3-F706E8A42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0588" y="76849941"/>
          <a:ext cx="17995238" cy="90484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474</xdr:row>
      <xdr:rowOff>11206</xdr:rowOff>
    </xdr:from>
    <xdr:to>
      <xdr:col>30</xdr:col>
      <xdr:colOff>236710</xdr:colOff>
      <xdr:row>524</xdr:row>
      <xdr:rowOff>66400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70F60E56-FCEA-1C9D-FD01-64B090D3D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0588" y="86184441"/>
          <a:ext cx="18042857" cy="9019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525</xdr:row>
      <xdr:rowOff>168089</xdr:rowOff>
    </xdr:from>
    <xdr:to>
      <xdr:col>30</xdr:col>
      <xdr:colOff>163726</xdr:colOff>
      <xdr:row>575</xdr:row>
      <xdr:rowOff>25807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3E53B62E-6625-DC10-C387-A9B5E72B1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0588" y="95485324"/>
          <a:ext cx="17969873" cy="88224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577</xdr:row>
      <xdr:rowOff>11206</xdr:rowOff>
    </xdr:from>
    <xdr:to>
      <xdr:col>30</xdr:col>
      <xdr:colOff>125631</xdr:colOff>
      <xdr:row>626</xdr:row>
      <xdr:rowOff>57743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1C78DFB5-2482-5E9E-7197-C599D21C8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20588" y="104651735"/>
          <a:ext cx="17931778" cy="88319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627</xdr:row>
      <xdr:rowOff>145677</xdr:rowOff>
    </xdr:from>
    <xdr:to>
      <xdr:col>30</xdr:col>
      <xdr:colOff>173250</xdr:colOff>
      <xdr:row>677</xdr:row>
      <xdr:rowOff>3395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BE723DB8-BF45-A2AF-C613-982715112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20588" y="113750912"/>
          <a:ext cx="17979397" cy="8822424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678</xdr:row>
      <xdr:rowOff>168088</xdr:rowOff>
    </xdr:from>
    <xdr:to>
      <xdr:col>30</xdr:col>
      <xdr:colOff>157566</xdr:colOff>
      <xdr:row>727</xdr:row>
      <xdr:rowOff>155080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295F6805-0A4A-ACA8-E60E-A2D18A7FB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43000" y="122917323"/>
          <a:ext cx="17941301" cy="8772404"/>
        </a:xfrm>
        <a:prstGeom prst="rect">
          <a:avLst/>
        </a:prstGeom>
      </xdr:spPr>
    </xdr:pic>
    <xdr:clientData/>
  </xdr:twoCellAnchor>
  <xdr:twoCellAnchor editAs="oneCell">
    <xdr:from>
      <xdr:col>0</xdr:col>
      <xdr:colOff>1086971</xdr:colOff>
      <xdr:row>729</xdr:row>
      <xdr:rowOff>168088</xdr:rowOff>
    </xdr:from>
    <xdr:to>
      <xdr:col>30</xdr:col>
      <xdr:colOff>130109</xdr:colOff>
      <xdr:row>779</xdr:row>
      <xdr:rowOff>44853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CB3A6E3F-0DEE-CD50-B310-E56916B67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86971" y="132061323"/>
          <a:ext cx="17969873" cy="88414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781</xdr:row>
      <xdr:rowOff>33618</xdr:rowOff>
    </xdr:from>
    <xdr:to>
      <xdr:col>30</xdr:col>
      <xdr:colOff>192297</xdr:colOff>
      <xdr:row>830</xdr:row>
      <xdr:rowOff>89676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C346B14C-4ADC-59A8-FBBC-0F6D0EEF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20588" y="141250147"/>
          <a:ext cx="17998444" cy="884147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11205</xdr:colOff>
      <xdr:row>833</xdr:row>
      <xdr:rowOff>33617</xdr:rowOff>
    </xdr:from>
    <xdr:to>
      <xdr:col>30</xdr:col>
      <xdr:colOff>266962</xdr:colOff>
      <xdr:row>883</xdr:row>
      <xdr:rowOff>107860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5380357E-495A-9CD3-5D57-F6756C1BE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31793" y="150573441"/>
          <a:ext cx="18061904" cy="9038948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885</xdr:row>
      <xdr:rowOff>22412</xdr:rowOff>
    </xdr:from>
    <xdr:to>
      <xdr:col>30</xdr:col>
      <xdr:colOff>247916</xdr:colOff>
      <xdr:row>935</xdr:row>
      <xdr:rowOff>87130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B09ABA5A-4A0D-3607-DCBC-D992971C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31794" y="159885530"/>
          <a:ext cx="18042857" cy="9029423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937</xdr:row>
      <xdr:rowOff>11206</xdr:rowOff>
    </xdr:from>
    <xdr:to>
      <xdr:col>30</xdr:col>
      <xdr:colOff>240074</xdr:colOff>
      <xdr:row>987</xdr:row>
      <xdr:rowOff>94972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D93B1B69-408A-0E0C-7DB0-A268D84F4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43000" y="169197618"/>
          <a:ext cx="18023809" cy="90484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989</xdr:row>
      <xdr:rowOff>0</xdr:rowOff>
    </xdr:from>
    <xdr:to>
      <xdr:col>30</xdr:col>
      <xdr:colOff>246234</xdr:colOff>
      <xdr:row>1039</xdr:row>
      <xdr:rowOff>55194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7182EEFB-4816-2370-C8FA-EB4415AF1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20588" y="178509706"/>
          <a:ext cx="18052381" cy="9019901"/>
        </a:xfrm>
        <a:prstGeom prst="rect">
          <a:avLst/>
        </a:prstGeom>
      </xdr:spPr>
    </xdr:pic>
    <xdr:clientData/>
  </xdr:twoCellAnchor>
  <xdr:twoCellAnchor editAs="oneCell">
    <xdr:from>
      <xdr:col>0</xdr:col>
      <xdr:colOff>1098176</xdr:colOff>
      <xdr:row>1041</xdr:row>
      <xdr:rowOff>22412</xdr:rowOff>
    </xdr:from>
    <xdr:to>
      <xdr:col>30</xdr:col>
      <xdr:colOff>157155</xdr:colOff>
      <xdr:row>1091</xdr:row>
      <xdr:rowOff>29988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D2130A11-225D-70BC-9E1E-4F2F5D710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98176" y="187855412"/>
          <a:ext cx="17985714" cy="8972282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</xdr:colOff>
      <xdr:row>1093</xdr:row>
      <xdr:rowOff>11206</xdr:rowOff>
    </xdr:from>
    <xdr:to>
      <xdr:col>30</xdr:col>
      <xdr:colOff>249597</xdr:colOff>
      <xdr:row>1143</xdr:row>
      <xdr:rowOff>94972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6E8302B8-EF09-1089-D6EB-B7479A15B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42999" y="197167500"/>
          <a:ext cx="18033333" cy="90484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1145</xdr:row>
      <xdr:rowOff>0</xdr:rowOff>
    </xdr:from>
    <xdr:to>
      <xdr:col>30</xdr:col>
      <xdr:colOff>93853</xdr:colOff>
      <xdr:row>1193</xdr:row>
      <xdr:rowOff>172985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B7F26C9-433D-0CE4-05E1-B166F559C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20588" y="206479588"/>
          <a:ext cx="17900000" cy="8779104"/>
        </a:xfrm>
        <a:prstGeom prst="rect">
          <a:avLst/>
        </a:prstGeom>
      </xdr:spPr>
    </xdr:pic>
    <xdr:clientData/>
  </xdr:twoCellAnchor>
  <xdr:twoCellAnchor editAs="oneCell">
    <xdr:from>
      <xdr:col>0</xdr:col>
      <xdr:colOff>1073728</xdr:colOff>
      <xdr:row>1</xdr:row>
      <xdr:rowOff>17318</xdr:rowOff>
    </xdr:from>
    <xdr:to>
      <xdr:col>30</xdr:col>
      <xdr:colOff>217344</xdr:colOff>
      <xdr:row>53</xdr:row>
      <xdr:rowOff>45894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1FE5301B-F2EE-0483-6711-F40CB369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728" y="190500"/>
          <a:ext cx="18280207" cy="9034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601980</xdr:colOff>
      <xdr:row>13</xdr:row>
      <xdr:rowOff>76200</xdr:rowOff>
    </xdr:from>
    <xdr:ext cx="527685" cy="915829"/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7263345A-58F6-4B1C-97FB-A99109E71807}"/>
            </a:ext>
          </a:extLst>
        </xdr:cNvPr>
        <xdr:cNvSpPr>
          <a:spLocks noChangeArrowheads="1"/>
        </xdr:cNvSpPr>
      </xdr:nvSpPr>
      <xdr:spPr bwMode="auto">
        <a:xfrm rot="856518">
          <a:off x="5554980" y="3171825"/>
          <a:ext cx="527685" cy="915829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CDC43CD9-D3EC-40C7-9CF5-58CD9019882D}"/>
            </a:ext>
          </a:extLst>
        </xdr:cNvPr>
        <xdr:cNvSpPr>
          <a:spLocks noChangeArrowheads="1"/>
        </xdr:cNvSpPr>
      </xdr:nvSpPr>
      <xdr:spPr bwMode="auto">
        <a:xfrm>
          <a:off x="6236970" y="143941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7174A652-5444-4F49-9923-1AE6F590517D}"/>
            </a:ext>
          </a:extLst>
        </xdr:cNvPr>
        <xdr:cNvSpPr>
          <a:spLocks noChangeArrowheads="1"/>
        </xdr:cNvSpPr>
      </xdr:nvSpPr>
      <xdr:spPr bwMode="auto">
        <a:xfrm>
          <a:off x="6457950" y="7412355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45F6107-00D6-48B4-AA35-E942229E046E}"/>
            </a:ext>
          </a:extLst>
        </xdr:cNvPr>
        <xdr:cNvSpPr>
          <a:spLocks noChangeArrowheads="1"/>
        </xdr:cNvSpPr>
      </xdr:nvSpPr>
      <xdr:spPr bwMode="auto">
        <a:xfrm>
          <a:off x="8376285" y="18404205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C491293-EEB5-4591-9569-B65A26859B67}"/>
            </a:ext>
          </a:extLst>
        </xdr:cNvPr>
        <xdr:cNvSpPr>
          <a:spLocks noChangeArrowheads="1"/>
        </xdr:cNvSpPr>
      </xdr:nvSpPr>
      <xdr:spPr bwMode="auto">
        <a:xfrm>
          <a:off x="4019550" y="3256026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6E0EBC8B-74CA-4426-B3FE-8ECE2E2E940F}"/>
            </a:ext>
          </a:extLst>
        </xdr:cNvPr>
        <xdr:cNvSpPr>
          <a:spLocks noChangeArrowheads="1"/>
        </xdr:cNvSpPr>
      </xdr:nvSpPr>
      <xdr:spPr bwMode="auto">
        <a:xfrm>
          <a:off x="4531995" y="32177355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1928CBF-1439-48D8-B51E-9FA6E37F0416}"/>
            </a:ext>
          </a:extLst>
        </xdr:cNvPr>
        <xdr:cNvSpPr>
          <a:spLocks noChangeArrowheads="1"/>
        </xdr:cNvSpPr>
      </xdr:nvSpPr>
      <xdr:spPr bwMode="auto">
        <a:xfrm>
          <a:off x="4946741" y="3193161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3842E446-FEDF-435C-A0D0-2C4D4020B0C0}"/>
            </a:ext>
          </a:extLst>
        </xdr:cNvPr>
        <xdr:cNvSpPr>
          <a:spLocks noChangeArrowheads="1"/>
        </xdr:cNvSpPr>
      </xdr:nvSpPr>
      <xdr:spPr bwMode="auto">
        <a:xfrm>
          <a:off x="5097780" y="25025985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57A37063-8F56-4179-82DB-724FAECE3C69}"/>
            </a:ext>
          </a:extLst>
        </xdr:cNvPr>
        <xdr:cNvSpPr>
          <a:spLocks noChangeArrowheads="1"/>
        </xdr:cNvSpPr>
      </xdr:nvSpPr>
      <xdr:spPr bwMode="auto">
        <a:xfrm>
          <a:off x="5915025" y="2446401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5C924E80-7ED8-4B9E-AABC-713B51086123}"/>
            </a:ext>
          </a:extLst>
        </xdr:cNvPr>
        <xdr:cNvSpPr>
          <a:spLocks noChangeArrowheads="1"/>
        </xdr:cNvSpPr>
      </xdr:nvSpPr>
      <xdr:spPr bwMode="auto">
        <a:xfrm>
          <a:off x="7879080" y="4253103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85CBBA5C-4215-4AC9-8E10-AD6C997F31BD}"/>
            </a:ext>
          </a:extLst>
        </xdr:cNvPr>
        <xdr:cNvSpPr>
          <a:spLocks noChangeArrowheads="1"/>
        </xdr:cNvSpPr>
      </xdr:nvSpPr>
      <xdr:spPr bwMode="auto">
        <a:xfrm>
          <a:off x="9766935" y="428853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38389A63-ED3A-480A-826B-28CE5A18A43A}"/>
            </a:ext>
          </a:extLst>
        </xdr:cNvPr>
        <xdr:cNvSpPr>
          <a:spLocks noChangeArrowheads="1"/>
        </xdr:cNvSpPr>
      </xdr:nvSpPr>
      <xdr:spPr bwMode="auto">
        <a:xfrm>
          <a:off x="9477375" y="53170455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813DFC92-4B64-44C1-82F5-ADA353E63C63}"/>
            </a:ext>
          </a:extLst>
        </xdr:cNvPr>
        <xdr:cNvSpPr>
          <a:spLocks noChangeArrowheads="1"/>
        </xdr:cNvSpPr>
      </xdr:nvSpPr>
      <xdr:spPr bwMode="auto">
        <a:xfrm>
          <a:off x="5334000" y="6542151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B9BA59A4-3C18-424C-A394-6C682649CF4B}"/>
            </a:ext>
          </a:extLst>
        </xdr:cNvPr>
        <xdr:cNvSpPr>
          <a:spLocks noChangeArrowheads="1"/>
        </xdr:cNvSpPr>
      </xdr:nvSpPr>
      <xdr:spPr bwMode="auto">
        <a:xfrm>
          <a:off x="7574280" y="6351651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A3349B74-786B-49F5-ACEF-0F0F95158221}"/>
            </a:ext>
          </a:extLst>
        </xdr:cNvPr>
        <xdr:cNvSpPr>
          <a:spLocks noChangeArrowheads="1"/>
        </xdr:cNvSpPr>
      </xdr:nvSpPr>
      <xdr:spPr bwMode="auto">
        <a:xfrm>
          <a:off x="6184991" y="7483983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892879A-9CEE-4345-B931-E60A490F3FF8}"/>
            </a:ext>
          </a:extLst>
        </xdr:cNvPr>
        <xdr:cNvSpPr txBox="1"/>
      </xdr:nvSpPr>
      <xdr:spPr>
        <a:xfrm>
          <a:off x="7677295" y="784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E0A4F48C-60E0-462D-8DA5-9410172F66C6}"/>
            </a:ext>
          </a:extLst>
        </xdr:cNvPr>
        <xdr:cNvSpPr>
          <a:spLocks noChangeArrowheads="1"/>
        </xdr:cNvSpPr>
      </xdr:nvSpPr>
      <xdr:spPr bwMode="auto">
        <a:xfrm>
          <a:off x="9224010" y="73172955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1952090C-9634-49EC-989E-5C1D9DB1C8B0}"/>
            </a:ext>
          </a:extLst>
        </xdr:cNvPr>
        <xdr:cNvSpPr>
          <a:spLocks noChangeArrowheads="1"/>
        </xdr:cNvSpPr>
      </xdr:nvSpPr>
      <xdr:spPr bwMode="auto">
        <a:xfrm>
          <a:off x="4585335" y="84679155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B28D2C3E-0A14-4E02-B174-E4646AAD1740}"/>
            </a:ext>
          </a:extLst>
        </xdr:cNvPr>
        <xdr:cNvSpPr>
          <a:spLocks noChangeArrowheads="1"/>
        </xdr:cNvSpPr>
      </xdr:nvSpPr>
      <xdr:spPr bwMode="auto">
        <a:xfrm>
          <a:off x="5640705" y="84694395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0D5C7B81-D0D5-47B3-B64B-B692EA7313D1}"/>
            </a:ext>
          </a:extLst>
        </xdr:cNvPr>
        <xdr:cNvSpPr>
          <a:spLocks noChangeArrowheads="1"/>
        </xdr:cNvSpPr>
      </xdr:nvSpPr>
      <xdr:spPr bwMode="auto">
        <a:xfrm>
          <a:off x="5686425" y="9494901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12951F-07A5-4C5C-B4CE-AE8B0D2BE4F6}"/>
            </a:ext>
          </a:extLst>
        </xdr:cNvPr>
        <xdr:cNvSpPr>
          <a:spLocks noChangeArrowheads="1"/>
        </xdr:cNvSpPr>
      </xdr:nvSpPr>
      <xdr:spPr bwMode="auto">
        <a:xfrm>
          <a:off x="7031355" y="96124395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5A11C3EC-F740-4D01-BAED-7CB7D2E8547C}"/>
            </a:ext>
          </a:extLst>
        </xdr:cNvPr>
        <xdr:cNvSpPr>
          <a:spLocks noChangeArrowheads="1"/>
        </xdr:cNvSpPr>
      </xdr:nvSpPr>
      <xdr:spPr bwMode="auto">
        <a:xfrm>
          <a:off x="7574280" y="9682353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5A313AC2-E421-4534-9D69-4C3A719E98A2}"/>
            </a:ext>
          </a:extLst>
        </xdr:cNvPr>
        <xdr:cNvSpPr>
          <a:spLocks noChangeArrowheads="1"/>
        </xdr:cNvSpPr>
      </xdr:nvSpPr>
      <xdr:spPr bwMode="auto">
        <a:xfrm>
          <a:off x="7840980" y="972616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0</xdr:colOff>
      <xdr:row>1</xdr:row>
      <xdr:rowOff>0</xdr:rowOff>
    </xdr:from>
    <xdr:to>
      <xdr:col>27</xdr:col>
      <xdr:colOff>209739</xdr:colOff>
      <xdr:row>50</xdr:row>
      <xdr:rowOff>163192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168D8A07-4D9A-E4DF-0DAD-FC6E8A2AD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8594"/>
          <a:ext cx="17533333" cy="8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27</xdr:col>
      <xdr:colOff>65353</xdr:colOff>
      <xdr:row>105</xdr:row>
      <xdr:rowOff>62965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92660DEC-79A5-967B-CD8D-205E8C650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51818"/>
          <a:ext cx="17504762" cy="8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27</xdr:col>
      <xdr:colOff>84400</xdr:colOff>
      <xdr:row>159</xdr:row>
      <xdr:rowOff>24870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FA19F9FD-356A-99AB-D400-56707F375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703636"/>
          <a:ext cx="17523809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27</xdr:col>
      <xdr:colOff>93924</xdr:colOff>
      <xdr:row>213</xdr:row>
      <xdr:rowOff>24871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DC540330-CA48-D736-A2E0-521A00CF8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055455"/>
          <a:ext cx="17533333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27</xdr:col>
      <xdr:colOff>84400</xdr:colOff>
      <xdr:row>267</xdr:row>
      <xdr:rowOff>34395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2B263FEF-8676-5308-154D-3060C4D84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7407273"/>
          <a:ext cx="17523809" cy="8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27</xdr:col>
      <xdr:colOff>74877</xdr:colOff>
      <xdr:row>321</xdr:row>
      <xdr:rowOff>72489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9A9A3FAC-526C-EB8A-3B6B-5FAB4263E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6759091"/>
          <a:ext cx="17514286" cy="8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324</xdr:row>
      <xdr:rowOff>0</xdr:rowOff>
    </xdr:from>
    <xdr:to>
      <xdr:col>27</xdr:col>
      <xdr:colOff>74877</xdr:colOff>
      <xdr:row>375</xdr:row>
      <xdr:rowOff>24870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FC3F6701-F93C-3E66-EDA8-5948C0323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6110909"/>
          <a:ext cx="17514286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27</xdr:col>
      <xdr:colOff>65353</xdr:colOff>
      <xdr:row>429</xdr:row>
      <xdr:rowOff>15346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C46783B5-183D-17E2-25DC-159F502C8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65462727"/>
          <a:ext cx="17504762" cy="8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432</xdr:row>
      <xdr:rowOff>0</xdr:rowOff>
    </xdr:from>
    <xdr:to>
      <xdr:col>27</xdr:col>
      <xdr:colOff>84400</xdr:colOff>
      <xdr:row>483</xdr:row>
      <xdr:rowOff>72489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1442DBBD-4A27-7F20-C1C0-4EA5DEF5C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74814545"/>
          <a:ext cx="17523809" cy="8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486</xdr:row>
      <xdr:rowOff>0</xdr:rowOff>
    </xdr:from>
    <xdr:to>
      <xdr:col>27</xdr:col>
      <xdr:colOff>112972</xdr:colOff>
      <xdr:row>537</xdr:row>
      <xdr:rowOff>43918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34A3CAA5-1219-9ABF-3A96-67C49B44D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84166364"/>
          <a:ext cx="17552381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540</xdr:row>
      <xdr:rowOff>0</xdr:rowOff>
    </xdr:from>
    <xdr:to>
      <xdr:col>27</xdr:col>
      <xdr:colOff>103448</xdr:colOff>
      <xdr:row>591</xdr:row>
      <xdr:rowOff>43917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602F59D8-59DF-6B55-34B7-F9C385A13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93518182"/>
          <a:ext cx="17542857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27</xdr:col>
      <xdr:colOff>93924</xdr:colOff>
      <xdr:row>645</xdr:row>
      <xdr:rowOff>15346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9EE6EA8B-2D40-51A1-F787-A843B5BA2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02870000"/>
          <a:ext cx="17533333" cy="8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27</xdr:col>
      <xdr:colOff>93924</xdr:colOff>
      <xdr:row>699</xdr:row>
      <xdr:rowOff>15346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D90C6449-EAA2-9619-9F51-3E270294E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12221818"/>
          <a:ext cx="17533333" cy="8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702</xdr:row>
      <xdr:rowOff>0</xdr:rowOff>
    </xdr:from>
    <xdr:to>
      <xdr:col>27</xdr:col>
      <xdr:colOff>84400</xdr:colOff>
      <xdr:row>752</xdr:row>
      <xdr:rowOff>169480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15BF73DA-BE9C-F1D1-CCFC-61D3DB5D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21573636"/>
          <a:ext cx="17523809" cy="8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756</xdr:row>
      <xdr:rowOff>0</xdr:rowOff>
    </xdr:from>
    <xdr:to>
      <xdr:col>27</xdr:col>
      <xdr:colOff>93924</xdr:colOff>
      <xdr:row>807</xdr:row>
      <xdr:rowOff>24871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EE328348-0D11-78EA-0D45-BE0A126D2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30925455"/>
          <a:ext cx="17533333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810</xdr:row>
      <xdr:rowOff>0</xdr:rowOff>
    </xdr:from>
    <xdr:to>
      <xdr:col>27</xdr:col>
      <xdr:colOff>74877</xdr:colOff>
      <xdr:row>861</xdr:row>
      <xdr:rowOff>43918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253B08EF-DB73-DDED-269D-F0E16B795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40277273"/>
          <a:ext cx="17514286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27</xdr:col>
      <xdr:colOff>93924</xdr:colOff>
      <xdr:row>915</xdr:row>
      <xdr:rowOff>24870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C32C130D-3856-F6DE-FC35-54A9FA90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49629091"/>
          <a:ext cx="17533333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918</xdr:row>
      <xdr:rowOff>0</xdr:rowOff>
    </xdr:from>
    <xdr:to>
      <xdr:col>27</xdr:col>
      <xdr:colOff>84400</xdr:colOff>
      <xdr:row>969</xdr:row>
      <xdr:rowOff>24870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AFE5D7D9-741E-0FBC-394B-15A670E3E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58980909"/>
          <a:ext cx="17523809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972</xdr:row>
      <xdr:rowOff>0</xdr:rowOff>
    </xdr:from>
    <xdr:to>
      <xdr:col>27</xdr:col>
      <xdr:colOff>74877</xdr:colOff>
      <xdr:row>1023</xdr:row>
      <xdr:rowOff>24870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B8083905-B9A1-6C3C-4557-AF3D367ED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68332727"/>
          <a:ext cx="17514286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1026</xdr:row>
      <xdr:rowOff>0</xdr:rowOff>
    </xdr:from>
    <xdr:to>
      <xdr:col>27</xdr:col>
      <xdr:colOff>84400</xdr:colOff>
      <xdr:row>1077</xdr:row>
      <xdr:rowOff>43917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2122EF8F-1F1B-A40F-EF56-0823F5EBE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77684545"/>
          <a:ext cx="17523809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1080</xdr:row>
      <xdr:rowOff>0</xdr:rowOff>
    </xdr:from>
    <xdr:to>
      <xdr:col>27</xdr:col>
      <xdr:colOff>93924</xdr:colOff>
      <xdr:row>1131</xdr:row>
      <xdr:rowOff>82014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D0C3AD2C-AAB6-9CC4-FF1E-98755D190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87036364"/>
          <a:ext cx="17533333" cy="8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1134</xdr:row>
      <xdr:rowOff>0</xdr:rowOff>
    </xdr:from>
    <xdr:to>
      <xdr:col>27</xdr:col>
      <xdr:colOff>103448</xdr:colOff>
      <xdr:row>1185</xdr:row>
      <xdr:rowOff>82013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2F04D2B6-3034-B329-56F3-967D9234D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96388182"/>
          <a:ext cx="17542857" cy="8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1188</xdr:row>
      <xdr:rowOff>0</xdr:rowOff>
    </xdr:from>
    <xdr:to>
      <xdr:col>27</xdr:col>
      <xdr:colOff>74877</xdr:colOff>
      <xdr:row>1239</xdr:row>
      <xdr:rowOff>43917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D28031D0-D0D6-48E2-90DD-1D6E612A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205740000"/>
          <a:ext cx="17514286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1242</xdr:row>
      <xdr:rowOff>0</xdr:rowOff>
    </xdr:from>
    <xdr:to>
      <xdr:col>27</xdr:col>
      <xdr:colOff>65353</xdr:colOff>
      <xdr:row>1293</xdr:row>
      <xdr:rowOff>53441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C05DF462-A557-7454-0E2B-E7BE76B70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215091818"/>
          <a:ext cx="17504762" cy="8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1296</xdr:row>
      <xdr:rowOff>0</xdr:rowOff>
    </xdr:from>
    <xdr:to>
      <xdr:col>27</xdr:col>
      <xdr:colOff>84400</xdr:colOff>
      <xdr:row>1347</xdr:row>
      <xdr:rowOff>53441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FD5EA664-5338-26E9-CC06-EDE1822CC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224443636"/>
          <a:ext cx="17523809" cy="8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1350</xdr:row>
      <xdr:rowOff>0</xdr:rowOff>
    </xdr:from>
    <xdr:to>
      <xdr:col>27</xdr:col>
      <xdr:colOff>74877</xdr:colOff>
      <xdr:row>1401</xdr:row>
      <xdr:rowOff>43918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58E27142-CC54-0393-1D89-9E256AF84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233795455"/>
          <a:ext cx="17514286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1404</xdr:row>
      <xdr:rowOff>0</xdr:rowOff>
    </xdr:from>
    <xdr:to>
      <xdr:col>27</xdr:col>
      <xdr:colOff>84400</xdr:colOff>
      <xdr:row>1455</xdr:row>
      <xdr:rowOff>72490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3AD10D02-30D1-A2E9-CFD6-B90CCEAD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243147273"/>
          <a:ext cx="17523809" cy="8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1458</xdr:row>
      <xdr:rowOff>0</xdr:rowOff>
    </xdr:from>
    <xdr:to>
      <xdr:col>27</xdr:col>
      <xdr:colOff>84400</xdr:colOff>
      <xdr:row>1509</xdr:row>
      <xdr:rowOff>34394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25196925-8E82-A769-CC99-EAB885729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252499091"/>
          <a:ext cx="17523809" cy="8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1512</xdr:row>
      <xdr:rowOff>0</xdr:rowOff>
    </xdr:from>
    <xdr:to>
      <xdr:col>27</xdr:col>
      <xdr:colOff>103448</xdr:colOff>
      <xdr:row>1563</xdr:row>
      <xdr:rowOff>43917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93BAA224-EB42-4131-FC55-CD259FF8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261850909"/>
          <a:ext cx="17542857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1566</xdr:row>
      <xdr:rowOff>0</xdr:rowOff>
    </xdr:from>
    <xdr:to>
      <xdr:col>27</xdr:col>
      <xdr:colOff>74877</xdr:colOff>
      <xdr:row>1617</xdr:row>
      <xdr:rowOff>62965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C6AA0EEE-1A6C-FAA5-A0AB-4A7663D85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271202727"/>
          <a:ext cx="17514286" cy="8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1620</xdr:row>
      <xdr:rowOff>0</xdr:rowOff>
    </xdr:from>
    <xdr:to>
      <xdr:col>26</xdr:col>
      <xdr:colOff>593569</xdr:colOff>
      <xdr:row>1670</xdr:row>
      <xdr:rowOff>93290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C369FD7D-7614-6863-5BFE-808439E6A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280554545"/>
          <a:ext cx="17409524" cy="8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1673</xdr:row>
      <xdr:rowOff>0</xdr:rowOff>
    </xdr:from>
    <xdr:to>
      <xdr:col>27</xdr:col>
      <xdr:colOff>27257</xdr:colOff>
      <xdr:row>1724</xdr:row>
      <xdr:rowOff>24870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9169612F-26AA-92DE-E268-2100DF948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289733182"/>
          <a:ext cx="17466666" cy="8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1727</xdr:row>
      <xdr:rowOff>0</xdr:rowOff>
    </xdr:from>
    <xdr:to>
      <xdr:col>26</xdr:col>
      <xdr:colOff>612616</xdr:colOff>
      <xdr:row>1777</xdr:row>
      <xdr:rowOff>159957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C602E523-A3BA-BA49-1963-4E479F179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299085000"/>
          <a:ext cx="17428571" cy="8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1781</xdr:row>
      <xdr:rowOff>0</xdr:rowOff>
    </xdr:from>
    <xdr:to>
      <xdr:col>27</xdr:col>
      <xdr:colOff>74877</xdr:colOff>
      <xdr:row>1831</xdr:row>
      <xdr:rowOff>150433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240FB1BF-8BA1-6BD7-8ACA-7B7357341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308436818"/>
          <a:ext cx="17514286" cy="8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1835</xdr:row>
      <xdr:rowOff>0</xdr:rowOff>
    </xdr:from>
    <xdr:to>
      <xdr:col>27</xdr:col>
      <xdr:colOff>84400</xdr:colOff>
      <xdr:row>1885</xdr:row>
      <xdr:rowOff>74242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E23275F5-CC6E-5B3C-824A-C90E5FEB9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317788636"/>
          <a:ext cx="17523809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1888</xdr:row>
      <xdr:rowOff>0</xdr:rowOff>
    </xdr:from>
    <xdr:to>
      <xdr:col>27</xdr:col>
      <xdr:colOff>103448</xdr:colOff>
      <xdr:row>1938</xdr:row>
      <xdr:rowOff>131385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6F39A4EC-B413-1E10-4012-ECC8B1D6E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326967273"/>
          <a:ext cx="17542857" cy="8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1942</xdr:row>
      <xdr:rowOff>0</xdr:rowOff>
    </xdr:from>
    <xdr:to>
      <xdr:col>27</xdr:col>
      <xdr:colOff>112972</xdr:colOff>
      <xdr:row>1992</xdr:row>
      <xdr:rowOff>64718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30204E76-2BE6-EEC8-129A-7C1E1FF06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336319091"/>
          <a:ext cx="17552381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1995</xdr:row>
      <xdr:rowOff>0</xdr:rowOff>
    </xdr:from>
    <xdr:to>
      <xdr:col>27</xdr:col>
      <xdr:colOff>84400</xdr:colOff>
      <xdr:row>2045</xdr:row>
      <xdr:rowOff>83766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32BFB22D-DE1F-70A1-E049-1A6288DC4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345497727"/>
          <a:ext cx="17523809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2048</xdr:row>
      <xdr:rowOff>0</xdr:rowOff>
    </xdr:from>
    <xdr:to>
      <xdr:col>27</xdr:col>
      <xdr:colOff>103448</xdr:colOff>
      <xdr:row>2098</xdr:row>
      <xdr:rowOff>83766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F8CA16E6-FCAB-D823-D4A9-EB4D6CA0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354676364"/>
          <a:ext cx="17542857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2101</xdr:row>
      <xdr:rowOff>0</xdr:rowOff>
    </xdr:from>
    <xdr:to>
      <xdr:col>27</xdr:col>
      <xdr:colOff>84400</xdr:colOff>
      <xdr:row>2151</xdr:row>
      <xdr:rowOff>150433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19AA6248-6796-EE85-3583-5D24F1FE3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363855000"/>
          <a:ext cx="17523809" cy="8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2155</xdr:row>
      <xdr:rowOff>0</xdr:rowOff>
    </xdr:from>
    <xdr:to>
      <xdr:col>27</xdr:col>
      <xdr:colOff>74877</xdr:colOff>
      <xdr:row>2205</xdr:row>
      <xdr:rowOff>112337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6CF891D0-4CBC-9AE0-1061-8D85BAD65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373206818"/>
          <a:ext cx="17514286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2208</xdr:row>
      <xdr:rowOff>0</xdr:rowOff>
    </xdr:from>
    <xdr:to>
      <xdr:col>27</xdr:col>
      <xdr:colOff>103448</xdr:colOff>
      <xdr:row>2258</xdr:row>
      <xdr:rowOff>83767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C3271BE3-E3B9-0C5F-D10B-6D8A84B7E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382385455"/>
          <a:ext cx="17542857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2261</xdr:row>
      <xdr:rowOff>0</xdr:rowOff>
    </xdr:from>
    <xdr:to>
      <xdr:col>27</xdr:col>
      <xdr:colOff>84400</xdr:colOff>
      <xdr:row>2310</xdr:row>
      <xdr:rowOff>66472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985CA7EE-E8B6-4E22-1362-37E4EEB19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391564091"/>
          <a:ext cx="17523809" cy="8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2313</xdr:row>
      <xdr:rowOff>0</xdr:rowOff>
    </xdr:from>
    <xdr:to>
      <xdr:col>27</xdr:col>
      <xdr:colOff>74877</xdr:colOff>
      <xdr:row>2362</xdr:row>
      <xdr:rowOff>104566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97FB9A6B-0C6B-9735-C001-E9693610B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400569545"/>
          <a:ext cx="17514286" cy="8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2365</xdr:row>
      <xdr:rowOff>0</xdr:rowOff>
    </xdr:from>
    <xdr:to>
      <xdr:col>27</xdr:col>
      <xdr:colOff>93924</xdr:colOff>
      <xdr:row>2414</xdr:row>
      <xdr:rowOff>123615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BFFB263C-F7D6-8332-86C8-423A1C9B3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409575000"/>
          <a:ext cx="17533333" cy="8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2418</xdr:row>
      <xdr:rowOff>0</xdr:rowOff>
    </xdr:from>
    <xdr:to>
      <xdr:col>27</xdr:col>
      <xdr:colOff>46305</xdr:colOff>
      <xdr:row>2467</xdr:row>
      <xdr:rowOff>56948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FBA91EE4-4E4A-71E0-FDC9-5F30C7BD6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418753636"/>
          <a:ext cx="17485714" cy="8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2470</xdr:row>
      <xdr:rowOff>0</xdr:rowOff>
    </xdr:from>
    <xdr:to>
      <xdr:col>27</xdr:col>
      <xdr:colOff>93924</xdr:colOff>
      <xdr:row>2519</xdr:row>
      <xdr:rowOff>104567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30597531-A615-1420-043F-DA0050710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427759091"/>
          <a:ext cx="17533333" cy="8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2522</xdr:row>
      <xdr:rowOff>0</xdr:rowOff>
    </xdr:from>
    <xdr:to>
      <xdr:col>27</xdr:col>
      <xdr:colOff>65353</xdr:colOff>
      <xdr:row>2571</xdr:row>
      <xdr:rowOff>66471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E671E389-9FF1-4A4F-F23A-97F1559FF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436764545"/>
          <a:ext cx="17504762" cy="8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2574</xdr:row>
      <xdr:rowOff>0</xdr:rowOff>
    </xdr:from>
    <xdr:to>
      <xdr:col>27</xdr:col>
      <xdr:colOff>84400</xdr:colOff>
      <xdr:row>2623</xdr:row>
      <xdr:rowOff>37900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547B31BE-A7FB-CD45-62F0-E5B6E1C5A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445770000"/>
          <a:ext cx="17523809" cy="8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2626</xdr:row>
      <xdr:rowOff>0</xdr:rowOff>
    </xdr:from>
    <xdr:to>
      <xdr:col>27</xdr:col>
      <xdr:colOff>93924</xdr:colOff>
      <xdr:row>2675</xdr:row>
      <xdr:rowOff>85519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1258C67B-41E0-753D-7CE1-968FDE4E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454775455"/>
          <a:ext cx="17533333" cy="8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2678</xdr:row>
      <xdr:rowOff>0</xdr:rowOff>
    </xdr:from>
    <xdr:to>
      <xdr:col>27</xdr:col>
      <xdr:colOff>103448</xdr:colOff>
      <xdr:row>2727</xdr:row>
      <xdr:rowOff>56948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CF55002B-4D0C-72CE-EAD3-14D543E0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463780909"/>
          <a:ext cx="17542857" cy="8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2730</xdr:row>
      <xdr:rowOff>0</xdr:rowOff>
    </xdr:from>
    <xdr:to>
      <xdr:col>27</xdr:col>
      <xdr:colOff>112972</xdr:colOff>
      <xdr:row>2779</xdr:row>
      <xdr:rowOff>66472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6A1D1848-7E99-4F5E-12FC-2BB68AD8C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472786364"/>
          <a:ext cx="17552381" cy="8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2782</xdr:row>
      <xdr:rowOff>0</xdr:rowOff>
    </xdr:from>
    <xdr:to>
      <xdr:col>27</xdr:col>
      <xdr:colOff>103448</xdr:colOff>
      <xdr:row>2831</xdr:row>
      <xdr:rowOff>85519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E1E90525-F6B6-2CDB-FA7D-1A24EA8CF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481791818"/>
          <a:ext cx="17542857" cy="8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2834</xdr:row>
      <xdr:rowOff>0</xdr:rowOff>
    </xdr:from>
    <xdr:to>
      <xdr:col>27</xdr:col>
      <xdr:colOff>112972</xdr:colOff>
      <xdr:row>2883</xdr:row>
      <xdr:rowOff>104567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AFDCCEEA-F0F8-F342-905C-760CC4D1E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490797273"/>
          <a:ext cx="17552381" cy="8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2886</xdr:row>
      <xdr:rowOff>0</xdr:rowOff>
    </xdr:from>
    <xdr:to>
      <xdr:col>27</xdr:col>
      <xdr:colOff>103448</xdr:colOff>
      <xdr:row>2935</xdr:row>
      <xdr:rowOff>75996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5BC14CCC-B563-97C8-83C8-659665BAD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499802727"/>
          <a:ext cx="17542857" cy="8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2938</xdr:row>
      <xdr:rowOff>0</xdr:rowOff>
    </xdr:from>
    <xdr:to>
      <xdr:col>27</xdr:col>
      <xdr:colOff>141543</xdr:colOff>
      <xdr:row>2987</xdr:row>
      <xdr:rowOff>95043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663F5011-FFDF-F109-975F-1DCD57820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508808182"/>
          <a:ext cx="17580952" cy="8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2990</xdr:row>
      <xdr:rowOff>0</xdr:rowOff>
    </xdr:from>
    <xdr:to>
      <xdr:col>27</xdr:col>
      <xdr:colOff>103448</xdr:colOff>
      <xdr:row>3039</xdr:row>
      <xdr:rowOff>85519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4F05EE34-576D-DA65-4D88-EE963AC50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517813636"/>
          <a:ext cx="17542857" cy="8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3042</xdr:row>
      <xdr:rowOff>0</xdr:rowOff>
    </xdr:from>
    <xdr:to>
      <xdr:col>27</xdr:col>
      <xdr:colOff>55829</xdr:colOff>
      <xdr:row>3090</xdr:row>
      <xdr:rowOff>163463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48F30DBD-BCA1-41C8-37DB-027253E0C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526819091"/>
          <a:ext cx="17495238" cy="8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3094</xdr:row>
      <xdr:rowOff>0</xdr:rowOff>
    </xdr:from>
    <xdr:to>
      <xdr:col>27</xdr:col>
      <xdr:colOff>93924</xdr:colOff>
      <xdr:row>3143</xdr:row>
      <xdr:rowOff>66471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59BE33A1-80CF-466A-0285-092FECD47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535824545"/>
          <a:ext cx="17533333" cy="8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3146</xdr:row>
      <xdr:rowOff>0</xdr:rowOff>
    </xdr:from>
    <xdr:to>
      <xdr:col>27</xdr:col>
      <xdr:colOff>65353</xdr:colOff>
      <xdr:row>3195</xdr:row>
      <xdr:rowOff>75996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3D904CAD-46A0-BA41-A342-D5796113A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544830000"/>
          <a:ext cx="17504762" cy="8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3198</xdr:row>
      <xdr:rowOff>0</xdr:rowOff>
    </xdr:from>
    <xdr:to>
      <xdr:col>27</xdr:col>
      <xdr:colOff>122496</xdr:colOff>
      <xdr:row>3247</xdr:row>
      <xdr:rowOff>95043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D13CD50D-D179-A213-7E71-E6BB18055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553835455"/>
          <a:ext cx="17561905" cy="8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3250</xdr:row>
      <xdr:rowOff>0</xdr:rowOff>
    </xdr:from>
    <xdr:to>
      <xdr:col>27</xdr:col>
      <xdr:colOff>132019</xdr:colOff>
      <xdr:row>3299</xdr:row>
      <xdr:rowOff>161710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89AD66AB-B8F5-808C-610A-3823EAC36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562840909"/>
          <a:ext cx="17571428" cy="8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3303</xdr:row>
      <xdr:rowOff>0</xdr:rowOff>
    </xdr:from>
    <xdr:to>
      <xdr:col>27</xdr:col>
      <xdr:colOff>103448</xdr:colOff>
      <xdr:row>3352</xdr:row>
      <xdr:rowOff>66471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4634FFFC-C2EC-5BFA-479A-37ED0AC1D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572019545"/>
          <a:ext cx="17542857" cy="8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3355</xdr:row>
      <xdr:rowOff>0</xdr:rowOff>
    </xdr:from>
    <xdr:to>
      <xdr:col>27</xdr:col>
      <xdr:colOff>132019</xdr:colOff>
      <xdr:row>3404</xdr:row>
      <xdr:rowOff>75996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B81F4C84-CEF3-079F-8197-FB6DEC1BD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581025000"/>
          <a:ext cx="17571428" cy="8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3407</xdr:row>
      <xdr:rowOff>0</xdr:rowOff>
    </xdr:from>
    <xdr:to>
      <xdr:col>27</xdr:col>
      <xdr:colOff>27257</xdr:colOff>
      <xdr:row>3457</xdr:row>
      <xdr:rowOff>55196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C083C94B-0DCC-9DF3-C348-5348FEB34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590030455"/>
          <a:ext cx="17466666" cy="8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3460</xdr:row>
      <xdr:rowOff>0</xdr:rowOff>
    </xdr:from>
    <xdr:to>
      <xdr:col>27</xdr:col>
      <xdr:colOff>55829</xdr:colOff>
      <xdr:row>3510</xdr:row>
      <xdr:rowOff>55195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17E647AB-CBB5-77BC-0CC9-41F0AFC9F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599209091"/>
          <a:ext cx="17495238" cy="8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3513</xdr:row>
      <xdr:rowOff>0</xdr:rowOff>
    </xdr:from>
    <xdr:to>
      <xdr:col>27</xdr:col>
      <xdr:colOff>55829</xdr:colOff>
      <xdr:row>3563</xdr:row>
      <xdr:rowOff>112337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60124C78-E0D6-3E8A-1312-607F8A84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608387727"/>
          <a:ext cx="17495238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3566</xdr:row>
      <xdr:rowOff>0</xdr:rowOff>
    </xdr:from>
    <xdr:to>
      <xdr:col>27</xdr:col>
      <xdr:colOff>36781</xdr:colOff>
      <xdr:row>3616</xdr:row>
      <xdr:rowOff>55195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5CDB8433-14B2-52D5-3B49-04C7D506C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617566364"/>
          <a:ext cx="17476190" cy="8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3619</xdr:row>
      <xdr:rowOff>0</xdr:rowOff>
    </xdr:from>
    <xdr:to>
      <xdr:col>27</xdr:col>
      <xdr:colOff>27257</xdr:colOff>
      <xdr:row>3669</xdr:row>
      <xdr:rowOff>26623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5D40A6FD-0D49-DCDC-D683-227AC97AA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626745000"/>
          <a:ext cx="17466666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3672</xdr:row>
      <xdr:rowOff>0</xdr:rowOff>
    </xdr:from>
    <xdr:to>
      <xdr:col>27</xdr:col>
      <xdr:colOff>93924</xdr:colOff>
      <xdr:row>3722</xdr:row>
      <xdr:rowOff>83766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E1E5F9F8-BE89-6A84-70AD-9504DF835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635923636"/>
          <a:ext cx="17533333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3725</xdr:row>
      <xdr:rowOff>0</xdr:rowOff>
    </xdr:from>
    <xdr:to>
      <xdr:col>27</xdr:col>
      <xdr:colOff>55829</xdr:colOff>
      <xdr:row>3775</xdr:row>
      <xdr:rowOff>102814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9559FCB2-1158-FA21-2970-9EBCBF3A5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645102273"/>
          <a:ext cx="17495238" cy="8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3778</xdr:row>
      <xdr:rowOff>0</xdr:rowOff>
    </xdr:from>
    <xdr:to>
      <xdr:col>27</xdr:col>
      <xdr:colOff>27257</xdr:colOff>
      <xdr:row>3828</xdr:row>
      <xdr:rowOff>64718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6986F197-53FE-87C6-9627-FF6B65202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654280909"/>
          <a:ext cx="17466666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3831</xdr:row>
      <xdr:rowOff>0</xdr:rowOff>
    </xdr:from>
    <xdr:to>
      <xdr:col>27</xdr:col>
      <xdr:colOff>46305</xdr:colOff>
      <xdr:row>3881</xdr:row>
      <xdr:rowOff>102814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30432502-5FA0-6C7D-1307-06BD22458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663459545"/>
          <a:ext cx="17485714" cy="8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3884</xdr:row>
      <xdr:rowOff>0</xdr:rowOff>
    </xdr:from>
    <xdr:to>
      <xdr:col>27</xdr:col>
      <xdr:colOff>27257</xdr:colOff>
      <xdr:row>3934</xdr:row>
      <xdr:rowOff>26623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E109C592-E93C-6C16-AEBA-D52F759D7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672638182"/>
          <a:ext cx="17466666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3937</xdr:row>
      <xdr:rowOff>0</xdr:rowOff>
    </xdr:from>
    <xdr:to>
      <xdr:col>27</xdr:col>
      <xdr:colOff>65353</xdr:colOff>
      <xdr:row>3987</xdr:row>
      <xdr:rowOff>55195</xdr:rowOff>
    </xdr:to>
    <xdr:pic>
      <xdr:nvPicPr>
        <xdr:cNvPr id="99" name="図 98">
          <a:extLst>
            <a:ext uri="{FF2B5EF4-FFF2-40B4-BE49-F238E27FC236}">
              <a16:creationId xmlns:a16="http://schemas.microsoft.com/office/drawing/2014/main" id="{2C0AE2F4-51CC-04F9-D546-E5A31B83C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681816818"/>
          <a:ext cx="17504762" cy="8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3990</xdr:row>
      <xdr:rowOff>0</xdr:rowOff>
    </xdr:from>
    <xdr:to>
      <xdr:col>27</xdr:col>
      <xdr:colOff>84400</xdr:colOff>
      <xdr:row>4040</xdr:row>
      <xdr:rowOff>102815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36BAC299-511B-1ADE-3EE7-E4D39E33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690995455"/>
          <a:ext cx="17523809" cy="8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4043</xdr:row>
      <xdr:rowOff>0</xdr:rowOff>
    </xdr:from>
    <xdr:to>
      <xdr:col>27</xdr:col>
      <xdr:colOff>46305</xdr:colOff>
      <xdr:row>4093</xdr:row>
      <xdr:rowOff>93290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3ACD716B-524E-DD08-D464-C23DFD0F7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700174091"/>
          <a:ext cx="17485714" cy="8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4096</xdr:row>
      <xdr:rowOff>0</xdr:rowOff>
    </xdr:from>
    <xdr:to>
      <xdr:col>27</xdr:col>
      <xdr:colOff>46305</xdr:colOff>
      <xdr:row>4146</xdr:row>
      <xdr:rowOff>93290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F3B29A7C-CE92-7872-9558-757C971B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709352727"/>
          <a:ext cx="17485714" cy="8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4149</xdr:row>
      <xdr:rowOff>0</xdr:rowOff>
    </xdr:from>
    <xdr:to>
      <xdr:col>27</xdr:col>
      <xdr:colOff>84400</xdr:colOff>
      <xdr:row>4199</xdr:row>
      <xdr:rowOff>112337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3DEAC9F4-D282-28F8-1A92-A53B52BBA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718531364"/>
          <a:ext cx="17523809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4202</xdr:row>
      <xdr:rowOff>0</xdr:rowOff>
    </xdr:from>
    <xdr:to>
      <xdr:col>27</xdr:col>
      <xdr:colOff>65353</xdr:colOff>
      <xdr:row>4252</xdr:row>
      <xdr:rowOff>64718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D384ACF6-D323-6B4F-7D17-CAB783A14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727710000"/>
          <a:ext cx="17504762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4255</xdr:row>
      <xdr:rowOff>0</xdr:rowOff>
    </xdr:from>
    <xdr:to>
      <xdr:col>27</xdr:col>
      <xdr:colOff>46305</xdr:colOff>
      <xdr:row>4305</xdr:row>
      <xdr:rowOff>121861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B52B41D8-43F9-081C-7778-14988C5BB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736888636"/>
          <a:ext cx="17485714" cy="8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4308</xdr:row>
      <xdr:rowOff>0</xdr:rowOff>
    </xdr:from>
    <xdr:to>
      <xdr:col>27</xdr:col>
      <xdr:colOff>36781</xdr:colOff>
      <xdr:row>4358</xdr:row>
      <xdr:rowOff>64718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2BC46233-6180-7282-5A79-6E2CF8F79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746067273"/>
          <a:ext cx="17476190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4361</xdr:row>
      <xdr:rowOff>0</xdr:rowOff>
    </xdr:from>
    <xdr:to>
      <xdr:col>27</xdr:col>
      <xdr:colOff>84400</xdr:colOff>
      <xdr:row>4411</xdr:row>
      <xdr:rowOff>102814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2ED078A9-73CF-EB5D-EE3A-A35EFFDBF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755245909"/>
          <a:ext cx="17523809" cy="8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4414</xdr:row>
      <xdr:rowOff>0</xdr:rowOff>
    </xdr:from>
    <xdr:to>
      <xdr:col>27</xdr:col>
      <xdr:colOff>84400</xdr:colOff>
      <xdr:row>4464</xdr:row>
      <xdr:rowOff>64718</xdr:rowOff>
    </xdr:to>
    <xdr:pic>
      <xdr:nvPicPr>
        <xdr:cNvPr id="108" name="図 107">
          <a:extLst>
            <a:ext uri="{FF2B5EF4-FFF2-40B4-BE49-F238E27FC236}">
              <a16:creationId xmlns:a16="http://schemas.microsoft.com/office/drawing/2014/main" id="{DB595E4D-26FB-551F-5343-70A44F172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764424545"/>
          <a:ext cx="17523809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4467</xdr:row>
      <xdr:rowOff>0</xdr:rowOff>
    </xdr:from>
    <xdr:to>
      <xdr:col>27</xdr:col>
      <xdr:colOff>93924</xdr:colOff>
      <xdr:row>4517</xdr:row>
      <xdr:rowOff>83766</xdr:rowOff>
    </xdr:to>
    <xdr:pic>
      <xdr:nvPicPr>
        <xdr:cNvPr id="109" name="図 108">
          <a:extLst>
            <a:ext uri="{FF2B5EF4-FFF2-40B4-BE49-F238E27FC236}">
              <a16:creationId xmlns:a16="http://schemas.microsoft.com/office/drawing/2014/main" id="{5B3B0E08-4906-69C3-774A-251967569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773603182"/>
          <a:ext cx="17533333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4520</xdr:row>
      <xdr:rowOff>0</xdr:rowOff>
    </xdr:from>
    <xdr:to>
      <xdr:col>27</xdr:col>
      <xdr:colOff>46305</xdr:colOff>
      <xdr:row>4570</xdr:row>
      <xdr:rowOff>55195</xdr:rowOff>
    </xdr:to>
    <xdr:pic>
      <xdr:nvPicPr>
        <xdr:cNvPr id="110" name="図 109">
          <a:extLst>
            <a:ext uri="{FF2B5EF4-FFF2-40B4-BE49-F238E27FC236}">
              <a16:creationId xmlns:a16="http://schemas.microsoft.com/office/drawing/2014/main" id="{4D132382-7882-419D-3BC9-86EEA7F72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782781818"/>
          <a:ext cx="17485714" cy="8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4573</xdr:row>
      <xdr:rowOff>0</xdr:rowOff>
    </xdr:from>
    <xdr:to>
      <xdr:col>27</xdr:col>
      <xdr:colOff>65353</xdr:colOff>
      <xdr:row>4623</xdr:row>
      <xdr:rowOff>121862</xdr:rowOff>
    </xdr:to>
    <xdr:pic>
      <xdr:nvPicPr>
        <xdr:cNvPr id="111" name="図 110">
          <a:extLst>
            <a:ext uri="{FF2B5EF4-FFF2-40B4-BE49-F238E27FC236}">
              <a16:creationId xmlns:a16="http://schemas.microsoft.com/office/drawing/2014/main" id="{1DADC422-1CBB-6250-7E59-62BABB8AF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791960455"/>
          <a:ext cx="17504762" cy="8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4626</xdr:row>
      <xdr:rowOff>0</xdr:rowOff>
    </xdr:from>
    <xdr:to>
      <xdr:col>27</xdr:col>
      <xdr:colOff>93924</xdr:colOff>
      <xdr:row>4676</xdr:row>
      <xdr:rowOff>74242</xdr:rowOff>
    </xdr:to>
    <xdr:pic>
      <xdr:nvPicPr>
        <xdr:cNvPr id="112" name="図 111">
          <a:extLst>
            <a:ext uri="{FF2B5EF4-FFF2-40B4-BE49-F238E27FC236}">
              <a16:creationId xmlns:a16="http://schemas.microsoft.com/office/drawing/2014/main" id="{04562287-1886-C36C-7325-E6B9AD264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801139091"/>
          <a:ext cx="17533333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4679</xdr:row>
      <xdr:rowOff>0</xdr:rowOff>
    </xdr:from>
    <xdr:to>
      <xdr:col>27</xdr:col>
      <xdr:colOff>103448</xdr:colOff>
      <xdr:row>4729</xdr:row>
      <xdr:rowOff>112337</xdr:rowOff>
    </xdr:to>
    <xdr:pic>
      <xdr:nvPicPr>
        <xdr:cNvPr id="113" name="図 112">
          <a:extLst>
            <a:ext uri="{FF2B5EF4-FFF2-40B4-BE49-F238E27FC236}">
              <a16:creationId xmlns:a16="http://schemas.microsoft.com/office/drawing/2014/main" id="{10135437-7947-1AAE-B64A-72A7F8D1C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810317727"/>
          <a:ext cx="17542857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4732</xdr:row>
      <xdr:rowOff>0</xdr:rowOff>
    </xdr:from>
    <xdr:to>
      <xdr:col>27</xdr:col>
      <xdr:colOff>112972</xdr:colOff>
      <xdr:row>4782</xdr:row>
      <xdr:rowOff>131385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9C2660E9-CFDE-0FB5-74CA-3AE63866B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819496364"/>
          <a:ext cx="17552381" cy="8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4785</xdr:row>
      <xdr:rowOff>0</xdr:rowOff>
    </xdr:from>
    <xdr:to>
      <xdr:col>27</xdr:col>
      <xdr:colOff>93924</xdr:colOff>
      <xdr:row>4835</xdr:row>
      <xdr:rowOff>112337</xdr:rowOff>
    </xdr:to>
    <xdr:pic>
      <xdr:nvPicPr>
        <xdr:cNvPr id="115" name="図 114">
          <a:extLst>
            <a:ext uri="{FF2B5EF4-FFF2-40B4-BE49-F238E27FC236}">
              <a16:creationId xmlns:a16="http://schemas.microsoft.com/office/drawing/2014/main" id="{805A4BF7-2BD7-67F4-468F-FA923F1F2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828675000"/>
          <a:ext cx="17533333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4838</xdr:row>
      <xdr:rowOff>0</xdr:rowOff>
    </xdr:from>
    <xdr:to>
      <xdr:col>27</xdr:col>
      <xdr:colOff>65353</xdr:colOff>
      <xdr:row>4888</xdr:row>
      <xdr:rowOff>64718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A757AD4F-D9F1-0E72-704F-118318CC8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0" y="837853636"/>
          <a:ext cx="17504762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4891</xdr:row>
      <xdr:rowOff>0</xdr:rowOff>
    </xdr:from>
    <xdr:to>
      <xdr:col>27</xdr:col>
      <xdr:colOff>74877</xdr:colOff>
      <xdr:row>4941</xdr:row>
      <xdr:rowOff>93290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42C2E2CE-153E-53AF-B8A1-8F74EF1FD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847032273"/>
          <a:ext cx="17514286" cy="8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4944</xdr:row>
      <xdr:rowOff>0</xdr:rowOff>
    </xdr:from>
    <xdr:to>
      <xdr:col>27</xdr:col>
      <xdr:colOff>84400</xdr:colOff>
      <xdr:row>4994</xdr:row>
      <xdr:rowOff>112337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A40FDCB0-685D-968D-F720-8D4D981BA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856210909"/>
          <a:ext cx="17523809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4997</xdr:row>
      <xdr:rowOff>0</xdr:rowOff>
    </xdr:from>
    <xdr:to>
      <xdr:col>27</xdr:col>
      <xdr:colOff>74877</xdr:colOff>
      <xdr:row>5047</xdr:row>
      <xdr:rowOff>74242</xdr:rowOff>
    </xdr:to>
    <xdr:pic>
      <xdr:nvPicPr>
        <xdr:cNvPr id="119" name="図 118">
          <a:extLst>
            <a:ext uri="{FF2B5EF4-FFF2-40B4-BE49-F238E27FC236}">
              <a16:creationId xmlns:a16="http://schemas.microsoft.com/office/drawing/2014/main" id="{890E58DB-3163-5037-F2CF-CABB90B38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865389545"/>
          <a:ext cx="17514286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5050</xdr:row>
      <xdr:rowOff>0</xdr:rowOff>
    </xdr:from>
    <xdr:to>
      <xdr:col>27</xdr:col>
      <xdr:colOff>27257</xdr:colOff>
      <xdr:row>5100</xdr:row>
      <xdr:rowOff>83766</xdr:rowOff>
    </xdr:to>
    <xdr:pic>
      <xdr:nvPicPr>
        <xdr:cNvPr id="120" name="図 119">
          <a:extLst>
            <a:ext uri="{FF2B5EF4-FFF2-40B4-BE49-F238E27FC236}">
              <a16:creationId xmlns:a16="http://schemas.microsoft.com/office/drawing/2014/main" id="{2316506B-3C7A-7F9D-29AB-438238225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0" y="874568182"/>
          <a:ext cx="17466666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5103</xdr:row>
      <xdr:rowOff>0</xdr:rowOff>
    </xdr:from>
    <xdr:to>
      <xdr:col>27</xdr:col>
      <xdr:colOff>84400</xdr:colOff>
      <xdr:row>5153</xdr:row>
      <xdr:rowOff>83766</xdr:rowOff>
    </xdr:to>
    <xdr:pic>
      <xdr:nvPicPr>
        <xdr:cNvPr id="121" name="図 120">
          <a:extLst>
            <a:ext uri="{FF2B5EF4-FFF2-40B4-BE49-F238E27FC236}">
              <a16:creationId xmlns:a16="http://schemas.microsoft.com/office/drawing/2014/main" id="{5B722CDD-2A08-260C-9F1C-C020EDA4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0" y="883746818"/>
          <a:ext cx="17523809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5156</xdr:row>
      <xdr:rowOff>0</xdr:rowOff>
    </xdr:from>
    <xdr:to>
      <xdr:col>27</xdr:col>
      <xdr:colOff>46305</xdr:colOff>
      <xdr:row>5206</xdr:row>
      <xdr:rowOff>64719</xdr:rowOff>
    </xdr:to>
    <xdr:pic>
      <xdr:nvPicPr>
        <xdr:cNvPr id="122" name="図 121">
          <a:extLst>
            <a:ext uri="{FF2B5EF4-FFF2-40B4-BE49-F238E27FC236}">
              <a16:creationId xmlns:a16="http://schemas.microsoft.com/office/drawing/2014/main" id="{628FA5DB-ACBB-5238-9CA0-67917FBE0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0" y="892925455"/>
          <a:ext cx="17485714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5209</xdr:row>
      <xdr:rowOff>0</xdr:rowOff>
    </xdr:from>
    <xdr:to>
      <xdr:col>27</xdr:col>
      <xdr:colOff>74877</xdr:colOff>
      <xdr:row>5259</xdr:row>
      <xdr:rowOff>74242</xdr:rowOff>
    </xdr:to>
    <xdr:pic>
      <xdr:nvPicPr>
        <xdr:cNvPr id="123" name="図 122">
          <a:extLst>
            <a:ext uri="{FF2B5EF4-FFF2-40B4-BE49-F238E27FC236}">
              <a16:creationId xmlns:a16="http://schemas.microsoft.com/office/drawing/2014/main" id="{CE3F820D-6428-E5E2-820F-25C541721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0" y="902104091"/>
          <a:ext cx="17514286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5262</xdr:row>
      <xdr:rowOff>0</xdr:rowOff>
    </xdr:from>
    <xdr:to>
      <xdr:col>27</xdr:col>
      <xdr:colOff>65353</xdr:colOff>
      <xdr:row>5312</xdr:row>
      <xdr:rowOff>83766</xdr:rowOff>
    </xdr:to>
    <xdr:pic>
      <xdr:nvPicPr>
        <xdr:cNvPr id="124" name="図 123">
          <a:extLst>
            <a:ext uri="{FF2B5EF4-FFF2-40B4-BE49-F238E27FC236}">
              <a16:creationId xmlns:a16="http://schemas.microsoft.com/office/drawing/2014/main" id="{ABED91BA-B183-A0B8-029E-7E7DD9D84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0" y="911282727"/>
          <a:ext cx="17504762" cy="8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5315</xdr:row>
      <xdr:rowOff>0</xdr:rowOff>
    </xdr:from>
    <xdr:to>
      <xdr:col>27</xdr:col>
      <xdr:colOff>84400</xdr:colOff>
      <xdr:row>5365</xdr:row>
      <xdr:rowOff>150433</xdr:rowOff>
    </xdr:to>
    <xdr:pic>
      <xdr:nvPicPr>
        <xdr:cNvPr id="125" name="図 124">
          <a:extLst>
            <a:ext uri="{FF2B5EF4-FFF2-40B4-BE49-F238E27FC236}">
              <a16:creationId xmlns:a16="http://schemas.microsoft.com/office/drawing/2014/main" id="{227E1BF3-1C65-BFE4-5DCA-A45051A8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0" y="920461364"/>
          <a:ext cx="17523809" cy="8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5369</xdr:row>
      <xdr:rowOff>0</xdr:rowOff>
    </xdr:from>
    <xdr:to>
      <xdr:col>27</xdr:col>
      <xdr:colOff>84400</xdr:colOff>
      <xdr:row>5419</xdr:row>
      <xdr:rowOff>140909</xdr:rowOff>
    </xdr:to>
    <xdr:pic>
      <xdr:nvPicPr>
        <xdr:cNvPr id="126" name="図 125">
          <a:extLst>
            <a:ext uri="{FF2B5EF4-FFF2-40B4-BE49-F238E27FC236}">
              <a16:creationId xmlns:a16="http://schemas.microsoft.com/office/drawing/2014/main" id="{E785BE2D-C174-9325-26C6-34EAFA7F9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0" y="929813182"/>
          <a:ext cx="17523809" cy="8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5423</xdr:row>
      <xdr:rowOff>0</xdr:rowOff>
    </xdr:from>
    <xdr:to>
      <xdr:col>27</xdr:col>
      <xdr:colOff>74877</xdr:colOff>
      <xdr:row>5473</xdr:row>
      <xdr:rowOff>64718</xdr:rowOff>
    </xdr:to>
    <xdr:pic>
      <xdr:nvPicPr>
        <xdr:cNvPr id="127" name="図 126">
          <a:extLst>
            <a:ext uri="{FF2B5EF4-FFF2-40B4-BE49-F238E27FC236}">
              <a16:creationId xmlns:a16="http://schemas.microsoft.com/office/drawing/2014/main" id="{C3220210-9E4F-C566-366A-1AC9C7969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0" y="939165000"/>
          <a:ext cx="17514286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5476</xdr:row>
      <xdr:rowOff>0</xdr:rowOff>
    </xdr:from>
    <xdr:to>
      <xdr:col>27</xdr:col>
      <xdr:colOff>17734</xdr:colOff>
      <xdr:row>5526</xdr:row>
      <xdr:rowOff>64718</xdr:rowOff>
    </xdr:to>
    <xdr:pic>
      <xdr:nvPicPr>
        <xdr:cNvPr id="128" name="図 127">
          <a:extLst>
            <a:ext uri="{FF2B5EF4-FFF2-40B4-BE49-F238E27FC236}">
              <a16:creationId xmlns:a16="http://schemas.microsoft.com/office/drawing/2014/main" id="{222BF56C-BF93-8311-7091-2105AF597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0" y="948343636"/>
          <a:ext cx="17457143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5529</xdr:row>
      <xdr:rowOff>0</xdr:rowOff>
    </xdr:from>
    <xdr:to>
      <xdr:col>27</xdr:col>
      <xdr:colOff>65353</xdr:colOff>
      <xdr:row>5579</xdr:row>
      <xdr:rowOff>112337</xdr:rowOff>
    </xdr:to>
    <xdr:pic>
      <xdr:nvPicPr>
        <xdr:cNvPr id="129" name="図 128">
          <a:extLst>
            <a:ext uri="{FF2B5EF4-FFF2-40B4-BE49-F238E27FC236}">
              <a16:creationId xmlns:a16="http://schemas.microsoft.com/office/drawing/2014/main" id="{FC54A67C-69C6-7D4A-326A-796EC2779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0" y="957522273"/>
          <a:ext cx="17504762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5582</xdr:row>
      <xdr:rowOff>0</xdr:rowOff>
    </xdr:from>
    <xdr:to>
      <xdr:col>27</xdr:col>
      <xdr:colOff>55829</xdr:colOff>
      <xdr:row>5632</xdr:row>
      <xdr:rowOff>112337</xdr:rowOff>
    </xdr:to>
    <xdr:pic>
      <xdr:nvPicPr>
        <xdr:cNvPr id="130" name="図 129">
          <a:extLst>
            <a:ext uri="{FF2B5EF4-FFF2-40B4-BE49-F238E27FC236}">
              <a16:creationId xmlns:a16="http://schemas.microsoft.com/office/drawing/2014/main" id="{632950F4-0BE4-B9AB-CC90-4AE48409D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0" y="966700909"/>
          <a:ext cx="17495238" cy="8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5635</xdr:row>
      <xdr:rowOff>0</xdr:rowOff>
    </xdr:from>
    <xdr:to>
      <xdr:col>27</xdr:col>
      <xdr:colOff>46305</xdr:colOff>
      <xdr:row>5685</xdr:row>
      <xdr:rowOff>17099</xdr:rowOff>
    </xdr:to>
    <xdr:pic>
      <xdr:nvPicPr>
        <xdr:cNvPr id="131" name="図 130">
          <a:extLst>
            <a:ext uri="{FF2B5EF4-FFF2-40B4-BE49-F238E27FC236}">
              <a16:creationId xmlns:a16="http://schemas.microsoft.com/office/drawing/2014/main" id="{67A469C0-9BF6-61F7-6A5D-A6622F6D9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0" y="975879545"/>
          <a:ext cx="17485714" cy="8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5688</xdr:row>
      <xdr:rowOff>0</xdr:rowOff>
    </xdr:from>
    <xdr:to>
      <xdr:col>27</xdr:col>
      <xdr:colOff>46305</xdr:colOff>
      <xdr:row>5738</xdr:row>
      <xdr:rowOff>45671</xdr:rowOff>
    </xdr:to>
    <xdr:pic>
      <xdr:nvPicPr>
        <xdr:cNvPr id="132" name="図 131">
          <a:extLst>
            <a:ext uri="{FF2B5EF4-FFF2-40B4-BE49-F238E27FC236}">
              <a16:creationId xmlns:a16="http://schemas.microsoft.com/office/drawing/2014/main" id="{543CEC12-7F7F-FA2E-6644-E489369DC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0" y="985058182"/>
          <a:ext cx="17485714" cy="8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5741</xdr:row>
      <xdr:rowOff>0</xdr:rowOff>
    </xdr:from>
    <xdr:to>
      <xdr:col>27</xdr:col>
      <xdr:colOff>74877</xdr:colOff>
      <xdr:row>5791</xdr:row>
      <xdr:rowOff>64718</xdr:rowOff>
    </xdr:to>
    <xdr:pic>
      <xdr:nvPicPr>
        <xdr:cNvPr id="133" name="図 132">
          <a:extLst>
            <a:ext uri="{FF2B5EF4-FFF2-40B4-BE49-F238E27FC236}">
              <a16:creationId xmlns:a16="http://schemas.microsoft.com/office/drawing/2014/main" id="{2B56BA78-9F1A-C0C0-63E2-B33DF579B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0" y="994236818"/>
          <a:ext cx="17514286" cy="8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5794</xdr:row>
      <xdr:rowOff>0</xdr:rowOff>
    </xdr:from>
    <xdr:to>
      <xdr:col>27</xdr:col>
      <xdr:colOff>36781</xdr:colOff>
      <xdr:row>5844</xdr:row>
      <xdr:rowOff>74243</xdr:rowOff>
    </xdr:to>
    <xdr:pic>
      <xdr:nvPicPr>
        <xdr:cNvPr id="134" name="図 133">
          <a:extLst>
            <a:ext uri="{FF2B5EF4-FFF2-40B4-BE49-F238E27FC236}">
              <a16:creationId xmlns:a16="http://schemas.microsoft.com/office/drawing/2014/main" id="{4C17A5C6-6BD8-B151-1CD2-5FAA95114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0" y="1003415455"/>
          <a:ext cx="17476190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5847</xdr:row>
      <xdr:rowOff>0</xdr:rowOff>
    </xdr:from>
    <xdr:to>
      <xdr:col>27</xdr:col>
      <xdr:colOff>46305</xdr:colOff>
      <xdr:row>5897</xdr:row>
      <xdr:rowOff>74242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id="{215DDD01-B02C-9A73-4310-B88706DC2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0" y="1012594091"/>
          <a:ext cx="17485714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5900</xdr:row>
      <xdr:rowOff>0</xdr:rowOff>
    </xdr:from>
    <xdr:to>
      <xdr:col>27</xdr:col>
      <xdr:colOff>55829</xdr:colOff>
      <xdr:row>5950</xdr:row>
      <xdr:rowOff>121861</xdr:rowOff>
    </xdr:to>
    <xdr:pic>
      <xdr:nvPicPr>
        <xdr:cNvPr id="136" name="図 135">
          <a:extLst>
            <a:ext uri="{FF2B5EF4-FFF2-40B4-BE49-F238E27FC236}">
              <a16:creationId xmlns:a16="http://schemas.microsoft.com/office/drawing/2014/main" id="{6300125E-B16C-3E95-6382-2D5CE3B36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0" y="1021772727"/>
          <a:ext cx="17495238" cy="8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5953</xdr:row>
      <xdr:rowOff>0</xdr:rowOff>
    </xdr:from>
    <xdr:to>
      <xdr:col>27</xdr:col>
      <xdr:colOff>55829</xdr:colOff>
      <xdr:row>6003</xdr:row>
      <xdr:rowOff>64718</xdr:rowOff>
    </xdr:to>
    <xdr:pic>
      <xdr:nvPicPr>
        <xdr:cNvPr id="137" name="図 136">
          <a:extLst>
            <a:ext uri="{FF2B5EF4-FFF2-40B4-BE49-F238E27FC236}">
              <a16:creationId xmlns:a16="http://schemas.microsoft.com/office/drawing/2014/main" id="{78C3D75C-5FC3-BB85-C5EC-79BD3C1EC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0" y="1030951364"/>
          <a:ext cx="17495238" cy="87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3"/>
  <sheetViews>
    <sheetView zoomScaleNormal="100" workbookViewId="0">
      <pane xSplit="1" ySplit="8" topLeftCell="B45" activePane="bottomRight" state="frozen"/>
      <selection pane="topRight" activeCell="B1" sqref="B1"/>
      <selection pane="bottomLeft" activeCell="A9" sqref="A9"/>
      <selection pane="bottomRight" activeCell="C43" sqref="C43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style="69" customWidth="1"/>
    <col min="7" max="7" width="9.875" customWidth="1"/>
    <col min="10" max="15" width="7.75" customWidth="1"/>
  </cols>
  <sheetData>
    <row r="1" spans="1:18" x14ac:dyDescent="0.4">
      <c r="A1" s="1" t="s">
        <v>7</v>
      </c>
      <c r="C1" t="s">
        <v>9</v>
      </c>
    </row>
    <row r="2" spans="1:18" x14ac:dyDescent="0.4">
      <c r="A2" s="1" t="s">
        <v>8</v>
      </c>
      <c r="C2" t="s">
        <v>36</v>
      </c>
    </row>
    <row r="3" spans="1:18" x14ac:dyDescent="0.4">
      <c r="A3" s="1" t="s">
        <v>11</v>
      </c>
      <c r="C3" s="21">
        <v>100000</v>
      </c>
    </row>
    <row r="4" spans="1:18" x14ac:dyDescent="0.4">
      <c r="A4" s="1" t="s">
        <v>12</v>
      </c>
      <c r="C4" s="21" t="s">
        <v>14</v>
      </c>
    </row>
    <row r="5" spans="1:18" ht="19.5" thickBot="1" x14ac:dyDescent="0.45">
      <c r="A5" s="1" t="s">
        <v>13</v>
      </c>
      <c r="C5" s="21" t="s">
        <v>34</v>
      </c>
    </row>
    <row r="6" spans="1:18" ht="19.5" thickBot="1" x14ac:dyDescent="0.45">
      <c r="A6" s="18" t="s">
        <v>0</v>
      </c>
      <c r="B6" s="18" t="s">
        <v>1</v>
      </c>
      <c r="C6" s="18" t="s">
        <v>1</v>
      </c>
      <c r="D6" s="70" t="s">
        <v>25</v>
      </c>
      <c r="E6" s="71"/>
      <c r="F6" s="72"/>
      <c r="G6" s="124" t="s">
        <v>3</v>
      </c>
      <c r="H6" s="125"/>
      <c r="I6" s="131"/>
      <c r="J6" s="124" t="s">
        <v>39</v>
      </c>
      <c r="K6" s="125"/>
      <c r="L6" s="131"/>
      <c r="M6" s="124" t="s">
        <v>24</v>
      </c>
      <c r="N6" s="125"/>
      <c r="O6" s="131"/>
    </row>
    <row r="7" spans="1:18" ht="19.5" thickBot="1" x14ac:dyDescent="0.45">
      <c r="A7" s="19"/>
      <c r="B7" s="19" t="s">
        <v>2</v>
      </c>
      <c r="C7" s="42" t="s">
        <v>29</v>
      </c>
      <c r="D7" s="73">
        <v>1.27</v>
      </c>
      <c r="E7" s="74">
        <v>1.5</v>
      </c>
      <c r="F7" s="75">
        <v>2</v>
      </c>
      <c r="G7" s="10">
        <v>1.27</v>
      </c>
      <c r="H7" s="11">
        <v>1.5</v>
      </c>
      <c r="I7" s="12">
        <v>2</v>
      </c>
      <c r="J7" s="10">
        <v>1.27</v>
      </c>
      <c r="K7" s="11">
        <v>1.5</v>
      </c>
      <c r="L7" s="12">
        <v>2</v>
      </c>
      <c r="M7" s="10">
        <v>1.27</v>
      </c>
      <c r="N7" s="11">
        <v>1.5</v>
      </c>
      <c r="O7" s="12">
        <v>2</v>
      </c>
    </row>
    <row r="8" spans="1:18" ht="19.5" thickBot="1" x14ac:dyDescent="0.45">
      <c r="A8" s="20" t="s">
        <v>10</v>
      </c>
      <c r="B8" s="9"/>
      <c r="C8" s="39"/>
      <c r="D8" s="76"/>
      <c r="E8" s="71"/>
      <c r="F8" s="72"/>
      <c r="G8" s="13">
        <f>C3</f>
        <v>100000</v>
      </c>
      <c r="H8" s="14">
        <f>C3</f>
        <v>100000</v>
      </c>
      <c r="I8" s="15">
        <f>C3</f>
        <v>100000</v>
      </c>
      <c r="J8" s="128" t="s">
        <v>39</v>
      </c>
      <c r="K8" s="129"/>
      <c r="L8" s="130"/>
      <c r="M8" s="128"/>
      <c r="N8" s="129"/>
      <c r="O8" s="130"/>
    </row>
    <row r="9" spans="1:18" x14ac:dyDescent="0.4">
      <c r="A9" s="6">
        <v>1</v>
      </c>
      <c r="B9" s="17">
        <v>43949</v>
      </c>
      <c r="C9" s="99">
        <v>2</v>
      </c>
      <c r="D9" s="77" t="s">
        <v>37</v>
      </c>
      <c r="E9" s="78" t="s">
        <v>37</v>
      </c>
      <c r="F9" s="79" t="s">
        <v>37</v>
      </c>
      <c r="G9" s="16">
        <f>IF(D9="","",G8+M9)</f>
        <v>95000</v>
      </c>
      <c r="H9" s="16">
        <f t="shared" ref="H9" si="0">IF(E9="","",H8+N9)</f>
        <v>95000</v>
      </c>
      <c r="I9" s="16">
        <f t="shared" ref="I9" si="1">IF(F9="","",I8+O9)</f>
        <v>95000</v>
      </c>
      <c r="J9" s="57">
        <f t="shared" ref="J9:L9" si="2">IF(G8="","",G8*0.05)</f>
        <v>5000</v>
      </c>
      <c r="K9" s="58">
        <f t="shared" si="2"/>
        <v>5000</v>
      </c>
      <c r="L9" s="59">
        <f t="shared" si="2"/>
        <v>5000</v>
      </c>
      <c r="M9" s="32">
        <f>IF(D9="","",J9*D9)</f>
        <v>-5000</v>
      </c>
      <c r="N9" s="33">
        <f>IF(E9="","",K9*E9)</f>
        <v>-5000</v>
      </c>
      <c r="O9" s="34">
        <f>IF(F9="","",L9*F9)</f>
        <v>-5000</v>
      </c>
      <c r="P9" s="16"/>
      <c r="Q9" s="16"/>
      <c r="R9" s="16"/>
    </row>
    <row r="10" spans="1:18" x14ac:dyDescent="0.4">
      <c r="A10" s="6">
        <v>2</v>
      </c>
      <c r="B10" s="4">
        <v>43960</v>
      </c>
      <c r="C10" s="38">
        <v>2</v>
      </c>
      <c r="D10" s="80" t="s">
        <v>37</v>
      </c>
      <c r="E10" s="81" t="s">
        <v>37</v>
      </c>
      <c r="F10" s="82" t="s">
        <v>37</v>
      </c>
      <c r="G10" s="16">
        <f>IF(D10="","",G9+M10)</f>
        <v>90250</v>
      </c>
      <c r="H10" s="16">
        <f>IF(E10="","",H9+N10)</f>
        <v>90250</v>
      </c>
      <c r="I10" s="16">
        <f>IF(F10="","",I9+O10)</f>
        <v>90250</v>
      </c>
      <c r="J10" s="60">
        <f t="shared" ref="J10:J12" si="3">IF(G9="","",G9*0.05)</f>
        <v>4750</v>
      </c>
      <c r="K10" s="61">
        <f t="shared" ref="K10:K12" si="4">IF(H9="","",H9*0.05)</f>
        <v>4750</v>
      </c>
      <c r="L10" s="62">
        <f t="shared" ref="L10:L12" si="5">IF(I9="","",I9*0.05)</f>
        <v>4750</v>
      </c>
      <c r="M10" s="35">
        <f t="shared" ref="M10:M12" si="6">IF(D10="","",J10*D10)</f>
        <v>-4750</v>
      </c>
      <c r="N10" s="36">
        <f t="shared" ref="N10:N12" si="7">IF(E10="","",K10*E10)</f>
        <v>-4750</v>
      </c>
      <c r="O10" s="37">
        <f t="shared" ref="O10:O12" si="8">IF(F10="","",L10*F10)</f>
        <v>-4750</v>
      </c>
      <c r="P10" s="16"/>
      <c r="Q10" s="16"/>
      <c r="R10" s="16"/>
    </row>
    <row r="11" spans="1:18" x14ac:dyDescent="0.4">
      <c r="A11" s="6">
        <v>3</v>
      </c>
      <c r="B11" s="4">
        <v>43977</v>
      </c>
      <c r="C11" s="38">
        <v>1</v>
      </c>
      <c r="D11" s="83">
        <v>1.27</v>
      </c>
      <c r="E11" s="84">
        <v>1.5</v>
      </c>
      <c r="F11" s="85">
        <v>2</v>
      </c>
      <c r="G11" s="16">
        <f t="shared" ref="G11:G41" si="9">IF(D11="","",G10+M11)</f>
        <v>95980.875</v>
      </c>
      <c r="H11" s="16">
        <f t="shared" ref="H11:H41" si="10">IF(E11="","",H10+N11)</f>
        <v>97018.75</v>
      </c>
      <c r="I11" s="16">
        <f t="shared" ref="I11:I41" si="11">IF(F11="","",I10+O11)</f>
        <v>99275</v>
      </c>
      <c r="J11" s="63">
        <f t="shared" si="3"/>
        <v>4512.5</v>
      </c>
      <c r="K11" s="64">
        <f t="shared" si="4"/>
        <v>4512.5</v>
      </c>
      <c r="L11" s="65">
        <f t="shared" si="5"/>
        <v>4512.5</v>
      </c>
      <c r="M11" s="35">
        <f t="shared" si="6"/>
        <v>5730.875</v>
      </c>
      <c r="N11" s="36">
        <f t="shared" si="7"/>
        <v>6768.75</v>
      </c>
      <c r="O11" s="37">
        <f t="shared" si="8"/>
        <v>9025</v>
      </c>
      <c r="P11" s="16"/>
      <c r="Q11" s="16"/>
      <c r="R11" s="16"/>
    </row>
    <row r="12" spans="1:18" x14ac:dyDescent="0.4">
      <c r="A12" s="6">
        <v>4</v>
      </c>
      <c r="B12" s="4">
        <v>44047</v>
      </c>
      <c r="C12" s="38">
        <v>1</v>
      </c>
      <c r="D12" s="83">
        <v>1.27</v>
      </c>
      <c r="E12" s="84">
        <v>1.5</v>
      </c>
      <c r="F12" s="85">
        <v>2</v>
      </c>
      <c r="G12" s="16">
        <f t="shared" si="9"/>
        <v>102075.66056249999</v>
      </c>
      <c r="H12" s="16">
        <f t="shared" si="10"/>
        <v>104295.15625</v>
      </c>
      <c r="I12" s="16">
        <f t="shared" si="11"/>
        <v>109202.5</v>
      </c>
      <c r="J12" s="66">
        <f t="shared" si="3"/>
        <v>4799.0437499999998</v>
      </c>
      <c r="K12" s="67">
        <f t="shared" si="4"/>
        <v>4850.9375</v>
      </c>
      <c r="L12" s="68">
        <f t="shared" si="5"/>
        <v>4963.75</v>
      </c>
      <c r="M12" s="35">
        <f t="shared" si="6"/>
        <v>6094.7855625000002</v>
      </c>
      <c r="N12" s="36">
        <f t="shared" si="7"/>
        <v>7276.40625</v>
      </c>
      <c r="O12" s="37">
        <f t="shared" si="8"/>
        <v>9927.5</v>
      </c>
      <c r="P12" s="16"/>
      <c r="Q12" s="16"/>
      <c r="R12" s="16"/>
    </row>
    <row r="13" spans="1:18" x14ac:dyDescent="0.4">
      <c r="A13" s="6">
        <v>5</v>
      </c>
      <c r="B13" s="4">
        <v>44069</v>
      </c>
      <c r="C13" s="38">
        <v>2</v>
      </c>
      <c r="D13" s="80" t="s">
        <v>37</v>
      </c>
      <c r="E13" s="81" t="s">
        <v>37</v>
      </c>
      <c r="F13" s="82" t="s">
        <v>37</v>
      </c>
      <c r="G13" s="16">
        <f t="shared" si="9"/>
        <v>96971.877534374988</v>
      </c>
      <c r="H13" s="16">
        <f t="shared" si="10"/>
        <v>99080.3984375</v>
      </c>
      <c r="I13" s="16">
        <f t="shared" si="11"/>
        <v>103742.375</v>
      </c>
      <c r="J13" s="66">
        <f t="shared" ref="J13:J14" si="12">IF(G12="","",G12*0.05)</f>
        <v>5103.7830281249999</v>
      </c>
      <c r="K13" s="67">
        <f t="shared" ref="K13:K14" si="13">IF(H12="","",H12*0.05)</f>
        <v>5214.7578125</v>
      </c>
      <c r="L13" s="68">
        <f t="shared" ref="L13:L14" si="14">IF(I12="","",I12*0.05)</f>
        <v>5460.125</v>
      </c>
      <c r="M13" s="35">
        <f t="shared" ref="M13:M57" si="15">IF(D13="","",J13*D13)</f>
        <v>-5103.7830281249999</v>
      </c>
      <c r="N13" s="36">
        <f t="shared" ref="N13:N57" si="16">IF(E13="","",K13*E13)</f>
        <v>-5214.7578125</v>
      </c>
      <c r="O13" s="37">
        <f t="shared" ref="O13:O57" si="17">IF(F13="","",L13*F13)</f>
        <v>-5460.125</v>
      </c>
      <c r="P13" s="16"/>
      <c r="Q13" s="16"/>
      <c r="R13" s="16"/>
    </row>
    <row r="14" spans="1:18" x14ac:dyDescent="0.4">
      <c r="A14" s="6">
        <v>6</v>
      </c>
      <c r="B14" s="4">
        <v>44090</v>
      </c>
      <c r="C14" s="38">
        <v>2</v>
      </c>
      <c r="D14" s="83">
        <v>1.27</v>
      </c>
      <c r="E14" s="84">
        <v>1.5</v>
      </c>
      <c r="F14" s="82" t="s">
        <v>37</v>
      </c>
      <c r="G14" s="16">
        <f t="shared" si="9"/>
        <v>103129.59175780779</v>
      </c>
      <c r="H14" s="16">
        <f t="shared" si="10"/>
        <v>106511.42832031249</v>
      </c>
      <c r="I14" s="16">
        <f t="shared" si="11"/>
        <v>98555.256250000006</v>
      </c>
      <c r="J14" s="66">
        <f t="shared" si="12"/>
        <v>4848.5938767187499</v>
      </c>
      <c r="K14" s="67">
        <f t="shared" si="13"/>
        <v>4954.0199218750004</v>
      </c>
      <c r="L14" s="68">
        <f t="shared" si="14"/>
        <v>5187.1187500000005</v>
      </c>
      <c r="M14" s="35">
        <f t="shared" si="15"/>
        <v>6157.7142234328121</v>
      </c>
      <c r="N14" s="36">
        <f t="shared" si="16"/>
        <v>7431.0298828125005</v>
      </c>
      <c r="O14" s="37">
        <f t="shared" si="17"/>
        <v>-5187.1187500000005</v>
      </c>
      <c r="P14" s="16"/>
      <c r="Q14" s="16"/>
      <c r="R14" s="16"/>
    </row>
    <row r="15" spans="1:18" x14ac:dyDescent="0.4">
      <c r="A15" s="6">
        <v>7</v>
      </c>
      <c r="B15" s="4">
        <v>44113</v>
      </c>
      <c r="C15" s="38">
        <v>1</v>
      </c>
      <c r="D15" s="80" t="s">
        <v>37</v>
      </c>
      <c r="E15" s="81" t="s">
        <v>37</v>
      </c>
      <c r="F15" s="82" t="s">
        <v>37</v>
      </c>
      <c r="G15" s="16">
        <f t="shared" si="9"/>
        <v>100035.70400507355</v>
      </c>
      <c r="H15" s="16">
        <f t="shared" si="10"/>
        <v>103316.08547070312</v>
      </c>
      <c r="I15" s="16">
        <f t="shared" si="11"/>
        <v>95598.598562500003</v>
      </c>
      <c r="J15" s="66">
        <f>IF(G14="","",G14*0.03)</f>
        <v>3093.8877527342338</v>
      </c>
      <c r="K15" s="67">
        <f>IF(H14="","",H14*0.03)</f>
        <v>3195.3428496093748</v>
      </c>
      <c r="L15" s="68">
        <f>IF(I14="","",I14*0.03)</f>
        <v>2956.6576875000001</v>
      </c>
      <c r="M15" s="35">
        <f t="shared" si="15"/>
        <v>-3093.8877527342338</v>
      </c>
      <c r="N15" s="36">
        <f t="shared" si="16"/>
        <v>-3195.3428496093748</v>
      </c>
      <c r="O15" s="37">
        <f t="shared" si="17"/>
        <v>-2956.6576875000001</v>
      </c>
      <c r="P15" s="16"/>
      <c r="Q15" s="16"/>
      <c r="R15" s="16"/>
    </row>
    <row r="16" spans="1:18" x14ac:dyDescent="0.4">
      <c r="A16" s="6">
        <v>9</v>
      </c>
      <c r="B16" s="4">
        <v>44187</v>
      </c>
      <c r="C16" s="38">
        <v>1</v>
      </c>
      <c r="D16" s="80" t="s">
        <v>37</v>
      </c>
      <c r="E16" s="81" t="s">
        <v>37</v>
      </c>
      <c r="F16" s="82" t="s">
        <v>37</v>
      </c>
      <c r="G16" s="16">
        <f t="shared" ref="G16:G19" si="18">IF(D16="","",G15+M16)</f>
        <v>97034.632884921346</v>
      </c>
      <c r="H16" s="16">
        <f t="shared" ref="H16:H19" si="19">IF(E16="","",H15+N16)</f>
        <v>100216.60290658203</v>
      </c>
      <c r="I16" s="16">
        <f t="shared" ref="I16:I19" si="20">IF(F16="","",I15+O16)</f>
        <v>92730.640605624998</v>
      </c>
      <c r="J16" s="66">
        <f t="shared" ref="J16:J32" si="21">IF(G15="","",G15*0.03)</f>
        <v>3001.0711201522063</v>
      </c>
      <c r="K16" s="67">
        <f t="shared" ref="K16:K32" si="22">IF(H15="","",H15*0.03)</f>
        <v>3099.4825641210937</v>
      </c>
      <c r="L16" s="68">
        <f t="shared" ref="L16:L32" si="23">IF(I15="","",I15*0.03)</f>
        <v>2867.957956875</v>
      </c>
      <c r="M16" s="35">
        <f>IF(D16="","",J16*D16)</f>
        <v>-3001.0711201522063</v>
      </c>
      <c r="N16" s="36">
        <f>IF(E16="","",K16*E16)</f>
        <v>-3099.4825641210937</v>
      </c>
      <c r="O16" s="37">
        <f>IF(F16="","",L16*F16)</f>
        <v>-2867.957956875</v>
      </c>
      <c r="P16" s="16"/>
      <c r="Q16" s="16"/>
      <c r="R16" s="16"/>
    </row>
    <row r="17" spans="1:18" x14ac:dyDescent="0.4">
      <c r="A17" s="6">
        <v>10</v>
      </c>
      <c r="B17" s="4">
        <v>44242</v>
      </c>
      <c r="C17" s="38">
        <v>1</v>
      </c>
      <c r="D17" s="80" t="s">
        <v>37</v>
      </c>
      <c r="E17" s="81" t="s">
        <v>37</v>
      </c>
      <c r="F17" s="82" t="s">
        <v>37</v>
      </c>
      <c r="G17" s="16">
        <f t="shared" si="18"/>
        <v>94123.5938983737</v>
      </c>
      <c r="H17" s="16">
        <f t="shared" si="19"/>
        <v>97210.104819384578</v>
      </c>
      <c r="I17" s="16">
        <f t="shared" si="20"/>
        <v>89948.721387456244</v>
      </c>
      <c r="J17" s="66">
        <f t="shared" si="21"/>
        <v>2911.0389865476404</v>
      </c>
      <c r="K17" s="67">
        <f t="shared" si="22"/>
        <v>3006.4980871974608</v>
      </c>
      <c r="L17" s="68">
        <f t="shared" si="23"/>
        <v>2781.9192181687499</v>
      </c>
      <c r="M17" s="35">
        <f t="shared" si="15"/>
        <v>-2911.0389865476404</v>
      </c>
      <c r="N17" s="36">
        <f t="shared" si="16"/>
        <v>-3006.4980871974608</v>
      </c>
      <c r="O17" s="37">
        <f t="shared" si="17"/>
        <v>-2781.9192181687499</v>
      </c>
      <c r="P17" s="16"/>
      <c r="Q17" s="16"/>
      <c r="R17" s="16"/>
    </row>
    <row r="18" spans="1:18" x14ac:dyDescent="0.4">
      <c r="A18" s="6">
        <v>11</v>
      </c>
      <c r="B18" s="4">
        <v>44357</v>
      </c>
      <c r="C18" s="38">
        <v>2</v>
      </c>
      <c r="D18" s="83">
        <v>1.27</v>
      </c>
      <c r="E18" s="84">
        <v>1.5</v>
      </c>
      <c r="F18" s="85">
        <v>2</v>
      </c>
      <c r="G18" s="16">
        <f t="shared" si="18"/>
        <v>97709.702825901739</v>
      </c>
      <c r="H18" s="16">
        <f t="shared" si="19"/>
        <v>101584.55953625689</v>
      </c>
      <c r="I18" s="16">
        <f t="shared" si="20"/>
        <v>95345.644670703623</v>
      </c>
      <c r="J18" s="66">
        <f t="shared" si="21"/>
        <v>2823.707816951211</v>
      </c>
      <c r="K18" s="67">
        <f t="shared" si="22"/>
        <v>2916.3031445815373</v>
      </c>
      <c r="L18" s="68">
        <f t="shared" si="23"/>
        <v>2698.4616416236872</v>
      </c>
      <c r="M18" s="35">
        <f t="shared" si="15"/>
        <v>3586.1089275280383</v>
      </c>
      <c r="N18" s="36">
        <f t="shared" si="16"/>
        <v>4374.4547168723057</v>
      </c>
      <c r="O18" s="37">
        <f t="shared" si="17"/>
        <v>5396.9232832473745</v>
      </c>
      <c r="P18" s="16"/>
      <c r="Q18" s="16"/>
      <c r="R18" s="16"/>
    </row>
    <row r="19" spans="1:18" x14ac:dyDescent="0.4">
      <c r="A19" s="6">
        <v>12</v>
      </c>
      <c r="B19" s="4">
        <v>44375</v>
      </c>
      <c r="C19" s="38">
        <v>2</v>
      </c>
      <c r="D19" s="83">
        <v>1.27</v>
      </c>
      <c r="E19" s="84">
        <v>1.5</v>
      </c>
      <c r="F19" s="85">
        <v>2</v>
      </c>
      <c r="G19" s="16">
        <f t="shared" si="18"/>
        <v>101432.4425035686</v>
      </c>
      <c r="H19" s="16">
        <f t="shared" si="19"/>
        <v>106155.86471538845</v>
      </c>
      <c r="I19" s="16">
        <f t="shared" si="20"/>
        <v>101066.38335094583</v>
      </c>
      <c r="J19" s="66">
        <f t="shared" si="21"/>
        <v>2931.2910847770522</v>
      </c>
      <c r="K19" s="67">
        <f t="shared" si="22"/>
        <v>3047.5367860877063</v>
      </c>
      <c r="L19" s="68">
        <f t="shared" si="23"/>
        <v>2860.3693401211085</v>
      </c>
      <c r="M19" s="35">
        <f t="shared" si="15"/>
        <v>3722.7396776668566</v>
      </c>
      <c r="N19" s="36">
        <f t="shared" si="16"/>
        <v>4571.3051791315593</v>
      </c>
      <c r="O19" s="37">
        <f t="shared" si="17"/>
        <v>5720.738680242217</v>
      </c>
      <c r="P19" s="16"/>
      <c r="Q19" s="16"/>
      <c r="R19" s="16"/>
    </row>
    <row r="20" spans="1:18" x14ac:dyDescent="0.4">
      <c r="A20" s="6">
        <v>13</v>
      </c>
      <c r="B20" s="4">
        <v>44554</v>
      </c>
      <c r="C20" s="38">
        <v>1</v>
      </c>
      <c r="D20" s="80" t="s">
        <v>37</v>
      </c>
      <c r="E20" s="81" t="s">
        <v>37</v>
      </c>
      <c r="F20" s="82" t="s">
        <v>37</v>
      </c>
      <c r="G20" s="16">
        <f t="shared" si="9"/>
        <v>98389.469228461545</v>
      </c>
      <c r="H20" s="16">
        <f t="shared" si="10"/>
        <v>102971.1887739268</v>
      </c>
      <c r="I20" s="16">
        <f t="shared" si="11"/>
        <v>98034.391850417465</v>
      </c>
      <c r="J20" s="66">
        <f t="shared" si="21"/>
        <v>3042.9732751070578</v>
      </c>
      <c r="K20" s="67">
        <f t="shared" si="22"/>
        <v>3184.6759414616536</v>
      </c>
      <c r="L20" s="68">
        <f t="shared" si="23"/>
        <v>3031.9915005283751</v>
      </c>
      <c r="M20" s="35">
        <f t="shared" si="15"/>
        <v>-3042.9732751070578</v>
      </c>
      <c r="N20" s="36">
        <f t="shared" si="16"/>
        <v>-3184.6759414616536</v>
      </c>
      <c r="O20" s="37">
        <f t="shared" si="17"/>
        <v>-3031.9915005283751</v>
      </c>
      <c r="P20" s="16"/>
      <c r="Q20" s="16"/>
      <c r="R20" s="16"/>
    </row>
    <row r="21" spans="1:18" x14ac:dyDescent="0.4">
      <c r="A21" s="6">
        <v>14</v>
      </c>
      <c r="B21" s="4">
        <v>44614</v>
      </c>
      <c r="C21" s="38">
        <v>2</v>
      </c>
      <c r="D21" s="83">
        <v>1.27</v>
      </c>
      <c r="E21" s="84">
        <v>1.5</v>
      </c>
      <c r="F21" s="85">
        <v>2</v>
      </c>
      <c r="G21" s="16">
        <f t="shared" si="9"/>
        <v>102138.10800606593</v>
      </c>
      <c r="H21" s="16">
        <f t="shared" si="10"/>
        <v>107604.89226875351</v>
      </c>
      <c r="I21" s="16">
        <f t="shared" si="11"/>
        <v>103916.45536144251</v>
      </c>
      <c r="J21" s="66">
        <f t="shared" si="21"/>
        <v>2951.6840768538464</v>
      </c>
      <c r="K21" s="67">
        <f t="shared" si="22"/>
        <v>3089.135663217804</v>
      </c>
      <c r="L21" s="68">
        <f t="shared" si="23"/>
        <v>2941.0317555125239</v>
      </c>
      <c r="M21" s="35">
        <f t="shared" si="15"/>
        <v>3748.6387776043848</v>
      </c>
      <c r="N21" s="36">
        <f t="shared" si="16"/>
        <v>4633.7034948267064</v>
      </c>
      <c r="O21" s="37">
        <f t="shared" si="17"/>
        <v>5882.0635110250478</v>
      </c>
      <c r="P21" s="16"/>
      <c r="Q21" s="16"/>
      <c r="R21" s="16"/>
    </row>
    <row r="22" spans="1:18" x14ac:dyDescent="0.4">
      <c r="A22" s="6">
        <v>15</v>
      </c>
      <c r="B22" s="4">
        <v>44616</v>
      </c>
      <c r="C22" s="38">
        <v>2</v>
      </c>
      <c r="D22" s="83">
        <v>1.27</v>
      </c>
      <c r="E22" s="84">
        <v>1.5</v>
      </c>
      <c r="F22" s="85">
        <v>2</v>
      </c>
      <c r="G22" s="16">
        <f t="shared" si="9"/>
        <v>106029.56992109705</v>
      </c>
      <c r="H22" s="16">
        <f t="shared" si="10"/>
        <v>112447.11242084742</v>
      </c>
      <c r="I22" s="16">
        <f t="shared" si="11"/>
        <v>110151.44268312906</v>
      </c>
      <c r="J22" s="66">
        <f t="shared" si="21"/>
        <v>3064.1432401819779</v>
      </c>
      <c r="K22" s="67">
        <f t="shared" si="22"/>
        <v>3228.1467680626051</v>
      </c>
      <c r="L22" s="68">
        <f t="shared" si="23"/>
        <v>3117.4936608432754</v>
      </c>
      <c r="M22" s="35">
        <f t="shared" si="15"/>
        <v>3891.4619150311119</v>
      </c>
      <c r="N22" s="36">
        <f t="shared" si="16"/>
        <v>4842.2201520939079</v>
      </c>
      <c r="O22" s="37">
        <f t="shared" si="17"/>
        <v>6234.9873216865508</v>
      </c>
      <c r="P22" s="16"/>
      <c r="Q22" s="16"/>
      <c r="R22" s="16"/>
    </row>
    <row r="23" spans="1:18" x14ac:dyDescent="0.4">
      <c r="A23" s="6">
        <v>16</v>
      </c>
      <c r="B23" s="4">
        <v>44648</v>
      </c>
      <c r="C23" s="38">
        <v>2</v>
      </c>
      <c r="D23" s="80" t="s">
        <v>37</v>
      </c>
      <c r="E23" s="81" t="s">
        <v>37</v>
      </c>
      <c r="F23" s="82" t="s">
        <v>37</v>
      </c>
      <c r="G23" s="16">
        <f t="shared" si="9"/>
        <v>102848.68282346414</v>
      </c>
      <c r="H23" s="16">
        <f t="shared" si="10"/>
        <v>109073.699048222</v>
      </c>
      <c r="I23" s="16">
        <f t="shared" si="11"/>
        <v>106846.89940263519</v>
      </c>
      <c r="J23" s="66">
        <f t="shared" si="21"/>
        <v>3180.8870976329113</v>
      </c>
      <c r="K23" s="67">
        <f t="shared" si="22"/>
        <v>3373.4133726254227</v>
      </c>
      <c r="L23" s="68">
        <f t="shared" si="23"/>
        <v>3304.5432804938719</v>
      </c>
      <c r="M23" s="35">
        <f t="shared" si="15"/>
        <v>-3180.8870976329113</v>
      </c>
      <c r="N23" s="36">
        <f t="shared" si="16"/>
        <v>-3373.4133726254227</v>
      </c>
      <c r="O23" s="37">
        <f t="shared" si="17"/>
        <v>-3304.5432804938719</v>
      </c>
      <c r="P23" s="16"/>
      <c r="Q23" s="16"/>
      <c r="R23" s="16"/>
    </row>
    <row r="24" spans="1:18" x14ac:dyDescent="0.4">
      <c r="A24" s="6">
        <v>17</v>
      </c>
      <c r="B24" s="4">
        <v>44673</v>
      </c>
      <c r="C24" s="38">
        <v>2</v>
      </c>
      <c r="D24" s="83">
        <v>1.27</v>
      </c>
      <c r="E24" s="84">
        <v>1.5</v>
      </c>
      <c r="F24" s="85">
        <v>2</v>
      </c>
      <c r="G24" s="16">
        <f t="shared" si="9"/>
        <v>106767.21763903812</v>
      </c>
      <c r="H24" s="16">
        <f t="shared" si="10"/>
        <v>113982.01550539199</v>
      </c>
      <c r="I24" s="16">
        <f t="shared" si="11"/>
        <v>113257.71336679329</v>
      </c>
      <c r="J24" s="66">
        <f t="shared" si="21"/>
        <v>3085.4604847039241</v>
      </c>
      <c r="K24" s="67">
        <f t="shared" si="22"/>
        <v>3272.2109714466596</v>
      </c>
      <c r="L24" s="68">
        <f t="shared" si="23"/>
        <v>3205.4069820790555</v>
      </c>
      <c r="M24" s="35">
        <f t="shared" si="15"/>
        <v>3918.5348155739835</v>
      </c>
      <c r="N24" s="36">
        <f t="shared" si="16"/>
        <v>4908.316457169989</v>
      </c>
      <c r="O24" s="37">
        <f t="shared" si="17"/>
        <v>6410.813964158111</v>
      </c>
      <c r="P24" s="16"/>
      <c r="Q24" s="16"/>
      <c r="R24" s="16"/>
    </row>
    <row r="25" spans="1:18" x14ac:dyDescent="0.4">
      <c r="A25" s="6">
        <v>18</v>
      </c>
      <c r="B25" s="4">
        <v>44693</v>
      </c>
      <c r="C25" s="38">
        <v>2</v>
      </c>
      <c r="D25" s="83">
        <v>1.27</v>
      </c>
      <c r="E25" s="84">
        <v>1.5</v>
      </c>
      <c r="F25" s="85">
        <v>2</v>
      </c>
      <c r="G25" s="16">
        <f t="shared" si="9"/>
        <v>110835.04863108548</v>
      </c>
      <c r="H25" s="16">
        <f t="shared" si="10"/>
        <v>119111.20620313463</v>
      </c>
      <c r="I25" s="16">
        <f t="shared" si="11"/>
        <v>120053.17616880088</v>
      </c>
      <c r="J25" s="66">
        <f t="shared" si="21"/>
        <v>3203.0165291711437</v>
      </c>
      <c r="K25" s="67">
        <f t="shared" si="22"/>
        <v>3419.4604651617597</v>
      </c>
      <c r="L25" s="68">
        <f t="shared" si="23"/>
        <v>3397.7314010037985</v>
      </c>
      <c r="M25" s="35">
        <f t="shared" si="15"/>
        <v>4067.8309920473525</v>
      </c>
      <c r="N25" s="36">
        <f t="shared" si="16"/>
        <v>5129.1906977426397</v>
      </c>
      <c r="O25" s="37">
        <f t="shared" si="17"/>
        <v>6795.462802007597</v>
      </c>
      <c r="P25" s="16"/>
      <c r="Q25" s="16"/>
      <c r="R25" s="16"/>
    </row>
    <row r="26" spans="1:18" x14ac:dyDescent="0.4">
      <c r="A26" s="6">
        <v>19</v>
      </c>
      <c r="B26" s="4">
        <v>44771</v>
      </c>
      <c r="C26" s="38">
        <v>1</v>
      </c>
      <c r="D26" s="80" t="s">
        <v>37</v>
      </c>
      <c r="E26" s="81" t="s">
        <v>37</v>
      </c>
      <c r="F26" s="82" t="s">
        <v>37</v>
      </c>
      <c r="G26" s="16">
        <f t="shared" si="9"/>
        <v>107509.99717215291</v>
      </c>
      <c r="H26" s="16">
        <f t="shared" si="10"/>
        <v>115537.87001704059</v>
      </c>
      <c r="I26" s="16">
        <f t="shared" si="11"/>
        <v>116451.58088373685</v>
      </c>
      <c r="J26" s="66">
        <f t="shared" si="21"/>
        <v>3325.0514589325639</v>
      </c>
      <c r="K26" s="67">
        <f t="shared" si="22"/>
        <v>3573.3361860940386</v>
      </c>
      <c r="L26" s="68">
        <f t="shared" si="23"/>
        <v>3601.5952850640265</v>
      </c>
      <c r="M26" s="35">
        <f t="shared" si="15"/>
        <v>-3325.0514589325639</v>
      </c>
      <c r="N26" s="36">
        <f t="shared" si="16"/>
        <v>-3573.3361860940386</v>
      </c>
      <c r="O26" s="37">
        <f t="shared" si="17"/>
        <v>-3601.5952850640265</v>
      </c>
      <c r="P26" s="16"/>
      <c r="Q26" s="16"/>
      <c r="R26" s="16"/>
    </row>
    <row r="27" spans="1:18" x14ac:dyDescent="0.4">
      <c r="A27" s="6">
        <v>20</v>
      </c>
      <c r="B27" s="4">
        <v>44802</v>
      </c>
      <c r="C27" s="38">
        <v>2</v>
      </c>
      <c r="D27" s="80" t="s">
        <v>37</v>
      </c>
      <c r="E27" s="81" t="s">
        <v>37</v>
      </c>
      <c r="F27" s="82" t="s">
        <v>37</v>
      </c>
      <c r="G27" s="16">
        <f t="shared" si="9"/>
        <v>104284.69725698832</v>
      </c>
      <c r="H27" s="16">
        <f t="shared" si="10"/>
        <v>112071.73391652938</v>
      </c>
      <c r="I27" s="16">
        <f t="shared" si="11"/>
        <v>112958.03345722475</v>
      </c>
      <c r="J27" s="66">
        <f t="shared" si="21"/>
        <v>3225.2999151645872</v>
      </c>
      <c r="K27" s="67">
        <f t="shared" si="22"/>
        <v>3466.1361005112176</v>
      </c>
      <c r="L27" s="68">
        <f t="shared" si="23"/>
        <v>3493.5474265121056</v>
      </c>
      <c r="M27" s="35">
        <f t="shared" si="15"/>
        <v>-3225.2999151645872</v>
      </c>
      <c r="N27" s="36">
        <f t="shared" si="16"/>
        <v>-3466.1361005112176</v>
      </c>
      <c r="O27" s="37">
        <f t="shared" si="17"/>
        <v>-3493.5474265121056</v>
      </c>
      <c r="P27" s="16"/>
      <c r="Q27" s="16"/>
      <c r="R27" s="16"/>
    </row>
    <row r="28" spans="1:18" x14ac:dyDescent="0.4">
      <c r="A28" s="6">
        <v>21</v>
      </c>
      <c r="B28" s="4">
        <v>44809</v>
      </c>
      <c r="C28" s="38">
        <v>2</v>
      </c>
      <c r="D28" s="80" t="s">
        <v>37</v>
      </c>
      <c r="E28" s="81" t="s">
        <v>37</v>
      </c>
      <c r="F28" s="82" t="s">
        <v>37</v>
      </c>
      <c r="G28" s="16">
        <f t="shared" si="9"/>
        <v>101156.15633927868</v>
      </c>
      <c r="H28" s="16">
        <f t="shared" si="10"/>
        <v>108709.5818990335</v>
      </c>
      <c r="I28" s="16">
        <f t="shared" si="11"/>
        <v>109569.29245350801</v>
      </c>
      <c r="J28" s="66">
        <f t="shared" si="21"/>
        <v>3128.5409177096494</v>
      </c>
      <c r="K28" s="67">
        <f t="shared" si="22"/>
        <v>3362.1520174958814</v>
      </c>
      <c r="L28" s="68">
        <f t="shared" si="23"/>
        <v>3388.7410037167424</v>
      </c>
      <c r="M28" s="35">
        <f t="shared" si="15"/>
        <v>-3128.5409177096494</v>
      </c>
      <c r="N28" s="36">
        <f t="shared" si="16"/>
        <v>-3362.1520174958814</v>
      </c>
      <c r="O28" s="37">
        <f t="shared" si="17"/>
        <v>-3388.7410037167424</v>
      </c>
      <c r="P28" s="16"/>
      <c r="Q28" s="16"/>
      <c r="R28" s="16"/>
    </row>
    <row r="29" spans="1:18" x14ac:dyDescent="0.4">
      <c r="A29" s="6">
        <v>22</v>
      </c>
      <c r="B29" s="4">
        <v>44820</v>
      </c>
      <c r="C29" s="38">
        <v>2</v>
      </c>
      <c r="D29" s="80" t="s">
        <v>37</v>
      </c>
      <c r="E29" s="81" t="s">
        <v>37</v>
      </c>
      <c r="F29" s="82" t="s">
        <v>37</v>
      </c>
      <c r="G29" s="16">
        <f t="shared" si="9"/>
        <v>98121.47164910032</v>
      </c>
      <c r="H29" s="16">
        <f t="shared" si="10"/>
        <v>105448.29444206248</v>
      </c>
      <c r="I29" s="16">
        <f t="shared" si="11"/>
        <v>106282.21367990276</v>
      </c>
      <c r="J29" s="66">
        <f t="shared" si="21"/>
        <v>3034.6846901783601</v>
      </c>
      <c r="K29" s="67">
        <f t="shared" si="22"/>
        <v>3261.2874569710048</v>
      </c>
      <c r="L29" s="68">
        <f t="shared" si="23"/>
        <v>3287.0787736052403</v>
      </c>
      <c r="M29" s="35">
        <f t="shared" si="15"/>
        <v>-3034.6846901783601</v>
      </c>
      <c r="N29" s="36">
        <f t="shared" si="16"/>
        <v>-3261.2874569710048</v>
      </c>
      <c r="O29" s="37">
        <f t="shared" si="17"/>
        <v>-3287.0787736052403</v>
      </c>
      <c r="P29" s="16" t="s">
        <v>38</v>
      </c>
      <c r="Q29" s="16"/>
      <c r="R29" s="16"/>
    </row>
    <row r="30" spans="1:18" x14ac:dyDescent="0.4">
      <c r="A30" s="6">
        <v>23</v>
      </c>
      <c r="B30" s="4">
        <v>44824</v>
      </c>
      <c r="C30" s="38">
        <v>1</v>
      </c>
      <c r="D30" s="80" t="s">
        <v>37</v>
      </c>
      <c r="E30" s="81" t="s">
        <v>37</v>
      </c>
      <c r="F30" s="82" t="s">
        <v>37</v>
      </c>
      <c r="G30" s="16">
        <f t="shared" si="9"/>
        <v>95177.82749962731</v>
      </c>
      <c r="H30" s="16">
        <f t="shared" si="10"/>
        <v>102284.84560880061</v>
      </c>
      <c r="I30" s="16">
        <f t="shared" si="11"/>
        <v>103093.74726950568</v>
      </c>
      <c r="J30" s="66">
        <f t="shared" si="21"/>
        <v>2943.6441494730093</v>
      </c>
      <c r="K30" s="67">
        <f t="shared" si="22"/>
        <v>3163.4488332618744</v>
      </c>
      <c r="L30" s="68">
        <f t="shared" si="23"/>
        <v>3188.4664103970827</v>
      </c>
      <c r="M30" s="35">
        <f t="shared" si="15"/>
        <v>-2943.6441494730093</v>
      </c>
      <c r="N30" s="36">
        <f t="shared" si="16"/>
        <v>-3163.4488332618744</v>
      </c>
      <c r="O30" s="37">
        <f t="shared" si="17"/>
        <v>-3188.4664103970827</v>
      </c>
      <c r="P30" s="16"/>
      <c r="Q30" s="16"/>
      <c r="R30" s="16"/>
    </row>
    <row r="31" spans="1:18" x14ac:dyDescent="0.4">
      <c r="A31" s="6">
        <v>24</v>
      </c>
      <c r="B31" s="4">
        <v>44970</v>
      </c>
      <c r="C31" s="38">
        <v>2</v>
      </c>
      <c r="D31" s="83">
        <v>1.27</v>
      </c>
      <c r="E31" s="84">
        <v>1.5</v>
      </c>
      <c r="F31" s="82" t="s">
        <v>37</v>
      </c>
      <c r="G31" s="16">
        <f t="shared" si="9"/>
        <v>98804.102727363104</v>
      </c>
      <c r="H31" s="16">
        <f t="shared" si="10"/>
        <v>106887.66366119664</v>
      </c>
      <c r="I31" s="16">
        <f t="shared" si="11"/>
        <v>100000.9348514205</v>
      </c>
      <c r="J31" s="66">
        <f t="shared" si="21"/>
        <v>2855.334824988819</v>
      </c>
      <c r="K31" s="67">
        <f t="shared" si="22"/>
        <v>3068.5453682640182</v>
      </c>
      <c r="L31" s="68">
        <f t="shared" si="23"/>
        <v>3092.8124180851701</v>
      </c>
      <c r="M31" s="35">
        <f t="shared" si="15"/>
        <v>3626.2752277358004</v>
      </c>
      <c r="N31" s="36">
        <f t="shared" si="16"/>
        <v>4602.8180523960273</v>
      </c>
      <c r="O31" s="37">
        <f t="shared" si="17"/>
        <v>-3092.8124180851701</v>
      </c>
      <c r="P31" s="16"/>
      <c r="Q31" s="16"/>
      <c r="R31" s="16"/>
    </row>
    <row r="32" spans="1:18" x14ac:dyDescent="0.4">
      <c r="A32" s="6">
        <v>25</v>
      </c>
      <c r="B32" s="4"/>
      <c r="C32" s="38"/>
      <c r="D32" s="83"/>
      <c r="E32" s="86"/>
      <c r="F32" s="87"/>
      <c r="G32" s="16" t="str">
        <f t="shared" si="9"/>
        <v/>
      </c>
      <c r="H32" s="16" t="str">
        <f t="shared" si="10"/>
        <v/>
      </c>
      <c r="I32" s="16" t="str">
        <f t="shared" si="11"/>
        <v/>
      </c>
      <c r="J32" s="66">
        <f t="shared" si="21"/>
        <v>2964.1230818208928</v>
      </c>
      <c r="K32" s="67">
        <f t="shared" si="22"/>
        <v>3206.6299098358991</v>
      </c>
      <c r="L32" s="68">
        <f t="shared" si="23"/>
        <v>3000.028045542615</v>
      </c>
      <c r="M32" s="35" t="str">
        <f t="shared" si="15"/>
        <v/>
      </c>
      <c r="N32" s="36" t="str">
        <f t="shared" si="16"/>
        <v/>
      </c>
      <c r="O32" s="37" t="str">
        <f t="shared" si="17"/>
        <v/>
      </c>
      <c r="P32" s="16"/>
      <c r="Q32" s="16"/>
      <c r="R32" s="16"/>
    </row>
    <row r="33" spans="1:18" x14ac:dyDescent="0.4">
      <c r="A33" s="6">
        <v>26</v>
      </c>
      <c r="B33" s="4"/>
      <c r="C33" s="38"/>
      <c r="D33" s="83"/>
      <c r="E33" s="86"/>
      <c r="F33" s="88"/>
      <c r="G33" s="16" t="str">
        <f t="shared" si="9"/>
        <v/>
      </c>
      <c r="H33" s="16" t="str">
        <f t="shared" si="10"/>
        <v/>
      </c>
      <c r="I33" s="16" t="str">
        <f t="shared" si="11"/>
        <v/>
      </c>
      <c r="J33" s="35" t="str">
        <f t="shared" ref="J33:J57" si="24">IF(G32="","",G32*0.05)</f>
        <v/>
      </c>
      <c r="K33" s="36" t="str">
        <f t="shared" ref="K33:K57" si="25">IF(H32="","",H32*0.05)</f>
        <v/>
      </c>
      <c r="L33" s="37" t="str">
        <f t="shared" ref="L33:L57" si="26">IF(I32="","",I32*0.05)</f>
        <v/>
      </c>
      <c r="M33" s="35" t="str">
        <f t="shared" si="15"/>
        <v/>
      </c>
      <c r="N33" s="36" t="str">
        <f t="shared" si="16"/>
        <v/>
      </c>
      <c r="O33" s="37" t="str">
        <f t="shared" si="17"/>
        <v/>
      </c>
      <c r="P33" s="16"/>
      <c r="Q33" s="16"/>
      <c r="R33" s="16"/>
    </row>
    <row r="34" spans="1:18" x14ac:dyDescent="0.4">
      <c r="A34" s="6">
        <v>27</v>
      </c>
      <c r="B34" s="4"/>
      <c r="C34" s="38"/>
      <c r="D34" s="83"/>
      <c r="E34" s="86"/>
      <c r="F34" s="88"/>
      <c r="G34" s="16" t="str">
        <f t="shared" si="9"/>
        <v/>
      </c>
      <c r="H34" s="16" t="str">
        <f t="shared" si="10"/>
        <v/>
      </c>
      <c r="I34" s="16" t="str">
        <f t="shared" si="11"/>
        <v/>
      </c>
      <c r="J34" s="35" t="str">
        <f t="shared" si="24"/>
        <v/>
      </c>
      <c r="K34" s="36" t="str">
        <f t="shared" si="25"/>
        <v/>
      </c>
      <c r="L34" s="37" t="str">
        <f t="shared" si="26"/>
        <v/>
      </c>
      <c r="M34" s="35" t="str">
        <f t="shared" si="15"/>
        <v/>
      </c>
      <c r="N34" s="36" t="str">
        <f t="shared" si="16"/>
        <v/>
      </c>
      <c r="O34" s="37" t="str">
        <f t="shared" si="17"/>
        <v/>
      </c>
      <c r="P34" s="16"/>
      <c r="Q34" s="16"/>
      <c r="R34" s="16"/>
    </row>
    <row r="35" spans="1:18" x14ac:dyDescent="0.4">
      <c r="A35" s="6">
        <v>28</v>
      </c>
      <c r="B35" s="4"/>
      <c r="C35" s="38"/>
      <c r="D35" s="83"/>
      <c r="E35" s="86"/>
      <c r="F35" s="87"/>
      <c r="G35" s="16" t="str">
        <f t="shared" si="9"/>
        <v/>
      </c>
      <c r="H35" s="16" t="str">
        <f t="shared" si="10"/>
        <v/>
      </c>
      <c r="I35" s="16" t="str">
        <f t="shared" si="11"/>
        <v/>
      </c>
      <c r="J35" s="35" t="str">
        <f t="shared" si="24"/>
        <v/>
      </c>
      <c r="K35" s="36" t="str">
        <f t="shared" si="25"/>
        <v/>
      </c>
      <c r="L35" s="37" t="str">
        <f t="shared" si="26"/>
        <v/>
      </c>
      <c r="M35" s="35" t="str">
        <f t="shared" si="15"/>
        <v/>
      </c>
      <c r="N35" s="36" t="str">
        <f t="shared" si="16"/>
        <v/>
      </c>
      <c r="O35" s="37" t="str">
        <f t="shared" si="17"/>
        <v/>
      </c>
      <c r="P35" s="16"/>
      <c r="Q35" s="16"/>
      <c r="R35" s="16"/>
    </row>
    <row r="36" spans="1:18" x14ac:dyDescent="0.4">
      <c r="A36" s="6">
        <v>29</v>
      </c>
      <c r="B36" s="4"/>
      <c r="C36" s="38"/>
      <c r="D36" s="83"/>
      <c r="E36" s="86"/>
      <c r="F36" s="87"/>
      <c r="G36" s="16" t="str">
        <f t="shared" si="9"/>
        <v/>
      </c>
      <c r="H36" s="16" t="str">
        <f t="shared" si="10"/>
        <v/>
      </c>
      <c r="I36" s="16" t="str">
        <f t="shared" si="11"/>
        <v/>
      </c>
      <c r="J36" s="35" t="str">
        <f t="shared" si="24"/>
        <v/>
      </c>
      <c r="K36" s="36" t="str">
        <f t="shared" si="25"/>
        <v/>
      </c>
      <c r="L36" s="37" t="str">
        <f t="shared" si="26"/>
        <v/>
      </c>
      <c r="M36" s="35" t="str">
        <f t="shared" si="15"/>
        <v/>
      </c>
      <c r="N36" s="36" t="str">
        <f t="shared" si="16"/>
        <v/>
      </c>
      <c r="O36" s="37" t="str">
        <f t="shared" si="17"/>
        <v/>
      </c>
      <c r="P36" s="16"/>
      <c r="Q36" s="16"/>
      <c r="R36" s="16"/>
    </row>
    <row r="37" spans="1:18" x14ac:dyDescent="0.4">
      <c r="A37" s="6">
        <v>30</v>
      </c>
      <c r="B37" s="4"/>
      <c r="C37" s="38"/>
      <c r="D37" s="83"/>
      <c r="E37" s="86"/>
      <c r="F37" s="87"/>
      <c r="G37" s="16" t="str">
        <f t="shared" si="9"/>
        <v/>
      </c>
      <c r="H37" s="16" t="str">
        <f t="shared" si="10"/>
        <v/>
      </c>
      <c r="I37" s="16" t="str">
        <f t="shared" si="11"/>
        <v/>
      </c>
      <c r="J37" s="35" t="str">
        <f t="shared" si="24"/>
        <v/>
      </c>
      <c r="K37" s="36" t="str">
        <f t="shared" si="25"/>
        <v/>
      </c>
      <c r="L37" s="37" t="str">
        <f t="shared" si="26"/>
        <v/>
      </c>
      <c r="M37" s="35" t="str">
        <f t="shared" si="15"/>
        <v/>
      </c>
      <c r="N37" s="36" t="str">
        <f t="shared" si="16"/>
        <v/>
      </c>
      <c r="O37" s="37" t="str">
        <f t="shared" si="17"/>
        <v/>
      </c>
      <c r="P37" s="16"/>
      <c r="Q37" s="16"/>
      <c r="R37" s="16"/>
    </row>
    <row r="38" spans="1:18" x14ac:dyDescent="0.4">
      <c r="A38" s="6">
        <v>31</v>
      </c>
      <c r="B38" s="4"/>
      <c r="C38" s="38"/>
      <c r="D38" s="83"/>
      <c r="E38" s="86"/>
      <c r="F38" s="87"/>
      <c r="G38" s="16" t="str">
        <f t="shared" si="9"/>
        <v/>
      </c>
      <c r="H38" s="16" t="str">
        <f t="shared" si="10"/>
        <v/>
      </c>
      <c r="I38" s="16" t="str">
        <f t="shared" si="11"/>
        <v/>
      </c>
      <c r="J38" s="35" t="str">
        <f t="shared" si="24"/>
        <v/>
      </c>
      <c r="K38" s="36" t="str">
        <f t="shared" si="25"/>
        <v/>
      </c>
      <c r="L38" s="37" t="str">
        <f t="shared" si="26"/>
        <v/>
      </c>
      <c r="M38" s="35" t="str">
        <f t="shared" si="15"/>
        <v/>
      </c>
      <c r="N38" s="36" t="str">
        <f t="shared" si="16"/>
        <v/>
      </c>
      <c r="O38" s="37" t="str">
        <f t="shared" si="17"/>
        <v/>
      </c>
      <c r="P38" s="16"/>
      <c r="Q38" s="16"/>
      <c r="R38" s="16"/>
    </row>
    <row r="39" spans="1:18" x14ac:dyDescent="0.4">
      <c r="A39" s="6">
        <v>32</v>
      </c>
      <c r="B39" s="4"/>
      <c r="C39" s="38"/>
      <c r="D39" s="83"/>
      <c r="E39" s="86"/>
      <c r="F39" s="87"/>
      <c r="G39" s="16" t="str">
        <f t="shared" si="9"/>
        <v/>
      </c>
      <c r="H39" s="16" t="str">
        <f t="shared" si="10"/>
        <v/>
      </c>
      <c r="I39" s="16" t="str">
        <f t="shared" si="11"/>
        <v/>
      </c>
      <c r="J39" s="35" t="str">
        <f t="shared" si="24"/>
        <v/>
      </c>
      <c r="K39" s="36" t="str">
        <f t="shared" si="25"/>
        <v/>
      </c>
      <c r="L39" s="37" t="str">
        <f t="shared" si="26"/>
        <v/>
      </c>
      <c r="M39" s="35" t="str">
        <f t="shared" si="15"/>
        <v/>
      </c>
      <c r="N39" s="36" t="str">
        <f t="shared" si="16"/>
        <v/>
      </c>
      <c r="O39" s="37" t="str">
        <f t="shared" si="17"/>
        <v/>
      </c>
      <c r="P39" s="16"/>
      <c r="Q39" s="16"/>
      <c r="R39" s="16"/>
    </row>
    <row r="40" spans="1:18" x14ac:dyDescent="0.4">
      <c r="A40" s="6">
        <v>33</v>
      </c>
      <c r="B40" s="4"/>
      <c r="C40" s="38"/>
      <c r="D40" s="83"/>
      <c r="E40" s="86"/>
      <c r="F40" s="88"/>
      <c r="G40" s="16" t="str">
        <f t="shared" si="9"/>
        <v/>
      </c>
      <c r="H40" s="16" t="str">
        <f t="shared" si="10"/>
        <v/>
      </c>
      <c r="I40" s="16" t="str">
        <f t="shared" si="11"/>
        <v/>
      </c>
      <c r="J40" s="35" t="str">
        <f t="shared" si="24"/>
        <v/>
      </c>
      <c r="K40" s="36" t="str">
        <f t="shared" si="25"/>
        <v/>
      </c>
      <c r="L40" s="37" t="str">
        <f t="shared" si="26"/>
        <v/>
      </c>
      <c r="M40" s="35" t="str">
        <f t="shared" si="15"/>
        <v/>
      </c>
      <c r="N40" s="36" t="str">
        <f t="shared" si="16"/>
        <v/>
      </c>
      <c r="O40" s="37" t="str">
        <f t="shared" si="17"/>
        <v/>
      </c>
      <c r="P40" s="16"/>
      <c r="Q40" s="16"/>
      <c r="R40" s="16"/>
    </row>
    <row r="41" spans="1:18" x14ac:dyDescent="0.4">
      <c r="A41" s="6">
        <v>34</v>
      </c>
      <c r="B41" s="4"/>
      <c r="C41" s="38"/>
      <c r="D41" s="83"/>
      <c r="E41" s="86"/>
      <c r="F41" s="88"/>
      <c r="G41" s="16" t="str">
        <f t="shared" si="9"/>
        <v/>
      </c>
      <c r="H41" s="16" t="str">
        <f t="shared" si="10"/>
        <v/>
      </c>
      <c r="I41" s="16" t="str">
        <f t="shared" si="11"/>
        <v/>
      </c>
      <c r="J41" s="35" t="str">
        <f t="shared" si="24"/>
        <v/>
      </c>
      <c r="K41" s="36" t="str">
        <f t="shared" si="25"/>
        <v/>
      </c>
      <c r="L41" s="37" t="str">
        <f t="shared" si="26"/>
        <v/>
      </c>
      <c r="M41" s="35" t="str">
        <f>IF(D41="","",J41*D41)</f>
        <v/>
      </c>
      <c r="N41" s="36" t="str">
        <f t="shared" si="16"/>
        <v/>
      </c>
      <c r="O41" s="37" t="str">
        <f t="shared" si="17"/>
        <v/>
      </c>
      <c r="P41" s="16"/>
      <c r="Q41" s="16"/>
      <c r="R41" s="16"/>
    </row>
    <row r="42" spans="1:18" x14ac:dyDescent="0.4">
      <c r="A42">
        <v>35</v>
      </c>
      <c r="B42" s="4"/>
      <c r="C42" s="38"/>
      <c r="D42" s="83"/>
      <c r="E42" s="86"/>
      <c r="F42" s="87"/>
      <c r="G42" s="16" t="str">
        <f>IF(D42="","",G41+M42)</f>
        <v/>
      </c>
      <c r="H42" s="16" t="str">
        <f t="shared" ref="H42:I42" si="27">IF(E42="","",H41+N42)</f>
        <v/>
      </c>
      <c r="I42" s="16" t="str">
        <f t="shared" si="27"/>
        <v/>
      </c>
      <c r="J42" s="35" t="str">
        <f t="shared" si="24"/>
        <v/>
      </c>
      <c r="K42" s="36" t="str">
        <f t="shared" si="25"/>
        <v/>
      </c>
      <c r="L42" s="37" t="str">
        <f t="shared" si="26"/>
        <v/>
      </c>
      <c r="M42" s="35" t="str">
        <f t="shared" si="15"/>
        <v/>
      </c>
      <c r="N42" s="36" t="str">
        <f t="shared" si="16"/>
        <v/>
      </c>
      <c r="O42" s="37" t="str">
        <f t="shared" si="17"/>
        <v/>
      </c>
    </row>
    <row r="43" spans="1:18" x14ac:dyDescent="0.4">
      <c r="A43" s="6">
        <v>36</v>
      </c>
      <c r="B43" s="4"/>
      <c r="C43" s="38"/>
      <c r="D43" s="83"/>
      <c r="E43" s="86"/>
      <c r="F43" s="87"/>
      <c r="G43" s="16" t="str">
        <f t="shared" ref="G43:G57" si="28">IF(D43="","",G42+M43)</f>
        <v/>
      </c>
      <c r="H43" s="16" t="str">
        <f t="shared" ref="H43:H57" si="29">IF(E43="","",H42+N43)</f>
        <v/>
      </c>
      <c r="I43" s="16" t="str">
        <f t="shared" ref="I43:I57" si="30">IF(F43="","",I42+O43)</f>
        <v/>
      </c>
      <c r="J43" s="35" t="str">
        <f t="shared" si="24"/>
        <v/>
      </c>
      <c r="K43" s="36" t="str">
        <f t="shared" si="25"/>
        <v/>
      </c>
      <c r="L43" s="37" t="str">
        <f t="shared" si="26"/>
        <v/>
      </c>
      <c r="M43" s="35" t="str">
        <f>IF(D43="","",J43*D43)</f>
        <v/>
      </c>
      <c r="N43" s="36" t="str">
        <f t="shared" si="16"/>
        <v/>
      </c>
      <c r="O43" s="37" t="str">
        <f t="shared" si="17"/>
        <v/>
      </c>
    </row>
    <row r="44" spans="1:18" x14ac:dyDescent="0.4">
      <c r="A44" s="6">
        <v>37</v>
      </c>
      <c r="B44" s="4"/>
      <c r="C44" s="38"/>
      <c r="D44" s="83"/>
      <c r="E44" s="86"/>
      <c r="F44" s="87"/>
      <c r="G44" s="16" t="str">
        <f t="shared" si="28"/>
        <v/>
      </c>
      <c r="H44" s="16" t="str">
        <f t="shared" si="29"/>
        <v/>
      </c>
      <c r="I44" s="16" t="str">
        <f t="shared" si="30"/>
        <v/>
      </c>
      <c r="J44" s="35" t="str">
        <f t="shared" si="24"/>
        <v/>
      </c>
      <c r="K44" s="36" t="str">
        <f t="shared" si="25"/>
        <v/>
      </c>
      <c r="L44" s="37" t="str">
        <f t="shared" si="26"/>
        <v/>
      </c>
      <c r="M44" s="35" t="str">
        <f t="shared" si="15"/>
        <v/>
      </c>
      <c r="N44" s="36" t="str">
        <f t="shared" si="16"/>
        <v/>
      </c>
      <c r="O44" s="37" t="str">
        <f t="shared" si="17"/>
        <v/>
      </c>
    </row>
    <row r="45" spans="1:18" x14ac:dyDescent="0.4">
      <c r="A45" s="6">
        <v>38</v>
      </c>
      <c r="B45" s="4"/>
      <c r="C45" s="38"/>
      <c r="D45" s="83"/>
      <c r="E45" s="86"/>
      <c r="F45" s="87"/>
      <c r="G45" s="16" t="str">
        <f t="shared" si="28"/>
        <v/>
      </c>
      <c r="H45" s="16" t="str">
        <f t="shared" si="29"/>
        <v/>
      </c>
      <c r="I45" s="16" t="str">
        <f t="shared" si="30"/>
        <v/>
      </c>
      <c r="J45" s="35" t="str">
        <f t="shared" si="24"/>
        <v/>
      </c>
      <c r="K45" s="36" t="str">
        <f t="shared" si="25"/>
        <v/>
      </c>
      <c r="L45" s="37" t="str">
        <f t="shared" si="26"/>
        <v/>
      </c>
      <c r="M45" s="35" t="str">
        <f t="shared" si="15"/>
        <v/>
      </c>
      <c r="N45" s="36" t="str">
        <f t="shared" si="16"/>
        <v/>
      </c>
      <c r="O45" s="37" t="str">
        <f t="shared" si="17"/>
        <v/>
      </c>
    </row>
    <row r="46" spans="1:18" x14ac:dyDescent="0.4">
      <c r="A46" s="6">
        <v>39</v>
      </c>
      <c r="B46" s="4"/>
      <c r="C46" s="38"/>
      <c r="D46" s="83"/>
      <c r="E46" s="86"/>
      <c r="F46" s="87"/>
      <c r="G46" s="16" t="str">
        <f t="shared" si="28"/>
        <v/>
      </c>
      <c r="H46" s="16" t="str">
        <f t="shared" si="29"/>
        <v/>
      </c>
      <c r="I46" s="16" t="str">
        <f t="shared" si="30"/>
        <v/>
      </c>
      <c r="J46" s="35" t="str">
        <f t="shared" si="24"/>
        <v/>
      </c>
      <c r="K46" s="36" t="str">
        <f t="shared" si="25"/>
        <v/>
      </c>
      <c r="L46" s="37" t="str">
        <f t="shared" si="26"/>
        <v/>
      </c>
      <c r="M46" s="35" t="str">
        <f t="shared" si="15"/>
        <v/>
      </c>
      <c r="N46" s="36" t="str">
        <f t="shared" si="16"/>
        <v/>
      </c>
      <c r="O46" s="37" t="str">
        <f t="shared" si="17"/>
        <v/>
      </c>
    </row>
    <row r="47" spans="1:18" x14ac:dyDescent="0.4">
      <c r="A47" s="6">
        <v>40</v>
      </c>
      <c r="B47" s="4"/>
      <c r="C47" s="38"/>
      <c r="D47" s="83"/>
      <c r="E47" s="86"/>
      <c r="F47" s="87"/>
      <c r="G47" s="16" t="str">
        <f t="shared" si="28"/>
        <v/>
      </c>
      <c r="H47" s="16" t="str">
        <f t="shared" si="29"/>
        <v/>
      </c>
      <c r="I47" s="16" t="str">
        <f t="shared" si="30"/>
        <v/>
      </c>
      <c r="J47" s="35" t="str">
        <f t="shared" si="24"/>
        <v/>
      </c>
      <c r="K47" s="36" t="str">
        <f t="shared" si="25"/>
        <v/>
      </c>
      <c r="L47" s="37" t="str">
        <f t="shared" si="26"/>
        <v/>
      </c>
      <c r="M47" s="35" t="str">
        <f t="shared" si="15"/>
        <v/>
      </c>
      <c r="N47" s="36" t="str">
        <f t="shared" si="16"/>
        <v/>
      </c>
      <c r="O47" s="37" t="str">
        <f t="shared" si="17"/>
        <v/>
      </c>
    </row>
    <row r="48" spans="1:18" x14ac:dyDescent="0.4">
      <c r="A48" s="6">
        <v>41</v>
      </c>
      <c r="B48" s="4"/>
      <c r="C48" s="38"/>
      <c r="D48" s="83"/>
      <c r="E48" s="86"/>
      <c r="F48" s="87"/>
      <c r="G48" s="16" t="str">
        <f t="shared" si="28"/>
        <v/>
      </c>
      <c r="H48" s="16" t="str">
        <f t="shared" si="29"/>
        <v/>
      </c>
      <c r="I48" s="16" t="str">
        <f t="shared" si="30"/>
        <v/>
      </c>
      <c r="J48" s="35" t="str">
        <f t="shared" si="24"/>
        <v/>
      </c>
      <c r="K48" s="36" t="str">
        <f t="shared" si="25"/>
        <v/>
      </c>
      <c r="L48" s="37" t="str">
        <f t="shared" si="26"/>
        <v/>
      </c>
      <c r="M48" s="35" t="str">
        <f t="shared" si="15"/>
        <v/>
      </c>
      <c r="N48" s="36" t="str">
        <f t="shared" si="16"/>
        <v/>
      </c>
      <c r="O48" s="37" t="str">
        <f t="shared" si="17"/>
        <v/>
      </c>
    </row>
    <row r="49" spans="1:15" x14ac:dyDescent="0.4">
      <c r="A49" s="6">
        <v>42</v>
      </c>
      <c r="B49" s="4"/>
      <c r="C49" s="38"/>
      <c r="D49" s="83"/>
      <c r="E49" s="86"/>
      <c r="F49" s="87"/>
      <c r="G49" s="16" t="str">
        <f t="shared" si="28"/>
        <v/>
      </c>
      <c r="H49" s="16" t="str">
        <f t="shared" si="29"/>
        <v/>
      </c>
      <c r="I49" s="16" t="str">
        <f t="shared" si="30"/>
        <v/>
      </c>
      <c r="J49" s="35" t="str">
        <f t="shared" si="24"/>
        <v/>
      </c>
      <c r="K49" s="36" t="str">
        <f t="shared" si="25"/>
        <v/>
      </c>
      <c r="L49" s="37" t="str">
        <f t="shared" si="26"/>
        <v/>
      </c>
      <c r="M49" s="35" t="str">
        <f t="shared" si="15"/>
        <v/>
      </c>
      <c r="N49" s="36" t="str">
        <f t="shared" si="16"/>
        <v/>
      </c>
      <c r="O49" s="37" t="str">
        <f t="shared" si="17"/>
        <v/>
      </c>
    </row>
    <row r="50" spans="1:15" x14ac:dyDescent="0.4">
      <c r="A50" s="6">
        <v>43</v>
      </c>
      <c r="B50" s="4"/>
      <c r="C50" s="38"/>
      <c r="D50" s="83"/>
      <c r="E50" s="86"/>
      <c r="F50" s="88"/>
      <c r="G50" s="16" t="str">
        <f t="shared" si="28"/>
        <v/>
      </c>
      <c r="H50" s="16" t="str">
        <f t="shared" si="29"/>
        <v/>
      </c>
      <c r="I50" s="16" t="str">
        <f t="shared" si="30"/>
        <v/>
      </c>
      <c r="J50" s="35" t="str">
        <f t="shared" si="24"/>
        <v/>
      </c>
      <c r="K50" s="36" t="str">
        <f t="shared" si="25"/>
        <v/>
      </c>
      <c r="L50" s="37" t="str">
        <f t="shared" si="26"/>
        <v/>
      </c>
      <c r="M50" s="35" t="str">
        <f t="shared" si="15"/>
        <v/>
      </c>
      <c r="N50" s="36" t="str">
        <f t="shared" si="16"/>
        <v/>
      </c>
      <c r="O50" s="37" t="str">
        <f t="shared" si="17"/>
        <v/>
      </c>
    </row>
    <row r="51" spans="1:15" x14ac:dyDescent="0.4">
      <c r="A51" s="6">
        <v>44</v>
      </c>
      <c r="B51" s="4"/>
      <c r="C51" s="38"/>
      <c r="D51" s="83"/>
      <c r="E51" s="86"/>
      <c r="F51" s="87"/>
      <c r="G51" s="16" t="str">
        <f t="shared" si="28"/>
        <v/>
      </c>
      <c r="H51" s="16" t="str">
        <f t="shared" si="29"/>
        <v/>
      </c>
      <c r="I51" s="16" t="str">
        <f t="shared" si="30"/>
        <v/>
      </c>
      <c r="J51" s="35" t="str">
        <f t="shared" si="24"/>
        <v/>
      </c>
      <c r="K51" s="36" t="str">
        <f t="shared" si="25"/>
        <v/>
      </c>
      <c r="L51" s="37" t="str">
        <f t="shared" si="26"/>
        <v/>
      </c>
      <c r="M51" s="35" t="str">
        <f t="shared" si="15"/>
        <v/>
      </c>
      <c r="N51" s="36" t="str">
        <f t="shared" si="16"/>
        <v/>
      </c>
      <c r="O51" s="37" t="str">
        <f t="shared" si="17"/>
        <v/>
      </c>
    </row>
    <row r="52" spans="1:15" x14ac:dyDescent="0.4">
      <c r="A52" s="6">
        <v>45</v>
      </c>
      <c r="B52" s="4"/>
      <c r="C52" s="38"/>
      <c r="D52" s="83"/>
      <c r="E52" s="86"/>
      <c r="F52" s="87"/>
      <c r="G52" s="16" t="str">
        <f t="shared" si="28"/>
        <v/>
      </c>
      <c r="H52" s="16" t="str">
        <f t="shared" si="29"/>
        <v/>
      </c>
      <c r="I52" s="16" t="str">
        <f t="shared" si="30"/>
        <v/>
      </c>
      <c r="J52" s="35" t="str">
        <f t="shared" si="24"/>
        <v/>
      </c>
      <c r="K52" s="36" t="str">
        <f t="shared" si="25"/>
        <v/>
      </c>
      <c r="L52" s="37" t="str">
        <f t="shared" si="26"/>
        <v/>
      </c>
      <c r="M52" s="35" t="str">
        <f t="shared" si="15"/>
        <v/>
      </c>
      <c r="N52" s="36" t="str">
        <f t="shared" si="16"/>
        <v/>
      </c>
      <c r="O52" s="37" t="str">
        <f t="shared" si="17"/>
        <v/>
      </c>
    </row>
    <row r="53" spans="1:15" x14ac:dyDescent="0.4">
      <c r="A53" s="6">
        <v>46</v>
      </c>
      <c r="B53" s="4"/>
      <c r="C53" s="38"/>
      <c r="D53" s="83"/>
      <c r="E53" s="86"/>
      <c r="F53" s="87"/>
      <c r="G53" s="16" t="str">
        <f t="shared" si="28"/>
        <v/>
      </c>
      <c r="H53" s="16" t="str">
        <f t="shared" si="29"/>
        <v/>
      </c>
      <c r="I53" s="16" t="str">
        <f t="shared" si="30"/>
        <v/>
      </c>
      <c r="J53" s="35" t="str">
        <f t="shared" si="24"/>
        <v/>
      </c>
      <c r="K53" s="36" t="str">
        <f t="shared" si="25"/>
        <v/>
      </c>
      <c r="L53" s="37" t="str">
        <f t="shared" si="26"/>
        <v/>
      </c>
      <c r="M53" s="35" t="str">
        <f t="shared" si="15"/>
        <v/>
      </c>
      <c r="N53" s="36" t="str">
        <f t="shared" si="16"/>
        <v/>
      </c>
      <c r="O53" s="37" t="str">
        <f t="shared" si="17"/>
        <v/>
      </c>
    </row>
    <row r="54" spans="1:15" x14ac:dyDescent="0.4">
      <c r="A54" s="6">
        <v>47</v>
      </c>
      <c r="B54" s="4"/>
      <c r="C54" s="38"/>
      <c r="D54" s="83"/>
      <c r="E54" s="86"/>
      <c r="F54" s="87"/>
      <c r="G54" s="16" t="str">
        <f t="shared" si="28"/>
        <v/>
      </c>
      <c r="H54" s="16" t="str">
        <f t="shared" si="29"/>
        <v/>
      </c>
      <c r="I54" s="16" t="str">
        <f t="shared" si="30"/>
        <v/>
      </c>
      <c r="J54" s="35" t="str">
        <f t="shared" si="24"/>
        <v/>
      </c>
      <c r="K54" s="36" t="str">
        <f t="shared" si="25"/>
        <v/>
      </c>
      <c r="L54" s="37" t="str">
        <f t="shared" si="26"/>
        <v/>
      </c>
      <c r="M54" s="35" t="str">
        <f t="shared" si="15"/>
        <v/>
      </c>
      <c r="N54" s="36" t="str">
        <f t="shared" si="16"/>
        <v/>
      </c>
      <c r="O54" s="37" t="str">
        <f t="shared" si="17"/>
        <v/>
      </c>
    </row>
    <row r="55" spans="1:15" x14ac:dyDescent="0.4">
      <c r="A55" s="6">
        <v>48</v>
      </c>
      <c r="B55" s="4"/>
      <c r="C55" s="38"/>
      <c r="D55" s="83"/>
      <c r="E55" s="86"/>
      <c r="F55" s="87"/>
      <c r="G55" s="16" t="str">
        <f t="shared" si="28"/>
        <v/>
      </c>
      <c r="H55" s="16" t="str">
        <f t="shared" si="29"/>
        <v/>
      </c>
      <c r="I55" s="16" t="str">
        <f t="shared" si="30"/>
        <v/>
      </c>
      <c r="J55" s="35" t="str">
        <f t="shared" si="24"/>
        <v/>
      </c>
      <c r="K55" s="36" t="str">
        <f t="shared" si="25"/>
        <v/>
      </c>
      <c r="L55" s="37" t="str">
        <f t="shared" si="26"/>
        <v/>
      </c>
      <c r="M55" s="35" t="str">
        <f t="shared" si="15"/>
        <v/>
      </c>
      <c r="N55" s="36" t="str">
        <f t="shared" si="16"/>
        <v/>
      </c>
      <c r="O55" s="37" t="str">
        <f t="shared" si="17"/>
        <v/>
      </c>
    </row>
    <row r="56" spans="1:15" x14ac:dyDescent="0.4">
      <c r="A56" s="6">
        <v>49</v>
      </c>
      <c r="B56" s="4"/>
      <c r="C56" s="38"/>
      <c r="D56" s="83"/>
      <c r="E56" s="86"/>
      <c r="F56" s="87"/>
      <c r="G56" s="16" t="str">
        <f t="shared" si="28"/>
        <v/>
      </c>
      <c r="H56" s="16" t="str">
        <f t="shared" si="29"/>
        <v/>
      </c>
      <c r="I56" s="16" t="str">
        <f t="shared" si="30"/>
        <v/>
      </c>
      <c r="J56" s="35" t="str">
        <f t="shared" si="24"/>
        <v/>
      </c>
      <c r="K56" s="36" t="str">
        <f t="shared" si="25"/>
        <v/>
      </c>
      <c r="L56" s="37" t="str">
        <f t="shared" si="26"/>
        <v/>
      </c>
      <c r="M56" s="35" t="str">
        <f t="shared" si="15"/>
        <v/>
      </c>
      <c r="N56" s="36" t="str">
        <f t="shared" si="16"/>
        <v/>
      </c>
      <c r="O56" s="37" t="str">
        <f t="shared" si="17"/>
        <v/>
      </c>
    </row>
    <row r="57" spans="1:15" ht="19.5" thickBot="1" x14ac:dyDescent="0.45">
      <c r="A57" s="6">
        <v>50</v>
      </c>
      <c r="B57" s="5"/>
      <c r="C57" s="40"/>
      <c r="D57" s="89"/>
      <c r="E57" s="90"/>
      <c r="F57" s="91"/>
      <c r="G57" s="16" t="str">
        <f t="shared" si="28"/>
        <v/>
      </c>
      <c r="H57" s="16" t="str">
        <f t="shared" si="29"/>
        <v/>
      </c>
      <c r="I57" s="16" t="str">
        <f t="shared" si="30"/>
        <v/>
      </c>
      <c r="J57" s="35" t="str">
        <f t="shared" si="24"/>
        <v/>
      </c>
      <c r="K57" s="36" t="str">
        <f t="shared" si="25"/>
        <v/>
      </c>
      <c r="L57" s="37" t="str">
        <f t="shared" si="26"/>
        <v/>
      </c>
      <c r="M57" s="35" t="str">
        <f t="shared" si="15"/>
        <v/>
      </c>
      <c r="N57" s="36" t="str">
        <f t="shared" si="16"/>
        <v/>
      </c>
      <c r="O57" s="37" t="str">
        <f t="shared" si="17"/>
        <v/>
      </c>
    </row>
    <row r="58" spans="1:15" ht="19.5" thickBot="1" x14ac:dyDescent="0.45">
      <c r="A58" s="6"/>
      <c r="B58" s="132" t="s">
        <v>5</v>
      </c>
      <c r="C58" s="133"/>
      <c r="D58" s="92">
        <f>COUNTIF(D9:D57,1.27)</f>
        <v>10</v>
      </c>
      <c r="E58" s="92">
        <f>COUNTIF(E9:E57,1.5)</f>
        <v>10</v>
      </c>
      <c r="F58" s="93">
        <f>COUNTIF(F9:F57,2)</f>
        <v>8</v>
      </c>
      <c r="G58" s="48">
        <f>M58+G8</f>
        <v>98804.102727363119</v>
      </c>
      <c r="H58" s="14">
        <f>N58+H8</f>
        <v>106887.66366119661</v>
      </c>
      <c r="I58" s="15">
        <f>O58+I8</f>
        <v>100000.93485142053</v>
      </c>
      <c r="J58" s="45" t="s">
        <v>31</v>
      </c>
      <c r="K58" s="46">
        <f>B57-B9</f>
        <v>-43949</v>
      </c>
      <c r="L58" s="47" t="s">
        <v>32</v>
      </c>
      <c r="M58" s="52">
        <f>SUM(M9:M57)</f>
        <v>-1195.8972726368793</v>
      </c>
      <c r="N58" s="53">
        <f>SUM(N9:N57)</f>
        <v>6887.6636611966151</v>
      </c>
      <c r="O58" s="54">
        <f>SUM(O9:O57)</f>
        <v>0.93485142053032178</v>
      </c>
    </row>
    <row r="59" spans="1:15" ht="19.5" thickBot="1" x14ac:dyDescent="0.45">
      <c r="A59" s="6"/>
      <c r="B59" s="126" t="s">
        <v>6</v>
      </c>
      <c r="C59" s="127"/>
      <c r="D59" s="92">
        <f>COUNTIF(D9:D57,-1)</f>
        <v>13</v>
      </c>
      <c r="E59" s="92">
        <f>COUNTIF(E9:E57,-1)</f>
        <v>13</v>
      </c>
      <c r="F59" s="93">
        <f>COUNTIF(F9:F57,-1)</f>
        <v>15</v>
      </c>
      <c r="G59" s="124" t="s">
        <v>30</v>
      </c>
      <c r="H59" s="125"/>
      <c r="I59" s="131"/>
      <c r="J59" s="124" t="s">
        <v>33</v>
      </c>
      <c r="K59" s="125"/>
      <c r="L59" s="131"/>
      <c r="M59" s="6"/>
      <c r="O59" s="3"/>
    </row>
    <row r="60" spans="1:15" ht="19.5" thickBot="1" x14ac:dyDescent="0.45">
      <c r="A60" s="6"/>
      <c r="B60" s="126" t="s">
        <v>35</v>
      </c>
      <c r="C60" s="127"/>
      <c r="D60" s="92">
        <f>COUNTIF(D9:D57,0)</f>
        <v>0</v>
      </c>
      <c r="E60" s="92">
        <f>COUNTIF(E9:E57,0)</f>
        <v>0</v>
      </c>
      <c r="F60" s="92">
        <f>COUNTIF(F9:F57,0)</f>
        <v>0</v>
      </c>
      <c r="G60" s="49">
        <f>G58/G8</f>
        <v>0.98804102727363119</v>
      </c>
      <c r="H60" s="50">
        <f>H58/H8</f>
        <v>1.0688766366119662</v>
      </c>
      <c r="I60" s="51">
        <f>I58/I8</f>
        <v>1.0000093485142054</v>
      </c>
      <c r="J60" s="43">
        <f>(G60-100%)*30/K58</f>
        <v>8.1633070557023903E-6</v>
      </c>
      <c r="K60" s="43">
        <f>(H60-100%)*30/K58</f>
        <v>-4.701583877583075E-5</v>
      </c>
      <c r="L60" s="44">
        <f>(I60-100%)*30/K58</f>
        <v>-6.3813835619153564E-9</v>
      </c>
      <c r="M60" s="7"/>
      <c r="N60" s="2"/>
      <c r="O60" s="8"/>
    </row>
    <row r="61" spans="1:15" ht="19.5" thickBot="1" x14ac:dyDescent="0.45">
      <c r="B61" s="124" t="s">
        <v>4</v>
      </c>
      <c r="C61" s="125"/>
      <c r="D61" s="94">
        <f t="shared" ref="D61:E61" si="31">D58/(D58+D59+D60)</f>
        <v>0.43478260869565216</v>
      </c>
      <c r="E61" s="95">
        <f t="shared" si="31"/>
        <v>0.43478260869565216</v>
      </c>
      <c r="F61" s="96">
        <f>F58/(F58+F59+F60)</f>
        <v>0.34782608695652173</v>
      </c>
    </row>
    <row r="63" spans="1:15" x14ac:dyDescent="0.4">
      <c r="D63" s="97"/>
      <c r="E63" s="97"/>
      <c r="F63" s="97"/>
    </row>
  </sheetData>
  <mergeCells count="11">
    <mergeCell ref="B61:C61"/>
    <mergeCell ref="B60:C60"/>
    <mergeCell ref="J8:L8"/>
    <mergeCell ref="J6:L6"/>
    <mergeCell ref="M6:O6"/>
    <mergeCell ref="G6:I6"/>
    <mergeCell ref="M8:O8"/>
    <mergeCell ref="B58:C58"/>
    <mergeCell ref="B59:C59"/>
    <mergeCell ref="G59:I59"/>
    <mergeCell ref="J59:L59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D1145"/>
  <sheetViews>
    <sheetView topLeftCell="A1123" zoomScale="55" zoomScaleNormal="55" workbookViewId="0">
      <selection activeCell="Q1198" sqref="Q1198"/>
    </sheetView>
  </sheetViews>
  <sheetFormatPr defaultColWidth="8.125" defaultRowHeight="14.25" x14ac:dyDescent="0.4"/>
  <cols>
    <col min="1" max="1" width="14.75" style="56" customWidth="1"/>
    <col min="2" max="2" width="7.25" style="41" customWidth="1"/>
    <col min="3" max="256" width="8.125" style="41"/>
    <col min="257" max="257" width="6.625" style="41" customWidth="1"/>
    <col min="258" max="258" width="7.25" style="41" customWidth="1"/>
    <col min="259" max="512" width="8.125" style="41"/>
    <col min="513" max="513" width="6.625" style="41" customWidth="1"/>
    <col min="514" max="514" width="7.25" style="41" customWidth="1"/>
    <col min="515" max="768" width="8.125" style="41"/>
    <col min="769" max="769" width="6.625" style="41" customWidth="1"/>
    <col min="770" max="770" width="7.25" style="41" customWidth="1"/>
    <col min="771" max="1024" width="8.125" style="41"/>
    <col min="1025" max="1025" width="6.625" style="41" customWidth="1"/>
    <col min="1026" max="1026" width="7.25" style="41" customWidth="1"/>
    <col min="1027" max="1280" width="8.125" style="41"/>
    <col min="1281" max="1281" width="6.625" style="41" customWidth="1"/>
    <col min="1282" max="1282" width="7.25" style="41" customWidth="1"/>
    <col min="1283" max="1536" width="8.125" style="41"/>
    <col min="1537" max="1537" width="6.625" style="41" customWidth="1"/>
    <col min="1538" max="1538" width="7.25" style="41" customWidth="1"/>
    <col min="1539" max="1792" width="8.125" style="41"/>
    <col min="1793" max="1793" width="6.625" style="41" customWidth="1"/>
    <col min="1794" max="1794" width="7.25" style="41" customWidth="1"/>
    <col min="1795" max="2048" width="8.125" style="41"/>
    <col min="2049" max="2049" width="6.625" style="41" customWidth="1"/>
    <col min="2050" max="2050" width="7.25" style="41" customWidth="1"/>
    <col min="2051" max="2304" width="8.125" style="41"/>
    <col min="2305" max="2305" width="6.625" style="41" customWidth="1"/>
    <col min="2306" max="2306" width="7.25" style="41" customWidth="1"/>
    <col min="2307" max="2560" width="8.125" style="41"/>
    <col min="2561" max="2561" width="6.625" style="41" customWidth="1"/>
    <col min="2562" max="2562" width="7.25" style="41" customWidth="1"/>
    <col min="2563" max="2816" width="8.125" style="41"/>
    <col min="2817" max="2817" width="6.625" style="41" customWidth="1"/>
    <col min="2818" max="2818" width="7.25" style="41" customWidth="1"/>
    <col min="2819" max="3072" width="8.125" style="41"/>
    <col min="3073" max="3073" width="6.625" style="41" customWidth="1"/>
    <col min="3074" max="3074" width="7.25" style="41" customWidth="1"/>
    <col min="3075" max="3328" width="8.125" style="41"/>
    <col min="3329" max="3329" width="6.625" style="41" customWidth="1"/>
    <col min="3330" max="3330" width="7.25" style="41" customWidth="1"/>
    <col min="3331" max="3584" width="8.125" style="41"/>
    <col min="3585" max="3585" width="6.625" style="41" customWidth="1"/>
    <col min="3586" max="3586" width="7.25" style="41" customWidth="1"/>
    <col min="3587" max="3840" width="8.125" style="41"/>
    <col min="3841" max="3841" width="6.625" style="41" customWidth="1"/>
    <col min="3842" max="3842" width="7.25" style="41" customWidth="1"/>
    <col min="3843" max="4096" width="8.125" style="41"/>
    <col min="4097" max="4097" width="6.625" style="41" customWidth="1"/>
    <col min="4098" max="4098" width="7.25" style="41" customWidth="1"/>
    <col min="4099" max="4352" width="8.125" style="41"/>
    <col min="4353" max="4353" width="6.625" style="41" customWidth="1"/>
    <col min="4354" max="4354" width="7.25" style="41" customWidth="1"/>
    <col min="4355" max="4608" width="8.125" style="41"/>
    <col min="4609" max="4609" width="6.625" style="41" customWidth="1"/>
    <col min="4610" max="4610" width="7.25" style="41" customWidth="1"/>
    <col min="4611" max="4864" width="8.125" style="41"/>
    <col min="4865" max="4865" width="6.625" style="41" customWidth="1"/>
    <col min="4866" max="4866" width="7.25" style="41" customWidth="1"/>
    <col min="4867" max="5120" width="8.125" style="41"/>
    <col min="5121" max="5121" width="6.625" style="41" customWidth="1"/>
    <col min="5122" max="5122" width="7.25" style="41" customWidth="1"/>
    <col min="5123" max="5376" width="8.125" style="41"/>
    <col min="5377" max="5377" width="6.625" style="41" customWidth="1"/>
    <col min="5378" max="5378" width="7.25" style="41" customWidth="1"/>
    <col min="5379" max="5632" width="8.125" style="41"/>
    <col min="5633" max="5633" width="6.625" style="41" customWidth="1"/>
    <col min="5634" max="5634" width="7.25" style="41" customWidth="1"/>
    <col min="5635" max="5888" width="8.125" style="41"/>
    <col min="5889" max="5889" width="6.625" style="41" customWidth="1"/>
    <col min="5890" max="5890" width="7.25" style="41" customWidth="1"/>
    <col min="5891" max="6144" width="8.125" style="41"/>
    <col min="6145" max="6145" width="6.625" style="41" customWidth="1"/>
    <col min="6146" max="6146" width="7.25" style="41" customWidth="1"/>
    <col min="6147" max="6400" width="8.125" style="41"/>
    <col min="6401" max="6401" width="6.625" style="41" customWidth="1"/>
    <col min="6402" max="6402" width="7.25" style="41" customWidth="1"/>
    <col min="6403" max="6656" width="8.125" style="41"/>
    <col min="6657" max="6657" width="6.625" style="41" customWidth="1"/>
    <col min="6658" max="6658" width="7.25" style="41" customWidth="1"/>
    <col min="6659" max="6912" width="8.125" style="41"/>
    <col min="6913" max="6913" width="6.625" style="41" customWidth="1"/>
    <col min="6914" max="6914" width="7.25" style="41" customWidth="1"/>
    <col min="6915" max="7168" width="8.125" style="41"/>
    <col min="7169" max="7169" width="6.625" style="41" customWidth="1"/>
    <col min="7170" max="7170" width="7.25" style="41" customWidth="1"/>
    <col min="7171" max="7424" width="8.125" style="41"/>
    <col min="7425" max="7425" width="6.625" style="41" customWidth="1"/>
    <col min="7426" max="7426" width="7.25" style="41" customWidth="1"/>
    <col min="7427" max="7680" width="8.125" style="41"/>
    <col min="7681" max="7681" width="6.625" style="41" customWidth="1"/>
    <col min="7682" max="7682" width="7.25" style="41" customWidth="1"/>
    <col min="7683" max="7936" width="8.125" style="41"/>
    <col min="7937" max="7937" width="6.625" style="41" customWidth="1"/>
    <col min="7938" max="7938" width="7.25" style="41" customWidth="1"/>
    <col min="7939" max="8192" width="8.125" style="41"/>
    <col min="8193" max="8193" width="6.625" style="41" customWidth="1"/>
    <col min="8194" max="8194" width="7.25" style="41" customWidth="1"/>
    <col min="8195" max="8448" width="8.125" style="41"/>
    <col min="8449" max="8449" width="6.625" style="41" customWidth="1"/>
    <col min="8450" max="8450" width="7.25" style="41" customWidth="1"/>
    <col min="8451" max="8704" width="8.125" style="41"/>
    <col min="8705" max="8705" width="6.625" style="41" customWidth="1"/>
    <col min="8706" max="8706" width="7.25" style="41" customWidth="1"/>
    <col min="8707" max="8960" width="8.125" style="41"/>
    <col min="8961" max="8961" width="6.625" style="41" customWidth="1"/>
    <col min="8962" max="8962" width="7.25" style="41" customWidth="1"/>
    <col min="8963" max="9216" width="8.125" style="41"/>
    <col min="9217" max="9217" width="6.625" style="41" customWidth="1"/>
    <col min="9218" max="9218" width="7.25" style="41" customWidth="1"/>
    <col min="9219" max="9472" width="8.125" style="41"/>
    <col min="9473" max="9473" width="6.625" style="41" customWidth="1"/>
    <col min="9474" max="9474" width="7.25" style="41" customWidth="1"/>
    <col min="9475" max="9728" width="8.125" style="41"/>
    <col min="9729" max="9729" width="6.625" style="41" customWidth="1"/>
    <col min="9730" max="9730" width="7.25" style="41" customWidth="1"/>
    <col min="9731" max="9984" width="8.125" style="41"/>
    <col min="9985" max="9985" width="6.625" style="41" customWidth="1"/>
    <col min="9986" max="9986" width="7.25" style="41" customWidth="1"/>
    <col min="9987" max="10240" width="8.125" style="41"/>
    <col min="10241" max="10241" width="6.625" style="41" customWidth="1"/>
    <col min="10242" max="10242" width="7.25" style="41" customWidth="1"/>
    <col min="10243" max="10496" width="8.125" style="41"/>
    <col min="10497" max="10497" width="6.625" style="41" customWidth="1"/>
    <col min="10498" max="10498" width="7.25" style="41" customWidth="1"/>
    <col min="10499" max="10752" width="8.125" style="41"/>
    <col min="10753" max="10753" width="6.625" style="41" customWidth="1"/>
    <col min="10754" max="10754" width="7.25" style="41" customWidth="1"/>
    <col min="10755" max="11008" width="8.125" style="41"/>
    <col min="11009" max="11009" width="6.625" style="41" customWidth="1"/>
    <col min="11010" max="11010" width="7.25" style="41" customWidth="1"/>
    <col min="11011" max="11264" width="8.125" style="41"/>
    <col min="11265" max="11265" width="6.625" style="41" customWidth="1"/>
    <col min="11266" max="11266" width="7.25" style="41" customWidth="1"/>
    <col min="11267" max="11520" width="8.125" style="41"/>
    <col min="11521" max="11521" width="6.625" style="41" customWidth="1"/>
    <col min="11522" max="11522" width="7.25" style="41" customWidth="1"/>
    <col min="11523" max="11776" width="8.125" style="41"/>
    <col min="11777" max="11777" width="6.625" style="41" customWidth="1"/>
    <col min="11778" max="11778" width="7.25" style="41" customWidth="1"/>
    <col min="11779" max="12032" width="8.125" style="41"/>
    <col min="12033" max="12033" width="6.625" style="41" customWidth="1"/>
    <col min="12034" max="12034" width="7.25" style="41" customWidth="1"/>
    <col min="12035" max="12288" width="8.125" style="41"/>
    <col min="12289" max="12289" width="6.625" style="41" customWidth="1"/>
    <col min="12290" max="12290" width="7.25" style="41" customWidth="1"/>
    <col min="12291" max="12544" width="8.125" style="41"/>
    <col min="12545" max="12545" width="6.625" style="41" customWidth="1"/>
    <col min="12546" max="12546" width="7.25" style="41" customWidth="1"/>
    <col min="12547" max="12800" width="8.125" style="41"/>
    <col min="12801" max="12801" width="6.625" style="41" customWidth="1"/>
    <col min="12802" max="12802" width="7.25" style="41" customWidth="1"/>
    <col min="12803" max="13056" width="8.125" style="41"/>
    <col min="13057" max="13057" width="6.625" style="41" customWidth="1"/>
    <col min="13058" max="13058" width="7.25" style="41" customWidth="1"/>
    <col min="13059" max="13312" width="8.125" style="41"/>
    <col min="13313" max="13313" width="6.625" style="41" customWidth="1"/>
    <col min="13314" max="13314" width="7.25" style="41" customWidth="1"/>
    <col min="13315" max="13568" width="8.125" style="41"/>
    <col min="13569" max="13569" width="6.625" style="41" customWidth="1"/>
    <col min="13570" max="13570" width="7.25" style="41" customWidth="1"/>
    <col min="13571" max="13824" width="8.125" style="41"/>
    <col min="13825" max="13825" width="6.625" style="41" customWidth="1"/>
    <col min="13826" max="13826" width="7.25" style="41" customWidth="1"/>
    <col min="13827" max="14080" width="8.125" style="41"/>
    <col min="14081" max="14081" width="6.625" style="41" customWidth="1"/>
    <col min="14082" max="14082" width="7.25" style="41" customWidth="1"/>
    <col min="14083" max="14336" width="8.125" style="41"/>
    <col min="14337" max="14337" width="6.625" style="41" customWidth="1"/>
    <col min="14338" max="14338" width="7.25" style="41" customWidth="1"/>
    <col min="14339" max="14592" width="8.125" style="41"/>
    <col min="14593" max="14593" width="6.625" style="41" customWidth="1"/>
    <col min="14594" max="14594" width="7.25" style="41" customWidth="1"/>
    <col min="14595" max="14848" width="8.125" style="41"/>
    <col min="14849" max="14849" width="6.625" style="41" customWidth="1"/>
    <col min="14850" max="14850" width="7.25" style="41" customWidth="1"/>
    <col min="14851" max="15104" width="8.125" style="41"/>
    <col min="15105" max="15105" width="6.625" style="41" customWidth="1"/>
    <col min="15106" max="15106" width="7.25" style="41" customWidth="1"/>
    <col min="15107" max="15360" width="8.125" style="41"/>
    <col min="15361" max="15361" width="6.625" style="41" customWidth="1"/>
    <col min="15362" max="15362" width="7.25" style="41" customWidth="1"/>
    <col min="15363" max="15616" width="8.125" style="41"/>
    <col min="15617" max="15617" width="6.625" style="41" customWidth="1"/>
    <col min="15618" max="15618" width="7.25" style="41" customWidth="1"/>
    <col min="15619" max="15872" width="8.125" style="41"/>
    <col min="15873" max="15873" width="6.625" style="41" customWidth="1"/>
    <col min="15874" max="15874" width="7.25" style="41" customWidth="1"/>
    <col min="15875" max="16128" width="8.125" style="41"/>
    <col min="16129" max="16129" width="6.625" style="41" customWidth="1"/>
    <col min="16130" max="16130" width="7.25" style="41" customWidth="1"/>
    <col min="16131" max="16384" width="8.125" style="41"/>
  </cols>
  <sheetData>
    <row r="1" spans="1:4" x14ac:dyDescent="0.4">
      <c r="A1" s="55">
        <v>43949</v>
      </c>
      <c r="B1" s="41">
        <v>-1</v>
      </c>
      <c r="C1" s="41">
        <v>-1</v>
      </c>
      <c r="D1" s="41">
        <v>-1</v>
      </c>
    </row>
    <row r="55" spans="1:4" x14ac:dyDescent="0.4">
      <c r="A55" s="55">
        <v>43960</v>
      </c>
      <c r="B55" s="41">
        <v>-1</v>
      </c>
      <c r="C55" s="41">
        <v>-1</v>
      </c>
      <c r="D55" s="41">
        <v>-1</v>
      </c>
    </row>
    <row r="110" spans="1:4" x14ac:dyDescent="0.4">
      <c r="A110" s="55">
        <v>43977</v>
      </c>
      <c r="B110" s="41">
        <v>1.27</v>
      </c>
      <c r="C110" s="41">
        <v>1.5</v>
      </c>
      <c r="D110" s="41">
        <v>2</v>
      </c>
    </row>
    <row r="165" spans="1:4" x14ac:dyDescent="0.4">
      <c r="A165" s="55">
        <v>44047</v>
      </c>
      <c r="B165" s="41">
        <v>1.27</v>
      </c>
      <c r="C165" s="41">
        <v>1.5</v>
      </c>
      <c r="D165" s="41">
        <v>2</v>
      </c>
    </row>
    <row r="216" spans="1:4" x14ac:dyDescent="0.4">
      <c r="A216" s="55">
        <v>44069</v>
      </c>
      <c r="B216" s="41">
        <v>-1</v>
      </c>
      <c r="C216" s="41">
        <v>-1</v>
      </c>
      <c r="D216" s="41">
        <v>-1</v>
      </c>
    </row>
    <row r="267" spans="1:4" x14ac:dyDescent="0.4">
      <c r="A267" s="55">
        <v>44090</v>
      </c>
      <c r="B267" s="41">
        <v>1.27</v>
      </c>
      <c r="C267" s="41">
        <v>1.5</v>
      </c>
      <c r="D267" s="41">
        <v>-1</v>
      </c>
    </row>
    <row r="318" spans="1:4" ht="18.75" x14ac:dyDescent="0.4">
      <c r="A318" s="98">
        <v>44113</v>
      </c>
      <c r="B318" s="41">
        <v>-1</v>
      </c>
      <c r="C318" s="41">
        <v>-1</v>
      </c>
      <c r="D318" s="41">
        <v>-1</v>
      </c>
    </row>
    <row r="319" spans="1:4" ht="18.75" x14ac:dyDescent="0.4">
      <c r="A319" s="98"/>
    </row>
    <row r="369" spans="1:4" x14ac:dyDescent="0.4">
      <c r="A369" s="55">
        <v>44187</v>
      </c>
      <c r="B369" s="41">
        <v>-1</v>
      </c>
      <c r="C369" s="41">
        <v>-1</v>
      </c>
      <c r="D369" s="41">
        <v>-1</v>
      </c>
    </row>
    <row r="422" spans="1:4" x14ac:dyDescent="0.4">
      <c r="A422" s="55">
        <v>44242</v>
      </c>
      <c r="B422" s="41">
        <v>-1</v>
      </c>
      <c r="C422" s="41">
        <v>-1</v>
      </c>
      <c r="D422" s="41">
        <v>-1</v>
      </c>
    </row>
    <row r="474" spans="1:4" x14ac:dyDescent="0.4">
      <c r="A474" s="55">
        <v>44357</v>
      </c>
      <c r="B474" s="41">
        <v>1.27</v>
      </c>
      <c r="C474" s="41">
        <v>1.5</v>
      </c>
      <c r="D474" s="41">
        <v>2</v>
      </c>
    </row>
    <row r="526" spans="1:4" x14ac:dyDescent="0.4">
      <c r="A526" s="55">
        <v>44375</v>
      </c>
      <c r="B526" s="41">
        <v>1.27</v>
      </c>
      <c r="C526" s="41">
        <v>1.5</v>
      </c>
      <c r="D526" s="41">
        <v>2</v>
      </c>
    </row>
    <row r="577" spans="1:4" x14ac:dyDescent="0.4">
      <c r="A577" s="55">
        <v>44554</v>
      </c>
      <c r="B577" s="41">
        <v>-1</v>
      </c>
      <c r="C577" s="41">
        <v>-1</v>
      </c>
      <c r="D577" s="41">
        <v>-1</v>
      </c>
    </row>
    <row r="628" spans="1:4" x14ac:dyDescent="0.4">
      <c r="A628" s="55">
        <v>44614</v>
      </c>
      <c r="B628" s="41">
        <v>1.27</v>
      </c>
      <c r="C628" s="41">
        <v>1.5</v>
      </c>
      <c r="D628" s="41">
        <v>2</v>
      </c>
    </row>
    <row r="679" spans="1:4" x14ac:dyDescent="0.4">
      <c r="A679" s="55">
        <v>44616</v>
      </c>
      <c r="B679" s="41">
        <v>1.27</v>
      </c>
      <c r="C679" s="41">
        <v>1.5</v>
      </c>
      <c r="D679" s="41">
        <v>2</v>
      </c>
    </row>
    <row r="730" spans="1:4" x14ac:dyDescent="0.4">
      <c r="A730" s="55">
        <v>44648</v>
      </c>
      <c r="B730" s="41">
        <v>-1</v>
      </c>
      <c r="C730" s="41">
        <v>-1</v>
      </c>
      <c r="D730" s="41">
        <v>-1</v>
      </c>
    </row>
    <row r="781" spans="1:4" x14ac:dyDescent="0.4">
      <c r="A781" s="55">
        <v>44673</v>
      </c>
      <c r="B781" s="41">
        <v>1.27</v>
      </c>
      <c r="C781" s="41">
        <v>1.5</v>
      </c>
      <c r="D781" s="41">
        <v>2</v>
      </c>
    </row>
    <row r="833" spans="1:4" x14ac:dyDescent="0.4">
      <c r="A833" s="55">
        <v>44693</v>
      </c>
      <c r="B833" s="41">
        <v>1.27</v>
      </c>
      <c r="C833" s="41">
        <v>1.5</v>
      </c>
      <c r="D833" s="41">
        <v>2</v>
      </c>
    </row>
    <row r="885" spans="1:4" x14ac:dyDescent="0.4">
      <c r="A885" s="55">
        <v>44771</v>
      </c>
      <c r="B885" s="41">
        <v>-1</v>
      </c>
      <c r="C885" s="41">
        <v>-1</v>
      </c>
      <c r="D885" s="41">
        <v>-1</v>
      </c>
    </row>
    <row r="937" spans="1:4" x14ac:dyDescent="0.4">
      <c r="A937" s="55">
        <v>44802</v>
      </c>
      <c r="B937" s="41">
        <v>-1</v>
      </c>
      <c r="C937" s="41">
        <v>-1</v>
      </c>
      <c r="D937" s="41">
        <v>-1</v>
      </c>
    </row>
    <row r="989" spans="1:4" x14ac:dyDescent="0.4">
      <c r="A989" s="55">
        <v>44809</v>
      </c>
      <c r="B989" s="41">
        <v>-1</v>
      </c>
      <c r="C989" s="41">
        <v>-1</v>
      </c>
      <c r="D989" s="41">
        <v>-1</v>
      </c>
    </row>
    <row r="1041" spans="1:4" x14ac:dyDescent="0.4">
      <c r="A1041" s="55">
        <v>44820</v>
      </c>
      <c r="B1041" s="41">
        <v>-1</v>
      </c>
      <c r="C1041" s="41">
        <v>-1</v>
      </c>
      <c r="D1041" s="41">
        <v>-1</v>
      </c>
    </row>
    <row r="1093" spans="1:4" x14ac:dyDescent="0.4">
      <c r="A1093" s="55">
        <v>44824</v>
      </c>
      <c r="B1093" s="41">
        <v>-1</v>
      </c>
      <c r="C1093" s="41">
        <v>-1</v>
      </c>
      <c r="D1093" s="41">
        <v>-1</v>
      </c>
    </row>
    <row r="1145" spans="1:4" x14ac:dyDescent="0.4">
      <c r="A1145" s="55">
        <v>44972</v>
      </c>
      <c r="B1145" s="41">
        <v>1.27</v>
      </c>
      <c r="C1145" s="41">
        <v>1.5</v>
      </c>
      <c r="D1145" s="41">
        <v>-1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CE76-003F-4163-B023-56AC1B1DC3FA}">
  <dimension ref="A1:R134"/>
  <sheetViews>
    <sheetView topLeftCell="A97" zoomScale="70" zoomScaleNormal="70" workbookViewId="0">
      <selection activeCell="R131" sqref="R131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10" max="15" width="7.75" customWidth="1"/>
  </cols>
  <sheetData>
    <row r="1" spans="1:18" x14ac:dyDescent="0.4">
      <c r="A1" s="1" t="s">
        <v>7</v>
      </c>
      <c r="C1" t="s">
        <v>9</v>
      </c>
    </row>
    <row r="2" spans="1:18" x14ac:dyDescent="0.4">
      <c r="A2" s="1" t="s">
        <v>8</v>
      </c>
      <c r="C2" t="s">
        <v>40</v>
      </c>
    </row>
    <row r="3" spans="1:18" x14ac:dyDescent="0.4">
      <c r="A3" s="1" t="s">
        <v>11</v>
      </c>
      <c r="C3" s="21">
        <v>100000</v>
      </c>
    </row>
    <row r="4" spans="1:18" x14ac:dyDescent="0.4">
      <c r="A4" s="1" t="s">
        <v>12</v>
      </c>
      <c r="C4" s="21" t="s">
        <v>14</v>
      </c>
    </row>
    <row r="5" spans="1:18" ht="19.5" thickBot="1" x14ac:dyDescent="0.45">
      <c r="A5" s="1" t="s">
        <v>13</v>
      </c>
      <c r="C5" s="21" t="s">
        <v>34</v>
      </c>
    </row>
    <row r="6" spans="1:18" ht="19.5" thickBot="1" x14ac:dyDescent="0.45">
      <c r="A6" s="18" t="s">
        <v>0</v>
      </c>
      <c r="B6" s="18" t="s">
        <v>1</v>
      </c>
      <c r="C6" s="18" t="s">
        <v>1</v>
      </c>
      <c r="D6" s="120" t="s">
        <v>25</v>
      </c>
      <c r="E6" s="119"/>
      <c r="F6" s="118"/>
      <c r="G6" s="124" t="s">
        <v>3</v>
      </c>
      <c r="H6" s="125"/>
      <c r="I6" s="131"/>
      <c r="J6" s="124" t="s">
        <v>39</v>
      </c>
      <c r="K6" s="125"/>
      <c r="L6" s="131"/>
      <c r="M6" s="124" t="s">
        <v>24</v>
      </c>
      <c r="N6" s="125"/>
      <c r="O6" s="131"/>
    </row>
    <row r="7" spans="1:18" ht="19.5" thickBot="1" x14ac:dyDescent="0.45">
      <c r="A7" s="19"/>
      <c r="B7" s="19" t="s">
        <v>2</v>
      </c>
      <c r="C7" s="42" t="s">
        <v>29</v>
      </c>
      <c r="D7" s="10">
        <v>1.27</v>
      </c>
      <c r="E7" s="11">
        <v>1.5</v>
      </c>
      <c r="F7" s="12">
        <v>2</v>
      </c>
      <c r="G7" s="10">
        <v>1.27</v>
      </c>
      <c r="H7" s="11">
        <v>1.5</v>
      </c>
      <c r="I7" s="12">
        <v>2</v>
      </c>
      <c r="J7" s="10">
        <v>1.27</v>
      </c>
      <c r="K7" s="11">
        <v>1.5</v>
      </c>
      <c r="L7" s="12">
        <v>2</v>
      </c>
      <c r="M7" s="10">
        <v>1.27</v>
      </c>
      <c r="N7" s="11">
        <v>1.5</v>
      </c>
      <c r="O7" s="12">
        <v>2</v>
      </c>
    </row>
    <row r="8" spans="1:18" ht="19.5" thickBot="1" x14ac:dyDescent="0.45">
      <c r="A8" s="20" t="s">
        <v>10</v>
      </c>
      <c r="B8" s="9"/>
      <c r="C8" s="39"/>
      <c r="D8" s="117"/>
      <c r="E8" s="116"/>
      <c r="F8" s="115"/>
      <c r="G8" s="13">
        <f>C3</f>
        <v>100000</v>
      </c>
      <c r="H8" s="14">
        <f>C3</f>
        <v>100000</v>
      </c>
      <c r="I8" s="15">
        <f>C3</f>
        <v>100000</v>
      </c>
      <c r="J8" s="128" t="s">
        <v>39</v>
      </c>
      <c r="K8" s="129"/>
      <c r="L8" s="130"/>
      <c r="M8" s="128"/>
      <c r="N8" s="129"/>
      <c r="O8" s="130"/>
    </row>
    <row r="9" spans="1:18" x14ac:dyDescent="0.4">
      <c r="A9" s="6">
        <v>1</v>
      </c>
      <c r="B9" s="17">
        <v>44012</v>
      </c>
      <c r="C9" s="99">
        <v>1</v>
      </c>
      <c r="D9" s="114">
        <v>-1</v>
      </c>
      <c r="E9" s="113">
        <v>-1</v>
      </c>
      <c r="F9" s="112">
        <v>-1</v>
      </c>
      <c r="G9" s="16">
        <f t="shared" ref="G9:G40" si="0">IF(D9="","",G8+M9)</f>
        <v>97000</v>
      </c>
      <c r="H9" s="16">
        <f t="shared" ref="H9:H40" si="1">IF(E9="","",H8+N9)</f>
        <v>97000</v>
      </c>
      <c r="I9" s="16">
        <f t="shared" ref="I9:I40" si="2">IF(F9="","",I8+O9)</f>
        <v>97000</v>
      </c>
      <c r="J9" s="32">
        <f t="shared" ref="J9:J40" si="3">IF(G8="","",G8*0.03)</f>
        <v>3000</v>
      </c>
      <c r="K9" s="33">
        <f t="shared" ref="K9:K40" si="4">IF(H8="","",H8*0.03)</f>
        <v>3000</v>
      </c>
      <c r="L9" s="34">
        <f t="shared" ref="L9:L40" si="5">IF(I8="","",I8*0.03)</f>
        <v>3000</v>
      </c>
      <c r="M9" s="32">
        <f t="shared" ref="M9:M40" si="6">IF(D9="","",J9*D9)</f>
        <v>-3000</v>
      </c>
      <c r="N9" s="33">
        <f t="shared" ref="N9:N40" si="7">IF(E9="","",K9*E9)</f>
        <v>-3000</v>
      </c>
      <c r="O9" s="34">
        <f t="shared" ref="O9:O40" si="8">IF(F9="","",L9*F9)</f>
        <v>-3000</v>
      </c>
      <c r="P9" s="16"/>
      <c r="Q9" s="16"/>
      <c r="R9" s="16"/>
    </row>
    <row r="10" spans="1:18" x14ac:dyDescent="0.4">
      <c r="A10" s="6">
        <v>2</v>
      </c>
      <c r="B10" s="4">
        <v>44033</v>
      </c>
      <c r="C10" s="38">
        <v>1</v>
      </c>
      <c r="D10" s="110">
        <v>1.27</v>
      </c>
      <c r="E10" s="109">
        <v>1.5</v>
      </c>
      <c r="F10" s="108">
        <v>2</v>
      </c>
      <c r="G10" s="16">
        <f t="shared" si="0"/>
        <v>100695.7</v>
      </c>
      <c r="H10" s="16">
        <f t="shared" si="1"/>
        <v>101365</v>
      </c>
      <c r="I10" s="16">
        <f t="shared" si="2"/>
        <v>102820</v>
      </c>
      <c r="J10" s="35">
        <f t="shared" si="3"/>
        <v>2910</v>
      </c>
      <c r="K10" s="36">
        <f t="shared" si="4"/>
        <v>2910</v>
      </c>
      <c r="L10" s="37">
        <f t="shared" si="5"/>
        <v>2910</v>
      </c>
      <c r="M10" s="35">
        <f t="shared" si="6"/>
        <v>3695.7000000000003</v>
      </c>
      <c r="N10" s="36">
        <f t="shared" si="7"/>
        <v>4365</v>
      </c>
      <c r="O10" s="37">
        <f t="shared" si="8"/>
        <v>5820</v>
      </c>
      <c r="P10" s="16"/>
      <c r="Q10" s="16"/>
      <c r="R10" s="16"/>
    </row>
    <row r="11" spans="1:18" x14ac:dyDescent="0.4">
      <c r="A11" s="6">
        <v>3</v>
      </c>
      <c r="B11" s="4">
        <v>44053</v>
      </c>
      <c r="C11" s="38">
        <v>2</v>
      </c>
      <c r="D11" s="110">
        <v>-1</v>
      </c>
      <c r="E11" s="109">
        <v>-1</v>
      </c>
      <c r="F11" s="111">
        <v>-1</v>
      </c>
      <c r="G11" s="16">
        <f t="shared" si="0"/>
        <v>97674.828999999998</v>
      </c>
      <c r="H11" s="16">
        <f t="shared" si="1"/>
        <v>98324.05</v>
      </c>
      <c r="I11" s="16">
        <f t="shared" si="2"/>
        <v>99735.4</v>
      </c>
      <c r="J11" s="35">
        <f t="shared" si="3"/>
        <v>3020.8709999999996</v>
      </c>
      <c r="K11" s="36">
        <f t="shared" si="4"/>
        <v>3040.95</v>
      </c>
      <c r="L11" s="37">
        <f t="shared" si="5"/>
        <v>3084.6</v>
      </c>
      <c r="M11" s="35">
        <f t="shared" si="6"/>
        <v>-3020.8709999999996</v>
      </c>
      <c r="N11" s="36">
        <f t="shared" si="7"/>
        <v>-3040.95</v>
      </c>
      <c r="O11" s="37">
        <f t="shared" si="8"/>
        <v>-3084.6</v>
      </c>
      <c r="P11" s="16"/>
      <c r="Q11" s="16"/>
      <c r="R11" s="16"/>
    </row>
    <row r="12" spans="1:18" x14ac:dyDescent="0.4">
      <c r="A12" s="6">
        <v>4</v>
      </c>
      <c r="B12" s="4">
        <v>44060</v>
      </c>
      <c r="C12" s="38">
        <v>1</v>
      </c>
      <c r="D12" s="110">
        <v>1.27</v>
      </c>
      <c r="E12" s="109">
        <v>1.5</v>
      </c>
      <c r="F12" s="108">
        <v>2</v>
      </c>
      <c r="G12" s="16">
        <f t="shared" si="0"/>
        <v>101396.23998489999</v>
      </c>
      <c r="H12" s="16">
        <f t="shared" si="1"/>
        <v>102748.63225000001</v>
      </c>
      <c r="I12" s="16">
        <f t="shared" si="2"/>
        <v>105719.52399999999</v>
      </c>
      <c r="J12" s="35">
        <f t="shared" si="3"/>
        <v>2930.24487</v>
      </c>
      <c r="K12" s="36">
        <f t="shared" si="4"/>
        <v>2949.7215000000001</v>
      </c>
      <c r="L12" s="37">
        <f t="shared" si="5"/>
        <v>2992.0619999999999</v>
      </c>
      <c r="M12" s="35">
        <f t="shared" si="6"/>
        <v>3721.4109849000001</v>
      </c>
      <c r="N12" s="36">
        <f t="shared" si="7"/>
        <v>4424.5822500000004</v>
      </c>
      <c r="O12" s="37">
        <f t="shared" si="8"/>
        <v>5984.1239999999998</v>
      </c>
      <c r="P12" s="16"/>
      <c r="Q12" s="16"/>
      <c r="R12" s="16"/>
    </row>
    <row r="13" spans="1:18" x14ac:dyDescent="0.4">
      <c r="A13" s="6">
        <v>5</v>
      </c>
      <c r="B13" s="4">
        <v>44097</v>
      </c>
      <c r="C13" s="38">
        <v>2</v>
      </c>
      <c r="D13" s="110">
        <v>1.27</v>
      </c>
      <c r="E13" s="109">
        <v>1.5</v>
      </c>
      <c r="F13" s="111">
        <v>-1</v>
      </c>
      <c r="G13" s="16">
        <f t="shared" si="0"/>
        <v>105259.43672832468</v>
      </c>
      <c r="H13" s="16">
        <f t="shared" si="1"/>
        <v>107372.32070125001</v>
      </c>
      <c r="I13" s="16">
        <f t="shared" si="2"/>
        <v>102547.93827999999</v>
      </c>
      <c r="J13" s="35">
        <f t="shared" si="3"/>
        <v>3041.8871995469995</v>
      </c>
      <c r="K13" s="36">
        <f t="shared" si="4"/>
        <v>3082.4589675000002</v>
      </c>
      <c r="L13" s="37">
        <f t="shared" si="5"/>
        <v>3171.5857199999996</v>
      </c>
      <c r="M13" s="35">
        <f t="shared" si="6"/>
        <v>3863.1967434246894</v>
      </c>
      <c r="N13" s="36">
        <f t="shared" si="7"/>
        <v>4623.6884512500001</v>
      </c>
      <c r="O13" s="37">
        <f t="shared" si="8"/>
        <v>-3171.5857199999996</v>
      </c>
      <c r="P13" s="16"/>
      <c r="Q13" s="16"/>
      <c r="R13" s="16"/>
    </row>
    <row r="14" spans="1:18" x14ac:dyDescent="0.4">
      <c r="A14" s="6">
        <v>6</v>
      </c>
      <c r="B14" s="4">
        <v>44113</v>
      </c>
      <c r="C14" s="38">
        <v>1</v>
      </c>
      <c r="D14" s="110">
        <v>1.27</v>
      </c>
      <c r="E14" s="109">
        <v>1.5</v>
      </c>
      <c r="F14" s="108">
        <v>2</v>
      </c>
      <c r="G14" s="16">
        <f t="shared" si="0"/>
        <v>109269.82126767385</v>
      </c>
      <c r="H14" s="16">
        <f t="shared" si="1"/>
        <v>112204.07513280626</v>
      </c>
      <c r="I14" s="16">
        <f t="shared" si="2"/>
        <v>108700.81457679998</v>
      </c>
      <c r="J14" s="35">
        <f t="shared" si="3"/>
        <v>3157.7831018497404</v>
      </c>
      <c r="K14" s="36">
        <f t="shared" si="4"/>
        <v>3221.1696210374998</v>
      </c>
      <c r="L14" s="37">
        <f t="shared" si="5"/>
        <v>3076.4381483999996</v>
      </c>
      <c r="M14" s="35">
        <f t="shared" si="6"/>
        <v>4010.3845393491706</v>
      </c>
      <c r="N14" s="36">
        <f t="shared" si="7"/>
        <v>4831.75443155625</v>
      </c>
      <c r="O14" s="37">
        <f t="shared" si="8"/>
        <v>6152.8762967999992</v>
      </c>
      <c r="P14" s="16"/>
      <c r="Q14" s="16"/>
      <c r="R14" s="16"/>
    </row>
    <row r="15" spans="1:18" x14ac:dyDescent="0.4">
      <c r="A15" s="6">
        <v>7</v>
      </c>
      <c r="B15" s="4">
        <v>44119</v>
      </c>
      <c r="C15" s="38">
        <v>2</v>
      </c>
      <c r="D15" s="110">
        <v>1.27</v>
      </c>
      <c r="E15" s="109">
        <v>1.5</v>
      </c>
      <c r="F15" s="108">
        <v>2</v>
      </c>
      <c r="G15" s="16">
        <f t="shared" si="0"/>
        <v>113433.00145797222</v>
      </c>
      <c r="H15" s="16">
        <f t="shared" si="1"/>
        <v>117253.25851378254</v>
      </c>
      <c r="I15" s="16">
        <f t="shared" si="2"/>
        <v>115222.86345140797</v>
      </c>
      <c r="J15" s="35">
        <f t="shared" si="3"/>
        <v>3278.0946380302153</v>
      </c>
      <c r="K15" s="36">
        <f t="shared" si="4"/>
        <v>3366.1222539841879</v>
      </c>
      <c r="L15" s="37">
        <f t="shared" si="5"/>
        <v>3261.0244373039991</v>
      </c>
      <c r="M15" s="35">
        <f t="shared" si="6"/>
        <v>4163.1801902983734</v>
      </c>
      <c r="N15" s="36">
        <f t="shared" si="7"/>
        <v>5049.183380976282</v>
      </c>
      <c r="O15" s="37">
        <f t="shared" si="8"/>
        <v>6522.0488746079982</v>
      </c>
      <c r="P15" s="16"/>
      <c r="Q15" s="16"/>
      <c r="R15" s="16"/>
    </row>
    <row r="16" spans="1:18" x14ac:dyDescent="0.4">
      <c r="A16" s="6">
        <v>8</v>
      </c>
      <c r="B16" s="4">
        <v>44130</v>
      </c>
      <c r="C16" s="38">
        <v>2</v>
      </c>
      <c r="D16" s="110">
        <v>1.27</v>
      </c>
      <c r="E16" s="109">
        <v>1.5</v>
      </c>
      <c r="F16" s="108">
        <v>2</v>
      </c>
      <c r="G16" s="16">
        <f t="shared" si="0"/>
        <v>117754.79881352096</v>
      </c>
      <c r="H16" s="16">
        <f t="shared" si="1"/>
        <v>122529.65514690275</v>
      </c>
      <c r="I16" s="16">
        <f t="shared" si="2"/>
        <v>122136.23525849245</v>
      </c>
      <c r="J16" s="35">
        <f t="shared" si="3"/>
        <v>3402.9900437391666</v>
      </c>
      <c r="K16" s="36">
        <f t="shared" si="4"/>
        <v>3517.5977554134761</v>
      </c>
      <c r="L16" s="37">
        <f t="shared" si="5"/>
        <v>3456.685903542239</v>
      </c>
      <c r="M16" s="35">
        <f t="shared" si="6"/>
        <v>4321.7973555487415</v>
      </c>
      <c r="N16" s="36">
        <f t="shared" si="7"/>
        <v>5276.3966331202137</v>
      </c>
      <c r="O16" s="37">
        <f t="shared" si="8"/>
        <v>6913.371807084478</v>
      </c>
      <c r="P16" s="16"/>
      <c r="Q16" s="16"/>
      <c r="R16" s="16"/>
    </row>
    <row r="17" spans="1:18" x14ac:dyDescent="0.4">
      <c r="A17" s="6">
        <v>9</v>
      </c>
      <c r="B17" s="4">
        <v>44131</v>
      </c>
      <c r="C17" s="38">
        <v>2</v>
      </c>
      <c r="D17" s="110">
        <v>-1</v>
      </c>
      <c r="E17" s="109">
        <v>-1</v>
      </c>
      <c r="F17" s="108">
        <v>-1</v>
      </c>
      <c r="G17" s="16">
        <f t="shared" si="0"/>
        <v>114222.15484911534</v>
      </c>
      <c r="H17" s="16">
        <f t="shared" si="1"/>
        <v>118853.76549249566</v>
      </c>
      <c r="I17" s="16">
        <f t="shared" si="2"/>
        <v>118472.14820073768</v>
      </c>
      <c r="J17" s="35">
        <f t="shared" si="3"/>
        <v>3532.6439644056286</v>
      </c>
      <c r="K17" s="36">
        <f t="shared" si="4"/>
        <v>3675.8896544070822</v>
      </c>
      <c r="L17" s="37">
        <f t="shared" si="5"/>
        <v>3664.0870577547735</v>
      </c>
      <c r="M17" s="35">
        <f t="shared" si="6"/>
        <v>-3532.6439644056286</v>
      </c>
      <c r="N17" s="36">
        <f t="shared" si="7"/>
        <v>-3675.8896544070822</v>
      </c>
      <c r="O17" s="37">
        <f t="shared" si="8"/>
        <v>-3664.0870577547735</v>
      </c>
      <c r="P17" s="16"/>
      <c r="Q17" s="16"/>
      <c r="R17" s="16"/>
    </row>
    <row r="18" spans="1:18" x14ac:dyDescent="0.4">
      <c r="A18" s="6">
        <v>10</v>
      </c>
      <c r="B18" s="4">
        <v>44140</v>
      </c>
      <c r="C18" s="38">
        <v>1</v>
      </c>
      <c r="D18" s="110">
        <v>1.27</v>
      </c>
      <c r="E18" s="109">
        <v>1.5</v>
      </c>
      <c r="F18" s="108">
        <v>2</v>
      </c>
      <c r="G18" s="16">
        <f t="shared" si="0"/>
        <v>118574.01894886664</v>
      </c>
      <c r="H18" s="16">
        <f t="shared" si="1"/>
        <v>124202.18493965796</v>
      </c>
      <c r="I18" s="16">
        <f t="shared" si="2"/>
        <v>125580.47709278193</v>
      </c>
      <c r="J18" s="35">
        <f t="shared" si="3"/>
        <v>3426.66464547346</v>
      </c>
      <c r="K18" s="36">
        <f t="shared" si="4"/>
        <v>3565.6129647748699</v>
      </c>
      <c r="L18" s="37">
        <f t="shared" si="5"/>
        <v>3554.1644460221301</v>
      </c>
      <c r="M18" s="35">
        <f t="shared" si="6"/>
        <v>4351.8640997512939</v>
      </c>
      <c r="N18" s="36">
        <f t="shared" si="7"/>
        <v>5348.419447162305</v>
      </c>
      <c r="O18" s="37">
        <f t="shared" si="8"/>
        <v>7108.3288920442601</v>
      </c>
      <c r="P18" s="16"/>
      <c r="Q18" s="16"/>
      <c r="R18" s="16"/>
    </row>
    <row r="19" spans="1:18" x14ac:dyDescent="0.4">
      <c r="A19" s="6">
        <v>11</v>
      </c>
      <c r="B19" s="4">
        <v>44144</v>
      </c>
      <c r="C19" s="38">
        <v>1</v>
      </c>
      <c r="D19" s="110">
        <v>-1</v>
      </c>
      <c r="E19" s="109">
        <v>-1</v>
      </c>
      <c r="F19" s="108">
        <v>-1</v>
      </c>
      <c r="G19" s="16">
        <f t="shared" si="0"/>
        <v>115016.79838040064</v>
      </c>
      <c r="H19" s="16">
        <f t="shared" si="1"/>
        <v>120476.11939146822</v>
      </c>
      <c r="I19" s="16">
        <f t="shared" si="2"/>
        <v>121813.06277999848</v>
      </c>
      <c r="J19" s="35">
        <f t="shared" si="3"/>
        <v>3557.2205684659989</v>
      </c>
      <c r="K19" s="36">
        <f t="shared" si="4"/>
        <v>3726.0655481897388</v>
      </c>
      <c r="L19" s="37">
        <f t="shared" si="5"/>
        <v>3767.4143127834577</v>
      </c>
      <c r="M19" s="35">
        <f t="shared" si="6"/>
        <v>-3557.2205684659989</v>
      </c>
      <c r="N19" s="36">
        <f t="shared" si="7"/>
        <v>-3726.0655481897388</v>
      </c>
      <c r="O19" s="37">
        <f t="shared" si="8"/>
        <v>-3767.4143127834577</v>
      </c>
      <c r="P19" s="16"/>
      <c r="Q19" s="16"/>
      <c r="R19" s="16"/>
    </row>
    <row r="20" spans="1:18" x14ac:dyDescent="0.4">
      <c r="A20" s="6">
        <v>12</v>
      </c>
      <c r="B20" s="4">
        <v>44147</v>
      </c>
      <c r="C20" s="38">
        <v>1</v>
      </c>
      <c r="D20" s="110">
        <v>1.27</v>
      </c>
      <c r="E20" s="109">
        <v>1.5</v>
      </c>
      <c r="F20" s="108">
        <v>2</v>
      </c>
      <c r="G20" s="16">
        <f t="shared" si="0"/>
        <v>119398.93839869391</v>
      </c>
      <c r="H20" s="16">
        <f t="shared" si="1"/>
        <v>125897.54476408429</v>
      </c>
      <c r="I20" s="16">
        <f t="shared" si="2"/>
        <v>129121.84654679839</v>
      </c>
      <c r="J20" s="35">
        <f t="shared" si="3"/>
        <v>3450.503951412019</v>
      </c>
      <c r="K20" s="36">
        <f t="shared" si="4"/>
        <v>3614.2835817440464</v>
      </c>
      <c r="L20" s="37">
        <f t="shared" si="5"/>
        <v>3654.3918833999542</v>
      </c>
      <c r="M20" s="35">
        <f t="shared" si="6"/>
        <v>4382.1400182932639</v>
      </c>
      <c r="N20" s="36">
        <f t="shared" si="7"/>
        <v>5421.4253726160696</v>
      </c>
      <c r="O20" s="37">
        <f t="shared" si="8"/>
        <v>7308.7837667999083</v>
      </c>
      <c r="P20" s="16"/>
      <c r="Q20" s="16"/>
      <c r="R20" s="16"/>
    </row>
    <row r="21" spans="1:18" x14ac:dyDescent="0.4">
      <c r="A21" s="6">
        <v>13</v>
      </c>
      <c r="B21" s="4">
        <v>44153</v>
      </c>
      <c r="C21" s="38">
        <v>1</v>
      </c>
      <c r="D21" s="110">
        <v>1.27</v>
      </c>
      <c r="E21" s="109">
        <v>1.5</v>
      </c>
      <c r="F21" s="111">
        <v>-1</v>
      </c>
      <c r="G21" s="16">
        <f t="shared" si="0"/>
        <v>123948.03795168415</v>
      </c>
      <c r="H21" s="16">
        <f t="shared" si="1"/>
        <v>131562.93427846808</v>
      </c>
      <c r="I21" s="16">
        <f t="shared" si="2"/>
        <v>125248.19115039444</v>
      </c>
      <c r="J21" s="35">
        <f t="shared" si="3"/>
        <v>3581.9681519608171</v>
      </c>
      <c r="K21" s="36">
        <f t="shared" si="4"/>
        <v>3776.9263429225284</v>
      </c>
      <c r="L21" s="37">
        <f t="shared" si="5"/>
        <v>3873.6553964039517</v>
      </c>
      <c r="M21" s="35">
        <f t="shared" si="6"/>
        <v>4549.0995529902375</v>
      </c>
      <c r="N21" s="36">
        <f t="shared" si="7"/>
        <v>5665.3895143837926</v>
      </c>
      <c r="O21" s="37">
        <f t="shared" si="8"/>
        <v>-3873.6553964039517</v>
      </c>
      <c r="P21" s="16"/>
      <c r="Q21" s="16"/>
      <c r="R21" s="16"/>
    </row>
    <row r="22" spans="1:18" x14ac:dyDescent="0.4">
      <c r="A22" s="6">
        <v>14</v>
      </c>
      <c r="B22" s="4">
        <v>44155</v>
      </c>
      <c r="C22" s="38">
        <v>1</v>
      </c>
      <c r="D22" s="110">
        <v>-1</v>
      </c>
      <c r="E22" s="109">
        <v>-1</v>
      </c>
      <c r="F22" s="108">
        <v>-1</v>
      </c>
      <c r="G22" s="16">
        <f t="shared" si="0"/>
        <v>120229.59681313363</v>
      </c>
      <c r="H22" s="16">
        <f t="shared" si="1"/>
        <v>127616.04625011404</v>
      </c>
      <c r="I22" s="16">
        <f t="shared" si="2"/>
        <v>121490.74541588261</v>
      </c>
      <c r="J22" s="35">
        <f t="shared" si="3"/>
        <v>3718.4411385505246</v>
      </c>
      <c r="K22" s="36">
        <f t="shared" si="4"/>
        <v>3946.888028354042</v>
      </c>
      <c r="L22" s="37">
        <f t="shared" si="5"/>
        <v>3757.4457345118331</v>
      </c>
      <c r="M22" s="35">
        <f t="shared" si="6"/>
        <v>-3718.4411385505246</v>
      </c>
      <c r="N22" s="36">
        <f t="shared" si="7"/>
        <v>-3946.888028354042</v>
      </c>
      <c r="O22" s="37">
        <f t="shared" si="8"/>
        <v>-3757.4457345118331</v>
      </c>
      <c r="P22" s="16" t="s">
        <v>43</v>
      </c>
      <c r="Q22" s="16"/>
      <c r="R22" s="16"/>
    </row>
    <row r="23" spans="1:18" x14ac:dyDescent="0.4">
      <c r="A23" s="6">
        <v>15</v>
      </c>
      <c r="B23" s="4">
        <v>44159</v>
      </c>
      <c r="C23" s="38">
        <v>1</v>
      </c>
      <c r="D23" s="110">
        <v>1.27</v>
      </c>
      <c r="E23" s="109">
        <v>1.5</v>
      </c>
      <c r="F23" s="108">
        <v>2</v>
      </c>
      <c r="G23" s="16">
        <f t="shared" si="0"/>
        <v>124810.34445171402</v>
      </c>
      <c r="H23" s="16">
        <f t="shared" si="1"/>
        <v>133358.76833136918</v>
      </c>
      <c r="I23" s="16">
        <f t="shared" si="2"/>
        <v>128780.19014083558</v>
      </c>
      <c r="J23" s="35">
        <f t="shared" si="3"/>
        <v>3606.8879043940087</v>
      </c>
      <c r="K23" s="36">
        <f t="shared" si="4"/>
        <v>3828.481387503421</v>
      </c>
      <c r="L23" s="37">
        <f t="shared" si="5"/>
        <v>3644.7223624764783</v>
      </c>
      <c r="M23" s="35">
        <f t="shared" si="6"/>
        <v>4580.7476385803911</v>
      </c>
      <c r="N23" s="36">
        <f t="shared" si="7"/>
        <v>5742.7220812551313</v>
      </c>
      <c r="O23" s="37">
        <f t="shared" si="8"/>
        <v>7289.4447249529567</v>
      </c>
      <c r="P23" s="16"/>
      <c r="Q23" s="16"/>
      <c r="R23" s="16"/>
    </row>
    <row r="24" spans="1:18" x14ac:dyDescent="0.4">
      <c r="A24" s="6">
        <v>16</v>
      </c>
      <c r="B24" s="4">
        <v>44173</v>
      </c>
      <c r="C24" s="38">
        <v>2</v>
      </c>
      <c r="D24" s="110">
        <v>-1</v>
      </c>
      <c r="E24" s="109">
        <v>-1</v>
      </c>
      <c r="F24" s="108">
        <v>-1</v>
      </c>
      <c r="G24" s="16">
        <f t="shared" si="0"/>
        <v>121066.0341181626</v>
      </c>
      <c r="H24" s="16">
        <f t="shared" si="1"/>
        <v>129358.00528142811</v>
      </c>
      <c r="I24" s="16">
        <f t="shared" si="2"/>
        <v>124916.78443661051</v>
      </c>
      <c r="J24" s="35">
        <f t="shared" si="3"/>
        <v>3744.3103335514202</v>
      </c>
      <c r="K24" s="36">
        <f t="shared" si="4"/>
        <v>4000.7630499410752</v>
      </c>
      <c r="L24" s="37">
        <f t="shared" si="5"/>
        <v>3863.405704225067</v>
      </c>
      <c r="M24" s="35">
        <f t="shared" si="6"/>
        <v>-3744.3103335514202</v>
      </c>
      <c r="N24" s="36">
        <f t="shared" si="7"/>
        <v>-4000.7630499410752</v>
      </c>
      <c r="O24" s="37">
        <f t="shared" si="8"/>
        <v>-3863.405704225067</v>
      </c>
      <c r="P24" s="16" t="s">
        <v>42</v>
      </c>
      <c r="Q24" s="16"/>
      <c r="R24" s="16"/>
    </row>
    <row r="25" spans="1:18" x14ac:dyDescent="0.4">
      <c r="A25" s="6">
        <v>17</v>
      </c>
      <c r="B25" s="4">
        <v>44174</v>
      </c>
      <c r="C25" s="38">
        <v>2</v>
      </c>
      <c r="D25" s="110">
        <v>-1</v>
      </c>
      <c r="E25" s="109">
        <v>-1</v>
      </c>
      <c r="F25" s="108">
        <v>-1</v>
      </c>
      <c r="G25" s="16">
        <f t="shared" si="0"/>
        <v>117434.05309461772</v>
      </c>
      <c r="H25" s="16">
        <f t="shared" si="1"/>
        <v>125477.26512298526</v>
      </c>
      <c r="I25" s="16">
        <f t="shared" si="2"/>
        <v>121169.2809035122</v>
      </c>
      <c r="J25" s="35">
        <f t="shared" si="3"/>
        <v>3631.9810235448776</v>
      </c>
      <c r="K25" s="36">
        <f t="shared" si="4"/>
        <v>3880.740158442843</v>
      </c>
      <c r="L25" s="37">
        <f t="shared" si="5"/>
        <v>3747.5035330983151</v>
      </c>
      <c r="M25" s="35">
        <f t="shared" si="6"/>
        <v>-3631.9810235448776</v>
      </c>
      <c r="N25" s="36">
        <f t="shared" si="7"/>
        <v>-3880.740158442843</v>
      </c>
      <c r="O25" s="37">
        <f t="shared" si="8"/>
        <v>-3747.5035330983151</v>
      </c>
      <c r="P25" s="16"/>
      <c r="Q25" s="16"/>
      <c r="R25" s="16"/>
    </row>
    <row r="26" spans="1:18" x14ac:dyDescent="0.4">
      <c r="A26" s="6">
        <v>18</v>
      </c>
      <c r="B26" s="4">
        <v>44175</v>
      </c>
      <c r="C26" s="38">
        <v>2</v>
      </c>
      <c r="D26" s="110">
        <v>-1</v>
      </c>
      <c r="E26" s="109">
        <v>-1</v>
      </c>
      <c r="F26" s="108">
        <v>-1</v>
      </c>
      <c r="G26" s="16">
        <f t="shared" si="0"/>
        <v>113911.03150177919</v>
      </c>
      <c r="H26" s="16">
        <f t="shared" si="1"/>
        <v>121712.9471692957</v>
      </c>
      <c r="I26" s="16">
        <f t="shared" si="2"/>
        <v>117534.20247640683</v>
      </c>
      <c r="J26" s="35">
        <f t="shared" si="3"/>
        <v>3523.0215928385314</v>
      </c>
      <c r="K26" s="36">
        <f t="shared" si="4"/>
        <v>3764.3179536895577</v>
      </c>
      <c r="L26" s="37">
        <f t="shared" si="5"/>
        <v>3635.0784271053658</v>
      </c>
      <c r="M26" s="35">
        <f t="shared" si="6"/>
        <v>-3523.0215928385314</v>
      </c>
      <c r="N26" s="36">
        <f t="shared" si="7"/>
        <v>-3764.3179536895577</v>
      </c>
      <c r="O26" s="37">
        <f t="shared" si="8"/>
        <v>-3635.0784271053658</v>
      </c>
      <c r="P26" s="16" t="s">
        <v>42</v>
      </c>
      <c r="Q26" s="16"/>
      <c r="R26" s="16"/>
    </row>
    <row r="27" spans="1:18" x14ac:dyDescent="0.4">
      <c r="A27" s="6">
        <v>19</v>
      </c>
      <c r="B27" s="4">
        <v>44179</v>
      </c>
      <c r="C27" s="38">
        <v>1</v>
      </c>
      <c r="D27" s="110">
        <v>1.27</v>
      </c>
      <c r="E27" s="109">
        <v>1.5</v>
      </c>
      <c r="F27" s="108">
        <v>2</v>
      </c>
      <c r="G27" s="16">
        <f t="shared" si="0"/>
        <v>118251.04180199698</v>
      </c>
      <c r="H27" s="16">
        <f t="shared" si="1"/>
        <v>127190.02979191401</v>
      </c>
      <c r="I27" s="16">
        <f t="shared" si="2"/>
        <v>124586.25462499124</v>
      </c>
      <c r="J27" s="35">
        <f t="shared" si="3"/>
        <v>3417.3309450533757</v>
      </c>
      <c r="K27" s="36">
        <f t="shared" si="4"/>
        <v>3651.3884150788708</v>
      </c>
      <c r="L27" s="37">
        <f t="shared" si="5"/>
        <v>3526.0260742922051</v>
      </c>
      <c r="M27" s="35">
        <f t="shared" si="6"/>
        <v>4340.0103002177875</v>
      </c>
      <c r="N27" s="36">
        <f t="shared" si="7"/>
        <v>5477.0826226183062</v>
      </c>
      <c r="O27" s="37">
        <f t="shared" si="8"/>
        <v>7052.0521485844101</v>
      </c>
      <c r="P27" s="16"/>
      <c r="Q27" s="16"/>
      <c r="R27" s="16"/>
    </row>
    <row r="28" spans="1:18" x14ac:dyDescent="0.4">
      <c r="A28" s="6">
        <v>20</v>
      </c>
      <c r="B28" s="4">
        <v>44180</v>
      </c>
      <c r="C28" s="38">
        <v>1</v>
      </c>
      <c r="D28" s="110">
        <v>1.27</v>
      </c>
      <c r="E28" s="109">
        <v>1.5</v>
      </c>
      <c r="F28" s="108">
        <v>2</v>
      </c>
      <c r="G28" s="16">
        <f t="shared" si="0"/>
        <v>122756.40649465307</v>
      </c>
      <c r="H28" s="16">
        <f t="shared" si="1"/>
        <v>132913.58113255014</v>
      </c>
      <c r="I28" s="16">
        <f t="shared" si="2"/>
        <v>132061.42990249072</v>
      </c>
      <c r="J28" s="35">
        <f t="shared" si="3"/>
        <v>3547.5312540599093</v>
      </c>
      <c r="K28" s="36">
        <f t="shared" si="4"/>
        <v>3815.7008937574201</v>
      </c>
      <c r="L28" s="37">
        <f t="shared" si="5"/>
        <v>3737.5876387497369</v>
      </c>
      <c r="M28" s="35">
        <f t="shared" si="6"/>
        <v>4505.364692656085</v>
      </c>
      <c r="N28" s="36">
        <f t="shared" si="7"/>
        <v>5723.5513406361297</v>
      </c>
      <c r="O28" s="37">
        <f t="shared" si="8"/>
        <v>7475.1752774994739</v>
      </c>
      <c r="P28" s="16"/>
      <c r="Q28" s="16"/>
      <c r="R28" s="16"/>
    </row>
    <row r="29" spans="1:18" x14ac:dyDescent="0.4">
      <c r="A29" s="6">
        <v>21</v>
      </c>
      <c r="B29" s="4">
        <v>44186</v>
      </c>
      <c r="C29" s="38">
        <v>2</v>
      </c>
      <c r="D29" s="110">
        <v>1.27</v>
      </c>
      <c r="E29" s="109">
        <v>1.5</v>
      </c>
      <c r="F29" s="108">
        <v>2</v>
      </c>
      <c r="G29" s="16">
        <f t="shared" si="0"/>
        <v>127433.42558209936</v>
      </c>
      <c r="H29" s="16">
        <f t="shared" si="1"/>
        <v>138894.69228351489</v>
      </c>
      <c r="I29" s="16">
        <f t="shared" si="2"/>
        <v>139985.11569664016</v>
      </c>
      <c r="J29" s="35">
        <f t="shared" si="3"/>
        <v>3682.692194839592</v>
      </c>
      <c r="K29" s="36">
        <f t="shared" si="4"/>
        <v>3987.4074339765043</v>
      </c>
      <c r="L29" s="37">
        <f t="shared" si="5"/>
        <v>3961.8428970747213</v>
      </c>
      <c r="M29" s="35">
        <f t="shared" si="6"/>
        <v>4677.0190874462824</v>
      </c>
      <c r="N29" s="36">
        <f t="shared" si="7"/>
        <v>5981.1111509647562</v>
      </c>
      <c r="O29" s="37">
        <f t="shared" si="8"/>
        <v>7923.6857941494427</v>
      </c>
      <c r="P29" s="16"/>
      <c r="Q29" s="16"/>
      <c r="R29" s="16"/>
    </row>
    <row r="30" spans="1:18" x14ac:dyDescent="0.4">
      <c r="A30" s="6">
        <v>22</v>
      </c>
      <c r="B30" s="4">
        <v>44193</v>
      </c>
      <c r="C30" s="38">
        <v>1</v>
      </c>
      <c r="D30" s="110">
        <v>1.27</v>
      </c>
      <c r="E30" s="109">
        <v>1.5</v>
      </c>
      <c r="F30" s="108">
        <v>2</v>
      </c>
      <c r="G30" s="16">
        <f t="shared" si="0"/>
        <v>132288.63909677733</v>
      </c>
      <c r="H30" s="16">
        <f t="shared" si="1"/>
        <v>145144.95343627306</v>
      </c>
      <c r="I30" s="16">
        <f t="shared" si="2"/>
        <v>148384.22263843857</v>
      </c>
      <c r="J30" s="35">
        <f t="shared" si="3"/>
        <v>3823.0027674629805</v>
      </c>
      <c r="K30" s="36">
        <f t="shared" si="4"/>
        <v>4166.8407685054462</v>
      </c>
      <c r="L30" s="37">
        <f t="shared" si="5"/>
        <v>4199.5534708992045</v>
      </c>
      <c r="M30" s="35">
        <f t="shared" si="6"/>
        <v>4855.2135146779856</v>
      </c>
      <c r="N30" s="36">
        <f t="shared" si="7"/>
        <v>6250.2611527581694</v>
      </c>
      <c r="O30" s="37">
        <f t="shared" si="8"/>
        <v>8399.106941798409</v>
      </c>
      <c r="P30" s="16"/>
      <c r="Q30" s="16"/>
      <c r="R30" s="16"/>
    </row>
    <row r="31" spans="1:18" x14ac:dyDescent="0.4">
      <c r="A31" s="6">
        <v>23</v>
      </c>
      <c r="B31" s="4">
        <v>44209</v>
      </c>
      <c r="C31" s="38">
        <v>2</v>
      </c>
      <c r="D31" s="110">
        <v>1.27</v>
      </c>
      <c r="E31" s="109">
        <v>1.5</v>
      </c>
      <c r="F31" s="108">
        <v>2</v>
      </c>
      <c r="G31" s="16">
        <f t="shared" si="0"/>
        <v>137328.83624636455</v>
      </c>
      <c r="H31" s="16">
        <f t="shared" si="1"/>
        <v>151676.47634090536</v>
      </c>
      <c r="I31" s="16">
        <f t="shared" si="2"/>
        <v>157287.27599674489</v>
      </c>
      <c r="J31" s="35">
        <f t="shared" si="3"/>
        <v>3968.6591729033198</v>
      </c>
      <c r="K31" s="36">
        <f t="shared" si="4"/>
        <v>4354.3486030881913</v>
      </c>
      <c r="L31" s="37">
        <f t="shared" si="5"/>
        <v>4451.5266791531567</v>
      </c>
      <c r="M31" s="35">
        <f t="shared" si="6"/>
        <v>5040.1971495872158</v>
      </c>
      <c r="N31" s="36">
        <f t="shared" si="7"/>
        <v>6531.5229046322875</v>
      </c>
      <c r="O31" s="37">
        <f t="shared" si="8"/>
        <v>8903.0533583063134</v>
      </c>
      <c r="P31" s="16"/>
      <c r="Q31" s="16"/>
      <c r="R31" s="16"/>
    </row>
    <row r="32" spans="1:18" x14ac:dyDescent="0.4">
      <c r="A32" s="6">
        <v>24</v>
      </c>
      <c r="B32" s="4">
        <v>44211</v>
      </c>
      <c r="C32" s="38">
        <v>2</v>
      </c>
      <c r="D32" s="110">
        <v>1.27</v>
      </c>
      <c r="E32" s="109">
        <v>1.5</v>
      </c>
      <c r="F32" s="108">
        <v>2</v>
      </c>
      <c r="G32" s="16">
        <f t="shared" si="0"/>
        <v>142561.06490735104</v>
      </c>
      <c r="H32" s="16">
        <f t="shared" si="1"/>
        <v>158501.91777624609</v>
      </c>
      <c r="I32" s="16">
        <f t="shared" si="2"/>
        <v>166724.5125565496</v>
      </c>
      <c r="J32" s="35">
        <f t="shared" si="3"/>
        <v>4119.8650873909364</v>
      </c>
      <c r="K32" s="36">
        <f t="shared" si="4"/>
        <v>4550.2942902271607</v>
      </c>
      <c r="L32" s="37">
        <f t="shared" si="5"/>
        <v>4718.6182799023463</v>
      </c>
      <c r="M32" s="35">
        <f t="shared" si="6"/>
        <v>5232.2286609864896</v>
      </c>
      <c r="N32" s="36">
        <f t="shared" si="7"/>
        <v>6825.441435340741</v>
      </c>
      <c r="O32" s="37">
        <f t="shared" si="8"/>
        <v>9437.2365598046927</v>
      </c>
      <c r="P32" s="16"/>
      <c r="Q32" s="16"/>
      <c r="R32" s="16"/>
    </row>
    <row r="33" spans="1:18" x14ac:dyDescent="0.4">
      <c r="A33" s="6">
        <v>25</v>
      </c>
      <c r="B33" s="4">
        <v>44223</v>
      </c>
      <c r="C33" s="38">
        <v>1</v>
      </c>
      <c r="D33" s="110">
        <v>-1</v>
      </c>
      <c r="E33" s="109">
        <v>-1</v>
      </c>
      <c r="F33" s="108">
        <v>-1</v>
      </c>
      <c r="G33" s="16">
        <f t="shared" si="0"/>
        <v>138284.23296013052</v>
      </c>
      <c r="H33" s="16">
        <f t="shared" si="1"/>
        <v>153746.8602429587</v>
      </c>
      <c r="I33" s="16">
        <f t="shared" si="2"/>
        <v>161722.77717985312</v>
      </c>
      <c r="J33" s="35">
        <f t="shared" si="3"/>
        <v>4276.8319472205312</v>
      </c>
      <c r="K33" s="36">
        <f t="shared" si="4"/>
        <v>4755.0575332873823</v>
      </c>
      <c r="L33" s="37">
        <f t="shared" si="5"/>
        <v>5001.7353766964879</v>
      </c>
      <c r="M33" s="35">
        <f t="shared" si="6"/>
        <v>-4276.8319472205312</v>
      </c>
      <c r="N33" s="36">
        <f t="shared" si="7"/>
        <v>-4755.0575332873823</v>
      </c>
      <c r="O33" s="37">
        <f t="shared" si="8"/>
        <v>-5001.7353766964879</v>
      </c>
      <c r="P33" s="16"/>
      <c r="Q33" s="16"/>
      <c r="R33" s="16"/>
    </row>
    <row r="34" spans="1:18" x14ac:dyDescent="0.4">
      <c r="A34" s="6">
        <v>26</v>
      </c>
      <c r="B34" s="4">
        <v>44239</v>
      </c>
      <c r="C34" s="38">
        <v>1</v>
      </c>
      <c r="D34" s="110">
        <v>-1</v>
      </c>
      <c r="E34" s="109">
        <v>-1</v>
      </c>
      <c r="F34" s="108">
        <v>-1</v>
      </c>
      <c r="G34" s="16">
        <f t="shared" si="0"/>
        <v>134135.70597132662</v>
      </c>
      <c r="H34" s="16">
        <f t="shared" si="1"/>
        <v>149134.45443566993</v>
      </c>
      <c r="I34" s="16">
        <f t="shared" si="2"/>
        <v>156871.09386445754</v>
      </c>
      <c r="J34" s="35">
        <f t="shared" si="3"/>
        <v>4148.5269888039156</v>
      </c>
      <c r="K34" s="36">
        <f t="shared" si="4"/>
        <v>4612.405807288761</v>
      </c>
      <c r="L34" s="37">
        <f t="shared" si="5"/>
        <v>4851.6833153955931</v>
      </c>
      <c r="M34" s="35">
        <f t="shared" si="6"/>
        <v>-4148.5269888039156</v>
      </c>
      <c r="N34" s="36">
        <f t="shared" si="7"/>
        <v>-4612.405807288761</v>
      </c>
      <c r="O34" s="37">
        <f t="shared" si="8"/>
        <v>-4851.6833153955931</v>
      </c>
      <c r="P34" s="16"/>
      <c r="Q34" s="16"/>
      <c r="R34" s="16"/>
    </row>
    <row r="35" spans="1:18" x14ac:dyDescent="0.4">
      <c r="A35" s="6">
        <v>27</v>
      </c>
      <c r="B35" s="4">
        <v>44239</v>
      </c>
      <c r="C35" s="38">
        <v>2</v>
      </c>
      <c r="D35" s="110">
        <v>1.27</v>
      </c>
      <c r="E35" s="109">
        <v>1.5</v>
      </c>
      <c r="F35" s="108">
        <v>-1</v>
      </c>
      <c r="G35" s="16">
        <f t="shared" si="0"/>
        <v>139246.27636883417</v>
      </c>
      <c r="H35" s="16">
        <f t="shared" si="1"/>
        <v>155845.50488527509</v>
      </c>
      <c r="I35" s="16">
        <f t="shared" si="2"/>
        <v>152164.96104852381</v>
      </c>
      <c r="J35" s="35">
        <f t="shared" si="3"/>
        <v>4024.0711791397985</v>
      </c>
      <c r="K35" s="36">
        <f t="shared" si="4"/>
        <v>4474.0336330700975</v>
      </c>
      <c r="L35" s="37">
        <f t="shared" si="5"/>
        <v>4706.1328159337263</v>
      </c>
      <c r="M35" s="35">
        <f t="shared" si="6"/>
        <v>5110.5703975075439</v>
      </c>
      <c r="N35" s="36">
        <f t="shared" si="7"/>
        <v>6711.0504496051462</v>
      </c>
      <c r="O35" s="37">
        <f t="shared" si="8"/>
        <v>-4706.1328159337263</v>
      </c>
      <c r="P35" s="16"/>
      <c r="Q35" s="16"/>
      <c r="R35" s="16"/>
    </row>
    <row r="36" spans="1:18" x14ac:dyDescent="0.4">
      <c r="A36" s="6">
        <v>28</v>
      </c>
      <c r="B36" s="4">
        <v>44240</v>
      </c>
      <c r="C36" s="38">
        <v>2</v>
      </c>
      <c r="D36" s="110">
        <v>-1</v>
      </c>
      <c r="E36" s="109">
        <v>-1</v>
      </c>
      <c r="F36" s="108">
        <v>-1</v>
      </c>
      <c r="G36" s="16">
        <f t="shared" si="0"/>
        <v>135068.88807776914</v>
      </c>
      <c r="H36" s="16">
        <f t="shared" si="1"/>
        <v>151170.13973871683</v>
      </c>
      <c r="I36" s="16">
        <f t="shared" si="2"/>
        <v>147600.01221706808</v>
      </c>
      <c r="J36" s="35">
        <f t="shared" si="3"/>
        <v>4177.3882910650245</v>
      </c>
      <c r="K36" s="36">
        <f t="shared" si="4"/>
        <v>4675.3651465582525</v>
      </c>
      <c r="L36" s="37">
        <f t="shared" si="5"/>
        <v>4564.9488314557138</v>
      </c>
      <c r="M36" s="35">
        <f t="shared" si="6"/>
        <v>-4177.3882910650245</v>
      </c>
      <c r="N36" s="36">
        <f t="shared" si="7"/>
        <v>-4675.3651465582525</v>
      </c>
      <c r="O36" s="37">
        <f t="shared" si="8"/>
        <v>-4564.9488314557138</v>
      </c>
      <c r="P36" s="16"/>
      <c r="Q36" s="16"/>
      <c r="R36" s="16"/>
    </row>
    <row r="37" spans="1:18" x14ac:dyDescent="0.4">
      <c r="A37" s="6">
        <v>29</v>
      </c>
      <c r="B37" s="4">
        <v>44242</v>
      </c>
      <c r="C37" s="38">
        <v>1</v>
      </c>
      <c r="D37" s="110">
        <v>1.27</v>
      </c>
      <c r="E37" s="109">
        <v>1.5</v>
      </c>
      <c r="F37" s="108">
        <v>2</v>
      </c>
      <c r="G37" s="16">
        <f t="shared" si="0"/>
        <v>140215.01271353214</v>
      </c>
      <c r="H37" s="16">
        <f t="shared" si="1"/>
        <v>157972.79602695908</v>
      </c>
      <c r="I37" s="16">
        <f t="shared" si="2"/>
        <v>156456.01295009218</v>
      </c>
      <c r="J37" s="35">
        <f t="shared" si="3"/>
        <v>4052.066642333074</v>
      </c>
      <c r="K37" s="36">
        <f t="shared" si="4"/>
        <v>4535.1041921615042</v>
      </c>
      <c r="L37" s="37">
        <f t="shared" si="5"/>
        <v>4428.0003665120421</v>
      </c>
      <c r="M37" s="35">
        <f t="shared" si="6"/>
        <v>5146.1246357630043</v>
      </c>
      <c r="N37" s="36">
        <f t="shared" si="7"/>
        <v>6802.6562882422568</v>
      </c>
      <c r="O37" s="37">
        <f t="shared" si="8"/>
        <v>8856.0007330240842</v>
      </c>
      <c r="P37" s="16"/>
      <c r="Q37" s="16"/>
      <c r="R37" s="16"/>
    </row>
    <row r="38" spans="1:18" x14ac:dyDescent="0.4">
      <c r="A38" s="6">
        <v>30</v>
      </c>
      <c r="B38" s="4">
        <v>44243</v>
      </c>
      <c r="C38" s="38">
        <v>1</v>
      </c>
      <c r="D38" s="110">
        <v>1.27</v>
      </c>
      <c r="E38" s="109">
        <v>1.5</v>
      </c>
      <c r="F38" s="108">
        <v>2</v>
      </c>
      <c r="G38" s="16">
        <f t="shared" si="0"/>
        <v>145557.20469791771</v>
      </c>
      <c r="H38" s="16">
        <f t="shared" si="1"/>
        <v>165081.57184817223</v>
      </c>
      <c r="I38" s="16">
        <f t="shared" si="2"/>
        <v>165843.3737270977</v>
      </c>
      <c r="J38" s="35">
        <f t="shared" si="3"/>
        <v>4206.4503814059644</v>
      </c>
      <c r="K38" s="36">
        <f t="shared" si="4"/>
        <v>4739.1838808087723</v>
      </c>
      <c r="L38" s="37">
        <f t="shared" si="5"/>
        <v>4693.6803885027648</v>
      </c>
      <c r="M38" s="35">
        <f t="shared" si="6"/>
        <v>5342.1919843855749</v>
      </c>
      <c r="N38" s="36">
        <f t="shared" si="7"/>
        <v>7108.7758212131585</v>
      </c>
      <c r="O38" s="37">
        <f t="shared" si="8"/>
        <v>9387.3607770055296</v>
      </c>
      <c r="P38" s="16"/>
      <c r="Q38" s="16"/>
      <c r="R38" s="16"/>
    </row>
    <row r="39" spans="1:18" x14ac:dyDescent="0.4">
      <c r="A39" s="6">
        <v>31</v>
      </c>
      <c r="B39" s="4">
        <v>44251</v>
      </c>
      <c r="C39" s="38">
        <v>1</v>
      </c>
      <c r="D39" s="110">
        <v>-1</v>
      </c>
      <c r="E39" s="109">
        <v>-1</v>
      </c>
      <c r="F39" s="108">
        <v>-1</v>
      </c>
      <c r="G39" s="16">
        <f t="shared" si="0"/>
        <v>141190.48855698018</v>
      </c>
      <c r="H39" s="16">
        <f t="shared" si="1"/>
        <v>160129.12469272705</v>
      </c>
      <c r="I39" s="16">
        <f t="shared" si="2"/>
        <v>160868.07251528476</v>
      </c>
      <c r="J39" s="35">
        <f t="shared" si="3"/>
        <v>4366.7161409375312</v>
      </c>
      <c r="K39" s="36">
        <f t="shared" si="4"/>
        <v>4952.4471554451666</v>
      </c>
      <c r="L39" s="37">
        <f t="shared" si="5"/>
        <v>4975.3012118129309</v>
      </c>
      <c r="M39" s="35">
        <f t="shared" si="6"/>
        <v>-4366.7161409375312</v>
      </c>
      <c r="N39" s="36">
        <f t="shared" si="7"/>
        <v>-4952.4471554451666</v>
      </c>
      <c r="O39" s="37">
        <f t="shared" si="8"/>
        <v>-4975.3012118129309</v>
      </c>
      <c r="P39" s="16"/>
      <c r="Q39" s="16"/>
      <c r="R39" s="16"/>
    </row>
    <row r="40" spans="1:18" x14ac:dyDescent="0.4">
      <c r="A40" s="6">
        <v>32</v>
      </c>
      <c r="B40" s="4">
        <v>44259</v>
      </c>
      <c r="C40" s="38">
        <v>2</v>
      </c>
      <c r="D40" s="110">
        <v>1.27</v>
      </c>
      <c r="E40" s="109">
        <v>1.5</v>
      </c>
      <c r="F40" s="108">
        <v>-1</v>
      </c>
      <c r="G40" s="16">
        <f t="shared" si="0"/>
        <v>146569.84617100112</v>
      </c>
      <c r="H40" s="16">
        <f t="shared" si="1"/>
        <v>167334.93530389978</v>
      </c>
      <c r="I40" s="16">
        <f t="shared" si="2"/>
        <v>156042.03033982622</v>
      </c>
      <c r="J40" s="35">
        <f t="shared" si="3"/>
        <v>4235.7146567094051</v>
      </c>
      <c r="K40" s="36">
        <f t="shared" si="4"/>
        <v>4803.8737407818116</v>
      </c>
      <c r="L40" s="37">
        <f t="shared" si="5"/>
        <v>4826.0421754585423</v>
      </c>
      <c r="M40" s="35">
        <f t="shared" si="6"/>
        <v>5379.3576140209443</v>
      </c>
      <c r="N40" s="36">
        <f t="shared" si="7"/>
        <v>7205.8106111727175</v>
      </c>
      <c r="O40" s="37">
        <f t="shared" si="8"/>
        <v>-4826.0421754585423</v>
      </c>
      <c r="P40" s="16"/>
      <c r="Q40" s="16"/>
      <c r="R40" s="16"/>
    </row>
    <row r="41" spans="1:18" x14ac:dyDescent="0.4">
      <c r="A41" s="6">
        <v>33</v>
      </c>
      <c r="B41" s="4">
        <v>44270</v>
      </c>
      <c r="C41" s="38">
        <v>2</v>
      </c>
      <c r="D41" s="110">
        <v>-1</v>
      </c>
      <c r="E41" s="109">
        <v>-1</v>
      </c>
      <c r="F41" s="108">
        <v>-1</v>
      </c>
      <c r="G41" s="16">
        <f t="shared" ref="G41:G57" si="9">IF(D41="","",G40+M41)</f>
        <v>142172.75078587109</v>
      </c>
      <c r="H41" s="16">
        <f t="shared" ref="H41:H57" si="10">IF(E41="","",H40+N41)</f>
        <v>162314.88724478279</v>
      </c>
      <c r="I41" s="16">
        <f t="shared" ref="I41:I57" si="11">IF(F41="","",I40+O41)</f>
        <v>151360.76942963144</v>
      </c>
      <c r="J41" s="35">
        <f t="shared" ref="J41:J57" si="12">IF(G40="","",G40*0.03)</f>
        <v>4397.0953851300337</v>
      </c>
      <c r="K41" s="36">
        <f t="shared" ref="K41:K57" si="13">IF(H40="","",H40*0.03)</f>
        <v>5020.0480591169935</v>
      </c>
      <c r="L41" s="37">
        <f t="shared" ref="L41:L57" si="14">IF(I40="","",I40*0.03)</f>
        <v>4681.2609101947864</v>
      </c>
      <c r="M41" s="35">
        <f t="shared" ref="M41:M57" si="15">IF(D41="","",J41*D41)</f>
        <v>-4397.0953851300337</v>
      </c>
      <c r="N41" s="36">
        <f t="shared" ref="N41:N57" si="16">IF(E41="","",K41*E41)</f>
        <v>-5020.0480591169935</v>
      </c>
      <c r="O41" s="37">
        <f t="shared" ref="O41:O57" si="17">IF(F41="","",L41*F41)</f>
        <v>-4681.2609101947864</v>
      </c>
      <c r="P41" s="16"/>
      <c r="Q41" s="16"/>
      <c r="R41" s="16"/>
    </row>
    <row r="42" spans="1:18" x14ac:dyDescent="0.4">
      <c r="A42" s="6">
        <v>34</v>
      </c>
      <c r="B42" s="4">
        <v>44277</v>
      </c>
      <c r="C42" s="38">
        <v>1</v>
      </c>
      <c r="D42" s="110">
        <v>-1</v>
      </c>
      <c r="E42" s="109">
        <v>-1</v>
      </c>
      <c r="F42" s="108">
        <v>-1</v>
      </c>
      <c r="G42" s="16">
        <f t="shared" si="9"/>
        <v>137907.56826229495</v>
      </c>
      <c r="H42" s="16">
        <f t="shared" si="10"/>
        <v>157445.4406274393</v>
      </c>
      <c r="I42" s="16">
        <f t="shared" si="11"/>
        <v>146819.94634674251</v>
      </c>
      <c r="J42" s="35">
        <f t="shared" si="12"/>
        <v>4265.1825235761326</v>
      </c>
      <c r="K42" s="36">
        <f t="shared" si="13"/>
        <v>4869.4466173434839</v>
      </c>
      <c r="L42" s="37">
        <f t="shared" si="14"/>
        <v>4540.8230828889427</v>
      </c>
      <c r="M42" s="35">
        <f t="shared" si="15"/>
        <v>-4265.1825235761326</v>
      </c>
      <c r="N42" s="36">
        <f t="shared" si="16"/>
        <v>-4869.4466173434839</v>
      </c>
      <c r="O42" s="37">
        <f t="shared" si="17"/>
        <v>-4540.8230828889427</v>
      </c>
      <c r="P42" s="16"/>
      <c r="Q42" s="16"/>
      <c r="R42" s="16"/>
    </row>
    <row r="43" spans="1:18" x14ac:dyDescent="0.4">
      <c r="A43">
        <v>35</v>
      </c>
      <c r="B43" s="4">
        <v>44285</v>
      </c>
      <c r="C43" s="38">
        <v>2</v>
      </c>
      <c r="D43" s="110">
        <v>1.27</v>
      </c>
      <c r="E43" s="109">
        <v>1.5</v>
      </c>
      <c r="F43" s="108">
        <v>2</v>
      </c>
      <c r="G43" s="16">
        <f t="shared" si="9"/>
        <v>143161.84661308839</v>
      </c>
      <c r="H43" s="16">
        <f t="shared" si="10"/>
        <v>164530.48545567406</v>
      </c>
      <c r="I43" s="16">
        <f t="shared" si="11"/>
        <v>155629.14312754705</v>
      </c>
      <c r="J43" s="35">
        <f t="shared" si="12"/>
        <v>4137.2270478688488</v>
      </c>
      <c r="K43" s="36">
        <f t="shared" si="13"/>
        <v>4723.3632188231786</v>
      </c>
      <c r="L43" s="37">
        <f t="shared" si="14"/>
        <v>4404.5983904022751</v>
      </c>
      <c r="M43" s="35">
        <f t="shared" si="15"/>
        <v>5254.2783507934382</v>
      </c>
      <c r="N43" s="36">
        <f t="shared" si="16"/>
        <v>7085.0448282347679</v>
      </c>
      <c r="O43" s="37">
        <f t="shared" si="17"/>
        <v>8809.1967808045501</v>
      </c>
    </row>
    <row r="44" spans="1:18" x14ac:dyDescent="0.4">
      <c r="A44" s="6">
        <v>36</v>
      </c>
      <c r="B44" s="4">
        <v>44286</v>
      </c>
      <c r="C44" s="38">
        <v>2</v>
      </c>
      <c r="D44" s="110">
        <v>-1</v>
      </c>
      <c r="E44" s="109">
        <v>-1</v>
      </c>
      <c r="F44" s="108">
        <v>-1</v>
      </c>
      <c r="G44" s="16">
        <f t="shared" si="9"/>
        <v>138866.99121469574</v>
      </c>
      <c r="H44" s="16">
        <f t="shared" si="10"/>
        <v>159594.57089200383</v>
      </c>
      <c r="I44" s="16">
        <f t="shared" si="11"/>
        <v>150960.26883372065</v>
      </c>
      <c r="J44" s="35">
        <f t="shared" si="12"/>
        <v>4294.8553983926513</v>
      </c>
      <c r="K44" s="36">
        <f t="shared" si="13"/>
        <v>4935.9145636702215</v>
      </c>
      <c r="L44" s="37">
        <f t="shared" si="14"/>
        <v>4668.8742938264113</v>
      </c>
      <c r="M44" s="35">
        <f t="shared" si="15"/>
        <v>-4294.8553983926513</v>
      </c>
      <c r="N44" s="36">
        <f t="shared" si="16"/>
        <v>-4935.9145636702215</v>
      </c>
      <c r="O44" s="37">
        <f t="shared" si="17"/>
        <v>-4668.8742938264113</v>
      </c>
      <c r="P44" t="s">
        <v>46</v>
      </c>
    </row>
    <row r="45" spans="1:18" x14ac:dyDescent="0.4">
      <c r="A45" s="6">
        <v>37</v>
      </c>
      <c r="B45" s="4">
        <v>44294</v>
      </c>
      <c r="C45" s="38">
        <v>1</v>
      </c>
      <c r="D45" s="110">
        <v>-1</v>
      </c>
      <c r="E45" s="109">
        <v>-1</v>
      </c>
      <c r="F45" s="108">
        <v>-1</v>
      </c>
      <c r="G45" s="16">
        <f t="shared" si="9"/>
        <v>134700.98147825486</v>
      </c>
      <c r="H45" s="16">
        <f t="shared" si="10"/>
        <v>154806.73376524373</v>
      </c>
      <c r="I45" s="16">
        <f t="shared" si="11"/>
        <v>146431.46076870902</v>
      </c>
      <c r="J45" s="35">
        <f t="shared" si="12"/>
        <v>4166.0097364408721</v>
      </c>
      <c r="K45" s="36">
        <f t="shared" si="13"/>
        <v>4787.8371267601151</v>
      </c>
      <c r="L45" s="37">
        <f t="shared" si="14"/>
        <v>4528.808065011619</v>
      </c>
      <c r="M45" s="35">
        <f t="shared" si="15"/>
        <v>-4166.0097364408721</v>
      </c>
      <c r="N45" s="36">
        <f t="shared" si="16"/>
        <v>-4787.8371267601151</v>
      </c>
      <c r="O45" s="37">
        <f t="shared" si="17"/>
        <v>-4528.808065011619</v>
      </c>
    </row>
    <row r="46" spans="1:18" x14ac:dyDescent="0.4">
      <c r="A46" s="6">
        <v>38</v>
      </c>
      <c r="B46" s="4">
        <v>44294</v>
      </c>
      <c r="C46" s="38">
        <v>1</v>
      </c>
      <c r="D46" s="110">
        <v>1.27</v>
      </c>
      <c r="E46" s="109">
        <v>1.5</v>
      </c>
      <c r="F46" s="108">
        <v>2</v>
      </c>
      <c r="G46" s="16">
        <f t="shared" si="9"/>
        <v>139833.08887257637</v>
      </c>
      <c r="H46" s="16">
        <f t="shared" si="10"/>
        <v>161773.03678467969</v>
      </c>
      <c r="I46" s="16">
        <f t="shared" si="11"/>
        <v>155217.34841483156</v>
      </c>
      <c r="J46" s="35">
        <f t="shared" si="12"/>
        <v>4041.0294443476459</v>
      </c>
      <c r="K46" s="36">
        <f t="shared" si="13"/>
        <v>4644.202012957312</v>
      </c>
      <c r="L46" s="37">
        <f t="shared" si="14"/>
        <v>4392.9438230612705</v>
      </c>
      <c r="M46" s="35">
        <f t="shared" si="15"/>
        <v>5132.1073943215106</v>
      </c>
      <c r="N46" s="36">
        <f t="shared" si="16"/>
        <v>6966.3030194359681</v>
      </c>
      <c r="O46" s="37">
        <f t="shared" si="17"/>
        <v>8785.8876461225409</v>
      </c>
    </row>
    <row r="47" spans="1:18" x14ac:dyDescent="0.4">
      <c r="A47" s="6">
        <v>39</v>
      </c>
      <c r="B47" s="4">
        <v>44350</v>
      </c>
      <c r="C47" s="38">
        <v>1</v>
      </c>
      <c r="D47" s="110">
        <v>1.27</v>
      </c>
      <c r="E47" s="109">
        <v>1.5</v>
      </c>
      <c r="F47" s="108">
        <v>2</v>
      </c>
      <c r="G47" s="16">
        <f t="shared" si="9"/>
        <v>145160.72955862153</v>
      </c>
      <c r="H47" s="16">
        <f t="shared" si="10"/>
        <v>169052.82343999029</v>
      </c>
      <c r="I47" s="16">
        <f t="shared" si="11"/>
        <v>164530.38931972146</v>
      </c>
      <c r="J47" s="35">
        <f t="shared" si="12"/>
        <v>4194.9926661772906</v>
      </c>
      <c r="K47" s="36">
        <f t="shared" si="13"/>
        <v>4853.19110354039</v>
      </c>
      <c r="L47" s="37">
        <f t="shared" si="14"/>
        <v>4656.5204524449464</v>
      </c>
      <c r="M47" s="35">
        <f t="shared" si="15"/>
        <v>5327.6406860451589</v>
      </c>
      <c r="N47" s="36">
        <f t="shared" si="16"/>
        <v>7279.786655310585</v>
      </c>
      <c r="O47" s="37">
        <f t="shared" si="17"/>
        <v>9313.0409048898928</v>
      </c>
    </row>
    <row r="48" spans="1:18" x14ac:dyDescent="0.4">
      <c r="A48" s="6">
        <v>40</v>
      </c>
      <c r="B48" s="4">
        <v>44354</v>
      </c>
      <c r="C48" s="38">
        <v>1</v>
      </c>
      <c r="D48" s="110">
        <v>1.27</v>
      </c>
      <c r="E48" s="109">
        <v>1.5</v>
      </c>
      <c r="F48" s="108">
        <v>-1</v>
      </c>
      <c r="G48" s="16">
        <f t="shared" si="9"/>
        <v>150691.353354805</v>
      </c>
      <c r="H48" s="16">
        <f t="shared" si="10"/>
        <v>176660.20049478984</v>
      </c>
      <c r="I48" s="16">
        <f t="shared" si="11"/>
        <v>159594.47764012983</v>
      </c>
      <c r="J48" s="35">
        <f t="shared" si="12"/>
        <v>4354.8218867586456</v>
      </c>
      <c r="K48" s="36">
        <f t="shared" si="13"/>
        <v>5071.5847031997082</v>
      </c>
      <c r="L48" s="37">
        <f t="shared" si="14"/>
        <v>4935.9116795916434</v>
      </c>
      <c r="M48" s="35">
        <f t="shared" si="15"/>
        <v>5530.6237961834804</v>
      </c>
      <c r="N48" s="36">
        <f t="shared" si="16"/>
        <v>7607.3770547995628</v>
      </c>
      <c r="O48" s="37">
        <f t="shared" si="17"/>
        <v>-4935.9116795916434</v>
      </c>
    </row>
    <row r="49" spans="1:16" x14ac:dyDescent="0.4">
      <c r="A49" s="6">
        <v>41</v>
      </c>
      <c r="B49" s="4">
        <v>44373</v>
      </c>
      <c r="C49" s="38">
        <v>1</v>
      </c>
      <c r="D49" s="110">
        <v>-1</v>
      </c>
      <c r="E49" s="109">
        <v>-1</v>
      </c>
      <c r="F49" s="108">
        <v>-1</v>
      </c>
      <c r="G49" s="16">
        <f t="shared" si="9"/>
        <v>146170.61275416086</v>
      </c>
      <c r="H49" s="16">
        <f t="shared" si="10"/>
        <v>171360.39447994615</v>
      </c>
      <c r="I49" s="16">
        <f t="shared" si="11"/>
        <v>154806.64331092592</v>
      </c>
      <c r="J49" s="35">
        <f t="shared" si="12"/>
        <v>4520.7406006441497</v>
      </c>
      <c r="K49" s="36">
        <f t="shared" si="13"/>
        <v>5299.8060148436953</v>
      </c>
      <c r="L49" s="37">
        <f t="shared" si="14"/>
        <v>4787.8343292038944</v>
      </c>
      <c r="M49" s="35">
        <f t="shared" si="15"/>
        <v>-4520.7406006441497</v>
      </c>
      <c r="N49" s="36">
        <f t="shared" si="16"/>
        <v>-5299.8060148436953</v>
      </c>
      <c r="O49" s="37">
        <f t="shared" si="17"/>
        <v>-4787.8343292038944</v>
      </c>
    </row>
    <row r="50" spans="1:16" x14ac:dyDescent="0.4">
      <c r="A50" s="6">
        <v>42</v>
      </c>
      <c r="B50" s="4">
        <v>44386</v>
      </c>
      <c r="C50" s="38">
        <v>1</v>
      </c>
      <c r="D50" s="110">
        <v>1.27</v>
      </c>
      <c r="E50" s="109">
        <v>1.5</v>
      </c>
      <c r="F50" s="108">
        <v>-1</v>
      </c>
      <c r="G50" s="16">
        <f t="shared" si="9"/>
        <v>151739.71310009438</v>
      </c>
      <c r="H50" s="16">
        <f t="shared" si="10"/>
        <v>179071.61223154372</v>
      </c>
      <c r="I50" s="16">
        <f t="shared" si="11"/>
        <v>150162.44401159816</v>
      </c>
      <c r="J50" s="35">
        <f t="shared" si="12"/>
        <v>4385.1183826248252</v>
      </c>
      <c r="K50" s="36">
        <f t="shared" si="13"/>
        <v>5140.8118343983842</v>
      </c>
      <c r="L50" s="37">
        <f t="shared" si="14"/>
        <v>4644.1992993277772</v>
      </c>
      <c r="M50" s="35">
        <f t="shared" si="15"/>
        <v>5569.1003459335279</v>
      </c>
      <c r="N50" s="36">
        <f t="shared" si="16"/>
        <v>7711.2177515975764</v>
      </c>
      <c r="O50" s="37">
        <f t="shared" si="17"/>
        <v>-4644.1992993277772</v>
      </c>
    </row>
    <row r="51" spans="1:16" x14ac:dyDescent="0.4">
      <c r="A51" s="6">
        <v>43</v>
      </c>
      <c r="B51" s="4">
        <v>44392</v>
      </c>
      <c r="C51" s="38">
        <v>2</v>
      </c>
      <c r="D51" s="110">
        <v>1.27</v>
      </c>
      <c r="E51" s="109">
        <v>1.5</v>
      </c>
      <c r="F51" s="123">
        <v>-1</v>
      </c>
      <c r="G51" s="16">
        <f t="shared" si="9"/>
        <v>157520.99616920797</v>
      </c>
      <c r="H51" s="16">
        <f t="shared" si="10"/>
        <v>187129.8347819632</v>
      </c>
      <c r="I51" s="16">
        <f t="shared" si="11"/>
        <v>145657.57069125021</v>
      </c>
      <c r="J51" s="35">
        <f t="shared" si="12"/>
        <v>4552.1913930028313</v>
      </c>
      <c r="K51" s="36">
        <f t="shared" si="13"/>
        <v>5372.1483669463114</v>
      </c>
      <c r="L51" s="37">
        <f t="shared" si="14"/>
        <v>4504.8733203479442</v>
      </c>
      <c r="M51" s="35">
        <f t="shared" si="15"/>
        <v>5781.283069113596</v>
      </c>
      <c r="N51" s="36">
        <f t="shared" si="16"/>
        <v>8058.2225504194666</v>
      </c>
      <c r="O51" s="37">
        <f t="shared" si="17"/>
        <v>-4504.8733203479442</v>
      </c>
      <c r="P51" t="s">
        <v>47</v>
      </c>
    </row>
    <row r="52" spans="1:16" x14ac:dyDescent="0.4">
      <c r="A52" s="6">
        <v>44</v>
      </c>
      <c r="B52" s="4">
        <v>44397</v>
      </c>
      <c r="C52" s="38">
        <v>2</v>
      </c>
      <c r="D52" s="110">
        <v>1.27</v>
      </c>
      <c r="E52" s="109">
        <v>1.5</v>
      </c>
      <c r="F52" s="108">
        <v>2</v>
      </c>
      <c r="G52" s="16">
        <f t="shared" si="9"/>
        <v>163522.54612325478</v>
      </c>
      <c r="H52" s="16">
        <f t="shared" si="10"/>
        <v>195550.67734715156</v>
      </c>
      <c r="I52" s="16">
        <f t="shared" si="11"/>
        <v>154397.02493272521</v>
      </c>
      <c r="J52" s="35">
        <f t="shared" si="12"/>
        <v>4725.6298850762387</v>
      </c>
      <c r="K52" s="36">
        <f t="shared" si="13"/>
        <v>5613.895043458896</v>
      </c>
      <c r="L52" s="37">
        <f t="shared" si="14"/>
        <v>4369.7271207375061</v>
      </c>
      <c r="M52" s="35">
        <f t="shared" si="15"/>
        <v>6001.5499540468236</v>
      </c>
      <c r="N52" s="36">
        <f t="shared" si="16"/>
        <v>8420.8425651883445</v>
      </c>
      <c r="O52" s="37">
        <f t="shared" si="17"/>
        <v>8739.4542414750122</v>
      </c>
    </row>
    <row r="53" spans="1:16" x14ac:dyDescent="0.4">
      <c r="A53" s="6">
        <v>45</v>
      </c>
      <c r="B53" s="4">
        <v>44397</v>
      </c>
      <c r="C53" s="38">
        <v>2</v>
      </c>
      <c r="D53" s="110">
        <v>-1</v>
      </c>
      <c r="E53" s="109">
        <v>-1</v>
      </c>
      <c r="F53" s="108">
        <v>-1</v>
      </c>
      <c r="G53" s="16">
        <f t="shared" si="9"/>
        <v>158616.86973955715</v>
      </c>
      <c r="H53" s="16">
        <f t="shared" si="10"/>
        <v>189684.15702673703</v>
      </c>
      <c r="I53" s="16">
        <f t="shared" si="11"/>
        <v>149765.11418474346</v>
      </c>
      <c r="J53" s="35">
        <f t="shared" si="12"/>
        <v>4905.6763836976434</v>
      </c>
      <c r="K53" s="36">
        <f t="shared" si="13"/>
        <v>5866.5203204145464</v>
      </c>
      <c r="L53" s="37">
        <f t="shared" si="14"/>
        <v>4631.9107479817558</v>
      </c>
      <c r="M53" s="35">
        <f t="shared" si="15"/>
        <v>-4905.6763836976434</v>
      </c>
      <c r="N53" s="36">
        <f t="shared" si="16"/>
        <v>-5866.5203204145464</v>
      </c>
      <c r="O53" s="37">
        <f t="shared" si="17"/>
        <v>-4631.9107479817558</v>
      </c>
    </row>
    <row r="54" spans="1:16" x14ac:dyDescent="0.4">
      <c r="A54" s="6">
        <v>46</v>
      </c>
      <c r="B54" s="4">
        <v>44420</v>
      </c>
      <c r="C54" s="38">
        <v>1</v>
      </c>
      <c r="D54" s="110">
        <v>-1</v>
      </c>
      <c r="E54" s="109">
        <v>-1</v>
      </c>
      <c r="F54" s="108">
        <v>-1</v>
      </c>
      <c r="G54" s="16">
        <f t="shared" si="9"/>
        <v>153858.36364737042</v>
      </c>
      <c r="H54" s="16">
        <f t="shared" si="10"/>
        <v>183993.63231593493</v>
      </c>
      <c r="I54" s="16">
        <f t="shared" si="11"/>
        <v>145272.16075920116</v>
      </c>
      <c r="J54" s="35">
        <f t="shared" si="12"/>
        <v>4758.5060921867143</v>
      </c>
      <c r="K54" s="36">
        <f t="shared" si="13"/>
        <v>5690.5247108021103</v>
      </c>
      <c r="L54" s="37">
        <f t="shared" si="14"/>
        <v>4492.9534255423041</v>
      </c>
      <c r="M54" s="35">
        <f t="shared" si="15"/>
        <v>-4758.5060921867143</v>
      </c>
      <c r="N54" s="36">
        <f t="shared" si="16"/>
        <v>-5690.5247108021103</v>
      </c>
      <c r="O54" s="37">
        <f t="shared" si="17"/>
        <v>-4492.9534255423041</v>
      </c>
    </row>
    <row r="55" spans="1:16" x14ac:dyDescent="0.4">
      <c r="A55" s="6">
        <v>47</v>
      </c>
      <c r="B55" s="4">
        <v>44420</v>
      </c>
      <c r="C55" s="38">
        <v>1</v>
      </c>
      <c r="D55" s="110">
        <v>1.27</v>
      </c>
      <c r="E55" s="109">
        <v>1.5</v>
      </c>
      <c r="F55" s="108">
        <v>2</v>
      </c>
      <c r="G55" s="16">
        <f t="shared" si="9"/>
        <v>159720.36730233525</v>
      </c>
      <c r="H55" s="16">
        <f t="shared" si="10"/>
        <v>192273.34577015199</v>
      </c>
      <c r="I55" s="16">
        <f t="shared" si="11"/>
        <v>153988.49040475322</v>
      </c>
      <c r="J55" s="35">
        <f t="shared" si="12"/>
        <v>4615.7509094211127</v>
      </c>
      <c r="K55" s="36">
        <f t="shared" si="13"/>
        <v>5519.8089694780474</v>
      </c>
      <c r="L55" s="37">
        <f t="shared" si="14"/>
        <v>4358.1648227760343</v>
      </c>
      <c r="M55" s="35">
        <f t="shared" si="15"/>
        <v>5862.003654964813</v>
      </c>
      <c r="N55" s="36">
        <f t="shared" si="16"/>
        <v>8279.7134542170716</v>
      </c>
      <c r="O55" s="37">
        <f t="shared" si="17"/>
        <v>8716.3296455520685</v>
      </c>
    </row>
    <row r="56" spans="1:16" x14ac:dyDescent="0.4">
      <c r="A56" s="6">
        <v>48</v>
      </c>
      <c r="B56" s="4">
        <v>44432</v>
      </c>
      <c r="C56" s="38">
        <v>1</v>
      </c>
      <c r="D56" s="110">
        <v>1.27</v>
      </c>
      <c r="E56" s="109">
        <v>1.5</v>
      </c>
      <c r="F56" s="108">
        <v>-1</v>
      </c>
      <c r="G56" s="16">
        <f t="shared" si="9"/>
        <v>165805.71329655423</v>
      </c>
      <c r="H56" s="16">
        <f t="shared" si="10"/>
        <v>200925.64632980883</v>
      </c>
      <c r="I56" s="16">
        <f t="shared" si="11"/>
        <v>149368.83569261062</v>
      </c>
      <c r="J56" s="35">
        <f t="shared" si="12"/>
        <v>4791.6110190700574</v>
      </c>
      <c r="K56" s="36">
        <f t="shared" si="13"/>
        <v>5768.2003731045597</v>
      </c>
      <c r="L56" s="37">
        <f t="shared" si="14"/>
        <v>4619.6547121425965</v>
      </c>
      <c r="M56" s="35">
        <f t="shared" si="15"/>
        <v>6085.3459942189729</v>
      </c>
      <c r="N56" s="36">
        <f t="shared" si="16"/>
        <v>8652.3005596568401</v>
      </c>
      <c r="O56" s="37">
        <f t="shared" si="17"/>
        <v>-4619.6547121425965</v>
      </c>
    </row>
    <row r="57" spans="1:16" x14ac:dyDescent="0.4">
      <c r="A57" s="6">
        <v>49</v>
      </c>
      <c r="B57" s="4">
        <v>44475</v>
      </c>
      <c r="C57" s="38">
        <v>2</v>
      </c>
      <c r="D57" s="110">
        <v>1.27</v>
      </c>
      <c r="E57" s="109">
        <v>1.5</v>
      </c>
      <c r="F57" s="108">
        <v>2</v>
      </c>
      <c r="G57" s="16">
        <f t="shared" si="9"/>
        <v>172122.91097315293</v>
      </c>
      <c r="H57" s="16">
        <f t="shared" si="10"/>
        <v>209967.30041465024</v>
      </c>
      <c r="I57" s="16">
        <f t="shared" si="11"/>
        <v>158330.96583416726</v>
      </c>
      <c r="J57" s="35">
        <f t="shared" si="12"/>
        <v>4974.1713988966267</v>
      </c>
      <c r="K57" s="36">
        <f t="shared" si="13"/>
        <v>6027.7693898942653</v>
      </c>
      <c r="L57" s="37">
        <f t="shared" si="14"/>
        <v>4481.0650707783188</v>
      </c>
      <c r="M57" s="35">
        <f t="shared" si="15"/>
        <v>6317.1976765987156</v>
      </c>
      <c r="N57" s="36">
        <f t="shared" si="16"/>
        <v>9041.654084841397</v>
      </c>
      <c r="O57" s="37">
        <f t="shared" si="17"/>
        <v>8962.1301415566377</v>
      </c>
    </row>
    <row r="58" spans="1:16" x14ac:dyDescent="0.4">
      <c r="A58" s="6">
        <v>50</v>
      </c>
      <c r="B58" s="4">
        <v>44480</v>
      </c>
      <c r="C58" s="38">
        <v>1</v>
      </c>
      <c r="D58" s="110">
        <v>-1</v>
      </c>
      <c r="E58" s="109">
        <v>-1</v>
      </c>
      <c r="F58" s="108">
        <v>-1</v>
      </c>
      <c r="G58" s="16">
        <f t="shared" ref="G58:G87" si="18">IF(D58="","",G57+M58)</f>
        <v>166959.22364395834</v>
      </c>
      <c r="H58" s="16">
        <f t="shared" ref="H58:H87" si="19">IF(E58="","",H57+N58)</f>
        <v>203668.28140221073</v>
      </c>
      <c r="I58" s="16">
        <f t="shared" ref="I58:I87" si="20">IF(F58="","",I57+O58)</f>
        <v>153581.03685914224</v>
      </c>
      <c r="J58" s="35">
        <f t="shared" ref="J58:J87" si="21">IF(G57="","",G57*0.03)</f>
        <v>5163.6873291945876</v>
      </c>
      <c r="K58" s="36">
        <f t="shared" ref="K58:K87" si="22">IF(H57="","",H57*0.03)</f>
        <v>6299.0190124395067</v>
      </c>
      <c r="L58" s="37">
        <f t="shared" ref="L58:L87" si="23">IF(I57="","",I57*0.03)</f>
        <v>4749.9289750250173</v>
      </c>
      <c r="M58" s="35">
        <f t="shared" ref="M58:M128" si="24">IF(D58="","",J58*D58)</f>
        <v>-5163.6873291945876</v>
      </c>
      <c r="N58" s="36">
        <f t="shared" ref="N58:N128" si="25">IF(E58="","",K58*E58)</f>
        <v>-6299.0190124395067</v>
      </c>
      <c r="O58" s="37">
        <f t="shared" ref="O58:O128" si="26">IF(F58="","",L58*F58)</f>
        <v>-4749.9289750250173</v>
      </c>
    </row>
    <row r="59" spans="1:16" x14ac:dyDescent="0.4">
      <c r="A59" s="6">
        <v>51</v>
      </c>
      <c r="B59" s="4">
        <v>44481</v>
      </c>
      <c r="C59" s="38">
        <v>2</v>
      </c>
      <c r="D59" s="110">
        <v>1.27</v>
      </c>
      <c r="E59" s="109">
        <v>1.5</v>
      </c>
      <c r="F59" s="108">
        <v>2</v>
      </c>
      <c r="G59" s="16">
        <f t="shared" si="18"/>
        <v>173320.37006479315</v>
      </c>
      <c r="H59" s="16">
        <f t="shared" si="19"/>
        <v>212833.35406531021</v>
      </c>
      <c r="I59" s="16">
        <f t="shared" si="20"/>
        <v>162795.89907069079</v>
      </c>
      <c r="J59" s="35">
        <f t="shared" si="21"/>
        <v>5008.7767093187495</v>
      </c>
      <c r="K59" s="36">
        <f t="shared" si="22"/>
        <v>6110.0484420663215</v>
      </c>
      <c r="L59" s="37">
        <f t="shared" si="23"/>
        <v>4607.4311057742671</v>
      </c>
      <c r="M59" s="35">
        <f t="shared" si="24"/>
        <v>6361.1464208348116</v>
      </c>
      <c r="N59" s="36">
        <f t="shared" si="25"/>
        <v>9165.0726630994832</v>
      </c>
      <c r="O59" s="37">
        <f t="shared" si="26"/>
        <v>9214.8622115485341</v>
      </c>
      <c r="P59" t="s">
        <v>50</v>
      </c>
    </row>
    <row r="60" spans="1:16" x14ac:dyDescent="0.4">
      <c r="A60" s="6">
        <v>52</v>
      </c>
      <c r="B60" s="4">
        <v>44481</v>
      </c>
      <c r="C60" s="38">
        <v>2</v>
      </c>
      <c r="D60" s="110">
        <v>1.27</v>
      </c>
      <c r="E60" s="109">
        <v>1.5</v>
      </c>
      <c r="F60" s="123">
        <v>-1</v>
      </c>
      <c r="G60" s="16">
        <f t="shared" si="18"/>
        <v>179923.87616426178</v>
      </c>
      <c r="H60" s="16">
        <f t="shared" si="19"/>
        <v>222410.85499824918</v>
      </c>
      <c r="I60" s="16">
        <f t="shared" si="20"/>
        <v>157912.02209857007</v>
      </c>
      <c r="J60" s="35">
        <f t="shared" si="21"/>
        <v>5199.6111019437949</v>
      </c>
      <c r="K60" s="36">
        <f t="shared" si="22"/>
        <v>6385.000621959306</v>
      </c>
      <c r="L60" s="37">
        <f t="shared" si="23"/>
        <v>4883.8769721207236</v>
      </c>
      <c r="M60" s="35">
        <f t="shared" si="24"/>
        <v>6603.5060994686201</v>
      </c>
      <c r="N60" s="36">
        <f t="shared" si="25"/>
        <v>9577.5009329389595</v>
      </c>
      <c r="O60" s="37">
        <f t="shared" si="26"/>
        <v>-4883.8769721207236</v>
      </c>
    </row>
    <row r="61" spans="1:16" x14ac:dyDescent="0.4">
      <c r="A61" s="6">
        <v>53</v>
      </c>
      <c r="B61" s="4">
        <v>44482</v>
      </c>
      <c r="C61" s="38">
        <v>1</v>
      </c>
      <c r="D61" s="110">
        <v>1.27</v>
      </c>
      <c r="E61" s="109">
        <v>1.5</v>
      </c>
      <c r="F61" s="108">
        <v>2</v>
      </c>
      <c r="G61" s="16">
        <f t="shared" si="18"/>
        <v>186778.97584612016</v>
      </c>
      <c r="H61" s="16">
        <f t="shared" si="19"/>
        <v>232419.34347317039</v>
      </c>
      <c r="I61" s="16">
        <f t="shared" si="20"/>
        <v>167386.74342448427</v>
      </c>
      <c r="J61" s="35">
        <f t="shared" si="21"/>
        <v>5397.7162849278529</v>
      </c>
      <c r="K61" s="36">
        <f t="shared" si="22"/>
        <v>6672.3256499474755</v>
      </c>
      <c r="L61" s="37">
        <f t="shared" si="23"/>
        <v>4737.3606629571022</v>
      </c>
      <c r="M61" s="35">
        <f t="shared" si="24"/>
        <v>6855.0996818583735</v>
      </c>
      <c r="N61" s="36">
        <f t="shared" si="25"/>
        <v>10008.488474921214</v>
      </c>
      <c r="O61" s="37">
        <f t="shared" si="26"/>
        <v>9474.7213259142045</v>
      </c>
    </row>
    <row r="62" spans="1:16" x14ac:dyDescent="0.4">
      <c r="A62" s="6">
        <v>54</v>
      </c>
      <c r="B62" s="4">
        <v>44491</v>
      </c>
      <c r="C62" s="38">
        <v>2</v>
      </c>
      <c r="D62" s="110">
        <v>-1</v>
      </c>
      <c r="E62" s="109">
        <v>-1</v>
      </c>
      <c r="F62" s="108">
        <v>-1</v>
      </c>
      <c r="G62" s="16">
        <f t="shared" si="18"/>
        <v>181175.60657073656</v>
      </c>
      <c r="H62" s="16">
        <f t="shared" si="19"/>
        <v>225446.76316897527</v>
      </c>
      <c r="I62" s="16">
        <f t="shared" si="20"/>
        <v>162365.14112174974</v>
      </c>
      <c r="J62" s="35">
        <f t="shared" si="21"/>
        <v>5603.3692753836049</v>
      </c>
      <c r="K62" s="36">
        <f t="shared" si="22"/>
        <v>6972.5803041951112</v>
      </c>
      <c r="L62" s="37">
        <f t="shared" si="23"/>
        <v>5021.6023027345282</v>
      </c>
      <c r="M62" s="35">
        <f t="shared" si="24"/>
        <v>-5603.3692753836049</v>
      </c>
      <c r="N62" s="36">
        <f t="shared" si="25"/>
        <v>-6972.5803041951112</v>
      </c>
      <c r="O62" s="37">
        <f t="shared" si="26"/>
        <v>-5021.6023027345282</v>
      </c>
    </row>
    <row r="63" spans="1:16" x14ac:dyDescent="0.4">
      <c r="A63" s="6">
        <v>55</v>
      </c>
      <c r="B63" s="4">
        <v>44497</v>
      </c>
      <c r="C63" s="38">
        <v>2</v>
      </c>
      <c r="D63" s="110">
        <v>-1</v>
      </c>
      <c r="E63" s="109">
        <v>-1</v>
      </c>
      <c r="F63" s="108">
        <v>-1</v>
      </c>
      <c r="G63" s="16">
        <f t="shared" si="18"/>
        <v>175740.33837361448</v>
      </c>
      <c r="H63" s="16">
        <f t="shared" si="19"/>
        <v>218683.36027390603</v>
      </c>
      <c r="I63" s="16">
        <f t="shared" si="20"/>
        <v>157494.18688809723</v>
      </c>
      <c r="J63" s="35">
        <f t="shared" si="21"/>
        <v>5435.2681971220964</v>
      </c>
      <c r="K63" s="36">
        <f t="shared" si="22"/>
        <v>6763.4028950692582</v>
      </c>
      <c r="L63" s="37">
        <f t="shared" si="23"/>
        <v>4870.9542336524919</v>
      </c>
      <c r="M63" s="35">
        <f t="shared" si="24"/>
        <v>-5435.2681971220964</v>
      </c>
      <c r="N63" s="36">
        <f t="shared" si="25"/>
        <v>-6763.4028950692582</v>
      </c>
      <c r="O63" s="37">
        <f t="shared" si="26"/>
        <v>-4870.9542336524919</v>
      </c>
    </row>
    <row r="64" spans="1:16" x14ac:dyDescent="0.4">
      <c r="A64" s="6">
        <v>56</v>
      </c>
      <c r="B64" s="4">
        <v>44513</v>
      </c>
      <c r="C64" s="38">
        <v>2</v>
      </c>
      <c r="D64" s="110">
        <v>-1</v>
      </c>
      <c r="E64" s="109">
        <v>-1</v>
      </c>
      <c r="F64" s="108">
        <v>-1</v>
      </c>
      <c r="G64" s="16">
        <f t="shared" si="18"/>
        <v>170468.12822240603</v>
      </c>
      <c r="H64" s="16">
        <f t="shared" si="19"/>
        <v>212122.85946568885</v>
      </c>
      <c r="I64" s="16">
        <f t="shared" si="20"/>
        <v>152769.36128145433</v>
      </c>
      <c r="J64" s="35">
        <f t="shared" si="21"/>
        <v>5272.2101512084337</v>
      </c>
      <c r="K64" s="36">
        <f t="shared" si="22"/>
        <v>6560.5008082171807</v>
      </c>
      <c r="L64" s="37">
        <f t="shared" si="23"/>
        <v>4724.8256066429167</v>
      </c>
      <c r="M64" s="35">
        <f t="shared" si="24"/>
        <v>-5272.2101512084337</v>
      </c>
      <c r="N64" s="36">
        <f t="shared" si="25"/>
        <v>-6560.5008082171807</v>
      </c>
      <c r="O64" s="37">
        <f t="shared" si="26"/>
        <v>-4724.8256066429167</v>
      </c>
    </row>
    <row r="65" spans="1:16" x14ac:dyDescent="0.4">
      <c r="A65" s="6">
        <v>57</v>
      </c>
      <c r="B65" s="4">
        <v>44518</v>
      </c>
      <c r="C65" s="38">
        <v>1</v>
      </c>
      <c r="D65" s="110">
        <v>-1</v>
      </c>
      <c r="E65" s="109">
        <v>-1</v>
      </c>
      <c r="F65" s="108">
        <v>-1</v>
      </c>
      <c r="G65" s="16">
        <f t="shared" si="18"/>
        <v>165354.08437573386</v>
      </c>
      <c r="H65" s="16">
        <f t="shared" si="19"/>
        <v>205759.17368171818</v>
      </c>
      <c r="I65" s="16">
        <f t="shared" si="20"/>
        <v>148186.28044301071</v>
      </c>
      <c r="J65" s="35">
        <f t="shared" si="21"/>
        <v>5114.0438466721807</v>
      </c>
      <c r="K65" s="36">
        <f t="shared" si="22"/>
        <v>6363.6857839706654</v>
      </c>
      <c r="L65" s="37">
        <f t="shared" si="23"/>
        <v>4583.0808384436295</v>
      </c>
      <c r="M65" s="35">
        <f t="shared" si="24"/>
        <v>-5114.0438466721807</v>
      </c>
      <c r="N65" s="36">
        <f t="shared" si="25"/>
        <v>-6363.6857839706654</v>
      </c>
      <c r="O65" s="37">
        <f t="shared" si="26"/>
        <v>-4583.0808384436295</v>
      </c>
    </row>
    <row r="66" spans="1:16" x14ac:dyDescent="0.4">
      <c r="A66" s="6">
        <v>58</v>
      </c>
      <c r="B66" s="4">
        <v>44557</v>
      </c>
      <c r="C66" s="38">
        <v>1</v>
      </c>
      <c r="D66" s="110">
        <v>-1</v>
      </c>
      <c r="E66" s="109">
        <v>-1</v>
      </c>
      <c r="F66" s="108">
        <v>-1</v>
      </c>
      <c r="G66" s="16">
        <f t="shared" si="18"/>
        <v>160393.46184446185</v>
      </c>
      <c r="H66" s="16">
        <f t="shared" si="19"/>
        <v>199586.39847126664</v>
      </c>
      <c r="I66" s="16">
        <f t="shared" si="20"/>
        <v>143740.69202972038</v>
      </c>
      <c r="J66" s="35">
        <f t="shared" si="21"/>
        <v>4960.6225312720153</v>
      </c>
      <c r="K66" s="36">
        <f t="shared" si="22"/>
        <v>6172.7752104515448</v>
      </c>
      <c r="L66" s="37">
        <f t="shared" si="23"/>
        <v>4445.5884132903211</v>
      </c>
      <c r="M66" s="35">
        <f t="shared" si="24"/>
        <v>-4960.6225312720153</v>
      </c>
      <c r="N66" s="36">
        <f t="shared" si="25"/>
        <v>-6172.7752104515448</v>
      </c>
      <c r="O66" s="37">
        <f t="shared" si="26"/>
        <v>-4445.5884132903211</v>
      </c>
      <c r="P66" t="s">
        <v>52</v>
      </c>
    </row>
    <row r="67" spans="1:16" x14ac:dyDescent="0.4">
      <c r="A67" s="6">
        <v>59</v>
      </c>
      <c r="B67" s="4">
        <v>44561</v>
      </c>
      <c r="C67" s="38">
        <v>1</v>
      </c>
      <c r="D67" s="110">
        <v>-1</v>
      </c>
      <c r="E67" s="109">
        <v>-1</v>
      </c>
      <c r="F67" s="108">
        <v>-1</v>
      </c>
      <c r="G67" s="16">
        <f t="shared" si="18"/>
        <v>155581.657989128</v>
      </c>
      <c r="H67" s="16">
        <f t="shared" si="19"/>
        <v>193598.80651712866</v>
      </c>
      <c r="I67" s="16">
        <f t="shared" si="20"/>
        <v>139428.47126882875</v>
      </c>
      <c r="J67" s="35">
        <f t="shared" si="21"/>
        <v>4811.8038553338556</v>
      </c>
      <c r="K67" s="36">
        <f t="shared" si="22"/>
        <v>5987.591954137999</v>
      </c>
      <c r="L67" s="37">
        <f t="shared" si="23"/>
        <v>4312.2207608916115</v>
      </c>
      <c r="M67" s="35">
        <f t="shared" si="24"/>
        <v>-4811.8038553338556</v>
      </c>
      <c r="N67" s="36">
        <f t="shared" si="25"/>
        <v>-5987.591954137999</v>
      </c>
      <c r="O67" s="37">
        <f t="shared" si="26"/>
        <v>-4312.2207608916115</v>
      </c>
      <c r="P67" t="s">
        <v>53</v>
      </c>
    </row>
    <row r="68" spans="1:16" x14ac:dyDescent="0.4">
      <c r="A68" s="6">
        <v>60</v>
      </c>
      <c r="B68" s="4">
        <v>44564</v>
      </c>
      <c r="C68" s="38">
        <v>1</v>
      </c>
      <c r="D68" s="110">
        <v>-1</v>
      </c>
      <c r="E68" s="109">
        <v>-1</v>
      </c>
      <c r="F68" s="108">
        <v>-1</v>
      </c>
      <c r="G68" s="16">
        <f t="shared" si="18"/>
        <v>150914.20824945415</v>
      </c>
      <c r="H68" s="16">
        <f t="shared" si="19"/>
        <v>187790.84232161479</v>
      </c>
      <c r="I68" s="16">
        <f t="shared" si="20"/>
        <v>135245.61713076389</v>
      </c>
      <c r="J68" s="35">
        <f t="shared" si="21"/>
        <v>4667.4497396738398</v>
      </c>
      <c r="K68" s="36">
        <f t="shared" si="22"/>
        <v>5807.9641955138595</v>
      </c>
      <c r="L68" s="37">
        <f t="shared" si="23"/>
        <v>4182.8541380648621</v>
      </c>
      <c r="M68" s="35">
        <f t="shared" si="24"/>
        <v>-4667.4497396738398</v>
      </c>
      <c r="N68" s="36">
        <f t="shared" si="25"/>
        <v>-5807.9641955138595</v>
      </c>
      <c r="O68" s="37">
        <f t="shared" si="26"/>
        <v>-4182.8541380648621</v>
      </c>
    </row>
    <row r="69" spans="1:16" x14ac:dyDescent="0.4">
      <c r="A69" s="6">
        <v>61</v>
      </c>
      <c r="B69" s="4">
        <v>44572</v>
      </c>
      <c r="C69" s="38">
        <v>1</v>
      </c>
      <c r="D69" s="110">
        <v>-1</v>
      </c>
      <c r="E69" s="109">
        <v>-1</v>
      </c>
      <c r="F69" s="108">
        <v>-1</v>
      </c>
      <c r="G69" s="16">
        <f t="shared" si="18"/>
        <v>146386.78200197054</v>
      </c>
      <c r="H69" s="16">
        <f t="shared" si="19"/>
        <v>182157.11705196634</v>
      </c>
      <c r="I69" s="16">
        <f t="shared" si="20"/>
        <v>131188.24861684098</v>
      </c>
      <c r="J69" s="35">
        <f t="shared" si="21"/>
        <v>4527.4262474836241</v>
      </c>
      <c r="K69" s="36">
        <f t="shared" si="22"/>
        <v>5633.7252696484438</v>
      </c>
      <c r="L69" s="37">
        <f t="shared" si="23"/>
        <v>4057.3685139229165</v>
      </c>
      <c r="M69" s="35">
        <f t="shared" si="24"/>
        <v>-4527.4262474836241</v>
      </c>
      <c r="N69" s="36">
        <f t="shared" si="25"/>
        <v>-5633.7252696484438</v>
      </c>
      <c r="O69" s="37">
        <f t="shared" si="26"/>
        <v>-4057.3685139229165</v>
      </c>
    </row>
    <row r="70" spans="1:16" x14ac:dyDescent="0.4">
      <c r="A70" s="6">
        <v>62</v>
      </c>
      <c r="B70" s="4">
        <v>44572</v>
      </c>
      <c r="C70" s="38">
        <v>1</v>
      </c>
      <c r="D70" s="110">
        <v>1.27</v>
      </c>
      <c r="E70" s="109">
        <v>1.5</v>
      </c>
      <c r="F70" s="108">
        <v>2</v>
      </c>
      <c r="G70" s="16">
        <f t="shared" si="18"/>
        <v>151964.11839624561</v>
      </c>
      <c r="H70" s="16">
        <f t="shared" si="19"/>
        <v>190354.18731930482</v>
      </c>
      <c r="I70" s="16">
        <f t="shared" si="20"/>
        <v>139059.54353385145</v>
      </c>
      <c r="J70" s="35">
        <f t="shared" si="21"/>
        <v>4391.6034600591156</v>
      </c>
      <c r="K70" s="36">
        <f t="shared" si="22"/>
        <v>5464.7135115589899</v>
      </c>
      <c r="L70" s="37">
        <f t="shared" si="23"/>
        <v>3935.6474585052292</v>
      </c>
      <c r="M70" s="35">
        <f t="shared" si="24"/>
        <v>5577.3363942750766</v>
      </c>
      <c r="N70" s="36">
        <f t="shared" si="25"/>
        <v>8197.070267338484</v>
      </c>
      <c r="O70" s="37">
        <f t="shared" si="26"/>
        <v>7871.2949170104584</v>
      </c>
      <c r="P70" t="s">
        <v>46</v>
      </c>
    </row>
    <row r="71" spans="1:16" x14ac:dyDescent="0.4">
      <c r="A71" s="6">
        <v>63</v>
      </c>
      <c r="B71" s="4">
        <v>44587</v>
      </c>
      <c r="C71" s="38">
        <v>2</v>
      </c>
      <c r="D71" s="110">
        <v>-1</v>
      </c>
      <c r="E71" s="109">
        <v>-1</v>
      </c>
      <c r="F71" s="108">
        <v>-1</v>
      </c>
      <c r="G71" s="16">
        <f t="shared" si="18"/>
        <v>147405.19484435825</v>
      </c>
      <c r="H71" s="16">
        <f t="shared" si="19"/>
        <v>184643.56169972569</v>
      </c>
      <c r="I71" s="16">
        <f t="shared" si="20"/>
        <v>134887.75722783591</v>
      </c>
      <c r="J71" s="35">
        <f t="shared" si="21"/>
        <v>4558.9235518873684</v>
      </c>
      <c r="K71" s="36">
        <f t="shared" si="22"/>
        <v>5710.6256195791448</v>
      </c>
      <c r="L71" s="37">
        <f t="shared" si="23"/>
        <v>4171.7863060155432</v>
      </c>
      <c r="M71" s="35">
        <f t="shared" si="24"/>
        <v>-4558.9235518873684</v>
      </c>
      <c r="N71" s="36">
        <f t="shared" si="25"/>
        <v>-5710.6256195791448</v>
      </c>
      <c r="O71" s="37">
        <f t="shared" si="26"/>
        <v>-4171.7863060155432</v>
      </c>
    </row>
    <row r="72" spans="1:16" x14ac:dyDescent="0.4">
      <c r="A72" s="6">
        <v>64</v>
      </c>
      <c r="B72" s="4">
        <v>44602</v>
      </c>
      <c r="C72" s="38">
        <v>1</v>
      </c>
      <c r="D72" s="110">
        <v>-1</v>
      </c>
      <c r="E72" s="109">
        <v>-1</v>
      </c>
      <c r="F72" s="108">
        <v>-1</v>
      </c>
      <c r="G72" s="16">
        <f t="shared" si="18"/>
        <v>142983.03899902751</v>
      </c>
      <c r="H72" s="16">
        <f t="shared" si="19"/>
        <v>179104.25484873392</v>
      </c>
      <c r="I72" s="16">
        <f t="shared" si="20"/>
        <v>130841.12451100083</v>
      </c>
      <c r="J72" s="35">
        <f t="shared" si="21"/>
        <v>4422.1558453307471</v>
      </c>
      <c r="K72" s="36">
        <f t="shared" si="22"/>
        <v>5539.3068509917703</v>
      </c>
      <c r="L72" s="37">
        <f t="shared" si="23"/>
        <v>4046.6327168350772</v>
      </c>
      <c r="M72" s="35">
        <f t="shared" si="24"/>
        <v>-4422.1558453307471</v>
      </c>
      <c r="N72" s="36">
        <f t="shared" si="25"/>
        <v>-5539.3068509917703</v>
      </c>
      <c r="O72" s="37">
        <f t="shared" si="26"/>
        <v>-4046.6327168350772</v>
      </c>
      <c r="P72" t="s">
        <v>55</v>
      </c>
    </row>
    <row r="73" spans="1:16" x14ac:dyDescent="0.4">
      <c r="A73" s="6">
        <v>65</v>
      </c>
      <c r="B73" s="4">
        <v>44627</v>
      </c>
      <c r="C73" s="38">
        <v>2</v>
      </c>
      <c r="D73" s="110">
        <v>-1</v>
      </c>
      <c r="E73" s="109">
        <v>-1</v>
      </c>
      <c r="F73" s="108">
        <v>-1</v>
      </c>
      <c r="G73" s="16">
        <f t="shared" si="18"/>
        <v>138693.54782905668</v>
      </c>
      <c r="H73" s="16">
        <f t="shared" si="19"/>
        <v>173731.1272032719</v>
      </c>
      <c r="I73" s="16">
        <f t="shared" si="20"/>
        <v>126915.89077567081</v>
      </c>
      <c r="J73" s="35">
        <f t="shared" si="21"/>
        <v>4289.4911699708255</v>
      </c>
      <c r="K73" s="36">
        <f t="shared" si="22"/>
        <v>5373.1276454620174</v>
      </c>
      <c r="L73" s="37">
        <f t="shared" si="23"/>
        <v>3925.233735330025</v>
      </c>
      <c r="M73" s="35">
        <f t="shared" si="24"/>
        <v>-4289.4911699708255</v>
      </c>
      <c r="N73" s="36">
        <f t="shared" si="25"/>
        <v>-5373.1276454620174</v>
      </c>
      <c r="O73" s="37">
        <f t="shared" si="26"/>
        <v>-3925.233735330025</v>
      </c>
      <c r="P73" t="s">
        <v>56</v>
      </c>
    </row>
    <row r="74" spans="1:16" x14ac:dyDescent="0.4">
      <c r="A74" s="6">
        <v>66</v>
      </c>
      <c r="B74" s="4">
        <v>44649</v>
      </c>
      <c r="C74" s="38">
        <v>1</v>
      </c>
      <c r="D74" s="110">
        <v>1.27</v>
      </c>
      <c r="E74" s="109">
        <v>1.5</v>
      </c>
      <c r="F74" s="138">
        <v>2</v>
      </c>
      <c r="G74" s="16">
        <f t="shared" si="18"/>
        <v>143977.77200134375</v>
      </c>
      <c r="H74" s="16">
        <f t="shared" si="19"/>
        <v>181549.02792741914</v>
      </c>
      <c r="I74" s="16">
        <f t="shared" si="20"/>
        <v>134530.84422221105</v>
      </c>
      <c r="J74" s="35">
        <f t="shared" si="21"/>
        <v>4160.8064348717007</v>
      </c>
      <c r="K74" s="36">
        <f t="shared" si="22"/>
        <v>5211.933816098157</v>
      </c>
      <c r="L74" s="37">
        <f t="shared" si="23"/>
        <v>3807.4767232701242</v>
      </c>
      <c r="M74" s="35">
        <f t="shared" si="24"/>
        <v>5284.2241722870604</v>
      </c>
      <c r="N74" s="36">
        <f t="shared" si="25"/>
        <v>7817.9007241472355</v>
      </c>
      <c r="O74" s="37">
        <f t="shared" si="26"/>
        <v>7614.9534465402485</v>
      </c>
    </row>
    <row r="75" spans="1:16" x14ac:dyDescent="0.4">
      <c r="A75" s="6">
        <v>67</v>
      </c>
      <c r="B75" s="4">
        <v>44657</v>
      </c>
      <c r="C75" s="38">
        <v>1</v>
      </c>
      <c r="D75" s="110">
        <v>1.27</v>
      </c>
      <c r="E75" s="109">
        <v>1.5</v>
      </c>
      <c r="F75" s="138">
        <v>2</v>
      </c>
      <c r="G75" s="16">
        <f t="shared" si="18"/>
        <v>149463.32511459495</v>
      </c>
      <c r="H75" s="16">
        <f t="shared" si="19"/>
        <v>189718.734184153</v>
      </c>
      <c r="I75" s="16">
        <f t="shared" si="20"/>
        <v>142602.6948755437</v>
      </c>
      <c r="J75" s="35">
        <f t="shared" si="21"/>
        <v>4319.3331600403126</v>
      </c>
      <c r="K75" s="36">
        <f t="shared" si="22"/>
        <v>5446.4708378225741</v>
      </c>
      <c r="L75" s="37">
        <f t="shared" si="23"/>
        <v>4035.9253266663313</v>
      </c>
      <c r="M75" s="35">
        <f t="shared" si="24"/>
        <v>5485.5531132511969</v>
      </c>
      <c r="N75" s="36">
        <f t="shared" si="25"/>
        <v>8169.7062567338617</v>
      </c>
      <c r="O75" s="37">
        <f t="shared" si="26"/>
        <v>8071.8506533326627</v>
      </c>
      <c r="P75" t="s">
        <v>57</v>
      </c>
    </row>
    <row r="76" spans="1:16" x14ac:dyDescent="0.4">
      <c r="A76" s="6">
        <v>68</v>
      </c>
      <c r="B76" s="4">
        <v>44659</v>
      </c>
      <c r="C76" s="38">
        <v>2</v>
      </c>
      <c r="D76" s="110">
        <v>-1</v>
      </c>
      <c r="E76" s="109">
        <v>-1</v>
      </c>
      <c r="F76" s="108">
        <v>-1</v>
      </c>
      <c r="G76" s="16">
        <f t="shared" si="18"/>
        <v>144979.4253611571</v>
      </c>
      <c r="H76" s="16">
        <f t="shared" si="19"/>
        <v>184027.17215862841</v>
      </c>
      <c r="I76" s="16">
        <f t="shared" si="20"/>
        <v>138324.61402927741</v>
      </c>
      <c r="J76" s="35">
        <f t="shared" si="21"/>
        <v>4483.8997534378486</v>
      </c>
      <c r="K76" s="36">
        <f t="shared" si="22"/>
        <v>5691.5620255245894</v>
      </c>
      <c r="L76" s="37">
        <f t="shared" si="23"/>
        <v>4278.0808462663108</v>
      </c>
      <c r="M76" s="35">
        <f t="shared" si="24"/>
        <v>-4483.8997534378486</v>
      </c>
      <c r="N76" s="36">
        <f t="shared" si="25"/>
        <v>-5691.5620255245894</v>
      </c>
      <c r="O76" s="37">
        <f t="shared" si="26"/>
        <v>-4278.0808462663108</v>
      </c>
    </row>
    <row r="77" spans="1:16" x14ac:dyDescent="0.4">
      <c r="A77" s="6">
        <v>69</v>
      </c>
      <c r="B77" s="4">
        <v>44663</v>
      </c>
      <c r="C77" s="38">
        <v>2</v>
      </c>
      <c r="D77" s="110">
        <v>-1</v>
      </c>
      <c r="E77" s="109">
        <v>-1</v>
      </c>
      <c r="F77" s="108">
        <v>-1</v>
      </c>
      <c r="G77" s="16">
        <f t="shared" si="18"/>
        <v>140630.0426003224</v>
      </c>
      <c r="H77" s="16">
        <f t="shared" si="19"/>
        <v>178506.35699386956</v>
      </c>
      <c r="I77" s="16">
        <f t="shared" si="20"/>
        <v>134174.87560839907</v>
      </c>
      <c r="J77" s="35">
        <f t="shared" si="21"/>
        <v>4349.3827608347128</v>
      </c>
      <c r="K77" s="36">
        <f t="shared" si="22"/>
        <v>5520.815164758852</v>
      </c>
      <c r="L77" s="37">
        <f t="shared" si="23"/>
        <v>4149.7384208783224</v>
      </c>
      <c r="M77" s="35">
        <f t="shared" si="24"/>
        <v>-4349.3827608347128</v>
      </c>
      <c r="N77" s="36">
        <f t="shared" si="25"/>
        <v>-5520.815164758852</v>
      </c>
      <c r="O77" s="37">
        <f t="shared" si="26"/>
        <v>-4149.7384208783224</v>
      </c>
    </row>
    <row r="78" spans="1:16" x14ac:dyDescent="0.4">
      <c r="A78" s="6">
        <v>70</v>
      </c>
      <c r="B78" s="4">
        <v>44683</v>
      </c>
      <c r="C78" s="38">
        <v>2</v>
      </c>
      <c r="D78" s="110">
        <v>-1</v>
      </c>
      <c r="E78" s="109">
        <v>-1</v>
      </c>
      <c r="F78" s="108">
        <v>-1</v>
      </c>
      <c r="G78" s="16">
        <f t="shared" si="18"/>
        <v>136411.14132231273</v>
      </c>
      <c r="H78" s="16">
        <f t="shared" si="19"/>
        <v>173151.16628405347</v>
      </c>
      <c r="I78" s="16">
        <f t="shared" si="20"/>
        <v>130149.6293401471</v>
      </c>
      <c r="J78" s="35">
        <f t="shared" si="21"/>
        <v>4218.9012780096718</v>
      </c>
      <c r="K78" s="36">
        <f t="shared" si="22"/>
        <v>5355.1907098160864</v>
      </c>
      <c r="L78" s="37">
        <f t="shared" si="23"/>
        <v>4025.2462682519722</v>
      </c>
      <c r="M78" s="35">
        <f t="shared" si="24"/>
        <v>-4218.9012780096718</v>
      </c>
      <c r="N78" s="36">
        <f t="shared" si="25"/>
        <v>-5355.1907098160864</v>
      </c>
      <c r="O78" s="37">
        <f t="shared" si="26"/>
        <v>-4025.2462682519722</v>
      </c>
    </row>
    <row r="79" spans="1:16" x14ac:dyDescent="0.4">
      <c r="A79" s="6">
        <v>71</v>
      </c>
      <c r="B79" s="4">
        <v>44683</v>
      </c>
      <c r="C79" s="38">
        <v>2</v>
      </c>
      <c r="D79" s="110">
        <v>-1</v>
      </c>
      <c r="E79" s="109">
        <v>-1</v>
      </c>
      <c r="F79" s="108">
        <v>-1</v>
      </c>
      <c r="G79" s="16">
        <f t="shared" si="18"/>
        <v>132318.80708264335</v>
      </c>
      <c r="H79" s="16">
        <f t="shared" si="19"/>
        <v>167956.63129553187</v>
      </c>
      <c r="I79" s="16">
        <f t="shared" si="20"/>
        <v>126245.14045994269</v>
      </c>
      <c r="J79" s="35">
        <f t="shared" si="21"/>
        <v>4092.334239669382</v>
      </c>
      <c r="K79" s="36">
        <f t="shared" si="22"/>
        <v>5194.5349885216037</v>
      </c>
      <c r="L79" s="37">
        <f t="shared" si="23"/>
        <v>3904.4888802044129</v>
      </c>
      <c r="M79" s="35">
        <f t="shared" si="24"/>
        <v>-4092.334239669382</v>
      </c>
      <c r="N79" s="36">
        <f t="shared" si="25"/>
        <v>-5194.5349885216037</v>
      </c>
      <c r="O79" s="37">
        <f t="shared" si="26"/>
        <v>-3904.4888802044129</v>
      </c>
    </row>
    <row r="80" spans="1:16" x14ac:dyDescent="0.4">
      <c r="A80" s="6">
        <v>72</v>
      </c>
      <c r="B80" s="4">
        <v>44692</v>
      </c>
      <c r="C80" s="38">
        <v>2</v>
      </c>
      <c r="D80" s="110">
        <v>-1</v>
      </c>
      <c r="E80" s="109">
        <v>-1</v>
      </c>
      <c r="F80" s="108">
        <v>-1</v>
      </c>
      <c r="G80" s="16">
        <f t="shared" si="18"/>
        <v>128349.24287016406</v>
      </c>
      <c r="H80" s="16">
        <f t="shared" si="19"/>
        <v>162917.93235666593</v>
      </c>
      <c r="I80" s="16">
        <f t="shared" si="20"/>
        <v>122457.78624614442</v>
      </c>
      <c r="J80" s="35">
        <f t="shared" si="21"/>
        <v>3969.5642124793003</v>
      </c>
      <c r="K80" s="36">
        <f t="shared" si="22"/>
        <v>5038.6989388659558</v>
      </c>
      <c r="L80" s="37">
        <f t="shared" si="23"/>
        <v>3787.3542137982804</v>
      </c>
      <c r="M80" s="35">
        <f t="shared" si="24"/>
        <v>-3969.5642124793003</v>
      </c>
      <c r="N80" s="36">
        <f t="shared" si="25"/>
        <v>-5038.6989388659558</v>
      </c>
      <c r="O80" s="37">
        <f t="shared" si="26"/>
        <v>-3787.3542137982804</v>
      </c>
    </row>
    <row r="81" spans="1:16" x14ac:dyDescent="0.4">
      <c r="A81" s="6">
        <v>73</v>
      </c>
      <c r="B81" s="4">
        <v>44713</v>
      </c>
      <c r="C81" s="38">
        <v>2</v>
      </c>
      <c r="D81" s="110">
        <v>1.27</v>
      </c>
      <c r="E81" s="109">
        <v>1.5</v>
      </c>
      <c r="F81" s="108">
        <v>2</v>
      </c>
      <c r="G81" s="16">
        <f t="shared" si="18"/>
        <v>133239.34902351731</v>
      </c>
      <c r="H81" s="16">
        <f t="shared" si="19"/>
        <v>170249.23931271589</v>
      </c>
      <c r="I81" s="16">
        <f t="shared" si="20"/>
        <v>129805.25342091308</v>
      </c>
      <c r="J81" s="35">
        <f t="shared" si="21"/>
        <v>3850.4772861049219</v>
      </c>
      <c r="K81" s="36">
        <f t="shared" si="22"/>
        <v>4887.5379706999774</v>
      </c>
      <c r="L81" s="37">
        <f t="shared" si="23"/>
        <v>3673.7335873843322</v>
      </c>
      <c r="M81" s="35">
        <f t="shared" si="24"/>
        <v>4890.1061533532511</v>
      </c>
      <c r="N81" s="36">
        <f t="shared" si="25"/>
        <v>7331.3069560499662</v>
      </c>
      <c r="O81" s="37">
        <f t="shared" si="26"/>
        <v>7347.4671747686643</v>
      </c>
    </row>
    <row r="82" spans="1:16" x14ac:dyDescent="0.4">
      <c r="A82" s="6">
        <v>74</v>
      </c>
      <c r="B82" s="4">
        <v>44726</v>
      </c>
      <c r="C82" s="38">
        <v>2</v>
      </c>
      <c r="D82" s="110">
        <v>-1</v>
      </c>
      <c r="E82" s="109">
        <v>-1</v>
      </c>
      <c r="F82" s="108">
        <v>-1</v>
      </c>
      <c r="G82" s="16">
        <f t="shared" si="18"/>
        <v>129242.1685528118</v>
      </c>
      <c r="H82" s="16">
        <f t="shared" si="19"/>
        <v>165141.76213333441</v>
      </c>
      <c r="I82" s="16">
        <f t="shared" si="20"/>
        <v>125911.09581828568</v>
      </c>
      <c r="J82" s="35">
        <f t="shared" si="21"/>
        <v>3997.1804707055189</v>
      </c>
      <c r="K82" s="36">
        <f t="shared" si="22"/>
        <v>5107.4771793814762</v>
      </c>
      <c r="L82" s="37">
        <f t="shared" si="23"/>
        <v>3894.1576026273924</v>
      </c>
      <c r="M82" s="35">
        <f t="shared" si="24"/>
        <v>-3997.1804707055189</v>
      </c>
      <c r="N82" s="36">
        <f t="shared" si="25"/>
        <v>-5107.4771793814762</v>
      </c>
      <c r="O82" s="37">
        <f t="shared" si="26"/>
        <v>-3894.1576026273924</v>
      </c>
    </row>
    <row r="83" spans="1:16" x14ac:dyDescent="0.4">
      <c r="A83" s="6">
        <v>75</v>
      </c>
      <c r="B83" s="4">
        <v>44749</v>
      </c>
      <c r="C83" s="38">
        <v>1</v>
      </c>
      <c r="D83" s="110">
        <v>1.27</v>
      </c>
      <c r="E83" s="109">
        <v>1.5</v>
      </c>
      <c r="F83" s="138">
        <v>2</v>
      </c>
      <c r="G83" s="16">
        <f t="shared" si="18"/>
        <v>134166.29517467393</v>
      </c>
      <c r="H83" s="16">
        <f t="shared" si="19"/>
        <v>172573.14142933447</v>
      </c>
      <c r="I83" s="16">
        <f t="shared" si="20"/>
        <v>133465.76156738284</v>
      </c>
      <c r="J83" s="35">
        <f t="shared" si="21"/>
        <v>3877.2650565843537</v>
      </c>
      <c r="K83" s="36">
        <f t="shared" si="22"/>
        <v>4954.2528640000319</v>
      </c>
      <c r="L83" s="37">
        <f t="shared" si="23"/>
        <v>3777.3328745485705</v>
      </c>
      <c r="M83" s="35">
        <f t="shared" si="24"/>
        <v>4924.1266218621295</v>
      </c>
      <c r="N83" s="36">
        <f t="shared" si="25"/>
        <v>7431.3792960000483</v>
      </c>
      <c r="O83" s="37">
        <f t="shared" si="26"/>
        <v>7554.6657490971411</v>
      </c>
    </row>
    <row r="84" spans="1:16" x14ac:dyDescent="0.4">
      <c r="A84" s="6">
        <v>76</v>
      </c>
      <c r="B84" s="4">
        <v>44771</v>
      </c>
      <c r="C84" s="38">
        <v>1</v>
      </c>
      <c r="D84" s="110">
        <v>-1</v>
      </c>
      <c r="E84" s="109">
        <v>-1</v>
      </c>
      <c r="F84" s="108">
        <v>-1</v>
      </c>
      <c r="G84" s="16">
        <f t="shared" si="18"/>
        <v>130141.30631943372</v>
      </c>
      <c r="H84" s="16">
        <f t="shared" si="19"/>
        <v>167395.94718645443</v>
      </c>
      <c r="I84" s="16">
        <f t="shared" si="20"/>
        <v>129461.78872036135</v>
      </c>
      <c r="J84" s="35">
        <f t="shared" si="21"/>
        <v>4024.9888552402176</v>
      </c>
      <c r="K84" s="36">
        <f t="shared" si="22"/>
        <v>5177.1942428800339</v>
      </c>
      <c r="L84" s="37">
        <f t="shared" si="23"/>
        <v>4003.972847021485</v>
      </c>
      <c r="M84" s="35">
        <f t="shared" si="24"/>
        <v>-4024.9888552402176</v>
      </c>
      <c r="N84" s="36">
        <f t="shared" si="25"/>
        <v>-5177.1942428800339</v>
      </c>
      <c r="O84" s="37">
        <f t="shared" si="26"/>
        <v>-4003.972847021485</v>
      </c>
    </row>
    <row r="85" spans="1:16" x14ac:dyDescent="0.4">
      <c r="A85" s="6">
        <v>77</v>
      </c>
      <c r="B85" s="4">
        <v>44776</v>
      </c>
      <c r="C85" s="38">
        <v>2</v>
      </c>
      <c r="D85" s="110">
        <v>1.27</v>
      </c>
      <c r="E85" s="109">
        <v>1.5</v>
      </c>
      <c r="F85" s="108">
        <v>-1</v>
      </c>
      <c r="G85" s="16">
        <f t="shared" si="18"/>
        <v>135099.69009020415</v>
      </c>
      <c r="H85" s="16">
        <f t="shared" si="19"/>
        <v>174928.76480984487</v>
      </c>
      <c r="I85" s="16">
        <f t="shared" si="20"/>
        <v>125577.9350587505</v>
      </c>
      <c r="J85" s="35">
        <f t="shared" si="21"/>
        <v>3904.2391895830115</v>
      </c>
      <c r="K85" s="36">
        <f t="shared" si="22"/>
        <v>5021.8784155936328</v>
      </c>
      <c r="L85" s="37">
        <f t="shared" si="23"/>
        <v>3883.8536616108404</v>
      </c>
      <c r="M85" s="35">
        <f t="shared" si="24"/>
        <v>4958.3837707704242</v>
      </c>
      <c r="N85" s="36">
        <f t="shared" si="25"/>
        <v>7532.8176233904487</v>
      </c>
      <c r="O85" s="37">
        <f t="shared" si="26"/>
        <v>-3883.8536616108404</v>
      </c>
    </row>
    <row r="86" spans="1:16" x14ac:dyDescent="0.4">
      <c r="A86" s="6">
        <v>78</v>
      </c>
      <c r="B86" s="4">
        <v>44781</v>
      </c>
      <c r="C86" s="38">
        <v>1</v>
      </c>
      <c r="D86" s="110">
        <v>1.27</v>
      </c>
      <c r="E86" s="109">
        <v>1.5</v>
      </c>
      <c r="F86" s="108">
        <v>2</v>
      </c>
      <c r="G86" s="16">
        <f t="shared" si="18"/>
        <v>140246.98828264093</v>
      </c>
      <c r="H86" s="16">
        <f t="shared" si="19"/>
        <v>182800.55922628788</v>
      </c>
      <c r="I86" s="16">
        <f t="shared" si="20"/>
        <v>133112.61116227554</v>
      </c>
      <c r="J86" s="35">
        <f t="shared" si="21"/>
        <v>4052.9907027061245</v>
      </c>
      <c r="K86" s="36">
        <f t="shared" si="22"/>
        <v>5247.8629442953461</v>
      </c>
      <c r="L86" s="37">
        <f t="shared" si="23"/>
        <v>3767.3380517625151</v>
      </c>
      <c r="M86" s="35">
        <f t="shared" si="24"/>
        <v>5147.2981924367778</v>
      </c>
      <c r="N86" s="36">
        <f t="shared" si="25"/>
        <v>7871.7944164430191</v>
      </c>
      <c r="O86" s="37">
        <f t="shared" si="26"/>
        <v>7534.6761035250302</v>
      </c>
    </row>
    <row r="87" spans="1:16" x14ac:dyDescent="0.4">
      <c r="A87" s="6">
        <v>79</v>
      </c>
      <c r="B87" s="4">
        <v>44804</v>
      </c>
      <c r="C87" s="38">
        <v>1</v>
      </c>
      <c r="D87" s="110">
        <v>-1</v>
      </c>
      <c r="E87" s="109">
        <v>-1</v>
      </c>
      <c r="F87" s="108">
        <v>-1</v>
      </c>
      <c r="G87" s="16">
        <f t="shared" si="18"/>
        <v>136039.57863416171</v>
      </c>
      <c r="H87" s="16">
        <f t="shared" si="19"/>
        <v>177316.54244949925</v>
      </c>
      <c r="I87" s="16">
        <f t="shared" si="20"/>
        <v>129119.23282740728</v>
      </c>
      <c r="J87" s="35">
        <f t="shared" si="21"/>
        <v>4207.4096484792281</v>
      </c>
      <c r="K87" s="36">
        <f t="shared" si="22"/>
        <v>5484.016776788636</v>
      </c>
      <c r="L87" s="37">
        <f t="shared" si="23"/>
        <v>3993.3783348682659</v>
      </c>
      <c r="M87" s="35">
        <f t="shared" si="24"/>
        <v>-4207.4096484792281</v>
      </c>
      <c r="N87" s="36">
        <f t="shared" si="25"/>
        <v>-5484.016776788636</v>
      </c>
      <c r="O87" s="37">
        <f t="shared" si="26"/>
        <v>-3993.3783348682659</v>
      </c>
    </row>
    <row r="88" spans="1:16" x14ac:dyDescent="0.4">
      <c r="A88" s="6">
        <v>80</v>
      </c>
      <c r="B88" s="4">
        <v>44830</v>
      </c>
      <c r="C88" s="38">
        <v>2</v>
      </c>
      <c r="D88" s="110">
        <v>-1</v>
      </c>
      <c r="E88" s="109">
        <v>-1</v>
      </c>
      <c r="F88" s="108">
        <v>-1</v>
      </c>
      <c r="G88" s="16">
        <f t="shared" ref="G88:G128" si="27">IF(D88="","",G87+M88)</f>
        <v>131958.39127513685</v>
      </c>
      <c r="H88" s="16">
        <f t="shared" ref="H88:H128" si="28">IF(E88="","",H87+N88)</f>
        <v>171997.04617601426</v>
      </c>
      <c r="I88" s="16">
        <f t="shared" ref="I88:I128" si="29">IF(F88="","",I87+O88)</f>
        <v>125245.65584258507</v>
      </c>
      <c r="J88" s="35">
        <f t="shared" ref="J88:J128" si="30">IF(G87="","",G87*0.03)</f>
        <v>4081.187359024851</v>
      </c>
      <c r="K88" s="36">
        <f t="shared" ref="K88:K128" si="31">IF(H87="","",H87*0.03)</f>
        <v>5319.4962734849769</v>
      </c>
      <c r="L88" s="37">
        <f t="shared" ref="L88:L128" si="32">IF(I87="","",I87*0.03)</f>
        <v>3873.576984822218</v>
      </c>
      <c r="M88" s="35">
        <f t="shared" ref="M88:M128" si="33">IF(D88="","",J88*D88)</f>
        <v>-4081.187359024851</v>
      </c>
      <c r="N88" s="36">
        <f t="shared" ref="N88:N128" si="34">IF(E88="","",K88*E88)</f>
        <v>-5319.4962734849769</v>
      </c>
      <c r="O88" s="37">
        <f t="shared" ref="O88:O128" si="35">IF(F88="","",L88*F88)</f>
        <v>-3873.576984822218</v>
      </c>
    </row>
    <row r="89" spans="1:16" x14ac:dyDescent="0.4">
      <c r="A89" s="6">
        <v>81</v>
      </c>
      <c r="B89" s="4">
        <v>44831</v>
      </c>
      <c r="C89" s="38">
        <v>2</v>
      </c>
      <c r="D89" s="110">
        <v>1.27</v>
      </c>
      <c r="E89" s="109">
        <v>1.5</v>
      </c>
      <c r="F89" s="108">
        <v>2</v>
      </c>
      <c r="G89" s="16">
        <f t="shared" si="27"/>
        <v>136986.00598271957</v>
      </c>
      <c r="H89" s="16">
        <f t="shared" si="28"/>
        <v>179736.91325393491</v>
      </c>
      <c r="I89" s="16">
        <f t="shared" si="29"/>
        <v>132760.39519314017</v>
      </c>
      <c r="J89" s="35">
        <f t="shared" si="30"/>
        <v>3958.7517382541055</v>
      </c>
      <c r="K89" s="36">
        <f t="shared" si="31"/>
        <v>5159.9113852804276</v>
      </c>
      <c r="L89" s="37">
        <f t="shared" si="32"/>
        <v>3757.3696752775518</v>
      </c>
      <c r="M89" s="35">
        <f t="shared" si="33"/>
        <v>5027.6147075827139</v>
      </c>
      <c r="N89" s="36">
        <f t="shared" si="34"/>
        <v>7739.8670779206413</v>
      </c>
      <c r="O89" s="37">
        <f t="shared" si="35"/>
        <v>7514.7393505551036</v>
      </c>
    </row>
    <row r="90" spans="1:16" x14ac:dyDescent="0.4">
      <c r="A90" s="6">
        <v>82</v>
      </c>
      <c r="B90" s="4">
        <v>44844</v>
      </c>
      <c r="C90" s="38">
        <v>2</v>
      </c>
      <c r="D90" s="110">
        <v>-1</v>
      </c>
      <c r="E90" s="109">
        <v>-1</v>
      </c>
      <c r="F90" s="108">
        <v>-1</v>
      </c>
      <c r="G90" s="16">
        <f t="shared" si="27"/>
        <v>132876.42580323797</v>
      </c>
      <c r="H90" s="16">
        <f t="shared" si="28"/>
        <v>174344.80585631687</v>
      </c>
      <c r="I90" s="16">
        <f t="shared" si="29"/>
        <v>128777.58333734596</v>
      </c>
      <c r="J90" s="35">
        <f t="shared" si="30"/>
        <v>4109.580179481587</v>
      </c>
      <c r="K90" s="36">
        <f t="shared" si="31"/>
        <v>5392.1073976180469</v>
      </c>
      <c r="L90" s="37">
        <f t="shared" si="32"/>
        <v>3982.8118557942048</v>
      </c>
      <c r="M90" s="35">
        <f t="shared" si="33"/>
        <v>-4109.580179481587</v>
      </c>
      <c r="N90" s="36">
        <f t="shared" si="34"/>
        <v>-5392.1073976180469</v>
      </c>
      <c r="O90" s="37">
        <f t="shared" si="35"/>
        <v>-3982.8118557942048</v>
      </c>
    </row>
    <row r="91" spans="1:16" x14ac:dyDescent="0.4">
      <c r="A91" s="6">
        <v>83</v>
      </c>
      <c r="B91" s="4">
        <v>44848</v>
      </c>
      <c r="C91" s="38">
        <v>1</v>
      </c>
      <c r="D91" s="110">
        <v>1.27</v>
      </c>
      <c r="E91" s="109">
        <v>1.5</v>
      </c>
      <c r="F91" s="108">
        <v>2</v>
      </c>
      <c r="G91" s="16">
        <f t="shared" si="27"/>
        <v>137939.01762634135</v>
      </c>
      <c r="H91" s="16">
        <f t="shared" si="28"/>
        <v>182190.32211985113</v>
      </c>
      <c r="I91" s="16">
        <f t="shared" si="29"/>
        <v>136504.23833758672</v>
      </c>
      <c r="J91" s="35">
        <f t="shared" si="30"/>
        <v>3986.292774097139</v>
      </c>
      <c r="K91" s="36">
        <f t="shared" si="31"/>
        <v>5230.3441756895063</v>
      </c>
      <c r="L91" s="37">
        <f t="shared" si="32"/>
        <v>3863.3275001203788</v>
      </c>
      <c r="M91" s="35">
        <f t="shared" si="33"/>
        <v>5062.5918231033666</v>
      </c>
      <c r="N91" s="36">
        <f t="shared" si="34"/>
        <v>7845.5162635342595</v>
      </c>
      <c r="O91" s="37">
        <f t="shared" si="35"/>
        <v>7726.6550002407575</v>
      </c>
      <c r="P91" t="s">
        <v>59</v>
      </c>
    </row>
    <row r="92" spans="1:16" x14ac:dyDescent="0.4">
      <c r="A92" s="6">
        <v>84</v>
      </c>
      <c r="B92" s="4">
        <v>44858</v>
      </c>
      <c r="C92" s="38">
        <v>1</v>
      </c>
      <c r="D92" s="110">
        <v>1.27</v>
      </c>
      <c r="E92" s="109">
        <v>1.5</v>
      </c>
      <c r="F92" s="138">
        <v>2</v>
      </c>
      <c r="G92" s="16">
        <f t="shared" si="27"/>
        <v>143194.49419790495</v>
      </c>
      <c r="H92" s="16">
        <f t="shared" si="28"/>
        <v>190388.88661524444</v>
      </c>
      <c r="I92" s="16">
        <f t="shared" si="29"/>
        <v>144694.49263784193</v>
      </c>
      <c r="J92" s="35">
        <f t="shared" si="30"/>
        <v>4138.1705287902405</v>
      </c>
      <c r="K92" s="36">
        <f t="shared" si="31"/>
        <v>5465.709663595534</v>
      </c>
      <c r="L92" s="37">
        <f t="shared" si="32"/>
        <v>4095.1271501276015</v>
      </c>
      <c r="M92" s="35">
        <f t="shared" si="33"/>
        <v>5255.4765715636058</v>
      </c>
      <c r="N92" s="36">
        <f t="shared" si="34"/>
        <v>8198.5644953933006</v>
      </c>
      <c r="O92" s="37">
        <f t="shared" si="35"/>
        <v>8190.2543002552029</v>
      </c>
    </row>
    <row r="93" spans="1:16" x14ac:dyDescent="0.4">
      <c r="A93" s="6">
        <v>85</v>
      </c>
      <c r="B93" s="4">
        <v>44873</v>
      </c>
      <c r="C93" s="38">
        <v>1</v>
      </c>
      <c r="D93" s="110">
        <v>1.27</v>
      </c>
      <c r="E93" s="109">
        <v>1.5</v>
      </c>
      <c r="F93" s="108">
        <v>2</v>
      </c>
      <c r="G93" s="16">
        <f t="shared" si="27"/>
        <v>148650.20442684513</v>
      </c>
      <c r="H93" s="16">
        <f t="shared" si="28"/>
        <v>198956.38651293045</v>
      </c>
      <c r="I93" s="16">
        <f t="shared" si="29"/>
        <v>153376.16219611245</v>
      </c>
      <c r="J93" s="35">
        <f t="shared" si="30"/>
        <v>4295.8348259371487</v>
      </c>
      <c r="K93" s="36">
        <f t="shared" si="31"/>
        <v>5711.6665984573328</v>
      </c>
      <c r="L93" s="37">
        <f t="shared" si="32"/>
        <v>4340.834779135258</v>
      </c>
      <c r="M93" s="35">
        <f t="shared" si="33"/>
        <v>5455.7102289401791</v>
      </c>
      <c r="N93" s="36">
        <f t="shared" si="34"/>
        <v>8567.4998976859988</v>
      </c>
      <c r="O93" s="37">
        <f t="shared" si="35"/>
        <v>8681.6695582705161</v>
      </c>
    </row>
    <row r="94" spans="1:16" x14ac:dyDescent="0.4">
      <c r="A94" s="6">
        <v>86</v>
      </c>
      <c r="B94" s="4">
        <v>44881</v>
      </c>
      <c r="C94" s="38">
        <v>1</v>
      </c>
      <c r="D94" s="110">
        <v>-1</v>
      </c>
      <c r="E94" s="109">
        <v>-1</v>
      </c>
      <c r="F94" s="108">
        <v>-1</v>
      </c>
      <c r="G94" s="16">
        <f t="shared" si="27"/>
        <v>144190.69829403979</v>
      </c>
      <c r="H94" s="16">
        <f t="shared" si="28"/>
        <v>192987.69491754254</v>
      </c>
      <c r="I94" s="16">
        <f t="shared" si="29"/>
        <v>148774.87733022906</v>
      </c>
      <c r="J94" s="35">
        <f t="shared" si="30"/>
        <v>4459.5061328053534</v>
      </c>
      <c r="K94" s="36">
        <f t="shared" si="31"/>
        <v>5968.6915953879134</v>
      </c>
      <c r="L94" s="37">
        <f t="shared" si="32"/>
        <v>4601.2848658833736</v>
      </c>
      <c r="M94" s="35">
        <f t="shared" si="33"/>
        <v>-4459.5061328053534</v>
      </c>
      <c r="N94" s="36">
        <f t="shared" si="34"/>
        <v>-5968.6915953879134</v>
      </c>
      <c r="O94" s="37">
        <f t="shared" si="35"/>
        <v>-4601.2848658833736</v>
      </c>
    </row>
    <row r="95" spans="1:16" x14ac:dyDescent="0.4">
      <c r="A95" s="6">
        <v>87</v>
      </c>
      <c r="B95" s="4">
        <v>44917</v>
      </c>
      <c r="C95" s="38">
        <v>1</v>
      </c>
      <c r="D95" s="110">
        <v>-1</v>
      </c>
      <c r="E95" s="109">
        <v>-1</v>
      </c>
      <c r="F95" s="108">
        <v>-1</v>
      </c>
      <c r="G95" s="16">
        <f t="shared" si="27"/>
        <v>139864.97734521859</v>
      </c>
      <c r="H95" s="16">
        <f t="shared" si="28"/>
        <v>187198.06407001626</v>
      </c>
      <c r="I95" s="16">
        <f t="shared" si="29"/>
        <v>144311.63101032219</v>
      </c>
      <c r="J95" s="35">
        <f t="shared" si="30"/>
        <v>4325.7209488211938</v>
      </c>
      <c r="K95" s="36">
        <f t="shared" si="31"/>
        <v>5789.6308475262758</v>
      </c>
      <c r="L95" s="37">
        <f t="shared" si="32"/>
        <v>4463.2463199068716</v>
      </c>
      <c r="M95" s="35">
        <f t="shared" si="33"/>
        <v>-4325.7209488211938</v>
      </c>
      <c r="N95" s="36">
        <f t="shared" si="34"/>
        <v>-5789.6308475262758</v>
      </c>
      <c r="O95" s="37">
        <f t="shared" si="35"/>
        <v>-4463.2463199068716</v>
      </c>
    </row>
    <row r="96" spans="1:16" x14ac:dyDescent="0.4">
      <c r="A96" s="6">
        <v>88</v>
      </c>
      <c r="B96" s="4">
        <v>44921</v>
      </c>
      <c r="C96" s="38">
        <v>1</v>
      </c>
      <c r="D96" s="110">
        <v>1.27</v>
      </c>
      <c r="E96" s="109">
        <v>1.5</v>
      </c>
      <c r="F96" s="108">
        <v>2</v>
      </c>
      <c r="G96" s="16">
        <f t="shared" si="27"/>
        <v>145193.83298207141</v>
      </c>
      <c r="H96" s="16">
        <f t="shared" si="28"/>
        <v>195621.976953167</v>
      </c>
      <c r="I96" s="16">
        <f t="shared" si="29"/>
        <v>152970.32887094154</v>
      </c>
      <c r="J96" s="35">
        <f t="shared" si="30"/>
        <v>4195.949320356558</v>
      </c>
      <c r="K96" s="36">
        <f t="shared" si="31"/>
        <v>5615.9419221004873</v>
      </c>
      <c r="L96" s="37">
        <f t="shared" si="32"/>
        <v>4329.3489303096658</v>
      </c>
      <c r="M96" s="35">
        <f t="shared" si="33"/>
        <v>5328.8556368528289</v>
      </c>
      <c r="N96" s="36">
        <f t="shared" si="34"/>
        <v>8423.9128831507314</v>
      </c>
      <c r="O96" s="37">
        <f t="shared" si="35"/>
        <v>8658.6978606193315</v>
      </c>
    </row>
    <row r="97" spans="1:16" x14ac:dyDescent="0.4">
      <c r="A97" s="6">
        <v>89</v>
      </c>
      <c r="B97" s="4">
        <v>44922</v>
      </c>
      <c r="C97" s="38">
        <v>1</v>
      </c>
      <c r="D97" s="110">
        <v>-1</v>
      </c>
      <c r="E97" s="109">
        <v>-1</v>
      </c>
      <c r="F97" s="108">
        <v>-1</v>
      </c>
      <c r="G97" s="16">
        <f t="shared" si="27"/>
        <v>140838.01799260927</v>
      </c>
      <c r="H97" s="16">
        <f t="shared" si="28"/>
        <v>189753.317644572</v>
      </c>
      <c r="I97" s="16">
        <f t="shared" si="29"/>
        <v>148381.21900481329</v>
      </c>
      <c r="J97" s="35">
        <f t="shared" si="30"/>
        <v>4355.814989462142</v>
      </c>
      <c r="K97" s="36">
        <f t="shared" si="31"/>
        <v>5868.6593085950099</v>
      </c>
      <c r="L97" s="37">
        <f t="shared" si="32"/>
        <v>4589.1098661282458</v>
      </c>
      <c r="M97" s="35">
        <f t="shared" si="33"/>
        <v>-4355.814989462142</v>
      </c>
      <c r="N97" s="36">
        <f t="shared" si="34"/>
        <v>-5868.6593085950099</v>
      </c>
      <c r="O97" s="37">
        <f t="shared" si="35"/>
        <v>-4589.1098661282458</v>
      </c>
    </row>
    <row r="98" spans="1:16" x14ac:dyDescent="0.4">
      <c r="A98" s="6">
        <v>90</v>
      </c>
      <c r="B98" s="4">
        <v>44923</v>
      </c>
      <c r="C98" s="38">
        <v>1</v>
      </c>
      <c r="D98" s="110">
        <v>-1</v>
      </c>
      <c r="E98" s="109">
        <v>-1</v>
      </c>
      <c r="F98" s="108">
        <v>-1</v>
      </c>
      <c r="G98" s="16">
        <f t="shared" si="27"/>
        <v>136612.87745283099</v>
      </c>
      <c r="H98" s="16">
        <f t="shared" si="28"/>
        <v>184060.71811523483</v>
      </c>
      <c r="I98" s="16">
        <f t="shared" si="29"/>
        <v>143929.78243466889</v>
      </c>
      <c r="J98" s="35">
        <f t="shared" si="30"/>
        <v>4225.1405397782783</v>
      </c>
      <c r="K98" s="36">
        <f t="shared" si="31"/>
        <v>5692.5995293371598</v>
      </c>
      <c r="L98" s="37">
        <f t="shared" si="32"/>
        <v>4451.4365701443985</v>
      </c>
      <c r="M98" s="35">
        <f t="shared" si="33"/>
        <v>-4225.1405397782783</v>
      </c>
      <c r="N98" s="36">
        <f t="shared" si="34"/>
        <v>-5692.5995293371598</v>
      </c>
      <c r="O98" s="37">
        <f t="shared" si="35"/>
        <v>-4451.4365701443985</v>
      </c>
    </row>
    <row r="99" spans="1:16" x14ac:dyDescent="0.4">
      <c r="A99" s="6">
        <v>91</v>
      </c>
      <c r="B99" s="4">
        <v>44924</v>
      </c>
      <c r="C99" s="38">
        <v>2</v>
      </c>
      <c r="D99" s="110">
        <v>-1</v>
      </c>
      <c r="E99" s="109">
        <v>-1</v>
      </c>
      <c r="F99" s="108">
        <v>-1</v>
      </c>
      <c r="G99" s="16">
        <f t="shared" si="27"/>
        <v>132514.49112924605</v>
      </c>
      <c r="H99" s="16">
        <f t="shared" si="28"/>
        <v>178538.89657177779</v>
      </c>
      <c r="I99" s="16">
        <f t="shared" si="29"/>
        <v>139611.88896162881</v>
      </c>
      <c r="J99" s="35">
        <f t="shared" si="30"/>
        <v>4098.3863235849294</v>
      </c>
      <c r="K99" s="36">
        <f t="shared" si="31"/>
        <v>5521.8215434570448</v>
      </c>
      <c r="L99" s="37">
        <f t="shared" si="32"/>
        <v>4317.8934730400661</v>
      </c>
      <c r="M99" s="35">
        <f t="shared" si="33"/>
        <v>-4098.3863235849294</v>
      </c>
      <c r="N99" s="36">
        <f t="shared" si="34"/>
        <v>-5521.8215434570448</v>
      </c>
      <c r="O99" s="37">
        <f t="shared" si="35"/>
        <v>-4317.8934730400661</v>
      </c>
    </row>
    <row r="100" spans="1:16" x14ac:dyDescent="0.4">
      <c r="A100" s="6">
        <v>92</v>
      </c>
      <c r="B100" s="4">
        <v>44937</v>
      </c>
      <c r="C100" s="38">
        <v>1</v>
      </c>
      <c r="D100" s="110">
        <v>1.27</v>
      </c>
      <c r="E100" s="109">
        <v>1.5</v>
      </c>
      <c r="F100" s="108">
        <v>2</v>
      </c>
      <c r="G100" s="16">
        <f t="shared" si="27"/>
        <v>137563.29324127032</v>
      </c>
      <c r="H100" s="16">
        <f t="shared" si="28"/>
        <v>186573.14691750778</v>
      </c>
      <c r="I100" s="16">
        <f t="shared" si="29"/>
        <v>147988.60229932654</v>
      </c>
      <c r="J100" s="35">
        <f t="shared" si="30"/>
        <v>3975.4347338773814</v>
      </c>
      <c r="K100" s="36">
        <f t="shared" si="31"/>
        <v>5356.1668971533336</v>
      </c>
      <c r="L100" s="37">
        <f t="shared" si="32"/>
        <v>4188.3566688488645</v>
      </c>
      <c r="M100" s="35">
        <f t="shared" si="33"/>
        <v>5048.8021120242747</v>
      </c>
      <c r="N100" s="36">
        <f t="shared" si="34"/>
        <v>8034.2503457300008</v>
      </c>
      <c r="O100" s="37">
        <f t="shared" si="35"/>
        <v>8376.713337697729</v>
      </c>
    </row>
    <row r="101" spans="1:16" x14ac:dyDescent="0.4">
      <c r="A101" s="6">
        <v>93</v>
      </c>
      <c r="B101" s="4">
        <v>44938</v>
      </c>
      <c r="C101" s="38">
        <v>1</v>
      </c>
      <c r="D101" s="110">
        <v>-1</v>
      </c>
      <c r="E101" s="109">
        <v>-1</v>
      </c>
      <c r="F101" s="108">
        <v>-1</v>
      </c>
      <c r="G101" s="16">
        <f t="shared" si="27"/>
        <v>133436.39444403222</v>
      </c>
      <c r="H101" s="16">
        <f t="shared" si="28"/>
        <v>180975.95250998254</v>
      </c>
      <c r="I101" s="16">
        <f t="shared" si="29"/>
        <v>143548.94423034674</v>
      </c>
      <c r="J101" s="35">
        <f t="shared" si="30"/>
        <v>4126.8987972381092</v>
      </c>
      <c r="K101" s="36">
        <f t="shared" si="31"/>
        <v>5597.1944075252331</v>
      </c>
      <c r="L101" s="37">
        <f t="shared" si="32"/>
        <v>4439.6580689797956</v>
      </c>
      <c r="M101" s="35">
        <f t="shared" si="33"/>
        <v>-4126.8987972381092</v>
      </c>
      <c r="N101" s="36">
        <f t="shared" si="34"/>
        <v>-5597.1944075252331</v>
      </c>
      <c r="O101" s="37">
        <f t="shared" si="35"/>
        <v>-4439.6580689797956</v>
      </c>
      <c r="P101" t="s">
        <v>60</v>
      </c>
    </row>
    <row r="102" spans="1:16" x14ac:dyDescent="0.4">
      <c r="A102" s="6">
        <v>94</v>
      </c>
      <c r="B102" s="4">
        <v>44940</v>
      </c>
      <c r="C102" s="38">
        <v>1</v>
      </c>
      <c r="D102" s="110">
        <v>-1</v>
      </c>
      <c r="E102" s="109">
        <v>-1</v>
      </c>
      <c r="F102" s="108">
        <v>-1</v>
      </c>
      <c r="G102" s="16">
        <f t="shared" si="27"/>
        <v>129433.30261071125</v>
      </c>
      <c r="H102" s="16">
        <f t="shared" si="28"/>
        <v>175546.67393468306</v>
      </c>
      <c r="I102" s="16">
        <f t="shared" si="29"/>
        <v>139242.47590343634</v>
      </c>
      <c r="J102" s="35">
        <f t="shared" si="30"/>
        <v>4003.0918333209665</v>
      </c>
      <c r="K102" s="36">
        <f t="shared" si="31"/>
        <v>5429.278575299476</v>
      </c>
      <c r="L102" s="37">
        <f t="shared" si="32"/>
        <v>4306.4683269104016</v>
      </c>
      <c r="M102" s="35">
        <f t="shared" si="33"/>
        <v>-4003.0918333209665</v>
      </c>
      <c r="N102" s="36">
        <f t="shared" si="34"/>
        <v>-5429.278575299476</v>
      </c>
      <c r="O102" s="37">
        <f t="shared" si="35"/>
        <v>-4306.4683269104016</v>
      </c>
    </row>
    <row r="103" spans="1:16" x14ac:dyDescent="0.4">
      <c r="A103" s="6">
        <v>95</v>
      </c>
      <c r="B103" s="4">
        <v>44943</v>
      </c>
      <c r="C103" s="38">
        <v>1</v>
      </c>
      <c r="D103" s="110">
        <v>-1</v>
      </c>
      <c r="E103" s="109">
        <v>-1</v>
      </c>
      <c r="F103" s="108">
        <v>-1</v>
      </c>
      <c r="G103" s="16">
        <f t="shared" si="27"/>
        <v>125550.30353238991</v>
      </c>
      <c r="H103" s="16">
        <f t="shared" si="28"/>
        <v>170280.27371664258</v>
      </c>
      <c r="I103" s="16">
        <f t="shared" si="29"/>
        <v>135065.20162633323</v>
      </c>
      <c r="J103" s="35">
        <f t="shared" si="30"/>
        <v>3882.9990783213375</v>
      </c>
      <c r="K103" s="36">
        <f t="shared" si="31"/>
        <v>5266.4002180404914</v>
      </c>
      <c r="L103" s="37">
        <f t="shared" si="32"/>
        <v>4177.2742771030898</v>
      </c>
      <c r="M103" s="35">
        <f t="shared" si="33"/>
        <v>-3882.9990783213375</v>
      </c>
      <c r="N103" s="36">
        <f t="shared" si="34"/>
        <v>-5266.4002180404914</v>
      </c>
      <c r="O103" s="37">
        <f t="shared" si="35"/>
        <v>-4177.2742771030898</v>
      </c>
    </row>
    <row r="104" spans="1:16" x14ac:dyDescent="0.4">
      <c r="A104" s="6">
        <v>96</v>
      </c>
      <c r="B104" s="4">
        <v>44953</v>
      </c>
      <c r="C104" s="38">
        <v>2</v>
      </c>
      <c r="D104" s="110">
        <v>-1</v>
      </c>
      <c r="E104" s="109">
        <v>-1</v>
      </c>
      <c r="F104" s="108">
        <v>-1</v>
      </c>
      <c r="G104" s="16">
        <f t="shared" si="27"/>
        <v>121783.79442641822</v>
      </c>
      <c r="H104" s="16">
        <f t="shared" si="28"/>
        <v>165171.8655051433</v>
      </c>
      <c r="I104" s="16">
        <f t="shared" si="29"/>
        <v>131013.24557754323</v>
      </c>
      <c r="J104" s="35">
        <f t="shared" si="30"/>
        <v>3766.509105971697</v>
      </c>
      <c r="K104" s="36">
        <f t="shared" si="31"/>
        <v>5108.4082114992771</v>
      </c>
      <c r="L104" s="37">
        <f t="shared" si="32"/>
        <v>4051.9560487899967</v>
      </c>
      <c r="M104" s="35">
        <f t="shared" si="33"/>
        <v>-3766.509105971697</v>
      </c>
      <c r="N104" s="36">
        <f t="shared" si="34"/>
        <v>-5108.4082114992771</v>
      </c>
      <c r="O104" s="37">
        <f t="shared" si="35"/>
        <v>-4051.9560487899967</v>
      </c>
    </row>
    <row r="105" spans="1:16" x14ac:dyDescent="0.4">
      <c r="A105" s="6">
        <v>97</v>
      </c>
      <c r="B105" s="4">
        <v>44958</v>
      </c>
      <c r="C105" s="38">
        <v>1</v>
      </c>
      <c r="D105" s="110">
        <v>1.27</v>
      </c>
      <c r="E105" s="109">
        <v>1.5</v>
      </c>
      <c r="F105" s="138">
        <v>2</v>
      </c>
      <c r="G105" s="16">
        <f t="shared" si="27"/>
        <v>126423.75699406475</v>
      </c>
      <c r="H105" s="16">
        <f t="shared" si="28"/>
        <v>172604.59945287474</v>
      </c>
      <c r="I105" s="16">
        <f t="shared" si="29"/>
        <v>138874.04031219584</v>
      </c>
      <c r="J105" s="35">
        <f t="shared" si="30"/>
        <v>3653.5138327925465</v>
      </c>
      <c r="K105" s="36">
        <f t="shared" si="31"/>
        <v>4955.1559651542984</v>
      </c>
      <c r="L105" s="37">
        <f t="shared" si="32"/>
        <v>3930.3973673262967</v>
      </c>
      <c r="M105" s="35">
        <f t="shared" si="33"/>
        <v>4639.9625676465339</v>
      </c>
      <c r="N105" s="36">
        <f t="shared" si="34"/>
        <v>7432.7339477314472</v>
      </c>
      <c r="O105" s="37">
        <f t="shared" si="35"/>
        <v>7860.7947346525934</v>
      </c>
    </row>
    <row r="106" spans="1:16" x14ac:dyDescent="0.4">
      <c r="A106" s="6">
        <v>98</v>
      </c>
      <c r="B106" s="4">
        <v>44979</v>
      </c>
      <c r="C106" s="38">
        <v>2</v>
      </c>
      <c r="D106" s="110">
        <v>1.27</v>
      </c>
      <c r="E106" s="109">
        <v>1.5</v>
      </c>
      <c r="F106" s="108">
        <v>2</v>
      </c>
      <c r="G106" s="16">
        <f t="shared" si="27"/>
        <v>131240.50213553861</v>
      </c>
      <c r="H106" s="16">
        <f t="shared" si="28"/>
        <v>180371.80642825412</v>
      </c>
      <c r="I106" s="16">
        <f t="shared" si="29"/>
        <v>147206.48273092759</v>
      </c>
      <c r="J106" s="35">
        <f t="shared" si="30"/>
        <v>3792.7127098219426</v>
      </c>
      <c r="K106" s="36">
        <f t="shared" si="31"/>
        <v>5178.1379835862417</v>
      </c>
      <c r="L106" s="37">
        <f t="shared" si="32"/>
        <v>4166.2212093658745</v>
      </c>
      <c r="M106" s="35">
        <f t="shared" si="33"/>
        <v>4816.7451414738671</v>
      </c>
      <c r="N106" s="36">
        <f t="shared" si="34"/>
        <v>7767.2069753793621</v>
      </c>
      <c r="O106" s="37">
        <f t="shared" si="35"/>
        <v>8332.4424187317491</v>
      </c>
    </row>
    <row r="107" spans="1:16" x14ac:dyDescent="0.4">
      <c r="A107" s="6">
        <v>99</v>
      </c>
      <c r="B107" s="4">
        <v>44981</v>
      </c>
      <c r="C107" s="38">
        <v>2</v>
      </c>
      <c r="D107" s="110">
        <v>1.27</v>
      </c>
      <c r="E107" s="109">
        <v>1.5</v>
      </c>
      <c r="F107" s="108">
        <v>2</v>
      </c>
      <c r="G107" s="16">
        <f t="shared" ref="G107:G128" si="36">IF(D107="","",G106+M107)</f>
        <v>136240.76526690263</v>
      </c>
      <c r="H107" s="16">
        <f t="shared" ref="H107:H128" si="37">IF(E107="","",H106+N107)</f>
        <v>188488.53771752556</v>
      </c>
      <c r="I107" s="16">
        <f t="shared" ref="I107:I128" si="38">IF(F107="","",I106+O107)</f>
        <v>156038.87169478324</v>
      </c>
      <c r="J107" s="35">
        <f t="shared" ref="J107:J128" si="39">IF(G106="","",G106*0.03)</f>
        <v>3937.2150640661584</v>
      </c>
      <c r="K107" s="36">
        <f t="shared" ref="K107:K128" si="40">IF(H106="","",H106*0.03)</f>
        <v>5411.1541928476236</v>
      </c>
      <c r="L107" s="37">
        <f t="shared" ref="L107:L128" si="41">IF(I106="","",I106*0.03)</f>
        <v>4416.1944819278278</v>
      </c>
      <c r="M107" s="35">
        <f t="shared" ref="M107:M128" si="42">IF(D107="","",J107*D107)</f>
        <v>5000.2631313640213</v>
      </c>
      <c r="N107" s="36">
        <f t="shared" ref="N107:N128" si="43">IF(E107="","",K107*E107)</f>
        <v>8116.7312892714353</v>
      </c>
      <c r="O107" s="37">
        <f t="shared" ref="O107:O128" si="44">IF(F107="","",L107*F107)</f>
        <v>8832.3889638556557</v>
      </c>
    </row>
    <row r="108" spans="1:16" x14ac:dyDescent="0.4">
      <c r="A108" s="6">
        <v>100</v>
      </c>
      <c r="B108" s="4">
        <v>44985</v>
      </c>
      <c r="C108" s="38">
        <v>1</v>
      </c>
      <c r="D108" s="110">
        <v>-1</v>
      </c>
      <c r="E108" s="109">
        <v>-1</v>
      </c>
      <c r="F108" s="108">
        <v>-1</v>
      </c>
      <c r="G108" s="16">
        <f t="shared" si="36"/>
        <v>132153.54230889556</v>
      </c>
      <c r="H108" s="16">
        <f t="shared" si="37"/>
        <v>182833.8815859998</v>
      </c>
      <c r="I108" s="16">
        <f t="shared" si="38"/>
        <v>151357.70554393975</v>
      </c>
      <c r="J108" s="35">
        <f t="shared" si="39"/>
        <v>4087.2229580070789</v>
      </c>
      <c r="K108" s="36">
        <f t="shared" si="40"/>
        <v>5654.6561315257668</v>
      </c>
      <c r="L108" s="37">
        <f t="shared" si="41"/>
        <v>4681.1661508434972</v>
      </c>
      <c r="M108" s="35">
        <f t="shared" si="42"/>
        <v>-4087.2229580070789</v>
      </c>
      <c r="N108" s="36">
        <f t="shared" si="43"/>
        <v>-5654.6561315257668</v>
      </c>
      <c r="O108" s="37">
        <f t="shared" si="44"/>
        <v>-4681.1661508434972</v>
      </c>
    </row>
    <row r="109" spans="1:16" x14ac:dyDescent="0.4">
      <c r="A109" s="6">
        <v>101</v>
      </c>
      <c r="B109" s="4">
        <v>45036</v>
      </c>
      <c r="C109" s="38">
        <v>2</v>
      </c>
      <c r="D109" s="110">
        <v>-1</v>
      </c>
      <c r="E109" s="109">
        <v>-1</v>
      </c>
      <c r="F109" s="108">
        <v>-1</v>
      </c>
      <c r="G109" s="16">
        <f t="shared" si="36"/>
        <v>128188.93603962869</v>
      </c>
      <c r="H109" s="16">
        <f t="shared" si="37"/>
        <v>177348.86513841982</v>
      </c>
      <c r="I109" s="16">
        <f t="shared" si="38"/>
        <v>146816.97437762155</v>
      </c>
      <c r="J109" s="35">
        <f t="shared" si="39"/>
        <v>3964.6062692668665</v>
      </c>
      <c r="K109" s="36">
        <f t="shared" si="40"/>
        <v>5485.0164475799938</v>
      </c>
      <c r="L109" s="37">
        <f t="shared" si="41"/>
        <v>4540.7311663181927</v>
      </c>
      <c r="M109" s="35">
        <f t="shared" si="42"/>
        <v>-3964.6062692668665</v>
      </c>
      <c r="N109" s="36">
        <f t="shared" si="43"/>
        <v>-5485.0164475799938</v>
      </c>
      <c r="O109" s="37">
        <f t="shared" si="44"/>
        <v>-4540.7311663181927</v>
      </c>
    </row>
    <row r="110" spans="1:16" x14ac:dyDescent="0.4">
      <c r="A110" s="6">
        <v>102</v>
      </c>
      <c r="B110" s="4">
        <v>45040</v>
      </c>
      <c r="C110" s="38">
        <v>1</v>
      </c>
      <c r="D110" s="110">
        <v>1.27</v>
      </c>
      <c r="E110" s="109">
        <v>1.5</v>
      </c>
      <c r="F110" s="108">
        <v>-1</v>
      </c>
      <c r="G110" s="16">
        <f t="shared" si="36"/>
        <v>133072.93450273856</v>
      </c>
      <c r="H110" s="16">
        <f t="shared" si="37"/>
        <v>185329.56406964871</v>
      </c>
      <c r="I110" s="16">
        <f t="shared" si="38"/>
        <v>142412.4651462929</v>
      </c>
      <c r="J110" s="35">
        <f t="shared" si="39"/>
        <v>3845.6680811888605</v>
      </c>
      <c r="K110" s="36">
        <f t="shared" si="40"/>
        <v>5320.4659541525943</v>
      </c>
      <c r="L110" s="37">
        <f t="shared" si="41"/>
        <v>4404.5092313286459</v>
      </c>
      <c r="M110" s="35">
        <f t="shared" si="42"/>
        <v>4883.9984631098532</v>
      </c>
      <c r="N110" s="36">
        <f t="shared" si="43"/>
        <v>7980.6989312288915</v>
      </c>
      <c r="O110" s="37">
        <f t="shared" si="44"/>
        <v>-4404.5092313286459</v>
      </c>
    </row>
    <row r="111" spans="1:16" x14ac:dyDescent="0.4">
      <c r="A111" s="6">
        <v>103</v>
      </c>
      <c r="B111" s="4">
        <v>45047</v>
      </c>
      <c r="C111" s="38">
        <v>1</v>
      </c>
      <c r="D111" s="110">
        <v>1.27</v>
      </c>
      <c r="E111" s="109">
        <v>1.5</v>
      </c>
      <c r="F111" s="108">
        <v>-1</v>
      </c>
      <c r="G111" s="16">
        <f t="shared" si="36"/>
        <v>138143.01330729289</v>
      </c>
      <c r="H111" s="16">
        <f t="shared" si="37"/>
        <v>193669.3944527829</v>
      </c>
      <c r="I111" s="16">
        <f t="shared" si="38"/>
        <v>138140.09119190412</v>
      </c>
      <c r="J111" s="35">
        <f t="shared" si="39"/>
        <v>3992.1880350821566</v>
      </c>
      <c r="K111" s="36">
        <f t="shared" si="40"/>
        <v>5559.8869220894612</v>
      </c>
      <c r="L111" s="37">
        <f t="shared" si="41"/>
        <v>4272.3739543887868</v>
      </c>
      <c r="M111" s="35">
        <f t="shared" si="42"/>
        <v>5070.0788045543386</v>
      </c>
      <c r="N111" s="36">
        <f t="shared" si="43"/>
        <v>8339.8303831341909</v>
      </c>
      <c r="O111" s="37">
        <f t="shared" si="44"/>
        <v>-4272.3739543887868</v>
      </c>
    </row>
    <row r="112" spans="1:16" x14ac:dyDescent="0.4">
      <c r="A112" s="6">
        <v>104</v>
      </c>
      <c r="B112" s="4">
        <v>45048</v>
      </c>
      <c r="C112" s="38">
        <v>2</v>
      </c>
      <c r="D112" s="110">
        <v>1.27</v>
      </c>
      <c r="E112" s="109">
        <v>-1</v>
      </c>
      <c r="F112" s="108">
        <v>-1</v>
      </c>
      <c r="G112" s="16">
        <f t="shared" si="36"/>
        <v>143406.26211430074</v>
      </c>
      <c r="H112" s="16">
        <f t="shared" si="37"/>
        <v>187859.31261919942</v>
      </c>
      <c r="I112" s="16">
        <f t="shared" si="38"/>
        <v>133995.88845614699</v>
      </c>
      <c r="J112" s="35">
        <f t="shared" si="39"/>
        <v>4144.2903992187867</v>
      </c>
      <c r="K112" s="36">
        <f t="shared" si="40"/>
        <v>5810.0818335834865</v>
      </c>
      <c r="L112" s="37">
        <f t="shared" si="41"/>
        <v>4144.2027357571233</v>
      </c>
      <c r="M112" s="35">
        <f t="shared" si="42"/>
        <v>5263.2488070078589</v>
      </c>
      <c r="N112" s="36">
        <f t="shared" si="43"/>
        <v>-5810.0818335834865</v>
      </c>
      <c r="O112" s="37">
        <f t="shared" si="44"/>
        <v>-4144.2027357571233</v>
      </c>
    </row>
    <row r="113" spans="1:15" x14ac:dyDescent="0.4">
      <c r="A113" s="6">
        <v>105</v>
      </c>
      <c r="B113" s="4">
        <v>45062</v>
      </c>
      <c r="C113" s="38">
        <v>1</v>
      </c>
      <c r="D113" s="110">
        <v>-1</v>
      </c>
      <c r="E113" s="109">
        <v>-1</v>
      </c>
      <c r="F113" s="108">
        <v>-1</v>
      </c>
      <c r="G113" s="16">
        <f t="shared" si="36"/>
        <v>139104.07425087172</v>
      </c>
      <c r="H113" s="16">
        <f t="shared" si="37"/>
        <v>182223.53324062345</v>
      </c>
      <c r="I113" s="16">
        <f t="shared" si="38"/>
        <v>129976.01180246258</v>
      </c>
      <c r="J113" s="35">
        <f t="shared" si="39"/>
        <v>4302.1878634290224</v>
      </c>
      <c r="K113" s="36">
        <f t="shared" si="40"/>
        <v>5635.7793785759823</v>
      </c>
      <c r="L113" s="37">
        <f t="shared" si="41"/>
        <v>4019.8766536844096</v>
      </c>
      <c r="M113" s="35">
        <f t="shared" si="42"/>
        <v>-4302.1878634290224</v>
      </c>
      <c r="N113" s="36">
        <f t="shared" si="43"/>
        <v>-5635.7793785759823</v>
      </c>
      <c r="O113" s="37">
        <f t="shared" si="44"/>
        <v>-4019.8766536844096</v>
      </c>
    </row>
    <row r="114" spans="1:15" x14ac:dyDescent="0.4">
      <c r="A114" s="6">
        <v>106</v>
      </c>
      <c r="B114" s="4">
        <v>45064</v>
      </c>
      <c r="C114" s="38">
        <v>2</v>
      </c>
      <c r="D114" s="110">
        <v>1.27</v>
      </c>
      <c r="E114" s="109">
        <v>1.5</v>
      </c>
      <c r="F114" s="138">
        <v>2</v>
      </c>
      <c r="G114" s="16">
        <f t="shared" si="36"/>
        <v>144403.93947982995</v>
      </c>
      <c r="H114" s="16">
        <f t="shared" si="37"/>
        <v>190423.59223645151</v>
      </c>
      <c r="I114" s="16">
        <f t="shared" si="38"/>
        <v>137774.57251061033</v>
      </c>
      <c r="J114" s="35">
        <f t="shared" si="39"/>
        <v>4173.1222275261516</v>
      </c>
      <c r="K114" s="36">
        <f t="shared" si="40"/>
        <v>5466.7059972187035</v>
      </c>
      <c r="L114" s="37">
        <f t="shared" si="41"/>
        <v>3899.2803540738773</v>
      </c>
      <c r="M114" s="35">
        <f t="shared" si="42"/>
        <v>5299.8652289582124</v>
      </c>
      <c r="N114" s="36">
        <f t="shared" si="43"/>
        <v>8200.0589958280543</v>
      </c>
      <c r="O114" s="37">
        <f t="shared" si="44"/>
        <v>7798.5607081477547</v>
      </c>
    </row>
    <row r="115" spans="1:15" x14ac:dyDescent="0.4">
      <c r="A115" s="6">
        <v>107</v>
      </c>
      <c r="B115" s="4">
        <v>45075</v>
      </c>
      <c r="C115" s="38">
        <v>2</v>
      </c>
      <c r="D115" s="110">
        <v>1.27</v>
      </c>
      <c r="E115" s="109">
        <v>1.5</v>
      </c>
      <c r="F115" s="108">
        <v>2</v>
      </c>
      <c r="G115" s="16">
        <f t="shared" si="36"/>
        <v>149905.72957401146</v>
      </c>
      <c r="H115" s="16">
        <f t="shared" si="37"/>
        <v>198992.65388709184</v>
      </c>
      <c r="I115" s="16">
        <f t="shared" si="38"/>
        <v>146041.04686124696</v>
      </c>
      <c r="J115" s="35">
        <f t="shared" si="39"/>
        <v>4332.118184394898</v>
      </c>
      <c r="K115" s="36">
        <f t="shared" si="40"/>
        <v>5712.707767093545</v>
      </c>
      <c r="L115" s="37">
        <f t="shared" si="41"/>
        <v>4133.2371753183097</v>
      </c>
      <c r="M115" s="35">
        <f t="shared" si="42"/>
        <v>5501.7900941815205</v>
      </c>
      <c r="N115" s="36">
        <f t="shared" si="43"/>
        <v>8569.0616506403167</v>
      </c>
      <c r="O115" s="37">
        <f t="shared" si="44"/>
        <v>8266.4743506366194</v>
      </c>
    </row>
    <row r="116" spans="1:15" x14ac:dyDescent="0.4">
      <c r="A116" s="6">
        <v>108</v>
      </c>
      <c r="B116" s="4">
        <v>45076</v>
      </c>
      <c r="C116" s="38">
        <v>2</v>
      </c>
      <c r="D116" s="110">
        <v>-1</v>
      </c>
      <c r="E116" s="109">
        <v>-1</v>
      </c>
      <c r="F116" s="108">
        <v>-1</v>
      </c>
      <c r="G116" s="16">
        <f t="shared" si="36"/>
        <v>145408.55768679111</v>
      </c>
      <c r="H116" s="16">
        <f t="shared" si="37"/>
        <v>193022.87427047908</v>
      </c>
      <c r="I116" s="16">
        <f t="shared" si="38"/>
        <v>141659.81545540955</v>
      </c>
      <c r="J116" s="35">
        <f t="shared" si="39"/>
        <v>4497.1718872203437</v>
      </c>
      <c r="K116" s="36">
        <f t="shared" si="40"/>
        <v>5969.7796166127555</v>
      </c>
      <c r="L116" s="37">
        <f t="shared" si="41"/>
        <v>4381.2314058374086</v>
      </c>
      <c r="M116" s="35">
        <f t="shared" si="42"/>
        <v>-4497.1718872203437</v>
      </c>
      <c r="N116" s="36">
        <f t="shared" si="43"/>
        <v>-5969.7796166127555</v>
      </c>
      <c r="O116" s="37">
        <f t="shared" si="44"/>
        <v>-4381.2314058374086</v>
      </c>
    </row>
    <row r="117" spans="1:15" x14ac:dyDescent="0.4">
      <c r="A117" s="6">
        <v>109</v>
      </c>
      <c r="B117" s="4">
        <v>45090</v>
      </c>
      <c r="C117" s="38">
        <v>1</v>
      </c>
      <c r="D117" s="110">
        <v>1.27</v>
      </c>
      <c r="E117" s="109">
        <v>1.5</v>
      </c>
      <c r="F117" s="138">
        <v>2</v>
      </c>
      <c r="G117" s="16">
        <f t="shared" si="36"/>
        <v>150948.62373465786</v>
      </c>
      <c r="H117" s="16">
        <f t="shared" si="37"/>
        <v>201708.90361265064</v>
      </c>
      <c r="I117" s="16">
        <f t="shared" si="38"/>
        <v>150159.40438273412</v>
      </c>
      <c r="J117" s="35">
        <f t="shared" si="39"/>
        <v>4362.2567306037336</v>
      </c>
      <c r="K117" s="36">
        <f t="shared" si="40"/>
        <v>5790.6862281143722</v>
      </c>
      <c r="L117" s="37">
        <f t="shared" si="41"/>
        <v>4249.794463662286</v>
      </c>
      <c r="M117" s="35">
        <f t="shared" si="42"/>
        <v>5540.0660478667414</v>
      </c>
      <c r="N117" s="36">
        <f t="shared" si="43"/>
        <v>8686.0293421715578</v>
      </c>
      <c r="O117" s="37">
        <f t="shared" si="44"/>
        <v>8499.5889273245721</v>
      </c>
    </row>
    <row r="118" spans="1:15" x14ac:dyDescent="0.4">
      <c r="A118" s="6">
        <v>110</v>
      </c>
      <c r="B118" s="4">
        <v>45091</v>
      </c>
      <c r="C118" s="38">
        <v>1</v>
      </c>
      <c r="D118" s="110">
        <v>1.27</v>
      </c>
      <c r="E118" s="109">
        <v>1.5</v>
      </c>
      <c r="F118" s="138">
        <v>2</v>
      </c>
      <c r="G118" s="16">
        <f t="shared" si="36"/>
        <v>156699.76629894832</v>
      </c>
      <c r="H118" s="16">
        <f t="shared" si="37"/>
        <v>210785.80427521991</v>
      </c>
      <c r="I118" s="16">
        <f t="shared" si="38"/>
        <v>159168.96864569816</v>
      </c>
      <c r="J118" s="35">
        <f t="shared" si="39"/>
        <v>4528.4587120397355</v>
      </c>
      <c r="K118" s="36">
        <f t="shared" si="40"/>
        <v>6051.2671083795194</v>
      </c>
      <c r="L118" s="37">
        <f t="shared" si="41"/>
        <v>4504.7821314820239</v>
      </c>
      <c r="M118" s="35">
        <f t="shared" si="42"/>
        <v>5751.1425642904642</v>
      </c>
      <c r="N118" s="36">
        <f t="shared" si="43"/>
        <v>9076.9006625692782</v>
      </c>
      <c r="O118" s="37">
        <f t="shared" si="44"/>
        <v>9009.5642629640479</v>
      </c>
    </row>
    <row r="119" spans="1:15" x14ac:dyDescent="0.4">
      <c r="A119" s="6">
        <v>111</v>
      </c>
      <c r="B119" s="4">
        <v>45105</v>
      </c>
      <c r="C119" s="38">
        <v>1</v>
      </c>
      <c r="D119" s="110">
        <v>-1</v>
      </c>
      <c r="E119" s="109">
        <v>-1</v>
      </c>
      <c r="F119" s="108">
        <v>-1</v>
      </c>
      <c r="G119" s="16">
        <f t="shared" si="36"/>
        <v>151998.77330997988</v>
      </c>
      <c r="H119" s="16">
        <f t="shared" si="37"/>
        <v>204462.23014696332</v>
      </c>
      <c r="I119" s="16">
        <f t="shared" si="38"/>
        <v>154393.8995863272</v>
      </c>
      <c r="J119" s="35">
        <f t="shared" si="39"/>
        <v>4700.992988968449</v>
      </c>
      <c r="K119" s="36">
        <f t="shared" si="40"/>
        <v>6323.5741282565969</v>
      </c>
      <c r="L119" s="37">
        <f t="shared" si="41"/>
        <v>4775.0690593709442</v>
      </c>
      <c r="M119" s="35">
        <f t="shared" si="42"/>
        <v>-4700.992988968449</v>
      </c>
      <c r="N119" s="36">
        <f t="shared" si="43"/>
        <v>-6323.5741282565969</v>
      </c>
      <c r="O119" s="37">
        <f t="shared" si="44"/>
        <v>-4775.0690593709442</v>
      </c>
    </row>
    <row r="120" spans="1:15" x14ac:dyDescent="0.4">
      <c r="A120" s="6">
        <v>112</v>
      </c>
      <c r="B120" s="4">
        <v>45124</v>
      </c>
      <c r="C120" s="38">
        <v>1</v>
      </c>
      <c r="D120" s="110">
        <v>-1</v>
      </c>
      <c r="E120" s="109">
        <v>-1</v>
      </c>
      <c r="F120" s="108">
        <v>-1</v>
      </c>
      <c r="G120" s="16">
        <f t="shared" si="36"/>
        <v>147438.81011068047</v>
      </c>
      <c r="H120" s="16">
        <f t="shared" si="37"/>
        <v>198328.36324255442</v>
      </c>
      <c r="I120" s="16">
        <f t="shared" si="38"/>
        <v>149762.08259873738</v>
      </c>
      <c r="J120" s="35">
        <f t="shared" si="39"/>
        <v>4559.9631992993964</v>
      </c>
      <c r="K120" s="36">
        <f t="shared" si="40"/>
        <v>6133.8669044088992</v>
      </c>
      <c r="L120" s="37">
        <f t="shared" si="41"/>
        <v>4631.8169875898157</v>
      </c>
      <c r="M120" s="35">
        <f t="shared" si="42"/>
        <v>-4559.9631992993964</v>
      </c>
      <c r="N120" s="36">
        <f t="shared" si="43"/>
        <v>-6133.8669044088992</v>
      </c>
      <c r="O120" s="37">
        <f t="shared" si="44"/>
        <v>-4631.8169875898157</v>
      </c>
    </row>
    <row r="121" spans="1:15" x14ac:dyDescent="0.4">
      <c r="A121" s="6">
        <v>113</v>
      </c>
      <c r="B121" s="4">
        <v>45124</v>
      </c>
      <c r="C121" s="38">
        <v>1</v>
      </c>
      <c r="D121" s="110">
        <v>-1</v>
      </c>
      <c r="E121" s="109">
        <v>-1</v>
      </c>
      <c r="F121" s="108">
        <v>-1</v>
      </c>
      <c r="G121" s="16">
        <f t="shared" si="36"/>
        <v>143015.64580736007</v>
      </c>
      <c r="H121" s="16">
        <f t="shared" si="37"/>
        <v>192378.51234527779</v>
      </c>
      <c r="I121" s="16">
        <f t="shared" si="38"/>
        <v>145269.22012077525</v>
      </c>
      <c r="J121" s="35">
        <f t="shared" si="39"/>
        <v>4423.1643033204136</v>
      </c>
      <c r="K121" s="36">
        <f t="shared" si="40"/>
        <v>5949.8508972766322</v>
      </c>
      <c r="L121" s="37">
        <f t="shared" si="41"/>
        <v>4492.8624779621214</v>
      </c>
      <c r="M121" s="35">
        <f t="shared" si="42"/>
        <v>-4423.1643033204136</v>
      </c>
      <c r="N121" s="36">
        <f t="shared" si="43"/>
        <v>-5949.8508972766322</v>
      </c>
      <c r="O121" s="37">
        <f t="shared" si="44"/>
        <v>-4492.8624779621214</v>
      </c>
    </row>
    <row r="122" spans="1:15" x14ac:dyDescent="0.4">
      <c r="A122" s="6">
        <v>114</v>
      </c>
      <c r="B122" s="4">
        <v>45125</v>
      </c>
      <c r="C122" s="38">
        <v>1</v>
      </c>
      <c r="D122" s="110">
        <v>-1</v>
      </c>
      <c r="E122" s="109">
        <v>-1</v>
      </c>
      <c r="F122" s="108">
        <v>-1</v>
      </c>
      <c r="G122" s="16">
        <f t="shared" si="36"/>
        <v>138725.17643313928</v>
      </c>
      <c r="H122" s="16">
        <f t="shared" si="37"/>
        <v>186607.15697491946</v>
      </c>
      <c r="I122" s="16">
        <f t="shared" si="38"/>
        <v>140911.143517152</v>
      </c>
      <c r="J122" s="35">
        <f t="shared" si="39"/>
        <v>4290.4693742208019</v>
      </c>
      <c r="K122" s="36">
        <f t="shared" si="40"/>
        <v>5771.3553703583339</v>
      </c>
      <c r="L122" s="37">
        <f t="shared" si="41"/>
        <v>4358.0766036232571</v>
      </c>
      <c r="M122" s="35">
        <f t="shared" si="42"/>
        <v>-4290.4693742208019</v>
      </c>
      <c r="N122" s="36">
        <f t="shared" si="43"/>
        <v>-5771.3553703583339</v>
      </c>
      <c r="O122" s="37">
        <f t="shared" si="44"/>
        <v>-4358.0766036232571</v>
      </c>
    </row>
    <row r="123" spans="1:15" x14ac:dyDescent="0.4">
      <c r="A123" s="6">
        <v>115</v>
      </c>
      <c r="B123" s="4">
        <v>45127</v>
      </c>
      <c r="C123" s="38">
        <v>2</v>
      </c>
      <c r="D123" s="110">
        <v>1.27</v>
      </c>
      <c r="E123" s="109">
        <v>1.5</v>
      </c>
      <c r="F123" s="138">
        <v>2</v>
      </c>
      <c r="G123" s="16">
        <f t="shared" si="36"/>
        <v>144010.60565524187</v>
      </c>
      <c r="H123" s="16">
        <f t="shared" si="37"/>
        <v>195004.47903879083</v>
      </c>
      <c r="I123" s="16">
        <f t="shared" si="38"/>
        <v>149365.8121281811</v>
      </c>
      <c r="J123" s="35">
        <f t="shared" si="39"/>
        <v>4161.7552929941785</v>
      </c>
      <c r="K123" s="36">
        <f t="shared" si="40"/>
        <v>5598.2147092475834</v>
      </c>
      <c r="L123" s="37">
        <f t="shared" si="41"/>
        <v>4227.3343055145597</v>
      </c>
      <c r="M123" s="35">
        <f t="shared" si="42"/>
        <v>5285.4292221026071</v>
      </c>
      <c r="N123" s="36">
        <f t="shared" si="43"/>
        <v>8397.3220638713756</v>
      </c>
      <c r="O123" s="37">
        <f t="shared" si="44"/>
        <v>8454.6686110291193</v>
      </c>
    </row>
    <row r="124" spans="1:15" x14ac:dyDescent="0.4">
      <c r="A124" s="6">
        <v>116</v>
      </c>
      <c r="B124" s="4"/>
      <c r="C124" s="38"/>
      <c r="D124" s="110"/>
      <c r="E124" s="109"/>
      <c r="F124" s="108"/>
      <c r="G124" s="16" t="str">
        <f t="shared" si="36"/>
        <v/>
      </c>
      <c r="H124" s="16" t="str">
        <f t="shared" si="37"/>
        <v/>
      </c>
      <c r="I124" s="16" t="str">
        <f t="shared" si="38"/>
        <v/>
      </c>
      <c r="J124" s="35">
        <f t="shared" si="39"/>
        <v>4320.3181696572565</v>
      </c>
      <c r="K124" s="36">
        <f t="shared" si="40"/>
        <v>5850.1343711637246</v>
      </c>
      <c r="L124" s="37">
        <f t="shared" si="41"/>
        <v>4480.9743638454329</v>
      </c>
      <c r="M124" s="35" t="str">
        <f t="shared" si="42"/>
        <v/>
      </c>
      <c r="N124" s="36" t="str">
        <f t="shared" si="43"/>
        <v/>
      </c>
      <c r="O124" s="37" t="str">
        <f t="shared" si="44"/>
        <v/>
      </c>
    </row>
    <row r="125" spans="1:15" x14ac:dyDescent="0.4">
      <c r="A125" s="6">
        <v>117</v>
      </c>
      <c r="B125" s="4"/>
      <c r="C125" s="38"/>
      <c r="D125" s="110"/>
      <c r="E125" s="109"/>
      <c r="F125" s="108"/>
      <c r="G125" s="16" t="str">
        <f t="shared" si="36"/>
        <v/>
      </c>
      <c r="H125" s="16" t="str">
        <f t="shared" si="37"/>
        <v/>
      </c>
      <c r="I125" s="16" t="str">
        <f t="shared" si="38"/>
        <v/>
      </c>
      <c r="J125" s="35" t="str">
        <f t="shared" si="39"/>
        <v/>
      </c>
      <c r="K125" s="36" t="str">
        <f t="shared" si="40"/>
        <v/>
      </c>
      <c r="L125" s="37" t="str">
        <f t="shared" si="41"/>
        <v/>
      </c>
      <c r="M125" s="35" t="str">
        <f t="shared" si="42"/>
        <v/>
      </c>
      <c r="N125" s="36" t="str">
        <f t="shared" si="43"/>
        <v/>
      </c>
      <c r="O125" s="37" t="str">
        <f t="shared" si="44"/>
        <v/>
      </c>
    </row>
    <row r="126" spans="1:15" x14ac:dyDescent="0.4">
      <c r="A126" s="6">
        <v>118</v>
      </c>
      <c r="B126" s="4"/>
      <c r="C126" s="38"/>
      <c r="D126" s="110"/>
      <c r="E126" s="109"/>
      <c r="F126" s="108"/>
      <c r="G126" s="16" t="str">
        <f t="shared" si="36"/>
        <v/>
      </c>
      <c r="H126" s="16" t="str">
        <f t="shared" si="37"/>
        <v/>
      </c>
      <c r="I126" s="16" t="str">
        <f t="shared" si="38"/>
        <v/>
      </c>
      <c r="J126" s="35" t="str">
        <f t="shared" si="39"/>
        <v/>
      </c>
      <c r="K126" s="36" t="str">
        <f t="shared" si="40"/>
        <v/>
      </c>
      <c r="L126" s="37" t="str">
        <f t="shared" si="41"/>
        <v/>
      </c>
      <c r="M126" s="35" t="str">
        <f t="shared" si="42"/>
        <v/>
      </c>
      <c r="N126" s="36" t="str">
        <f t="shared" si="43"/>
        <v/>
      </c>
      <c r="O126" s="37" t="str">
        <f t="shared" si="44"/>
        <v/>
      </c>
    </row>
    <row r="127" spans="1:15" x14ac:dyDescent="0.4">
      <c r="A127" s="6">
        <v>119</v>
      </c>
      <c r="B127" s="4"/>
      <c r="C127" s="38"/>
      <c r="D127" s="110"/>
      <c r="E127" s="109"/>
      <c r="F127" s="108"/>
      <c r="G127" s="16" t="str">
        <f t="shared" si="36"/>
        <v/>
      </c>
      <c r="H127" s="16" t="str">
        <f t="shared" si="37"/>
        <v/>
      </c>
      <c r="I127" s="16" t="str">
        <f t="shared" si="38"/>
        <v/>
      </c>
      <c r="J127" s="35" t="str">
        <f t="shared" si="39"/>
        <v/>
      </c>
      <c r="K127" s="36" t="str">
        <f t="shared" si="40"/>
        <v/>
      </c>
      <c r="L127" s="37" t="str">
        <f t="shared" si="41"/>
        <v/>
      </c>
      <c r="M127" s="35" t="str">
        <f t="shared" si="42"/>
        <v/>
      </c>
      <c r="N127" s="36" t="str">
        <f t="shared" si="43"/>
        <v/>
      </c>
      <c r="O127" s="37" t="str">
        <f t="shared" si="44"/>
        <v/>
      </c>
    </row>
    <row r="128" spans="1:15" ht="19.5" thickBot="1" x14ac:dyDescent="0.45">
      <c r="A128" s="6">
        <v>120</v>
      </c>
      <c r="B128" s="5"/>
      <c r="C128" s="40"/>
      <c r="D128" s="107"/>
      <c r="E128" s="106"/>
      <c r="F128" s="105"/>
      <c r="G128" s="16" t="str">
        <f t="shared" si="36"/>
        <v/>
      </c>
      <c r="H128" s="16" t="str">
        <f t="shared" si="37"/>
        <v/>
      </c>
      <c r="I128" s="16" t="str">
        <f t="shared" si="38"/>
        <v/>
      </c>
      <c r="J128" s="35" t="str">
        <f t="shared" si="39"/>
        <v/>
      </c>
      <c r="K128" s="36" t="str">
        <f t="shared" si="40"/>
        <v/>
      </c>
      <c r="L128" s="37" t="str">
        <f t="shared" si="41"/>
        <v/>
      </c>
      <c r="M128" s="35" t="str">
        <f t="shared" si="42"/>
        <v/>
      </c>
      <c r="N128" s="36" t="str">
        <f t="shared" si="43"/>
        <v/>
      </c>
      <c r="O128" s="37" t="str">
        <f t="shared" si="44"/>
        <v/>
      </c>
    </row>
    <row r="129" spans="1:15" ht="19.5" thickBot="1" x14ac:dyDescent="0.45">
      <c r="A129" s="6"/>
      <c r="B129" s="132" t="s">
        <v>5</v>
      </c>
      <c r="C129" s="133"/>
      <c r="D129" s="1">
        <f>COUNTIF(D9:D128,1.27)</f>
        <v>57</v>
      </c>
      <c r="E129" s="1">
        <f>COUNTIF(E9:E128,1.5)</f>
        <v>56</v>
      </c>
      <c r="F129" s="104">
        <f>COUNTIF(F9:F128,2)</f>
        <v>44</v>
      </c>
      <c r="G129" s="48">
        <f>M129+G8</f>
        <v>144010.60565524173</v>
      </c>
      <c r="H129" s="14">
        <f>N129+H8</f>
        <v>195004.47903879068</v>
      </c>
      <c r="I129" s="15">
        <f>O129+I8</f>
        <v>149365.81212818113</v>
      </c>
      <c r="J129" s="45" t="s">
        <v>31</v>
      </c>
      <c r="K129" s="46">
        <f>B128-B9</f>
        <v>-44012</v>
      </c>
      <c r="L129" s="47" t="s">
        <v>32</v>
      </c>
      <c r="M129" s="52">
        <f>SUM(M9:M128)</f>
        <v>44010.605655241736</v>
      </c>
      <c r="N129" s="53">
        <f>SUM(N9:N128)</f>
        <v>95004.479038790683</v>
      </c>
      <c r="O129" s="54">
        <f>SUM(O9:O128)</f>
        <v>49365.812128181133</v>
      </c>
    </row>
    <row r="130" spans="1:15" ht="19.5" thickBot="1" x14ac:dyDescent="0.45">
      <c r="A130" s="6"/>
      <c r="B130" s="126" t="s">
        <v>6</v>
      </c>
      <c r="C130" s="127"/>
      <c r="D130" s="1">
        <f>COUNTIF(D9:D128,-1)</f>
        <v>58</v>
      </c>
      <c r="E130" s="1">
        <f>COUNTIF(E9:E128,-1)</f>
        <v>59</v>
      </c>
      <c r="F130" s="104">
        <f>COUNTIF(F9:F128,-1)</f>
        <v>71</v>
      </c>
      <c r="G130" s="124" t="s">
        <v>30</v>
      </c>
      <c r="H130" s="125"/>
      <c r="I130" s="131"/>
      <c r="J130" s="124" t="s">
        <v>33</v>
      </c>
      <c r="K130" s="125"/>
      <c r="L130" s="131"/>
      <c r="M130" s="6"/>
      <c r="O130" s="3"/>
    </row>
    <row r="131" spans="1:15" ht="19.5" thickBot="1" x14ac:dyDescent="0.45">
      <c r="A131" s="6"/>
      <c r="B131" s="126" t="s">
        <v>35</v>
      </c>
      <c r="C131" s="127"/>
      <c r="D131" s="1">
        <f>COUNTIF(D9:D128,0)</f>
        <v>0</v>
      </c>
      <c r="E131" s="1">
        <f>COUNTIF(E9:E128,0)</f>
        <v>0</v>
      </c>
      <c r="F131" s="1">
        <f>COUNTIF(F9:F128,0)</f>
        <v>0</v>
      </c>
      <c r="G131" s="49">
        <f>G129/G8</f>
        <v>1.4401060565524173</v>
      </c>
      <c r="H131" s="50">
        <f>H129/H8</f>
        <v>1.9500447903879068</v>
      </c>
      <c r="I131" s="51">
        <f>I129/I8</f>
        <v>1.4936581212818114</v>
      </c>
      <c r="J131" s="43">
        <f>(G131-100%)*30/K129</f>
        <v>-2.9999049569600381E-4</v>
      </c>
      <c r="K131" s="43">
        <f>(H131-100%)*30/K129</f>
        <v>-6.4758119857396179E-4</v>
      </c>
      <c r="L131" s="44">
        <f>(I131-100%)*30/K129</f>
        <v>-3.3649331178892898E-4</v>
      </c>
      <c r="M131" s="7"/>
      <c r="N131" s="2"/>
      <c r="O131" s="8"/>
    </row>
    <row r="132" spans="1:15" ht="19.5" thickBot="1" x14ac:dyDescent="0.45">
      <c r="B132" s="124" t="s">
        <v>4</v>
      </c>
      <c r="C132" s="125"/>
      <c r="D132" s="103">
        <f>D129/(D129+D130+D131)</f>
        <v>0.4956521739130435</v>
      </c>
      <c r="E132" s="102">
        <f>E129/(E129+E130+E131)</f>
        <v>0.48695652173913045</v>
      </c>
      <c r="F132" s="101">
        <f>F129/(F129+F130+F131)</f>
        <v>0.38260869565217392</v>
      </c>
    </row>
    <row r="134" spans="1:15" x14ac:dyDescent="0.4">
      <c r="D134" s="100"/>
      <c r="E134" s="100"/>
      <c r="F134" s="100"/>
    </row>
  </sheetData>
  <mergeCells count="11">
    <mergeCell ref="B131:C131"/>
    <mergeCell ref="B132:C132"/>
    <mergeCell ref="G6:I6"/>
    <mergeCell ref="J6:L6"/>
    <mergeCell ref="M6:O6"/>
    <mergeCell ref="J8:L8"/>
    <mergeCell ref="M8:O8"/>
    <mergeCell ref="B129:C129"/>
    <mergeCell ref="B130:C130"/>
    <mergeCell ref="G130:I130"/>
    <mergeCell ref="J130:L130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9BB6A-53E3-4C25-8316-05F68DFA359F}">
  <dimension ref="A1:A5953"/>
  <sheetViews>
    <sheetView topLeftCell="A5924" zoomScale="55" zoomScaleNormal="55" workbookViewId="0">
      <selection activeCell="A5954" sqref="A5954"/>
    </sheetView>
  </sheetViews>
  <sheetFormatPr defaultColWidth="8.125" defaultRowHeight="14.25" x14ac:dyDescent="0.4"/>
  <cols>
    <col min="1" max="1" width="17" style="121" customWidth="1"/>
    <col min="2" max="2" width="7.25" style="41" customWidth="1"/>
    <col min="3" max="256" width="8.125" style="41"/>
    <col min="257" max="257" width="6.625" style="41" customWidth="1"/>
    <col min="258" max="258" width="7.25" style="41" customWidth="1"/>
    <col min="259" max="512" width="8.125" style="41"/>
    <col min="513" max="513" width="6.625" style="41" customWidth="1"/>
    <col min="514" max="514" width="7.25" style="41" customWidth="1"/>
    <col min="515" max="768" width="8.125" style="41"/>
    <col min="769" max="769" width="6.625" style="41" customWidth="1"/>
    <col min="770" max="770" width="7.25" style="41" customWidth="1"/>
    <col min="771" max="1024" width="8.125" style="41"/>
    <col min="1025" max="1025" width="6.625" style="41" customWidth="1"/>
    <col min="1026" max="1026" width="7.25" style="41" customWidth="1"/>
    <col min="1027" max="1280" width="8.125" style="41"/>
    <col min="1281" max="1281" width="6.625" style="41" customWidth="1"/>
    <col min="1282" max="1282" width="7.25" style="41" customWidth="1"/>
    <col min="1283" max="1536" width="8.125" style="41"/>
    <col min="1537" max="1537" width="6.625" style="41" customWidth="1"/>
    <col min="1538" max="1538" width="7.25" style="41" customWidth="1"/>
    <col min="1539" max="1792" width="8.125" style="41"/>
    <col min="1793" max="1793" width="6.625" style="41" customWidth="1"/>
    <col min="1794" max="1794" width="7.25" style="41" customWidth="1"/>
    <col min="1795" max="2048" width="8.125" style="41"/>
    <col min="2049" max="2049" width="6.625" style="41" customWidth="1"/>
    <col min="2050" max="2050" width="7.25" style="41" customWidth="1"/>
    <col min="2051" max="2304" width="8.125" style="41"/>
    <col min="2305" max="2305" width="6.625" style="41" customWidth="1"/>
    <col min="2306" max="2306" width="7.25" style="41" customWidth="1"/>
    <col min="2307" max="2560" width="8.125" style="41"/>
    <col min="2561" max="2561" width="6.625" style="41" customWidth="1"/>
    <col min="2562" max="2562" width="7.25" style="41" customWidth="1"/>
    <col min="2563" max="2816" width="8.125" style="41"/>
    <col min="2817" max="2817" width="6.625" style="41" customWidth="1"/>
    <col min="2818" max="2818" width="7.25" style="41" customWidth="1"/>
    <col min="2819" max="3072" width="8.125" style="41"/>
    <col min="3073" max="3073" width="6.625" style="41" customWidth="1"/>
    <col min="3074" max="3074" width="7.25" style="41" customWidth="1"/>
    <col min="3075" max="3328" width="8.125" style="41"/>
    <col min="3329" max="3329" width="6.625" style="41" customWidth="1"/>
    <col min="3330" max="3330" width="7.25" style="41" customWidth="1"/>
    <col min="3331" max="3584" width="8.125" style="41"/>
    <col min="3585" max="3585" width="6.625" style="41" customWidth="1"/>
    <col min="3586" max="3586" width="7.25" style="41" customWidth="1"/>
    <col min="3587" max="3840" width="8.125" style="41"/>
    <col min="3841" max="3841" width="6.625" style="41" customWidth="1"/>
    <col min="3842" max="3842" width="7.25" style="41" customWidth="1"/>
    <col min="3843" max="4096" width="8.125" style="41"/>
    <col min="4097" max="4097" width="6.625" style="41" customWidth="1"/>
    <col min="4098" max="4098" width="7.25" style="41" customWidth="1"/>
    <col min="4099" max="4352" width="8.125" style="41"/>
    <col min="4353" max="4353" width="6.625" style="41" customWidth="1"/>
    <col min="4354" max="4354" width="7.25" style="41" customWidth="1"/>
    <col min="4355" max="4608" width="8.125" style="41"/>
    <col min="4609" max="4609" width="6.625" style="41" customWidth="1"/>
    <col min="4610" max="4610" width="7.25" style="41" customWidth="1"/>
    <col min="4611" max="4864" width="8.125" style="41"/>
    <col min="4865" max="4865" width="6.625" style="41" customWidth="1"/>
    <col min="4866" max="4866" width="7.25" style="41" customWidth="1"/>
    <col min="4867" max="5120" width="8.125" style="41"/>
    <col min="5121" max="5121" width="6.625" style="41" customWidth="1"/>
    <col min="5122" max="5122" width="7.25" style="41" customWidth="1"/>
    <col min="5123" max="5376" width="8.125" style="41"/>
    <col min="5377" max="5377" width="6.625" style="41" customWidth="1"/>
    <col min="5378" max="5378" width="7.25" style="41" customWidth="1"/>
    <col min="5379" max="5632" width="8.125" style="41"/>
    <col min="5633" max="5633" width="6.625" style="41" customWidth="1"/>
    <col min="5634" max="5634" width="7.25" style="41" customWidth="1"/>
    <col min="5635" max="5888" width="8.125" style="41"/>
    <col min="5889" max="5889" width="6.625" style="41" customWidth="1"/>
    <col min="5890" max="5890" width="7.25" style="41" customWidth="1"/>
    <col min="5891" max="6144" width="8.125" style="41"/>
    <col min="6145" max="6145" width="6.625" style="41" customWidth="1"/>
    <col min="6146" max="6146" width="7.25" style="41" customWidth="1"/>
    <col min="6147" max="6400" width="8.125" style="41"/>
    <col min="6401" max="6401" width="6.625" style="41" customWidth="1"/>
    <col min="6402" max="6402" width="7.25" style="41" customWidth="1"/>
    <col min="6403" max="6656" width="8.125" style="41"/>
    <col min="6657" max="6657" width="6.625" style="41" customWidth="1"/>
    <col min="6658" max="6658" width="7.25" style="41" customWidth="1"/>
    <col min="6659" max="6912" width="8.125" style="41"/>
    <col min="6913" max="6913" width="6.625" style="41" customWidth="1"/>
    <col min="6914" max="6914" width="7.25" style="41" customWidth="1"/>
    <col min="6915" max="7168" width="8.125" style="41"/>
    <col min="7169" max="7169" width="6.625" style="41" customWidth="1"/>
    <col min="7170" max="7170" width="7.25" style="41" customWidth="1"/>
    <col min="7171" max="7424" width="8.125" style="41"/>
    <col min="7425" max="7425" width="6.625" style="41" customWidth="1"/>
    <col min="7426" max="7426" width="7.25" style="41" customWidth="1"/>
    <col min="7427" max="7680" width="8.125" style="41"/>
    <col min="7681" max="7681" width="6.625" style="41" customWidth="1"/>
    <col min="7682" max="7682" width="7.25" style="41" customWidth="1"/>
    <col min="7683" max="7936" width="8.125" style="41"/>
    <col min="7937" max="7937" width="6.625" style="41" customWidth="1"/>
    <col min="7938" max="7938" width="7.25" style="41" customWidth="1"/>
    <col min="7939" max="8192" width="8.125" style="41"/>
    <col min="8193" max="8193" width="6.625" style="41" customWidth="1"/>
    <col min="8194" max="8194" width="7.25" style="41" customWidth="1"/>
    <col min="8195" max="8448" width="8.125" style="41"/>
    <col min="8449" max="8449" width="6.625" style="41" customWidth="1"/>
    <col min="8450" max="8450" width="7.25" style="41" customWidth="1"/>
    <col min="8451" max="8704" width="8.125" style="41"/>
    <col min="8705" max="8705" width="6.625" style="41" customWidth="1"/>
    <col min="8706" max="8706" width="7.25" style="41" customWidth="1"/>
    <col min="8707" max="8960" width="8.125" style="41"/>
    <col min="8961" max="8961" width="6.625" style="41" customWidth="1"/>
    <col min="8962" max="8962" width="7.25" style="41" customWidth="1"/>
    <col min="8963" max="9216" width="8.125" style="41"/>
    <col min="9217" max="9217" width="6.625" style="41" customWidth="1"/>
    <col min="9218" max="9218" width="7.25" style="41" customWidth="1"/>
    <col min="9219" max="9472" width="8.125" style="41"/>
    <col min="9473" max="9473" width="6.625" style="41" customWidth="1"/>
    <col min="9474" max="9474" width="7.25" style="41" customWidth="1"/>
    <col min="9475" max="9728" width="8.125" style="41"/>
    <col min="9729" max="9729" width="6.625" style="41" customWidth="1"/>
    <col min="9730" max="9730" width="7.25" style="41" customWidth="1"/>
    <col min="9731" max="9984" width="8.125" style="41"/>
    <col min="9985" max="9985" width="6.625" style="41" customWidth="1"/>
    <col min="9986" max="9986" width="7.25" style="41" customWidth="1"/>
    <col min="9987" max="10240" width="8.125" style="41"/>
    <col min="10241" max="10241" width="6.625" style="41" customWidth="1"/>
    <col min="10242" max="10242" width="7.25" style="41" customWidth="1"/>
    <col min="10243" max="10496" width="8.125" style="41"/>
    <col min="10497" max="10497" width="6.625" style="41" customWidth="1"/>
    <col min="10498" max="10498" width="7.25" style="41" customWidth="1"/>
    <col min="10499" max="10752" width="8.125" style="41"/>
    <col min="10753" max="10753" width="6.625" style="41" customWidth="1"/>
    <col min="10754" max="10754" width="7.25" style="41" customWidth="1"/>
    <col min="10755" max="11008" width="8.125" style="41"/>
    <col min="11009" max="11009" width="6.625" style="41" customWidth="1"/>
    <col min="11010" max="11010" width="7.25" style="41" customWidth="1"/>
    <col min="11011" max="11264" width="8.125" style="41"/>
    <col min="11265" max="11265" width="6.625" style="41" customWidth="1"/>
    <col min="11266" max="11266" width="7.25" style="41" customWidth="1"/>
    <col min="11267" max="11520" width="8.125" style="41"/>
    <col min="11521" max="11521" width="6.625" style="41" customWidth="1"/>
    <col min="11522" max="11522" width="7.25" style="41" customWidth="1"/>
    <col min="11523" max="11776" width="8.125" style="41"/>
    <col min="11777" max="11777" width="6.625" style="41" customWidth="1"/>
    <col min="11778" max="11778" width="7.25" style="41" customWidth="1"/>
    <col min="11779" max="12032" width="8.125" style="41"/>
    <col min="12033" max="12033" width="6.625" style="41" customWidth="1"/>
    <col min="12034" max="12034" width="7.25" style="41" customWidth="1"/>
    <col min="12035" max="12288" width="8.125" style="41"/>
    <col min="12289" max="12289" width="6.625" style="41" customWidth="1"/>
    <col min="12290" max="12290" width="7.25" style="41" customWidth="1"/>
    <col min="12291" max="12544" width="8.125" style="41"/>
    <col min="12545" max="12545" width="6.625" style="41" customWidth="1"/>
    <col min="12546" max="12546" width="7.25" style="41" customWidth="1"/>
    <col min="12547" max="12800" width="8.125" style="41"/>
    <col min="12801" max="12801" width="6.625" style="41" customWidth="1"/>
    <col min="12802" max="12802" width="7.25" style="41" customWidth="1"/>
    <col min="12803" max="13056" width="8.125" style="41"/>
    <col min="13057" max="13057" width="6.625" style="41" customWidth="1"/>
    <col min="13058" max="13058" width="7.25" style="41" customWidth="1"/>
    <col min="13059" max="13312" width="8.125" style="41"/>
    <col min="13313" max="13313" width="6.625" style="41" customWidth="1"/>
    <col min="13314" max="13314" width="7.25" style="41" customWidth="1"/>
    <col min="13315" max="13568" width="8.125" style="41"/>
    <col min="13569" max="13569" width="6.625" style="41" customWidth="1"/>
    <col min="13570" max="13570" width="7.25" style="41" customWidth="1"/>
    <col min="13571" max="13824" width="8.125" style="41"/>
    <col min="13825" max="13825" width="6.625" style="41" customWidth="1"/>
    <col min="13826" max="13826" width="7.25" style="41" customWidth="1"/>
    <col min="13827" max="14080" width="8.125" style="41"/>
    <col min="14081" max="14081" width="6.625" style="41" customWidth="1"/>
    <col min="14082" max="14082" width="7.25" style="41" customWidth="1"/>
    <col min="14083" max="14336" width="8.125" style="41"/>
    <col min="14337" max="14337" width="6.625" style="41" customWidth="1"/>
    <col min="14338" max="14338" width="7.25" style="41" customWidth="1"/>
    <col min="14339" max="14592" width="8.125" style="41"/>
    <col min="14593" max="14593" width="6.625" style="41" customWidth="1"/>
    <col min="14594" max="14594" width="7.25" style="41" customWidth="1"/>
    <col min="14595" max="14848" width="8.125" style="41"/>
    <col min="14849" max="14849" width="6.625" style="41" customWidth="1"/>
    <col min="14850" max="14850" width="7.25" style="41" customWidth="1"/>
    <col min="14851" max="15104" width="8.125" style="41"/>
    <col min="15105" max="15105" width="6.625" style="41" customWidth="1"/>
    <col min="15106" max="15106" width="7.25" style="41" customWidth="1"/>
    <col min="15107" max="15360" width="8.125" style="41"/>
    <col min="15361" max="15361" width="6.625" style="41" customWidth="1"/>
    <col min="15362" max="15362" width="7.25" style="41" customWidth="1"/>
    <col min="15363" max="15616" width="8.125" style="41"/>
    <col min="15617" max="15617" width="6.625" style="41" customWidth="1"/>
    <col min="15618" max="15618" width="7.25" style="41" customWidth="1"/>
    <col min="15619" max="15872" width="8.125" style="41"/>
    <col min="15873" max="15873" width="6.625" style="41" customWidth="1"/>
    <col min="15874" max="15874" width="7.25" style="41" customWidth="1"/>
    <col min="15875" max="16128" width="8.125" style="41"/>
    <col min="16129" max="16129" width="6.625" style="41" customWidth="1"/>
    <col min="16130" max="16130" width="7.25" style="41" customWidth="1"/>
    <col min="16131" max="16384" width="8.125" style="41"/>
  </cols>
  <sheetData>
    <row r="1" spans="1:1" x14ac:dyDescent="0.4">
      <c r="A1" s="122">
        <v>44012</v>
      </c>
    </row>
    <row r="54" spans="1:1" x14ac:dyDescent="0.4">
      <c r="A54" s="122">
        <v>44033</v>
      </c>
    </row>
    <row r="108" spans="1:1" x14ac:dyDescent="0.4">
      <c r="A108" s="121" t="s">
        <v>41</v>
      </c>
    </row>
    <row r="162" spans="1:1" x14ac:dyDescent="0.4">
      <c r="A162" s="122">
        <v>44060</v>
      </c>
    </row>
    <row r="216" spans="1:1" x14ac:dyDescent="0.4">
      <c r="A216" s="122">
        <v>44097</v>
      </c>
    </row>
    <row r="270" spans="1:1" x14ac:dyDescent="0.4">
      <c r="A270" s="122">
        <v>44113</v>
      </c>
    </row>
    <row r="324" spans="1:1" x14ac:dyDescent="0.4">
      <c r="A324" s="122">
        <v>44119</v>
      </c>
    </row>
    <row r="378" spans="1:1" x14ac:dyDescent="0.4">
      <c r="A378" s="122">
        <v>44130</v>
      </c>
    </row>
    <row r="432" spans="1:1" x14ac:dyDescent="0.4">
      <c r="A432" s="122">
        <v>44131</v>
      </c>
    </row>
    <row r="486" spans="1:1" x14ac:dyDescent="0.4">
      <c r="A486" s="122">
        <v>44140</v>
      </c>
    </row>
    <row r="540" spans="1:1" x14ac:dyDescent="0.4">
      <c r="A540" s="122">
        <v>44144</v>
      </c>
    </row>
    <row r="594" spans="1:1" x14ac:dyDescent="0.4">
      <c r="A594" s="122">
        <v>44147</v>
      </c>
    </row>
    <row r="648" spans="1:1" x14ac:dyDescent="0.4">
      <c r="A648" s="122">
        <v>44153</v>
      </c>
    </row>
    <row r="702" spans="1:1" x14ac:dyDescent="0.4">
      <c r="A702" s="122">
        <v>44155</v>
      </c>
    </row>
    <row r="756" spans="1:1" x14ac:dyDescent="0.4">
      <c r="A756" s="122">
        <v>44159</v>
      </c>
    </row>
    <row r="810" spans="1:1" x14ac:dyDescent="0.4">
      <c r="A810" s="122">
        <v>44173</v>
      </c>
    </row>
    <row r="864" spans="1:1" x14ac:dyDescent="0.4">
      <c r="A864" s="122">
        <v>44174</v>
      </c>
    </row>
    <row r="918" spans="1:1" x14ac:dyDescent="0.4">
      <c r="A918" s="122">
        <v>44175</v>
      </c>
    </row>
    <row r="972" spans="1:1" x14ac:dyDescent="0.4">
      <c r="A972" s="122">
        <v>44179</v>
      </c>
    </row>
    <row r="1026" spans="1:1" x14ac:dyDescent="0.4">
      <c r="A1026" s="122">
        <v>44180</v>
      </c>
    </row>
    <row r="1080" spans="1:1" x14ac:dyDescent="0.4">
      <c r="A1080" s="122">
        <v>44186</v>
      </c>
    </row>
    <row r="1134" spans="1:1" x14ac:dyDescent="0.4">
      <c r="A1134" s="122">
        <v>44193</v>
      </c>
    </row>
    <row r="1188" spans="1:1" x14ac:dyDescent="0.4">
      <c r="A1188" s="122">
        <v>44209</v>
      </c>
    </row>
    <row r="1242" spans="1:1" x14ac:dyDescent="0.4">
      <c r="A1242" s="122">
        <v>44211</v>
      </c>
    </row>
    <row r="1296" spans="1:1" x14ac:dyDescent="0.4">
      <c r="A1296" s="122">
        <v>44223</v>
      </c>
    </row>
    <row r="1350" spans="1:1" x14ac:dyDescent="0.4">
      <c r="A1350" s="122">
        <v>44239</v>
      </c>
    </row>
    <row r="1404" spans="1:1" x14ac:dyDescent="0.4">
      <c r="A1404" s="121" t="s">
        <v>44</v>
      </c>
    </row>
    <row r="1458" spans="1:1" x14ac:dyDescent="0.4">
      <c r="A1458" s="122">
        <v>44240</v>
      </c>
    </row>
    <row r="1512" spans="1:1" x14ac:dyDescent="0.4">
      <c r="A1512" s="122">
        <v>44242</v>
      </c>
    </row>
    <row r="1566" spans="1:1" x14ac:dyDescent="0.4">
      <c r="A1566" s="122">
        <v>44243</v>
      </c>
    </row>
    <row r="1620" spans="1:1" x14ac:dyDescent="0.4">
      <c r="A1620" s="122">
        <v>44251</v>
      </c>
    </row>
    <row r="1673" spans="1:1" x14ac:dyDescent="0.4">
      <c r="A1673" s="122">
        <v>44259</v>
      </c>
    </row>
    <row r="1727" spans="1:1" x14ac:dyDescent="0.4">
      <c r="A1727" s="122">
        <v>44270</v>
      </c>
    </row>
    <row r="1781" spans="1:1" x14ac:dyDescent="0.4">
      <c r="A1781" s="122">
        <v>44277</v>
      </c>
    </row>
    <row r="1835" spans="1:1" x14ac:dyDescent="0.4">
      <c r="A1835" s="122">
        <v>44285</v>
      </c>
    </row>
    <row r="1888" spans="1:1" x14ac:dyDescent="0.4">
      <c r="A1888" s="122">
        <v>44286</v>
      </c>
    </row>
    <row r="1942" spans="1:1" x14ac:dyDescent="0.4">
      <c r="A1942" s="122">
        <v>44294</v>
      </c>
    </row>
    <row r="1995" spans="1:1" x14ac:dyDescent="0.4">
      <c r="A1995" s="121" t="s">
        <v>45</v>
      </c>
    </row>
    <row r="2048" spans="1:1" x14ac:dyDescent="0.4">
      <c r="A2048" s="122">
        <v>44350</v>
      </c>
    </row>
    <row r="2101" spans="1:1" x14ac:dyDescent="0.4">
      <c r="A2101" s="122">
        <v>44354</v>
      </c>
    </row>
    <row r="2155" spans="1:1" x14ac:dyDescent="0.4">
      <c r="A2155" s="122">
        <v>44373</v>
      </c>
    </row>
    <row r="2208" spans="1:1" x14ac:dyDescent="0.4">
      <c r="A2208" s="122">
        <v>44386</v>
      </c>
    </row>
    <row r="2261" spans="1:1" x14ac:dyDescent="0.4">
      <c r="A2261" s="122">
        <v>44392</v>
      </c>
    </row>
    <row r="2313" spans="1:1" x14ac:dyDescent="0.4">
      <c r="A2313" s="122">
        <v>44397</v>
      </c>
    </row>
    <row r="2365" spans="1:1" x14ac:dyDescent="0.4">
      <c r="A2365" s="121" t="s">
        <v>48</v>
      </c>
    </row>
    <row r="2418" spans="1:1" x14ac:dyDescent="0.4">
      <c r="A2418" s="122">
        <v>44420</v>
      </c>
    </row>
    <row r="2470" spans="1:1" x14ac:dyDescent="0.4">
      <c r="A2470" s="121" t="s">
        <v>49</v>
      </c>
    </row>
    <row r="2522" spans="1:1" x14ac:dyDescent="0.4">
      <c r="A2522" s="122">
        <v>44432</v>
      </c>
    </row>
    <row r="2574" spans="1:1" x14ac:dyDescent="0.4">
      <c r="A2574" s="122">
        <v>44475</v>
      </c>
    </row>
    <row r="2626" spans="1:1" x14ac:dyDescent="0.4">
      <c r="A2626" s="122">
        <v>44480</v>
      </c>
    </row>
    <row r="2678" spans="1:1" x14ac:dyDescent="0.4">
      <c r="A2678" s="122">
        <v>44481</v>
      </c>
    </row>
    <row r="2730" spans="1:1" x14ac:dyDescent="0.4">
      <c r="A2730" s="121" t="s">
        <v>51</v>
      </c>
    </row>
    <row r="2782" spans="1:1" x14ac:dyDescent="0.4">
      <c r="A2782" s="122">
        <v>44482</v>
      </c>
    </row>
    <row r="2834" spans="1:1" x14ac:dyDescent="0.4">
      <c r="A2834" s="122">
        <v>44491</v>
      </c>
    </row>
    <row r="2886" spans="1:1" x14ac:dyDescent="0.4">
      <c r="A2886" s="122">
        <v>44497</v>
      </c>
    </row>
    <row r="2938" spans="1:1" x14ac:dyDescent="0.4">
      <c r="A2938" s="122">
        <v>44513</v>
      </c>
    </row>
    <row r="2990" spans="1:1" x14ac:dyDescent="0.4">
      <c r="A2990" s="122">
        <v>44518</v>
      </c>
    </row>
    <row r="3042" spans="1:1" x14ac:dyDescent="0.4">
      <c r="A3042" s="122">
        <v>44557</v>
      </c>
    </row>
    <row r="3094" spans="1:1" x14ac:dyDescent="0.4">
      <c r="A3094" s="122">
        <v>44561</v>
      </c>
    </row>
    <row r="3146" spans="1:1" x14ac:dyDescent="0.4">
      <c r="A3146" s="122">
        <v>44564</v>
      </c>
    </row>
    <row r="3198" spans="1:1" x14ac:dyDescent="0.4">
      <c r="A3198" s="122">
        <v>44572</v>
      </c>
    </row>
    <row r="3250" spans="1:1" x14ac:dyDescent="0.4">
      <c r="A3250" s="121" t="s">
        <v>54</v>
      </c>
    </row>
    <row r="3303" spans="1:1" x14ac:dyDescent="0.4">
      <c r="A3303" s="122">
        <v>44587</v>
      </c>
    </row>
    <row r="3355" spans="1:1" x14ac:dyDescent="0.4">
      <c r="A3355" s="122">
        <v>44602</v>
      </c>
    </row>
    <row r="3407" spans="1:1" x14ac:dyDescent="0.4">
      <c r="A3407" s="122">
        <v>44627</v>
      </c>
    </row>
    <row r="3460" spans="1:1" x14ac:dyDescent="0.4">
      <c r="A3460" s="122">
        <v>44649</v>
      </c>
    </row>
    <row r="3513" spans="1:1" x14ac:dyDescent="0.4">
      <c r="A3513" s="122">
        <v>44657</v>
      </c>
    </row>
    <row r="3566" spans="1:1" x14ac:dyDescent="0.4">
      <c r="A3566" s="122">
        <v>44659</v>
      </c>
    </row>
    <row r="3619" spans="1:1" x14ac:dyDescent="0.4">
      <c r="A3619" s="122">
        <v>44663</v>
      </c>
    </row>
    <row r="3672" spans="1:1" x14ac:dyDescent="0.4">
      <c r="A3672" s="122">
        <v>44683</v>
      </c>
    </row>
    <row r="3725" spans="1:1" x14ac:dyDescent="0.4">
      <c r="A3725" s="121" t="s">
        <v>58</v>
      </c>
    </row>
    <row r="3778" spans="1:1" x14ac:dyDescent="0.4">
      <c r="A3778" s="122">
        <v>44692</v>
      </c>
    </row>
    <row r="3831" spans="1:1" x14ac:dyDescent="0.4">
      <c r="A3831" s="122">
        <v>44713</v>
      </c>
    </row>
    <row r="3884" spans="1:1" x14ac:dyDescent="0.4">
      <c r="A3884" s="122">
        <v>44726</v>
      </c>
    </row>
    <row r="3937" spans="1:1" x14ac:dyDescent="0.4">
      <c r="A3937" s="122">
        <v>44749</v>
      </c>
    </row>
    <row r="3990" spans="1:1" x14ac:dyDescent="0.4">
      <c r="A3990" s="122">
        <v>44771</v>
      </c>
    </row>
    <row r="4043" spans="1:1" x14ac:dyDescent="0.4">
      <c r="A4043" s="122">
        <v>44781</v>
      </c>
    </row>
    <row r="4096" spans="1:1" x14ac:dyDescent="0.4">
      <c r="A4096" s="122">
        <v>44804</v>
      </c>
    </row>
    <row r="4149" spans="1:1" x14ac:dyDescent="0.4">
      <c r="A4149" s="122">
        <v>44828</v>
      </c>
    </row>
    <row r="4202" spans="1:1" x14ac:dyDescent="0.4">
      <c r="A4202" s="122">
        <v>44831</v>
      </c>
    </row>
    <row r="4255" spans="1:1" x14ac:dyDescent="0.4">
      <c r="A4255" s="122">
        <v>44844</v>
      </c>
    </row>
    <row r="4308" spans="1:1" x14ac:dyDescent="0.4">
      <c r="A4308" s="122">
        <v>44848</v>
      </c>
    </row>
    <row r="4361" spans="1:1" x14ac:dyDescent="0.4">
      <c r="A4361" s="122">
        <v>44858</v>
      </c>
    </row>
    <row r="4414" spans="1:1" x14ac:dyDescent="0.4">
      <c r="A4414" s="122">
        <v>44873</v>
      </c>
    </row>
    <row r="4467" spans="1:1" x14ac:dyDescent="0.4">
      <c r="A4467" s="122">
        <v>44881</v>
      </c>
    </row>
    <row r="4520" spans="1:1" x14ac:dyDescent="0.4">
      <c r="A4520" s="122">
        <v>44917</v>
      </c>
    </row>
    <row r="4573" spans="1:1" x14ac:dyDescent="0.4">
      <c r="A4573" s="122">
        <v>44921</v>
      </c>
    </row>
    <row r="4626" spans="1:1" x14ac:dyDescent="0.4">
      <c r="A4626" s="122">
        <v>44922</v>
      </c>
    </row>
    <row r="4679" spans="1:1" x14ac:dyDescent="0.4">
      <c r="A4679" s="122">
        <v>44923</v>
      </c>
    </row>
    <row r="4732" spans="1:1" x14ac:dyDescent="0.4">
      <c r="A4732" s="122">
        <v>44924</v>
      </c>
    </row>
    <row r="4785" spans="1:1" x14ac:dyDescent="0.4">
      <c r="A4785" s="122">
        <v>44937</v>
      </c>
    </row>
    <row r="4838" spans="1:1" x14ac:dyDescent="0.4">
      <c r="A4838" s="122">
        <v>44938</v>
      </c>
    </row>
    <row r="4891" spans="1:1" x14ac:dyDescent="0.4">
      <c r="A4891" s="122">
        <v>44943</v>
      </c>
    </row>
    <row r="4944" spans="1:1" x14ac:dyDescent="0.4">
      <c r="A4944" s="122">
        <v>44953</v>
      </c>
    </row>
    <row r="4997" spans="1:1" x14ac:dyDescent="0.4">
      <c r="A4997" s="122">
        <v>44958</v>
      </c>
    </row>
    <row r="5050" spans="1:1" x14ac:dyDescent="0.4">
      <c r="A5050" s="122">
        <v>44979</v>
      </c>
    </row>
    <row r="5103" spans="1:1" x14ac:dyDescent="0.4">
      <c r="A5103" s="122">
        <v>44981</v>
      </c>
    </row>
    <row r="5156" spans="1:1" x14ac:dyDescent="0.4">
      <c r="A5156" s="122">
        <v>44985</v>
      </c>
    </row>
    <row r="5209" spans="1:1" x14ac:dyDescent="0.4">
      <c r="A5209" s="122">
        <v>45036</v>
      </c>
    </row>
    <row r="5262" spans="1:1" x14ac:dyDescent="0.4">
      <c r="A5262" s="122">
        <v>45040</v>
      </c>
    </row>
    <row r="5315" spans="1:1" x14ac:dyDescent="0.4">
      <c r="A5315" s="122">
        <v>45047</v>
      </c>
    </row>
    <row r="5369" spans="1:1" x14ac:dyDescent="0.4">
      <c r="A5369" s="122">
        <v>45048</v>
      </c>
    </row>
    <row r="5423" spans="1:1" x14ac:dyDescent="0.4">
      <c r="A5423" s="122">
        <v>45062</v>
      </c>
    </row>
    <row r="5476" spans="1:1" x14ac:dyDescent="0.4">
      <c r="A5476" s="122">
        <v>45064</v>
      </c>
    </row>
    <row r="5529" spans="1:1" x14ac:dyDescent="0.4">
      <c r="A5529" s="122">
        <v>45075</v>
      </c>
    </row>
    <row r="5582" spans="1:1" x14ac:dyDescent="0.4">
      <c r="A5582" s="122">
        <v>45076</v>
      </c>
    </row>
    <row r="5635" spans="1:1" x14ac:dyDescent="0.4">
      <c r="A5635" s="122">
        <v>45090</v>
      </c>
    </row>
    <row r="5688" spans="1:1" x14ac:dyDescent="0.4">
      <c r="A5688" s="122">
        <v>45091</v>
      </c>
    </row>
    <row r="5741" spans="1:1" x14ac:dyDescent="0.4">
      <c r="A5741" s="122">
        <v>45105</v>
      </c>
    </row>
    <row r="5794" spans="1:1" x14ac:dyDescent="0.4">
      <c r="A5794" s="122">
        <v>45124</v>
      </c>
    </row>
    <row r="5847" spans="1:1" x14ac:dyDescent="0.4">
      <c r="A5847" s="121" t="s">
        <v>61</v>
      </c>
    </row>
    <row r="5900" spans="1:1" x14ac:dyDescent="0.4">
      <c r="A5900" s="122">
        <v>45125</v>
      </c>
    </row>
    <row r="5953" spans="1:1" x14ac:dyDescent="0.4">
      <c r="A5953" s="122">
        <v>45127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tabSelected="1" topLeftCell="A10" zoomScale="145" zoomScaleSheetLayoutView="100" workbookViewId="0">
      <selection activeCell="A22" sqref="A22:J29"/>
    </sheetView>
  </sheetViews>
  <sheetFormatPr defaultColWidth="8.125" defaultRowHeight="13.5" x14ac:dyDescent="0.4"/>
  <cols>
    <col min="1" max="16384" width="8.125" style="41"/>
  </cols>
  <sheetData>
    <row r="1" spans="1:10" x14ac:dyDescent="0.4">
      <c r="A1" s="41" t="s">
        <v>26</v>
      </c>
    </row>
    <row r="2" spans="1:10" x14ac:dyDescent="0.4">
      <c r="A2" s="134" t="s">
        <v>62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4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4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4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4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x14ac:dyDescent="0.4">
      <c r="A7" s="135"/>
      <c r="B7" s="135"/>
      <c r="C7" s="135"/>
      <c r="D7" s="135"/>
      <c r="E7" s="135"/>
      <c r="F7" s="135"/>
      <c r="G7" s="135"/>
      <c r="H7" s="135"/>
      <c r="I7" s="135"/>
      <c r="J7" s="135"/>
    </row>
    <row r="8" spans="1:10" x14ac:dyDescent="0.4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 ht="56.25" customHeight="1" x14ac:dyDescent="0.4">
      <c r="A9" s="135"/>
      <c r="B9" s="135"/>
      <c r="C9" s="135"/>
      <c r="D9" s="135"/>
      <c r="E9" s="135"/>
      <c r="F9" s="135"/>
      <c r="G9" s="135"/>
      <c r="H9" s="135"/>
      <c r="I9" s="135"/>
      <c r="J9" s="135"/>
    </row>
    <row r="11" spans="1:10" x14ac:dyDescent="0.4">
      <c r="A11" s="41" t="s">
        <v>27</v>
      </c>
    </row>
    <row r="12" spans="1:10" x14ac:dyDescent="0.4">
      <c r="A12" s="136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x14ac:dyDescent="0.4">
      <c r="A13" s="137"/>
      <c r="B13" s="137"/>
      <c r="C13" s="137"/>
      <c r="D13" s="137"/>
      <c r="E13" s="137"/>
      <c r="F13" s="137"/>
      <c r="G13" s="137"/>
      <c r="H13" s="137"/>
      <c r="I13" s="137"/>
      <c r="J13" s="137"/>
    </row>
    <row r="14" spans="1:10" x14ac:dyDescent="0.4">
      <c r="A14" s="137"/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x14ac:dyDescent="0.4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4">
      <c r="A16" s="137"/>
      <c r="B16" s="137"/>
      <c r="C16" s="137"/>
      <c r="D16" s="137"/>
      <c r="E16" s="137"/>
      <c r="F16" s="137"/>
      <c r="G16" s="137"/>
      <c r="H16" s="137"/>
      <c r="I16" s="137"/>
      <c r="J16" s="137"/>
    </row>
    <row r="17" spans="1:10" x14ac:dyDescent="0.4">
      <c r="A17" s="137"/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x14ac:dyDescent="0.4">
      <c r="A18" s="137"/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x14ac:dyDescent="0.4">
      <c r="A19" s="137"/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ht="44.25" customHeight="1" x14ac:dyDescent="0.4"/>
    <row r="21" spans="1:10" x14ac:dyDescent="0.4">
      <c r="A21" s="41" t="s">
        <v>28</v>
      </c>
    </row>
    <row r="22" spans="1:10" x14ac:dyDescent="0.4">
      <c r="A22" s="136" t="s">
        <v>64</v>
      </c>
      <c r="B22" s="136"/>
      <c r="C22" s="136"/>
      <c r="D22" s="136"/>
      <c r="E22" s="136"/>
      <c r="F22" s="136"/>
      <c r="G22" s="136"/>
      <c r="H22" s="136"/>
      <c r="I22" s="136"/>
      <c r="J22" s="136"/>
    </row>
    <row r="23" spans="1:10" x14ac:dyDescent="0.4">
      <c r="A23" s="136"/>
      <c r="B23" s="136"/>
      <c r="C23" s="136"/>
      <c r="D23" s="136"/>
      <c r="E23" s="136"/>
      <c r="F23" s="136"/>
      <c r="G23" s="136"/>
      <c r="H23" s="136"/>
      <c r="I23" s="136"/>
      <c r="J23" s="136"/>
    </row>
    <row r="24" spans="1:10" x14ac:dyDescent="0.4">
      <c r="A24" s="136"/>
      <c r="B24" s="136"/>
      <c r="C24" s="136"/>
      <c r="D24" s="136"/>
      <c r="E24" s="136"/>
      <c r="F24" s="136"/>
      <c r="G24" s="136"/>
      <c r="H24" s="136"/>
      <c r="I24" s="136"/>
      <c r="J24" s="136"/>
    </row>
    <row r="25" spans="1:10" x14ac:dyDescent="0.4">
      <c r="A25" s="136"/>
      <c r="B25" s="136"/>
      <c r="C25" s="136"/>
      <c r="D25" s="136"/>
      <c r="E25" s="136"/>
      <c r="F25" s="136"/>
      <c r="G25" s="136"/>
      <c r="H25" s="136"/>
      <c r="I25" s="136"/>
      <c r="J25" s="136"/>
    </row>
    <row r="26" spans="1:10" x14ac:dyDescent="0.4">
      <c r="A26" s="136"/>
      <c r="B26" s="136"/>
      <c r="C26" s="136"/>
      <c r="D26" s="136"/>
      <c r="E26" s="136"/>
      <c r="F26" s="136"/>
      <c r="G26" s="136"/>
      <c r="H26" s="136"/>
      <c r="I26" s="136"/>
      <c r="J26" s="136"/>
    </row>
    <row r="27" spans="1:10" x14ac:dyDescent="0.4">
      <c r="A27" s="136"/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0" x14ac:dyDescent="0.4">
      <c r="A28" s="136"/>
      <c r="B28" s="136"/>
      <c r="C28" s="136"/>
      <c r="D28" s="136"/>
      <c r="E28" s="136"/>
      <c r="F28" s="136"/>
      <c r="G28" s="136"/>
      <c r="H28" s="136"/>
      <c r="I28" s="136"/>
      <c r="J28" s="136"/>
    </row>
    <row r="29" spans="1:10" x14ac:dyDescent="0.4">
      <c r="A29" s="136"/>
      <c r="B29" s="136"/>
      <c r="C29" s="136"/>
      <c r="D29" s="136"/>
      <c r="E29" s="136"/>
      <c r="F29" s="136"/>
      <c r="G29" s="136"/>
      <c r="H29" s="136"/>
      <c r="I29" s="136"/>
      <c r="J29" s="136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E16" sqref="E16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</cols>
  <sheetData>
    <row r="1" spans="1:8" x14ac:dyDescent="0.4">
      <c r="A1" s="22" t="s">
        <v>15</v>
      </c>
      <c r="B1" s="23"/>
      <c r="C1" s="24"/>
      <c r="D1" s="25"/>
      <c r="E1" s="24"/>
      <c r="F1" s="25"/>
      <c r="G1" s="24"/>
      <c r="H1" s="25"/>
    </row>
    <row r="2" spans="1:8" x14ac:dyDescent="0.4">
      <c r="A2" s="26"/>
      <c r="B2" s="24"/>
      <c r="C2" s="24"/>
      <c r="D2" s="25"/>
      <c r="E2" s="24"/>
      <c r="F2" s="25"/>
      <c r="G2" s="24"/>
      <c r="H2" s="25"/>
    </row>
    <row r="3" spans="1:8" x14ac:dyDescent="0.4">
      <c r="A3" s="27" t="s">
        <v>16</v>
      </c>
      <c r="B3" s="27" t="s">
        <v>17</v>
      </c>
      <c r="C3" s="27" t="s">
        <v>18</v>
      </c>
      <c r="D3" s="28" t="s">
        <v>19</v>
      </c>
      <c r="E3" s="27" t="s">
        <v>20</v>
      </c>
      <c r="F3" s="28" t="s">
        <v>19</v>
      </c>
      <c r="G3" s="27" t="s">
        <v>21</v>
      </c>
      <c r="H3" s="28" t="s">
        <v>19</v>
      </c>
    </row>
    <row r="4" spans="1:8" x14ac:dyDescent="0.4">
      <c r="A4" s="29" t="s">
        <v>22</v>
      </c>
      <c r="B4" s="29" t="s">
        <v>23</v>
      </c>
      <c r="C4" s="29"/>
      <c r="D4" s="30">
        <v>45131</v>
      </c>
      <c r="E4" s="29"/>
      <c r="F4" s="30"/>
      <c r="G4" s="29"/>
      <c r="H4" s="30"/>
    </row>
    <row r="5" spans="1:8" x14ac:dyDescent="0.4">
      <c r="A5" s="29" t="s">
        <v>22</v>
      </c>
      <c r="B5" s="29"/>
      <c r="C5" s="29"/>
      <c r="D5" s="30"/>
      <c r="E5" s="29"/>
      <c r="F5" s="31"/>
      <c r="G5" s="29"/>
      <c r="H5" s="31"/>
    </row>
    <row r="6" spans="1:8" x14ac:dyDescent="0.4">
      <c r="A6" s="29" t="s">
        <v>22</v>
      </c>
      <c r="B6" s="29"/>
      <c r="C6" s="29"/>
      <c r="D6" s="31"/>
      <c r="E6" s="29"/>
      <c r="F6" s="31"/>
      <c r="G6" s="29"/>
      <c r="H6" s="31"/>
    </row>
    <row r="7" spans="1:8" x14ac:dyDescent="0.4">
      <c r="A7" s="29" t="s">
        <v>22</v>
      </c>
      <c r="B7" s="29"/>
      <c r="C7" s="29"/>
      <c r="D7" s="31"/>
      <c r="E7" s="29"/>
      <c r="F7" s="31"/>
      <c r="G7" s="29"/>
      <c r="H7" s="31"/>
    </row>
    <row r="8" spans="1:8" x14ac:dyDescent="0.4">
      <c r="A8" s="29" t="s">
        <v>22</v>
      </c>
      <c r="B8" s="29"/>
      <c r="C8" s="29"/>
      <c r="D8" s="31"/>
      <c r="E8" s="29"/>
      <c r="F8" s="31"/>
      <c r="G8" s="29"/>
      <c r="H8" s="31"/>
    </row>
    <row r="9" spans="1:8" x14ac:dyDescent="0.4">
      <c r="A9" s="29" t="s">
        <v>22</v>
      </c>
      <c r="B9" s="29"/>
      <c r="C9" s="29"/>
      <c r="D9" s="31"/>
      <c r="E9" s="29"/>
      <c r="F9" s="31"/>
      <c r="G9" s="29"/>
      <c r="H9" s="31"/>
    </row>
    <row r="10" spans="1:8" x14ac:dyDescent="0.4">
      <c r="A10" s="29" t="s">
        <v>22</v>
      </c>
      <c r="B10" s="29"/>
      <c r="C10" s="29"/>
      <c r="D10" s="31"/>
      <c r="E10" s="29"/>
      <c r="F10" s="31"/>
      <c r="G10" s="29"/>
      <c r="H10" s="31"/>
    </row>
    <row r="11" spans="1:8" x14ac:dyDescent="0.4">
      <c r="A11" s="29" t="s">
        <v>22</v>
      </c>
      <c r="B11" s="29"/>
      <c r="C11" s="29"/>
      <c r="D11" s="31"/>
      <c r="E11" s="29"/>
      <c r="F11" s="31"/>
      <c r="G11" s="29"/>
      <c r="H11" s="31"/>
    </row>
    <row r="12" spans="1:8" x14ac:dyDescent="0.4">
      <c r="A12" s="26"/>
      <c r="B12" s="24"/>
      <c r="C12" s="24"/>
      <c r="D12" s="25"/>
      <c r="E12" s="24"/>
      <c r="F12" s="25"/>
      <c r="G12" s="24"/>
      <c r="H12" s="25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検証シート EURUSD_D</vt:lpstr>
      <vt:lpstr>画像_D</vt:lpstr>
      <vt:lpstr>検証シート EURUSD_H4</vt:lpstr>
      <vt:lpstr>画像 EURUSD_H4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作成者</cp:lastModifiedBy>
  <dcterms:created xsi:type="dcterms:W3CDTF">2020-09-18T03:10:57Z</dcterms:created>
  <dcterms:modified xsi:type="dcterms:W3CDTF">2023-07-30T09:27:53Z</dcterms:modified>
</cp:coreProperties>
</file>