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OneDrive\デスクトップ\"/>
    </mc:Choice>
  </mc:AlternateContent>
  <xr:revisionPtr revIDLastSave="0" documentId="13_ncr:1_{0850AF7E-A897-4C25-B53D-ADDE5C7CCFB6}" xr6:coauthVersionLast="47" xr6:coauthVersionMax="47" xr10:uidLastSave="{00000000-0000-0000-0000-000000000000}"/>
  <bookViews>
    <workbookView xWindow="-120" yWindow="-120" windowWidth="20730" windowHeight="11160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definedNames>
    <definedName name="_xlnm.Print_Area" localSheetId="1">画像!$A$1:$R$969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72" i="1" l="1"/>
  <c r="S71" i="1"/>
  <c r="S72" i="1"/>
  <c r="R71" i="1"/>
  <c r="Q70" i="1"/>
  <c r="Q69" i="1"/>
  <c r="I68" i="1"/>
  <c r="H68" i="1"/>
  <c r="G68" i="1"/>
  <c r="I67" i="1"/>
  <c r="L68" i="1" s="1"/>
  <c r="H67" i="1"/>
  <c r="G67" i="1"/>
  <c r="I66" i="1"/>
  <c r="H66" i="1"/>
  <c r="K67" i="1" s="1"/>
  <c r="G66" i="1"/>
  <c r="J67" i="1" s="1"/>
  <c r="I65" i="1"/>
  <c r="L66" i="1" s="1"/>
  <c r="H65" i="1"/>
  <c r="K66" i="1" s="1"/>
  <c r="G65" i="1"/>
  <c r="J66" i="1" s="1"/>
  <c r="I64" i="1"/>
  <c r="L65" i="1" s="1"/>
  <c r="H64" i="1"/>
  <c r="K65" i="1" s="1"/>
  <c r="G64" i="1"/>
  <c r="J65" i="1" s="1"/>
  <c r="I63" i="1"/>
  <c r="L64" i="1" s="1"/>
  <c r="H63" i="1"/>
  <c r="K64" i="1" s="1"/>
  <c r="G63" i="1"/>
  <c r="J64" i="1" s="1"/>
  <c r="O68" i="1"/>
  <c r="N68" i="1"/>
  <c r="M68" i="1"/>
  <c r="O67" i="1"/>
  <c r="N67" i="1"/>
  <c r="M67" i="1"/>
  <c r="O66" i="1"/>
  <c r="N66" i="1"/>
  <c r="M66" i="1"/>
  <c r="O65" i="1"/>
  <c r="N65" i="1"/>
  <c r="M65" i="1"/>
  <c r="O64" i="1"/>
  <c r="N64" i="1"/>
  <c r="M64" i="1"/>
  <c r="O63" i="1"/>
  <c r="N63" i="1"/>
  <c r="M63" i="1"/>
  <c r="K68" i="1"/>
  <c r="J68" i="1"/>
  <c r="L67" i="1"/>
  <c r="O62" i="1"/>
  <c r="N62" i="1"/>
  <c r="M62" i="1"/>
  <c r="I62" i="1"/>
  <c r="L63" i="1" s="1"/>
  <c r="H62" i="1"/>
  <c r="K63" i="1" s="1"/>
  <c r="G62" i="1"/>
  <c r="J63" i="1" s="1"/>
  <c r="F69" i="1" l="1"/>
  <c r="D69" i="1"/>
  <c r="D71" i="1" l="1"/>
  <c r="E71" i="1"/>
  <c r="F71" i="1"/>
  <c r="K69" i="1"/>
  <c r="E69" i="1"/>
  <c r="I8" i="1" l="1"/>
  <c r="H8" i="1"/>
  <c r="G8" i="1"/>
  <c r="F70" i="1"/>
  <c r="F72" i="1" s="1"/>
  <c r="E70" i="1"/>
  <c r="E72" i="1" s="1"/>
  <c r="D70" i="1"/>
  <c r="D7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L58" i="1" l="1"/>
  <c r="O58" i="1" s="1"/>
  <c r="I58" i="1" s="1"/>
  <c r="L59" i="1" s="1"/>
  <c r="O59" i="1" s="1"/>
  <c r="I59" i="1" s="1"/>
  <c r="L60" i="1" s="1"/>
  <c r="O60" i="1" s="1"/>
  <c r="I60" i="1" s="1"/>
  <c r="L61" i="1" s="1"/>
  <c r="O61" i="1" s="1"/>
  <c r="I61" i="1" s="1"/>
  <c r="L62" i="1" s="1"/>
  <c r="K58" i="1"/>
  <c r="N58" i="1" s="1"/>
  <c r="H58" i="1" s="1"/>
  <c r="K59" i="1" s="1"/>
  <c r="N59" i="1" s="1"/>
  <c r="H59" i="1" s="1"/>
  <c r="K60" i="1" s="1"/>
  <c r="N60" i="1" s="1"/>
  <c r="H60" i="1" s="1"/>
  <c r="K61" i="1" s="1"/>
  <c r="N61" i="1" s="1"/>
  <c r="H61" i="1" s="1"/>
  <c r="K62" i="1" s="1"/>
  <c r="J55" i="1"/>
  <c r="M55" i="1" s="1"/>
  <c r="G55" i="1" s="1"/>
  <c r="N69" i="1" l="1"/>
  <c r="H69" i="1" s="1"/>
  <c r="H71" i="1" s="1"/>
  <c r="O69" i="1"/>
  <c r="I69" i="1" s="1"/>
  <c r="I71" i="1" s="1"/>
  <c r="J56" i="1"/>
  <c r="M56" i="1" s="1"/>
  <c r="G56" i="1" s="1"/>
  <c r="K71" i="1" l="1"/>
  <c r="L71" i="1"/>
  <c r="J57" i="1"/>
  <c r="M57" i="1" s="1"/>
  <c r="G57" i="1" s="1"/>
  <c r="J58" i="1" l="1"/>
  <c r="M58" i="1" s="1"/>
  <c r="G58" i="1" s="1"/>
  <c r="J59" i="1" s="1"/>
  <c r="M59" i="1" s="1"/>
  <c r="G59" i="1" l="1"/>
  <c r="J60" i="1" s="1"/>
  <c r="M60" i="1" s="1"/>
  <c r="G60" i="1" s="1"/>
  <c r="J61" i="1" s="1"/>
  <c r="M61" i="1" s="1"/>
  <c r="G61" i="1" s="1"/>
  <c r="J62" i="1" s="1"/>
  <c r="M69" i="1" l="1"/>
  <c r="G69" i="1" s="1"/>
  <c r="G71" i="1" s="1"/>
  <c r="J71" i="1" s="1"/>
</calcChain>
</file>

<file path=xl/sharedStrings.xml><?xml version="1.0" encoding="utf-8"?>
<sst xmlns="http://schemas.openxmlformats.org/spreadsheetml/2006/main" count="137" uniqueCount="72">
  <si>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</si>
  <si>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</si>
  <si>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</si>
  <si>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</si>
  <si>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</si>
  <si>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</si>
  <si>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</si>
  <si>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</si>
  <si>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</si>
  <si>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</si>
  <si>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</si>
  <si>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</si>
  <si>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</si>
  <si>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</si>
  <si>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</si>
  <si>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</si>
  <si>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</si>
  <si>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</si>
  <si>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</si>
  <si>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</si>
  <si>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</si>
  <si>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</si>
  <si>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</si>
  <si>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</si>
  <si>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</si>
  <si>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</si>
  <si>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</si>
  <si>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</si>
  <si>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</si>
  <si>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</si>
  <si>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</si>
  <si>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</si>
  <si>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</si>
  <si>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</si>
  <si>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</si>
  <si>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XAUUSD</t>
    <phoneticPr fontId="1"/>
  </si>
  <si>
    <t>1H足</t>
    <rPh sb="2" eb="3">
      <t>アシ</t>
    </rPh>
    <phoneticPr fontId="1"/>
  </si>
  <si>
    <t>EB</t>
  </si>
  <si>
    <t>EB</t>
    <phoneticPr fontId="1"/>
  </si>
  <si>
    <t>2021.09.17</t>
  </si>
  <si>
    <t>2021.09.20</t>
  </si>
  <si>
    <t>2021.09.21</t>
  </si>
  <si>
    <t>2021.09.22</t>
  </si>
  <si>
    <t>PB</t>
  </si>
  <si>
    <t>PB</t>
    <phoneticPr fontId="1"/>
  </si>
  <si>
    <t>2021.09.30</t>
  </si>
  <si>
    <t>2021.10.01</t>
  </si>
  <si>
    <t>2021.10.07</t>
  </si>
  <si>
    <t>2021.10.08</t>
  </si>
  <si>
    <t>2021.10.11</t>
  </si>
  <si>
    <t>2021.10.13</t>
  </si>
  <si>
    <t>2021.10.27</t>
  </si>
  <si>
    <t>2021.10.28</t>
  </si>
  <si>
    <t>2021.10.29</t>
  </si>
  <si>
    <t>2021.11.03</t>
  </si>
  <si>
    <t>2021.11.04</t>
  </si>
  <si>
    <t>2021.11.08</t>
  </si>
  <si>
    <t>2021.11.10</t>
  </si>
  <si>
    <t>2021.11.11</t>
  </si>
  <si>
    <t>2021.11.12</t>
  </si>
  <si>
    <t>2021.11.15</t>
  </si>
  <si>
    <t>2021.11.22</t>
  </si>
  <si>
    <t>2021.11.23</t>
  </si>
  <si>
    <t>2021.11.24</t>
  </si>
  <si>
    <t>2021.11.26</t>
  </si>
  <si>
    <t>PB数</t>
    <rPh sb="2" eb="3">
      <t>スウ</t>
    </rPh>
    <phoneticPr fontId="1"/>
  </si>
  <si>
    <t>EB数</t>
    <rPh sb="2" eb="3">
      <t>スウ</t>
    </rPh>
    <phoneticPr fontId="1"/>
  </si>
  <si>
    <t>PB勝数</t>
    <rPh sb="2" eb="4">
      <t>カチカズ</t>
    </rPh>
    <phoneticPr fontId="1"/>
  </si>
  <si>
    <t>EB勝数</t>
    <rPh sb="2" eb="4">
      <t>カチカズ</t>
    </rPh>
    <phoneticPr fontId="1"/>
  </si>
  <si>
    <t>2021.11.22</t>
    <phoneticPr fontId="1"/>
  </si>
  <si>
    <t>2021.11.23</t>
    <phoneticPr fontId="1"/>
  </si>
  <si>
    <t>9月は負けが続き、１０－１１月は好調。月によって差がある。CMAのルールを拡大解釈したEBを半年ほどやってみたが、意味がないことが分かったので、本来のルール通りで検証した。
加えて、40pips以上の損切りリスクの見込みがらうPB、EBは対象から外しました。</t>
    <rPh sb="1" eb="2">
      <t>ガツ</t>
    </rPh>
    <rPh sb="3" eb="4">
      <t>マ</t>
    </rPh>
    <rPh sb="6" eb="7">
      <t>ツヅ</t>
    </rPh>
    <rPh sb="14" eb="15">
      <t>ガツ</t>
    </rPh>
    <rPh sb="16" eb="18">
      <t>コウチョウ</t>
    </rPh>
    <rPh sb="19" eb="20">
      <t>ツキ</t>
    </rPh>
    <rPh sb="24" eb="25">
      <t>サ</t>
    </rPh>
    <rPh sb="37" eb="39">
      <t>カクダイ</t>
    </rPh>
    <rPh sb="39" eb="41">
      <t>カイシャク</t>
    </rPh>
    <rPh sb="46" eb="48">
      <t>ハントシ</t>
    </rPh>
    <rPh sb="72" eb="74">
      <t>ホンライ</t>
    </rPh>
    <rPh sb="78" eb="79">
      <t>ドオ</t>
    </rPh>
    <rPh sb="81" eb="83">
      <t>ケンショウ</t>
    </rPh>
    <rPh sb="87" eb="88">
      <t>クワ</t>
    </rPh>
    <rPh sb="97" eb="99">
      <t>イジョウ</t>
    </rPh>
    <rPh sb="100" eb="102">
      <t>ソンギ</t>
    </rPh>
    <rPh sb="107" eb="109">
      <t>ミコ</t>
    </rPh>
    <rPh sb="119" eb="121">
      <t>タイショウ</t>
    </rPh>
    <rPh sb="123" eb="124">
      <t>ハズ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</si>
</sst>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8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u/>
      <sz val="11"/>
      <color theme="1"/>
      <name val="游ゴシック"/>
      <family val="2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u/>
      <sz val="11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0" fillId="0" borderId="0" xfId="0" applyAlignment="1">
      <alignment horizontal="right" vertical="center"/>
    </xf>
    <xf numFmtId="0" fontId="0" fillId="0" borderId="2" xfId="0" applyBorder="1" applyAlignment="1">
      <alignment horizontal="right" vertical="center"/>
    </xf>
    <xf numFmtId="176" fontId="0" fillId="0" borderId="12" xfId="0" applyNumberFormat="1" applyBorder="1" applyAlignment="1">
      <alignment horizontal="right" vertical="center"/>
    </xf>
    <xf numFmtId="176" fontId="0" fillId="0" borderId="11" xfId="0" applyNumberFormat="1" applyBorder="1" applyAlignment="1">
      <alignment horizontal="righ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2" fontId="0" fillId="0" borderId="0" xfId="0" applyNumberFormat="1">
      <alignment vertical="center"/>
    </xf>
    <xf numFmtId="176" fontId="14" fillId="0" borderId="12" xfId="0" applyNumberFormat="1" applyFont="1" applyBorder="1" applyAlignment="1">
      <alignment horizontal="right" vertical="center"/>
    </xf>
    <xf numFmtId="0" fontId="15" fillId="0" borderId="8" xfId="0" applyFont="1" applyBorder="1" applyAlignment="1">
      <alignment horizontal="center" vertical="center"/>
    </xf>
    <xf numFmtId="0" fontId="16" fillId="0" borderId="8" xfId="0" applyFont="1" applyBorder="1">
      <alignment vertical="center"/>
    </xf>
    <xf numFmtId="0" fontId="16" fillId="0" borderId="0" xfId="0" applyFont="1">
      <alignment vertical="center"/>
    </xf>
    <xf numFmtId="0" fontId="16" fillId="0" borderId="9" xfId="0" applyFont="1" applyBorder="1">
      <alignment vertical="center"/>
    </xf>
    <xf numFmtId="0" fontId="16" fillId="3" borderId="9" xfId="0" applyFont="1" applyFill="1" applyBorder="1">
      <alignment vertical="center"/>
    </xf>
    <xf numFmtId="0" fontId="12" fillId="4" borderId="9" xfId="0" applyFont="1" applyFill="1" applyBorder="1">
      <alignment vertical="center"/>
    </xf>
    <xf numFmtId="0" fontId="17" fillId="0" borderId="8" xfId="0" applyFont="1" applyBorder="1">
      <alignment vertical="center"/>
    </xf>
    <xf numFmtId="0" fontId="17" fillId="0" borderId="0" xfId="0" applyFont="1">
      <alignment vertical="center"/>
    </xf>
    <xf numFmtId="0" fontId="17" fillId="3" borderId="9" xfId="0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840</xdr:row>
      <xdr:rowOff>0</xdr:rowOff>
    </xdr:from>
    <xdr:to>
      <xdr:col>13</xdr:col>
      <xdr:colOff>0</xdr:colOff>
      <xdr:row>860</xdr:row>
      <xdr:rowOff>158592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3FDDEA7-A9CB-470C-C634-F4A731317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0190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150000</xdr:colOff>
      <xdr:row>840</xdr:row>
      <xdr:rowOff>150000</xdr:rowOff>
    </xdr:from>
    <xdr:to>
      <xdr:col>13</xdr:col>
      <xdr:colOff>150000</xdr:colOff>
      <xdr:row>861</xdr:row>
      <xdr:rowOff>127617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AA1C002-DE6D-EE7D-416F-553651A73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000" y="1521690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7124</xdr:rowOff>
    </xdr:from>
    <xdr:to>
      <xdr:col>13</xdr:col>
      <xdr:colOff>90176</xdr:colOff>
      <xdr:row>46</xdr:row>
      <xdr:rowOff>28574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79073DDE-0932-AAB2-5611-3A516E8FD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31499"/>
          <a:ext cx="7862576" cy="3821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9524</xdr:colOff>
      <xdr:row>20</xdr:row>
      <xdr:rowOff>163222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5E69810-5712-A00E-1257-611B73E82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81924" cy="37827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9525</xdr:rowOff>
    </xdr:from>
    <xdr:to>
      <xdr:col>13</xdr:col>
      <xdr:colOff>0</xdr:colOff>
      <xdr:row>71</xdr:row>
      <xdr:rowOff>168117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606AF90A-F538-AADB-D702-9A3F42597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3925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64275</xdr:rowOff>
    </xdr:from>
    <xdr:to>
      <xdr:col>13</xdr:col>
      <xdr:colOff>0</xdr:colOff>
      <xdr:row>95</xdr:row>
      <xdr:rowOff>41892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F15BEDD-573A-19F8-8346-FBB7B48DA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456425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133350</xdr:rowOff>
    </xdr:from>
    <xdr:to>
      <xdr:col>13</xdr:col>
      <xdr:colOff>0</xdr:colOff>
      <xdr:row>121</xdr:row>
      <xdr:rowOff>110967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EB6809BB-0367-7CCA-E1E7-9D8E17997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3085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54750</xdr:rowOff>
    </xdr:from>
    <xdr:to>
      <xdr:col>13</xdr:col>
      <xdr:colOff>0</xdr:colOff>
      <xdr:row>147</xdr:row>
      <xdr:rowOff>32367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27901C7-D943-67CC-7D57-2D87EEC52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8576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9525</xdr:rowOff>
    </xdr:from>
    <xdr:to>
      <xdr:col>13</xdr:col>
      <xdr:colOff>0</xdr:colOff>
      <xdr:row>168</xdr:row>
      <xdr:rowOff>168117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C2EFDC85-A74F-4C59-9552-5D0657AFA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793825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26175</xdr:rowOff>
    </xdr:from>
    <xdr:to>
      <xdr:col>13</xdr:col>
      <xdr:colOff>0</xdr:colOff>
      <xdr:row>194</xdr:row>
      <xdr:rowOff>3792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296734DA-AA88-5702-8B8A-92E2E5351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33485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161925</xdr:rowOff>
    </xdr:from>
    <xdr:to>
      <xdr:col>13</xdr:col>
      <xdr:colOff>0</xdr:colOff>
      <xdr:row>219</xdr:row>
      <xdr:rowOff>139542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02F3324-E283-CA20-01C0-FF7A8771B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994975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64275</xdr:rowOff>
    </xdr:from>
    <xdr:to>
      <xdr:col>13</xdr:col>
      <xdr:colOff>0</xdr:colOff>
      <xdr:row>243</xdr:row>
      <xdr:rowOff>41892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ADD7B66-C185-E7AA-D808-562D9A2BD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240725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47625</xdr:rowOff>
    </xdr:from>
    <xdr:to>
      <xdr:col>13</xdr:col>
      <xdr:colOff>0</xdr:colOff>
      <xdr:row>269</xdr:row>
      <xdr:rowOff>25242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A2DD593-199D-0A3A-39D7-491E148D6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929425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274</xdr:row>
      <xdr:rowOff>111900</xdr:rowOff>
    </xdr:from>
    <xdr:to>
      <xdr:col>13</xdr:col>
      <xdr:colOff>0</xdr:colOff>
      <xdr:row>295</xdr:row>
      <xdr:rowOff>89517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9DA6EA7-C17C-B1EB-AB84-5BF7FCE60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69905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13</xdr:col>
      <xdr:colOff>0</xdr:colOff>
      <xdr:row>316</xdr:row>
      <xdr:rowOff>158592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38D9AAF-C56E-F0B7-0490-BBEC21AC3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5686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322</xdr:row>
      <xdr:rowOff>111900</xdr:rowOff>
    </xdr:from>
    <xdr:to>
      <xdr:col>13</xdr:col>
      <xdr:colOff>0</xdr:colOff>
      <xdr:row>343</xdr:row>
      <xdr:rowOff>89517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BA0F1F9E-6B90-9A13-D3DD-8216EC4E9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38585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147600</xdr:rowOff>
    </xdr:from>
    <xdr:to>
      <xdr:col>13</xdr:col>
      <xdr:colOff>0</xdr:colOff>
      <xdr:row>369</xdr:row>
      <xdr:rowOff>125217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D96D859F-7738-1DB5-CE27-7BDA8014B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31269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370</xdr:row>
      <xdr:rowOff>97575</xdr:rowOff>
    </xdr:from>
    <xdr:to>
      <xdr:col>12</xdr:col>
      <xdr:colOff>540600</xdr:colOff>
      <xdr:row>391</xdr:row>
      <xdr:rowOff>75192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46B5D56C-6F6D-2307-94C8-156DC0745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058325"/>
          <a:ext cx="7770075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13</xdr:col>
      <xdr:colOff>0</xdr:colOff>
      <xdr:row>416</xdr:row>
      <xdr:rowOff>158592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203E2B5E-9B3B-6038-70F2-78AF1BD47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1666100"/>
          <a:ext cx="7772400" cy="37780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422</xdr:row>
      <xdr:rowOff>102375</xdr:rowOff>
    </xdr:from>
    <xdr:to>
      <xdr:col>13</xdr:col>
      <xdr:colOff>0</xdr:colOff>
      <xdr:row>443</xdr:row>
      <xdr:rowOff>79992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509E7694-65B6-BA32-2327-4E062116F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473825"/>
          <a:ext cx="7772400" cy="37780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4"/>
  <sheetViews>
    <sheetView zoomScaleNormal="100" workbookViewId="0">
      <pane xSplit="1" ySplit="8" topLeftCell="B34" activePane="bottomRight" state="frozen"/>
      <selection pane="topRight" activeCell="B1" sqref="B1"/>
      <selection pane="bottomLeft" activeCell="A9" sqref="A9"/>
      <selection pane="bottomRight" activeCell="B42" sqref="B42"/>
    </sheetView>
  </sheetViews>
  <sheetFormatPr defaultRowHeight="18.75" x14ac:dyDescent="0.4"/>
  <cols>
    <col min="1" max="1" width="4.875" customWidth="1"/>
    <col min="2" max="2" width="12" style="70" customWidth="1"/>
    <col min="3" max="3" width="10.625" customWidth="1"/>
    <col min="4" max="6" width="8.25" customWidth="1"/>
    <col min="7" max="7" width="9.875" customWidth="1"/>
    <col min="10" max="15" width="7.75" customWidth="1"/>
    <col min="19" max="19" width="10" bestFit="1" customWidth="1"/>
  </cols>
  <sheetData>
    <row r="1" spans="1:19" x14ac:dyDescent="0.4">
      <c r="A1" s="1" t="s">
        <v>7</v>
      </c>
      <c r="C1" t="s">
        <v>35</v>
      </c>
    </row>
    <row r="2" spans="1:19" x14ac:dyDescent="0.4">
      <c r="A2" s="1" t="s">
        <v>8</v>
      </c>
      <c r="C2" t="s">
        <v>36</v>
      </c>
    </row>
    <row r="3" spans="1:19" x14ac:dyDescent="0.4">
      <c r="A3" s="1" t="s">
        <v>10</v>
      </c>
      <c r="C3" s="23">
        <v>100000</v>
      </c>
    </row>
    <row r="4" spans="1:19" x14ac:dyDescent="0.4">
      <c r="A4" s="1" t="s">
        <v>11</v>
      </c>
      <c r="C4" s="23" t="s">
        <v>13</v>
      </c>
    </row>
    <row r="5" spans="1:19" ht="19.5" thickBot="1" x14ac:dyDescent="0.45">
      <c r="A5" s="1" t="s">
        <v>12</v>
      </c>
      <c r="C5" s="23" t="s">
        <v>33</v>
      </c>
    </row>
    <row r="6" spans="1:19" ht="19.5" thickBot="1" x14ac:dyDescent="0.45">
      <c r="A6" s="18" t="s">
        <v>0</v>
      </c>
      <c r="B6" s="74" t="s">
        <v>1</v>
      </c>
      <c r="C6" s="18" t="s">
        <v>1</v>
      </c>
      <c r="D6" s="41" t="s">
        <v>25</v>
      </c>
      <c r="E6" s="19"/>
      <c r="F6" s="20"/>
      <c r="G6" s="87" t="s">
        <v>3</v>
      </c>
      <c r="H6" s="88"/>
      <c r="I6" s="94"/>
      <c r="J6" s="87" t="s">
        <v>23</v>
      </c>
      <c r="K6" s="88"/>
      <c r="L6" s="94"/>
      <c r="M6" s="87" t="s">
        <v>24</v>
      </c>
      <c r="N6" s="88"/>
      <c r="O6" s="94"/>
    </row>
    <row r="7" spans="1:19" ht="19.5" thickBot="1" x14ac:dyDescent="0.45">
      <c r="A7" s="21"/>
      <c r="B7" s="75" t="s">
        <v>2</v>
      </c>
      <c r="C7" s="52" t="s">
        <v>28</v>
      </c>
      <c r="D7" s="8">
        <v>1.27</v>
      </c>
      <c r="E7" s="9">
        <v>1.5</v>
      </c>
      <c r="F7" s="10">
        <v>2</v>
      </c>
      <c r="G7" s="8">
        <v>1.27</v>
      </c>
      <c r="H7" s="9">
        <v>1.5</v>
      </c>
      <c r="I7" s="10">
        <v>2</v>
      </c>
      <c r="J7" s="8">
        <v>1.27</v>
      </c>
      <c r="K7" s="9">
        <v>1.5</v>
      </c>
      <c r="L7" s="10">
        <v>2</v>
      </c>
      <c r="M7" s="8">
        <v>1.27</v>
      </c>
      <c r="N7" s="9">
        <v>1.5</v>
      </c>
      <c r="O7" s="10">
        <v>2</v>
      </c>
    </row>
    <row r="8" spans="1:19" ht="19.5" thickBot="1" x14ac:dyDescent="0.45">
      <c r="A8" s="22" t="s">
        <v>9</v>
      </c>
      <c r="B8" s="71"/>
      <c r="C8" s="42"/>
      <c r="D8" s="12"/>
      <c r="E8" s="11"/>
      <c r="F8" s="13"/>
      <c r="G8" s="14">
        <f>C3</f>
        <v>100000</v>
      </c>
      <c r="H8" s="15">
        <f>C3</f>
        <v>100000</v>
      </c>
      <c r="I8" s="16">
        <f>C3</f>
        <v>100000</v>
      </c>
      <c r="J8" s="91" t="s">
        <v>23</v>
      </c>
      <c r="K8" s="92"/>
      <c r="L8" s="93"/>
      <c r="M8" s="91"/>
      <c r="N8" s="92"/>
      <c r="O8" s="93"/>
    </row>
    <row r="9" spans="1:19" x14ac:dyDescent="0.4">
      <c r="A9" s="5">
        <v>1</v>
      </c>
      <c r="B9" s="72" t="s">
        <v>39</v>
      </c>
      <c r="C9" s="40">
        <v>1</v>
      </c>
      <c r="D9" s="46">
        <v>1.27</v>
      </c>
      <c r="E9" s="47">
        <v>1.5</v>
      </c>
      <c r="F9" s="66">
        <v>2</v>
      </c>
      <c r="G9" s="17">
        <f>IF(D9="","",G8+M9)</f>
        <v>103810</v>
      </c>
      <c r="H9" s="17">
        <f t="shared" ref="H9" si="0">IF(E9="","",H8+N9)</f>
        <v>104500</v>
      </c>
      <c r="I9" s="17">
        <f t="shared" ref="I9" si="1">IF(F9="","",I8+O9)</f>
        <v>106000</v>
      </c>
      <c r="J9" s="34">
        <f>IF(G8="","",G8*0.03)</f>
        <v>3000</v>
      </c>
      <c r="K9" s="35">
        <f>IF(H8="","",H8*0.03)</f>
        <v>3000</v>
      </c>
      <c r="L9" s="36">
        <f>IF(I8="","",I8*0.03)</f>
        <v>3000</v>
      </c>
      <c r="M9" s="34">
        <f>IF(D9="","",J9*D9)</f>
        <v>3810</v>
      </c>
      <c r="N9" s="35">
        <f>IF(E9="","",K9*E9)</f>
        <v>4500</v>
      </c>
      <c r="O9" s="36">
        <f>IF(F9="","",L9*F9)</f>
        <v>6000</v>
      </c>
      <c r="P9" s="17" t="s">
        <v>38</v>
      </c>
    </row>
    <row r="10" spans="1:19" x14ac:dyDescent="0.4">
      <c r="A10" s="5">
        <v>2</v>
      </c>
      <c r="B10" s="72" t="s">
        <v>40</v>
      </c>
      <c r="C10" s="40">
        <v>2</v>
      </c>
      <c r="D10" s="46">
        <v>1.27</v>
      </c>
      <c r="E10" s="47">
        <v>1.5</v>
      </c>
      <c r="F10" s="48">
        <v>2</v>
      </c>
      <c r="G10" s="17">
        <f t="shared" ref="G10:G42" si="2">IF(D10="","",G9+M10)</f>
        <v>107765.16099999999</v>
      </c>
      <c r="H10" s="17">
        <f t="shared" ref="H10:H42" si="3">IF(E10="","",H9+N10)</f>
        <v>109202.5</v>
      </c>
      <c r="I10" s="17">
        <f t="shared" ref="I10:I42" si="4">IF(F10="","",I9+O10)</f>
        <v>112360</v>
      </c>
      <c r="J10" s="37">
        <f t="shared" ref="J10:J12" si="5">IF(G9="","",G9*0.03)</f>
        <v>3114.2999999999997</v>
      </c>
      <c r="K10" s="38">
        <f t="shared" ref="K10:K12" si="6">IF(H9="","",H9*0.03)</f>
        <v>3135</v>
      </c>
      <c r="L10" s="39">
        <f t="shared" ref="L10:L12" si="7">IF(I9="","",I9*0.03)</f>
        <v>3180</v>
      </c>
      <c r="M10" s="37">
        <f t="shared" ref="M10:M12" si="8">IF(D10="","",J10*D10)</f>
        <v>3955.1609999999996</v>
      </c>
      <c r="N10" s="38">
        <f t="shared" ref="N10:N12" si="9">IF(E10="","",K10*E10)</f>
        <v>4702.5</v>
      </c>
      <c r="O10" s="39">
        <f t="shared" ref="O10:O12" si="10">IF(F10="","",L10*F10)</f>
        <v>6360</v>
      </c>
      <c r="P10" s="17" t="s">
        <v>37</v>
      </c>
      <c r="S10">
        <v>1</v>
      </c>
    </row>
    <row r="11" spans="1:19" x14ac:dyDescent="0.4">
      <c r="A11" s="5">
        <v>3</v>
      </c>
      <c r="B11" s="72" t="s">
        <v>41</v>
      </c>
      <c r="C11" s="40">
        <v>2</v>
      </c>
      <c r="D11" s="46">
        <v>-1</v>
      </c>
      <c r="E11" s="47">
        <v>-1</v>
      </c>
      <c r="F11" s="48">
        <v>-1</v>
      </c>
      <c r="G11" s="17">
        <f t="shared" si="2"/>
        <v>104532.20616999999</v>
      </c>
      <c r="H11" s="17">
        <f t="shared" si="3"/>
        <v>105926.425</v>
      </c>
      <c r="I11" s="17">
        <f t="shared" si="4"/>
        <v>108989.2</v>
      </c>
      <c r="J11" s="37">
        <f t="shared" si="5"/>
        <v>3232.9548299999997</v>
      </c>
      <c r="K11" s="38">
        <f t="shared" si="6"/>
        <v>3276.0749999999998</v>
      </c>
      <c r="L11" s="39">
        <f t="shared" si="7"/>
        <v>3370.7999999999997</v>
      </c>
      <c r="M11" s="37">
        <f t="shared" si="8"/>
        <v>-3232.9548299999997</v>
      </c>
      <c r="N11" s="38">
        <f t="shared" si="9"/>
        <v>-3276.0749999999998</v>
      </c>
      <c r="O11" s="39">
        <f t="shared" si="10"/>
        <v>-3370.7999999999997</v>
      </c>
      <c r="P11" s="17" t="s">
        <v>37</v>
      </c>
      <c r="S11">
        <v>1</v>
      </c>
    </row>
    <row r="12" spans="1:19" x14ac:dyDescent="0.4">
      <c r="A12" s="5">
        <v>4</v>
      </c>
      <c r="B12" s="72" t="s">
        <v>42</v>
      </c>
      <c r="C12" s="40">
        <v>2</v>
      </c>
      <c r="D12" s="46">
        <v>-1</v>
      </c>
      <c r="E12" s="47">
        <v>-1</v>
      </c>
      <c r="F12" s="48">
        <v>-1</v>
      </c>
      <c r="G12" s="17">
        <f t="shared" si="2"/>
        <v>101396.23998489999</v>
      </c>
      <c r="H12" s="17">
        <f t="shared" si="3"/>
        <v>102748.63225000001</v>
      </c>
      <c r="I12" s="17">
        <f t="shared" si="4"/>
        <v>105719.52399999999</v>
      </c>
      <c r="J12" s="37">
        <f t="shared" si="5"/>
        <v>3135.9661850999996</v>
      </c>
      <c r="K12" s="38">
        <f t="shared" si="6"/>
        <v>3177.7927500000001</v>
      </c>
      <c r="L12" s="39">
        <f t="shared" si="7"/>
        <v>3269.6759999999999</v>
      </c>
      <c r="M12" s="37">
        <f t="shared" si="8"/>
        <v>-3135.9661850999996</v>
      </c>
      <c r="N12" s="38">
        <f t="shared" si="9"/>
        <v>-3177.7927500000001</v>
      </c>
      <c r="O12" s="39">
        <f t="shared" si="10"/>
        <v>-3269.6759999999999</v>
      </c>
      <c r="P12" s="17" t="s">
        <v>37</v>
      </c>
      <c r="S12">
        <v>1</v>
      </c>
    </row>
    <row r="13" spans="1:19" x14ac:dyDescent="0.4">
      <c r="A13" s="5">
        <v>5</v>
      </c>
      <c r="B13" s="72" t="s">
        <v>45</v>
      </c>
      <c r="C13" s="78">
        <v>1</v>
      </c>
      <c r="D13" s="84">
        <v>-1</v>
      </c>
      <c r="E13" s="85">
        <v>-1</v>
      </c>
      <c r="F13" s="86">
        <v>-1</v>
      </c>
      <c r="G13" s="17">
        <f t="shared" si="2"/>
        <v>98354.352785352996</v>
      </c>
      <c r="H13" s="17">
        <f t="shared" si="3"/>
        <v>99666.173282500007</v>
      </c>
      <c r="I13" s="17">
        <f t="shared" si="4"/>
        <v>102547.93827999999</v>
      </c>
      <c r="J13" s="37">
        <f t="shared" ref="J13:J57" si="11">IF(G12="","",G12*0.03)</f>
        <v>3041.8871995469995</v>
      </c>
      <c r="K13" s="38">
        <f t="shared" ref="K13:K57" si="12">IF(H12="","",H12*0.03)</f>
        <v>3082.4589675000002</v>
      </c>
      <c r="L13" s="39">
        <f t="shared" ref="L13:L57" si="13">IF(I12="","",I12*0.03)</f>
        <v>3171.5857199999996</v>
      </c>
      <c r="M13" s="37">
        <f t="shared" ref="M13:M57" si="14">IF(D13="","",J13*D13)</f>
        <v>-3041.8871995469995</v>
      </c>
      <c r="N13" s="38">
        <f t="shared" ref="N13:N57" si="15">IF(E13="","",K13*E13)</f>
        <v>-3082.4589675000002</v>
      </c>
      <c r="O13" s="39">
        <f t="shared" ref="O13:O57" si="16">IF(F13="","",L13*F13)</f>
        <v>-3171.5857199999996</v>
      </c>
      <c r="P13" s="17" t="s">
        <v>44</v>
      </c>
    </row>
    <row r="14" spans="1:19" x14ac:dyDescent="0.4">
      <c r="A14" s="5">
        <v>6</v>
      </c>
      <c r="B14" s="72" t="s">
        <v>46</v>
      </c>
      <c r="C14" s="40">
        <v>1</v>
      </c>
      <c r="D14" s="46">
        <v>1.27</v>
      </c>
      <c r="E14" s="47">
        <v>-1</v>
      </c>
      <c r="F14" s="66">
        <v>-1</v>
      </c>
      <c r="G14" s="17">
        <f t="shared" si="2"/>
        <v>102101.65362647494</v>
      </c>
      <c r="H14" s="17">
        <f t="shared" si="3"/>
        <v>96676.188084025009</v>
      </c>
      <c r="I14" s="17">
        <f t="shared" si="4"/>
        <v>99471.500131599983</v>
      </c>
      <c r="J14" s="37">
        <f t="shared" si="11"/>
        <v>2950.6305835605899</v>
      </c>
      <c r="K14" s="38">
        <f t="shared" si="12"/>
        <v>2989.9851984750003</v>
      </c>
      <c r="L14" s="39">
        <f t="shared" si="13"/>
        <v>3076.4381483999996</v>
      </c>
      <c r="M14" s="37">
        <f t="shared" si="14"/>
        <v>3747.3008411219494</v>
      </c>
      <c r="N14" s="38">
        <f t="shared" si="15"/>
        <v>-2989.9851984750003</v>
      </c>
      <c r="O14" s="39">
        <f t="shared" si="16"/>
        <v>-3076.4381483999996</v>
      </c>
      <c r="P14" s="17" t="s">
        <v>44</v>
      </c>
    </row>
    <row r="15" spans="1:19" x14ac:dyDescent="0.4">
      <c r="A15" s="5">
        <v>7</v>
      </c>
      <c r="B15" s="72" t="s">
        <v>47</v>
      </c>
      <c r="C15" s="40">
        <v>2</v>
      </c>
      <c r="D15" s="46">
        <v>1.27</v>
      </c>
      <c r="E15" s="47">
        <v>-1</v>
      </c>
      <c r="F15" s="48">
        <v>-1</v>
      </c>
      <c r="G15" s="17">
        <f t="shared" si="2"/>
        <v>105991.72662964364</v>
      </c>
      <c r="H15" s="17">
        <f t="shared" si="3"/>
        <v>93775.902441504266</v>
      </c>
      <c r="I15" s="17">
        <f t="shared" si="4"/>
        <v>96487.355127651987</v>
      </c>
      <c r="J15" s="37">
        <f t="shared" si="11"/>
        <v>3063.0496087942483</v>
      </c>
      <c r="K15" s="38">
        <f t="shared" si="12"/>
        <v>2900.2856425207501</v>
      </c>
      <c r="L15" s="39">
        <f t="shared" si="13"/>
        <v>2984.1450039479996</v>
      </c>
      <c r="M15" s="37">
        <f t="shared" si="14"/>
        <v>3890.0730031686953</v>
      </c>
      <c r="N15" s="38">
        <f t="shared" si="15"/>
        <v>-2900.2856425207501</v>
      </c>
      <c r="O15" s="39">
        <f t="shared" si="16"/>
        <v>-2984.1450039479996</v>
      </c>
      <c r="P15" s="17" t="s">
        <v>38</v>
      </c>
    </row>
    <row r="16" spans="1:19" x14ac:dyDescent="0.4">
      <c r="A16" s="5">
        <v>8</v>
      </c>
      <c r="B16" s="72" t="s">
        <v>47</v>
      </c>
      <c r="C16" s="40">
        <v>2</v>
      </c>
      <c r="D16" s="46">
        <v>-1</v>
      </c>
      <c r="E16" s="47">
        <v>-1</v>
      </c>
      <c r="F16" s="66">
        <v>-1</v>
      </c>
      <c r="G16" s="17">
        <f t="shared" si="2"/>
        <v>102811.97483075433</v>
      </c>
      <c r="H16" s="17">
        <f t="shared" si="3"/>
        <v>90962.625368259134</v>
      </c>
      <c r="I16" s="17">
        <f t="shared" si="4"/>
        <v>93592.73447382242</v>
      </c>
      <c r="J16" s="37">
        <f t="shared" si="11"/>
        <v>3179.7517988893092</v>
      </c>
      <c r="K16" s="38">
        <f t="shared" si="12"/>
        <v>2813.2770732451277</v>
      </c>
      <c r="L16" s="39">
        <f t="shared" si="13"/>
        <v>2894.6206538295596</v>
      </c>
      <c r="M16" s="37">
        <f t="shared" si="14"/>
        <v>-3179.7517988893092</v>
      </c>
      <c r="N16" s="38">
        <f t="shared" si="15"/>
        <v>-2813.2770732451277</v>
      </c>
      <c r="O16" s="39">
        <f t="shared" si="16"/>
        <v>-2894.6206538295596</v>
      </c>
      <c r="P16" s="17" t="s">
        <v>44</v>
      </c>
      <c r="Q16">
        <v>1</v>
      </c>
    </row>
    <row r="17" spans="1:19" x14ac:dyDescent="0.4">
      <c r="A17" s="5">
        <v>9</v>
      </c>
      <c r="B17" s="72" t="s">
        <v>48</v>
      </c>
      <c r="C17" s="40">
        <v>2</v>
      </c>
      <c r="D17" s="46">
        <v>-1</v>
      </c>
      <c r="E17" s="47">
        <v>-1</v>
      </c>
      <c r="F17" s="66">
        <v>-1</v>
      </c>
      <c r="G17" s="17">
        <f t="shared" si="2"/>
        <v>99727.615585831707</v>
      </c>
      <c r="H17" s="17">
        <f t="shared" si="3"/>
        <v>88233.74660721136</v>
      </c>
      <c r="I17" s="17">
        <f t="shared" si="4"/>
        <v>90784.952439607747</v>
      </c>
      <c r="J17" s="37">
        <f t="shared" si="11"/>
        <v>3084.3592449226298</v>
      </c>
      <c r="K17" s="38">
        <f t="shared" si="12"/>
        <v>2728.8787610477739</v>
      </c>
      <c r="L17" s="39">
        <f t="shared" si="13"/>
        <v>2807.7820342146724</v>
      </c>
      <c r="M17" s="37">
        <f t="shared" si="14"/>
        <v>-3084.3592449226298</v>
      </c>
      <c r="N17" s="38">
        <f t="shared" si="15"/>
        <v>-2728.8787610477739</v>
      </c>
      <c r="O17" s="39">
        <f t="shared" si="16"/>
        <v>-2807.7820342146724</v>
      </c>
      <c r="P17" s="17" t="s">
        <v>37</v>
      </c>
    </row>
    <row r="18" spans="1:19" x14ac:dyDescent="0.4">
      <c r="A18" s="5">
        <v>10</v>
      </c>
      <c r="B18" s="72" t="s">
        <v>49</v>
      </c>
      <c r="C18" s="40">
        <v>2</v>
      </c>
      <c r="D18" s="46">
        <v>-1</v>
      </c>
      <c r="E18" s="47">
        <v>-1</v>
      </c>
      <c r="F18" s="48">
        <v>-1</v>
      </c>
      <c r="G18" s="17">
        <f t="shared" si="2"/>
        <v>96735.787118256761</v>
      </c>
      <c r="H18" s="17">
        <f t="shared" si="3"/>
        <v>85586.734208995025</v>
      </c>
      <c r="I18" s="17">
        <f t="shared" si="4"/>
        <v>88061.40386641951</v>
      </c>
      <c r="J18" s="37">
        <f t="shared" si="11"/>
        <v>2991.828467574951</v>
      </c>
      <c r="K18" s="38">
        <f t="shared" si="12"/>
        <v>2647.0123982163409</v>
      </c>
      <c r="L18" s="39">
        <f t="shared" si="13"/>
        <v>2723.5485731882322</v>
      </c>
      <c r="M18" s="37">
        <f t="shared" si="14"/>
        <v>-2991.828467574951</v>
      </c>
      <c r="N18" s="38">
        <f t="shared" si="15"/>
        <v>-2647.0123982163409</v>
      </c>
      <c r="O18" s="39">
        <f t="shared" si="16"/>
        <v>-2723.5485731882322</v>
      </c>
      <c r="P18" s="17" t="s">
        <v>37</v>
      </c>
    </row>
    <row r="19" spans="1:19" x14ac:dyDescent="0.4">
      <c r="A19" s="5">
        <v>11</v>
      </c>
      <c r="B19" s="72" t="s">
        <v>49</v>
      </c>
      <c r="C19" s="40">
        <v>2</v>
      </c>
      <c r="D19" s="46">
        <v>-1</v>
      </c>
      <c r="E19" s="47">
        <v>-1</v>
      </c>
      <c r="F19" s="48">
        <v>-1</v>
      </c>
      <c r="G19" s="17">
        <f t="shared" si="2"/>
        <v>93833.713504709056</v>
      </c>
      <c r="H19" s="17">
        <f t="shared" si="3"/>
        <v>83019.132182725181</v>
      </c>
      <c r="I19" s="17">
        <f t="shared" si="4"/>
        <v>85419.561750426932</v>
      </c>
      <c r="J19" s="37">
        <f t="shared" si="11"/>
        <v>2902.0736135477027</v>
      </c>
      <c r="K19" s="38">
        <f t="shared" si="12"/>
        <v>2567.6020262698507</v>
      </c>
      <c r="L19" s="39">
        <f t="shared" si="13"/>
        <v>2641.8421159925851</v>
      </c>
      <c r="M19" s="37">
        <f t="shared" si="14"/>
        <v>-2902.0736135477027</v>
      </c>
      <c r="N19" s="38">
        <f t="shared" si="15"/>
        <v>-2567.6020262698507</v>
      </c>
      <c r="O19" s="39">
        <f t="shared" si="16"/>
        <v>-2641.8421159925851</v>
      </c>
      <c r="P19" s="17" t="s">
        <v>38</v>
      </c>
      <c r="Q19">
        <v>1</v>
      </c>
    </row>
    <row r="20" spans="1:19" x14ac:dyDescent="0.4">
      <c r="A20" s="5">
        <v>12</v>
      </c>
      <c r="B20" s="72" t="s">
        <v>50</v>
      </c>
      <c r="C20" s="40">
        <v>1</v>
      </c>
      <c r="D20" s="46">
        <v>1.27</v>
      </c>
      <c r="E20" s="47">
        <v>1.5</v>
      </c>
      <c r="F20" s="66">
        <v>2</v>
      </c>
      <c r="G20" s="17">
        <f t="shared" si="2"/>
        <v>97408.777989238471</v>
      </c>
      <c r="H20" s="17">
        <f t="shared" si="3"/>
        <v>86754.993130947812</v>
      </c>
      <c r="I20" s="17">
        <f t="shared" si="4"/>
        <v>90544.735455452552</v>
      </c>
      <c r="J20" s="37">
        <f t="shared" si="11"/>
        <v>2815.0114051412716</v>
      </c>
      <c r="K20" s="38">
        <f t="shared" si="12"/>
        <v>2490.5739654817553</v>
      </c>
      <c r="L20" s="39">
        <f t="shared" si="13"/>
        <v>2562.586852512808</v>
      </c>
      <c r="M20" s="37">
        <f t="shared" si="14"/>
        <v>3575.064484529415</v>
      </c>
      <c r="N20" s="38">
        <f t="shared" si="15"/>
        <v>3735.8609482226329</v>
      </c>
      <c r="O20" s="39">
        <f t="shared" si="16"/>
        <v>5125.1737050256161</v>
      </c>
      <c r="P20" s="17" t="s">
        <v>38</v>
      </c>
      <c r="Q20">
        <v>1</v>
      </c>
    </row>
    <row r="21" spans="1:19" x14ac:dyDescent="0.4">
      <c r="A21" s="5">
        <v>13</v>
      </c>
      <c r="B21" s="72" t="s">
        <v>51</v>
      </c>
      <c r="C21" s="40">
        <v>2</v>
      </c>
      <c r="D21" s="46">
        <v>1.27</v>
      </c>
      <c r="E21" s="47">
        <v>1.5</v>
      </c>
      <c r="F21" s="66">
        <v>-1</v>
      </c>
      <c r="G21" s="17">
        <f t="shared" si="2"/>
        <v>101120.05243062845</v>
      </c>
      <c r="H21" s="17">
        <f t="shared" si="3"/>
        <v>90658.967821840459</v>
      </c>
      <c r="I21" s="17">
        <f t="shared" si="4"/>
        <v>87828.393391788981</v>
      </c>
      <c r="J21" s="37">
        <f t="shared" si="11"/>
        <v>2922.2633396771539</v>
      </c>
      <c r="K21" s="38">
        <f t="shared" si="12"/>
        <v>2602.6497939284341</v>
      </c>
      <c r="L21" s="39">
        <f t="shared" si="13"/>
        <v>2716.3420636635765</v>
      </c>
      <c r="M21" s="37">
        <f t="shared" si="14"/>
        <v>3711.2744413899854</v>
      </c>
      <c r="N21" s="38">
        <f t="shared" si="15"/>
        <v>3903.9746908926509</v>
      </c>
      <c r="O21" s="39">
        <f t="shared" si="16"/>
        <v>-2716.3420636635765</v>
      </c>
      <c r="P21" s="17" t="s">
        <v>37</v>
      </c>
    </row>
    <row r="22" spans="1:19" x14ac:dyDescent="0.4">
      <c r="A22" s="5">
        <v>14</v>
      </c>
      <c r="B22" s="72" t="s">
        <v>51</v>
      </c>
      <c r="C22" s="40">
        <v>1</v>
      </c>
      <c r="D22" s="46">
        <v>1.27</v>
      </c>
      <c r="E22" s="47">
        <v>1.5</v>
      </c>
      <c r="F22" s="48">
        <v>-1</v>
      </c>
      <c r="G22" s="17">
        <f t="shared" si="2"/>
        <v>104972.72642823539</v>
      </c>
      <c r="H22" s="17">
        <f t="shared" si="3"/>
        <v>94738.621373823276</v>
      </c>
      <c r="I22" s="17">
        <f t="shared" si="4"/>
        <v>85193.541590035311</v>
      </c>
      <c r="J22" s="37">
        <f t="shared" si="11"/>
        <v>3033.6015729188534</v>
      </c>
      <c r="K22" s="38">
        <f t="shared" si="12"/>
        <v>2719.7690346552135</v>
      </c>
      <c r="L22" s="39">
        <f t="shared" si="13"/>
        <v>2634.8518017536694</v>
      </c>
      <c r="M22" s="37">
        <f t="shared" si="14"/>
        <v>3852.6739976069439</v>
      </c>
      <c r="N22" s="38">
        <f t="shared" si="15"/>
        <v>4079.6535519828203</v>
      </c>
      <c r="O22" s="39">
        <f t="shared" si="16"/>
        <v>-2634.8518017536694</v>
      </c>
      <c r="P22" s="17" t="s">
        <v>37</v>
      </c>
    </row>
    <row r="23" spans="1:19" x14ac:dyDescent="0.4">
      <c r="A23" s="5">
        <v>15</v>
      </c>
      <c r="B23" s="72" t="s">
        <v>52</v>
      </c>
      <c r="C23" s="40">
        <v>1</v>
      </c>
      <c r="D23" s="46">
        <v>1.27</v>
      </c>
      <c r="E23" s="47">
        <v>1.5</v>
      </c>
      <c r="F23" s="48">
        <v>-1</v>
      </c>
      <c r="G23" s="17">
        <f t="shared" si="2"/>
        <v>108972.18730515115</v>
      </c>
      <c r="H23" s="17">
        <f t="shared" si="3"/>
        <v>99001.85933564532</v>
      </c>
      <c r="I23" s="17">
        <f t="shared" si="4"/>
        <v>82637.735342334257</v>
      </c>
      <c r="J23" s="37">
        <f t="shared" si="11"/>
        <v>3149.1817928470614</v>
      </c>
      <c r="K23" s="38">
        <f t="shared" si="12"/>
        <v>2842.158641214698</v>
      </c>
      <c r="L23" s="39">
        <f t="shared" si="13"/>
        <v>2555.8062477010594</v>
      </c>
      <c r="M23" s="37">
        <f t="shared" si="14"/>
        <v>3999.460876915768</v>
      </c>
      <c r="N23" s="38">
        <f t="shared" si="15"/>
        <v>4263.2379618220475</v>
      </c>
      <c r="O23" s="39">
        <f t="shared" si="16"/>
        <v>-2555.8062477010594</v>
      </c>
      <c r="P23" s="17" t="s">
        <v>37</v>
      </c>
      <c r="S23">
        <v>1</v>
      </c>
    </row>
    <row r="24" spans="1:19" x14ac:dyDescent="0.4">
      <c r="A24" s="5">
        <v>16</v>
      </c>
      <c r="B24" s="72" t="s">
        <v>53</v>
      </c>
      <c r="C24" s="40">
        <v>2</v>
      </c>
      <c r="D24" s="46">
        <v>1.27</v>
      </c>
      <c r="E24" s="47">
        <v>1.5</v>
      </c>
      <c r="F24" s="48">
        <v>2</v>
      </c>
      <c r="G24" s="17">
        <f t="shared" si="2"/>
        <v>113124.02764147741</v>
      </c>
      <c r="H24" s="17">
        <f t="shared" si="3"/>
        <v>103456.94300574936</v>
      </c>
      <c r="I24" s="17">
        <f t="shared" si="4"/>
        <v>87595.999462874315</v>
      </c>
      <c r="J24" s="37">
        <f t="shared" si="11"/>
        <v>3269.1656191545344</v>
      </c>
      <c r="K24" s="38">
        <f t="shared" si="12"/>
        <v>2970.0557800693596</v>
      </c>
      <c r="L24" s="39">
        <f t="shared" si="13"/>
        <v>2479.1320602700275</v>
      </c>
      <c r="M24" s="37">
        <f t="shared" si="14"/>
        <v>4151.8403363262587</v>
      </c>
      <c r="N24" s="38">
        <f t="shared" si="15"/>
        <v>4455.0836701040389</v>
      </c>
      <c r="O24" s="39">
        <f t="shared" si="16"/>
        <v>4958.264120540055</v>
      </c>
      <c r="P24" s="17" t="s">
        <v>37</v>
      </c>
      <c r="S24">
        <v>1</v>
      </c>
    </row>
    <row r="25" spans="1:19" x14ac:dyDescent="0.4">
      <c r="A25" s="5">
        <v>17</v>
      </c>
      <c r="B25" s="72" t="s">
        <v>53</v>
      </c>
      <c r="C25" s="40">
        <v>2</v>
      </c>
      <c r="D25" s="46">
        <v>1.27</v>
      </c>
      <c r="E25" s="47">
        <v>1.5</v>
      </c>
      <c r="F25" s="48">
        <v>2</v>
      </c>
      <c r="G25" s="17">
        <f t="shared" si="2"/>
        <v>117434.0530946177</v>
      </c>
      <c r="H25" s="17">
        <f t="shared" si="3"/>
        <v>108112.50544100808</v>
      </c>
      <c r="I25" s="17">
        <f t="shared" si="4"/>
        <v>92851.75943064678</v>
      </c>
      <c r="J25" s="37">
        <f t="shared" si="11"/>
        <v>3393.7208292443224</v>
      </c>
      <c r="K25" s="38">
        <f t="shared" si="12"/>
        <v>3103.7082901724807</v>
      </c>
      <c r="L25" s="39">
        <f t="shared" si="13"/>
        <v>2627.8799838862292</v>
      </c>
      <c r="M25" s="37">
        <f t="shared" si="14"/>
        <v>4310.0254531402898</v>
      </c>
      <c r="N25" s="38">
        <f t="shared" si="15"/>
        <v>4655.5624352587211</v>
      </c>
      <c r="O25" s="39">
        <f t="shared" si="16"/>
        <v>5255.7599677724584</v>
      </c>
      <c r="P25" s="17" t="s">
        <v>38</v>
      </c>
      <c r="Q25">
        <v>1</v>
      </c>
    </row>
    <row r="26" spans="1:19" x14ac:dyDescent="0.4">
      <c r="A26" s="5">
        <v>18</v>
      </c>
      <c r="B26" s="72" t="s">
        <v>53</v>
      </c>
      <c r="C26" s="40">
        <v>2</v>
      </c>
      <c r="D26" s="46">
        <v>-1</v>
      </c>
      <c r="E26" s="47">
        <v>-1</v>
      </c>
      <c r="F26" s="66">
        <v>-1</v>
      </c>
      <c r="G26" s="17">
        <f t="shared" si="2"/>
        <v>113911.03150177917</v>
      </c>
      <c r="H26" s="17">
        <f t="shared" si="3"/>
        <v>104869.13027777783</v>
      </c>
      <c r="I26" s="17">
        <f t="shared" si="4"/>
        <v>90066.206647727377</v>
      </c>
      <c r="J26" s="37">
        <f t="shared" si="11"/>
        <v>3523.021592838531</v>
      </c>
      <c r="K26" s="38">
        <f t="shared" si="12"/>
        <v>3243.3751632302424</v>
      </c>
      <c r="L26" s="39">
        <f t="shared" si="13"/>
        <v>2785.5527829194034</v>
      </c>
      <c r="M26" s="37">
        <f t="shared" si="14"/>
        <v>-3523.021592838531</v>
      </c>
      <c r="N26" s="38">
        <f t="shared" si="15"/>
        <v>-3243.3751632302424</v>
      </c>
      <c r="O26" s="39">
        <f t="shared" si="16"/>
        <v>-2785.5527829194034</v>
      </c>
      <c r="P26" s="17" t="s">
        <v>38</v>
      </c>
    </row>
    <row r="27" spans="1:19" x14ac:dyDescent="0.4">
      <c r="A27" s="5">
        <v>19</v>
      </c>
      <c r="B27" s="72" t="s">
        <v>54</v>
      </c>
      <c r="C27" s="40">
        <v>2</v>
      </c>
      <c r="D27" s="46">
        <v>1.27</v>
      </c>
      <c r="E27" s="47">
        <v>1.5</v>
      </c>
      <c r="F27" s="48">
        <v>2</v>
      </c>
      <c r="G27" s="17">
        <f t="shared" si="2"/>
        <v>118251.04180199697</v>
      </c>
      <c r="H27" s="17">
        <f t="shared" si="3"/>
        <v>109588.24114027784</v>
      </c>
      <c r="I27" s="17">
        <f t="shared" si="4"/>
        <v>95470.179046591016</v>
      </c>
      <c r="J27" s="37">
        <f t="shared" si="11"/>
        <v>3417.3309450533752</v>
      </c>
      <c r="K27" s="38">
        <f t="shared" si="12"/>
        <v>3146.0739083333347</v>
      </c>
      <c r="L27" s="39">
        <f t="shared" si="13"/>
        <v>2701.9861994318212</v>
      </c>
      <c r="M27" s="37">
        <f t="shared" si="14"/>
        <v>4340.0103002177866</v>
      </c>
      <c r="N27" s="38">
        <f t="shared" si="15"/>
        <v>4719.1108625000015</v>
      </c>
      <c r="O27" s="39">
        <f t="shared" si="16"/>
        <v>5403.9723988636424</v>
      </c>
      <c r="P27" s="17" t="s">
        <v>44</v>
      </c>
      <c r="Q27">
        <v>1</v>
      </c>
    </row>
    <row r="28" spans="1:19" x14ac:dyDescent="0.4">
      <c r="A28" s="5">
        <v>20</v>
      </c>
      <c r="B28" s="72" t="s">
        <v>55</v>
      </c>
      <c r="C28" s="40">
        <v>1</v>
      </c>
      <c r="D28" s="46">
        <v>-1</v>
      </c>
      <c r="E28" s="47">
        <v>-1</v>
      </c>
      <c r="F28" s="48">
        <v>-1</v>
      </c>
      <c r="G28" s="17">
        <f t="shared" si="2"/>
        <v>114703.51054793705</v>
      </c>
      <c r="H28" s="17">
        <f t="shared" si="3"/>
        <v>106300.59390606951</v>
      </c>
      <c r="I28" s="17">
        <f t="shared" si="4"/>
        <v>92606.073675193285</v>
      </c>
      <c r="J28" s="37">
        <f t="shared" si="11"/>
        <v>3547.5312540599089</v>
      </c>
      <c r="K28" s="38">
        <f t="shared" si="12"/>
        <v>3287.6472342083348</v>
      </c>
      <c r="L28" s="39">
        <f t="shared" si="13"/>
        <v>2864.1053713977303</v>
      </c>
      <c r="M28" s="37">
        <f t="shared" si="14"/>
        <v>-3547.5312540599089</v>
      </c>
      <c r="N28" s="38">
        <f t="shared" si="15"/>
        <v>-3287.6472342083348</v>
      </c>
      <c r="O28" s="39">
        <f t="shared" si="16"/>
        <v>-2864.1053713977303</v>
      </c>
      <c r="P28" s="17" t="s">
        <v>44</v>
      </c>
      <c r="Q28">
        <v>1</v>
      </c>
    </row>
    <row r="29" spans="1:19" x14ac:dyDescent="0.4">
      <c r="A29" s="5">
        <v>21</v>
      </c>
      <c r="B29" s="72" t="s">
        <v>56</v>
      </c>
      <c r="C29" s="40">
        <v>1</v>
      </c>
      <c r="D29" s="46">
        <v>1.27</v>
      </c>
      <c r="E29" s="47">
        <v>1.5</v>
      </c>
      <c r="F29" s="48">
        <v>2</v>
      </c>
      <c r="G29" s="17">
        <f t="shared" si="2"/>
        <v>119073.71429981345</v>
      </c>
      <c r="H29" s="17">
        <f t="shared" si="3"/>
        <v>111084.12063184264</v>
      </c>
      <c r="I29" s="17">
        <f t="shared" si="4"/>
        <v>98162.438095704885</v>
      </c>
      <c r="J29" s="37">
        <f t="shared" si="11"/>
        <v>3441.1053164381115</v>
      </c>
      <c r="K29" s="38">
        <f t="shared" si="12"/>
        <v>3189.0178171820853</v>
      </c>
      <c r="L29" s="39">
        <f t="shared" si="13"/>
        <v>2778.1822102557985</v>
      </c>
      <c r="M29" s="37">
        <f t="shared" si="14"/>
        <v>4370.2037518764018</v>
      </c>
      <c r="N29" s="38">
        <f t="shared" si="15"/>
        <v>4783.5267257731284</v>
      </c>
      <c r="O29" s="39">
        <f t="shared" si="16"/>
        <v>5556.364420511597</v>
      </c>
      <c r="P29" s="17" t="s">
        <v>38</v>
      </c>
      <c r="Q29">
        <v>1</v>
      </c>
    </row>
    <row r="30" spans="1:19" x14ac:dyDescent="0.4">
      <c r="A30" s="5">
        <v>22</v>
      </c>
      <c r="B30" s="72" t="s">
        <v>57</v>
      </c>
      <c r="C30" s="40">
        <v>2</v>
      </c>
      <c r="D30" s="46">
        <v>1.27</v>
      </c>
      <c r="E30" s="47">
        <v>-1</v>
      </c>
      <c r="F30" s="48">
        <v>-1</v>
      </c>
      <c r="G30" s="17">
        <f t="shared" si="2"/>
        <v>123610.42281463635</v>
      </c>
      <c r="H30" s="17">
        <f t="shared" si="3"/>
        <v>107751.59701288736</v>
      </c>
      <c r="I30" s="17">
        <f t="shared" si="4"/>
        <v>95217.564952833738</v>
      </c>
      <c r="J30" s="37">
        <f t="shared" si="11"/>
        <v>3572.2114289944034</v>
      </c>
      <c r="K30" s="38">
        <f t="shared" si="12"/>
        <v>3332.5236189552793</v>
      </c>
      <c r="L30" s="39">
        <f t="shared" si="13"/>
        <v>2944.8731428711462</v>
      </c>
      <c r="M30" s="37">
        <f t="shared" si="14"/>
        <v>4536.7085148228925</v>
      </c>
      <c r="N30" s="38">
        <f t="shared" si="15"/>
        <v>-3332.5236189552793</v>
      </c>
      <c r="O30" s="39">
        <f t="shared" si="16"/>
        <v>-2944.8731428711462</v>
      </c>
      <c r="P30" s="17" t="s">
        <v>44</v>
      </c>
      <c r="S30">
        <v>1</v>
      </c>
    </row>
    <row r="31" spans="1:19" x14ac:dyDescent="0.4">
      <c r="A31" s="5">
        <v>23</v>
      </c>
      <c r="B31" s="72" t="s">
        <v>57</v>
      </c>
      <c r="C31" s="40">
        <v>2</v>
      </c>
      <c r="D31" s="46">
        <v>-1</v>
      </c>
      <c r="E31" s="47">
        <v>-1</v>
      </c>
      <c r="F31" s="48">
        <v>-1</v>
      </c>
      <c r="G31" s="17">
        <f t="shared" si="2"/>
        <v>119902.11013019725</v>
      </c>
      <c r="H31" s="17">
        <f t="shared" si="3"/>
        <v>104519.04910250074</v>
      </c>
      <c r="I31" s="17">
        <f t="shared" si="4"/>
        <v>92361.038004248723</v>
      </c>
      <c r="J31" s="37">
        <f t="shared" si="11"/>
        <v>3708.3126844390904</v>
      </c>
      <c r="K31" s="38">
        <f t="shared" si="12"/>
        <v>3232.5479103866205</v>
      </c>
      <c r="L31" s="39">
        <f t="shared" si="13"/>
        <v>2856.5269485850122</v>
      </c>
      <c r="M31" s="37">
        <f t="shared" si="14"/>
        <v>-3708.3126844390904</v>
      </c>
      <c r="N31" s="38">
        <f t="shared" si="15"/>
        <v>-3232.5479103866205</v>
      </c>
      <c r="O31" s="39">
        <f t="shared" si="16"/>
        <v>-2856.5269485850122</v>
      </c>
      <c r="P31" s="17" t="s">
        <v>37</v>
      </c>
    </row>
    <row r="32" spans="1:19" x14ac:dyDescent="0.4">
      <c r="A32" s="5">
        <v>24</v>
      </c>
      <c r="B32" s="72" t="s">
        <v>58</v>
      </c>
      <c r="C32" s="40">
        <v>1</v>
      </c>
      <c r="D32" s="46">
        <v>-1</v>
      </c>
      <c r="E32" s="47">
        <v>-1</v>
      </c>
      <c r="F32" s="48">
        <v>-1</v>
      </c>
      <c r="G32" s="17">
        <f t="shared" si="2"/>
        <v>116305.04682629133</v>
      </c>
      <c r="H32" s="17">
        <f t="shared" si="3"/>
        <v>101383.47762942572</v>
      </c>
      <c r="I32" s="17">
        <f t="shared" si="4"/>
        <v>89590.206864121268</v>
      </c>
      <c r="J32" s="37">
        <f t="shared" si="11"/>
        <v>3597.0633039059176</v>
      </c>
      <c r="K32" s="38">
        <f t="shared" si="12"/>
        <v>3135.5714730750219</v>
      </c>
      <c r="L32" s="39">
        <f t="shared" si="13"/>
        <v>2770.8311401274614</v>
      </c>
      <c r="M32" s="37">
        <f t="shared" si="14"/>
        <v>-3597.0633039059176</v>
      </c>
      <c r="N32" s="38">
        <f t="shared" si="15"/>
        <v>-3135.5714730750219</v>
      </c>
      <c r="O32" s="39">
        <f t="shared" si="16"/>
        <v>-2770.8311401274614</v>
      </c>
      <c r="P32" s="17" t="s">
        <v>44</v>
      </c>
    </row>
    <row r="33" spans="1:19" x14ac:dyDescent="0.4">
      <c r="A33" s="5">
        <v>25</v>
      </c>
      <c r="B33" s="72" t="s">
        <v>59</v>
      </c>
      <c r="C33" s="40">
        <v>2</v>
      </c>
      <c r="D33" s="46">
        <v>1.27</v>
      </c>
      <c r="E33" s="47">
        <v>1.5</v>
      </c>
      <c r="F33" s="83">
        <v>2</v>
      </c>
      <c r="G33" s="17">
        <f t="shared" si="2"/>
        <v>120736.26911037303</v>
      </c>
      <c r="H33" s="17">
        <f t="shared" si="3"/>
        <v>105945.73412274987</v>
      </c>
      <c r="I33" s="17">
        <f t="shared" si="4"/>
        <v>94965.619275968551</v>
      </c>
      <c r="J33" s="37">
        <f t="shared" si="11"/>
        <v>3489.1514047887399</v>
      </c>
      <c r="K33" s="38">
        <f t="shared" si="12"/>
        <v>3041.5043288827715</v>
      </c>
      <c r="L33" s="39">
        <f t="shared" si="13"/>
        <v>2687.7062059236378</v>
      </c>
      <c r="M33" s="37">
        <f t="shared" si="14"/>
        <v>4431.2222840816994</v>
      </c>
      <c r="N33" s="38">
        <f t="shared" si="15"/>
        <v>4562.2564933241574</v>
      </c>
      <c r="O33" s="39">
        <f t="shared" si="16"/>
        <v>5375.4124118472755</v>
      </c>
      <c r="P33" s="17" t="s">
        <v>37</v>
      </c>
    </row>
    <row r="34" spans="1:19" x14ac:dyDescent="0.4">
      <c r="A34" s="5">
        <v>26</v>
      </c>
      <c r="B34" s="72" t="s">
        <v>60</v>
      </c>
      <c r="C34" s="40">
        <v>1</v>
      </c>
      <c r="D34" s="46">
        <v>1.27</v>
      </c>
      <c r="E34" s="47">
        <v>1.5</v>
      </c>
      <c r="F34" s="48">
        <v>-1</v>
      </c>
      <c r="G34" s="17">
        <f t="shared" si="2"/>
        <v>125336.32096347824</v>
      </c>
      <c r="H34" s="17">
        <f t="shared" si="3"/>
        <v>110713.29215827362</v>
      </c>
      <c r="I34" s="17">
        <f t="shared" si="4"/>
        <v>92116.650697689489</v>
      </c>
      <c r="J34" s="37">
        <f t="shared" si="11"/>
        <v>3622.0880733111908</v>
      </c>
      <c r="K34" s="38">
        <f t="shared" si="12"/>
        <v>3178.3720236824961</v>
      </c>
      <c r="L34" s="39">
        <f t="shared" si="13"/>
        <v>2848.9685782790566</v>
      </c>
      <c r="M34" s="37">
        <f t="shared" si="14"/>
        <v>4600.0518531052121</v>
      </c>
      <c r="N34" s="38">
        <f t="shared" si="15"/>
        <v>4767.5580355237444</v>
      </c>
      <c r="O34" s="39">
        <f t="shared" si="16"/>
        <v>-2848.9685782790566</v>
      </c>
      <c r="P34" s="17" t="s">
        <v>44</v>
      </c>
      <c r="S34">
        <v>1</v>
      </c>
    </row>
    <row r="35" spans="1:19" x14ac:dyDescent="0.4">
      <c r="A35" s="5">
        <v>27</v>
      </c>
      <c r="B35" s="72" t="s">
        <v>61</v>
      </c>
      <c r="C35" s="40">
        <v>2</v>
      </c>
      <c r="D35" s="46">
        <v>1.27</v>
      </c>
      <c r="E35" s="47">
        <v>1.5</v>
      </c>
      <c r="F35" s="83">
        <v>2</v>
      </c>
      <c r="G35" s="17">
        <f t="shared" si="2"/>
        <v>130111.63479218676</v>
      </c>
      <c r="H35" s="17">
        <f t="shared" si="3"/>
        <v>115695.39030539594</v>
      </c>
      <c r="I35" s="17">
        <f t="shared" si="4"/>
        <v>97643.649739550863</v>
      </c>
      <c r="J35" s="37">
        <f t="shared" si="11"/>
        <v>3760.0896289043471</v>
      </c>
      <c r="K35" s="38">
        <f t="shared" si="12"/>
        <v>3321.3987647482086</v>
      </c>
      <c r="L35" s="39">
        <f t="shared" si="13"/>
        <v>2763.4995209306844</v>
      </c>
      <c r="M35" s="37">
        <f t="shared" si="14"/>
        <v>4775.3138287085212</v>
      </c>
      <c r="N35" s="38">
        <f t="shared" si="15"/>
        <v>4982.0981471223131</v>
      </c>
      <c r="O35" s="39">
        <f t="shared" si="16"/>
        <v>5526.9990418613688</v>
      </c>
      <c r="P35" s="17" t="s">
        <v>44</v>
      </c>
    </row>
    <row r="36" spans="1:19" x14ac:dyDescent="0.4">
      <c r="A36" s="5">
        <v>28</v>
      </c>
      <c r="B36" s="72" t="s">
        <v>69</v>
      </c>
      <c r="C36" s="40">
        <v>2</v>
      </c>
      <c r="D36" s="46">
        <v>1.27</v>
      </c>
      <c r="E36" s="47">
        <v>1.5</v>
      </c>
      <c r="F36" s="83">
        <v>2</v>
      </c>
      <c r="G36" s="17">
        <f t="shared" si="2"/>
        <v>135068.88807776908</v>
      </c>
      <c r="H36" s="17">
        <f t="shared" si="3"/>
        <v>120901.68286913875</v>
      </c>
      <c r="I36" s="17">
        <f t="shared" si="4"/>
        <v>103502.26872392392</v>
      </c>
      <c r="J36" s="37">
        <f t="shared" si="11"/>
        <v>3903.3490437656023</v>
      </c>
      <c r="K36" s="38">
        <f t="shared" si="12"/>
        <v>3470.861709161878</v>
      </c>
      <c r="L36" s="39">
        <f t="shared" si="13"/>
        <v>2929.3094921865259</v>
      </c>
      <c r="M36" s="37">
        <f t="shared" si="14"/>
        <v>4957.2532855823147</v>
      </c>
      <c r="N36" s="38">
        <f t="shared" si="15"/>
        <v>5206.292563742817</v>
      </c>
      <c r="O36" s="39">
        <f t="shared" si="16"/>
        <v>5858.6189843730517</v>
      </c>
      <c r="P36" s="17" t="s">
        <v>38</v>
      </c>
      <c r="Q36">
        <v>1</v>
      </c>
      <c r="R36">
        <v>1</v>
      </c>
    </row>
    <row r="37" spans="1:19" x14ac:dyDescent="0.4">
      <c r="A37" s="5">
        <v>29</v>
      </c>
      <c r="B37" s="72" t="s">
        <v>62</v>
      </c>
      <c r="C37" s="40">
        <v>2</v>
      </c>
      <c r="D37" s="46">
        <v>-1</v>
      </c>
      <c r="E37" s="47">
        <v>-1</v>
      </c>
      <c r="F37" s="48">
        <v>-1</v>
      </c>
      <c r="G37" s="17">
        <f t="shared" si="2"/>
        <v>131016.82143543601</v>
      </c>
      <c r="H37" s="17">
        <f t="shared" si="3"/>
        <v>117274.63238306459</v>
      </c>
      <c r="I37" s="17">
        <f t="shared" si="4"/>
        <v>100397.2006622062</v>
      </c>
      <c r="J37" s="37">
        <f t="shared" si="11"/>
        <v>4052.0666423330722</v>
      </c>
      <c r="K37" s="38">
        <f t="shared" si="12"/>
        <v>3627.0504860741626</v>
      </c>
      <c r="L37" s="39">
        <f t="shared" si="13"/>
        <v>3105.0680617177172</v>
      </c>
      <c r="M37" s="37">
        <f t="shared" si="14"/>
        <v>-4052.0666423330722</v>
      </c>
      <c r="N37" s="38">
        <f t="shared" si="15"/>
        <v>-3627.0504860741626</v>
      </c>
      <c r="O37" s="39">
        <f t="shared" si="16"/>
        <v>-3105.0680617177172</v>
      </c>
      <c r="P37" s="17" t="s">
        <v>37</v>
      </c>
      <c r="S37">
        <v>1</v>
      </c>
    </row>
    <row r="38" spans="1:19" x14ac:dyDescent="0.4">
      <c r="A38" s="5">
        <v>30</v>
      </c>
      <c r="B38" s="72" t="s">
        <v>70</v>
      </c>
      <c r="C38" s="40">
        <v>2</v>
      </c>
      <c r="D38" s="46">
        <v>1.27</v>
      </c>
      <c r="E38" s="47">
        <v>1.5</v>
      </c>
      <c r="F38" s="48">
        <v>-1</v>
      </c>
      <c r="G38" s="17">
        <f t="shared" si="2"/>
        <v>136008.56233212611</v>
      </c>
      <c r="H38" s="17">
        <f t="shared" si="3"/>
        <v>122551.99084030249</v>
      </c>
      <c r="I38" s="17">
        <f t="shared" si="4"/>
        <v>97385.284642340019</v>
      </c>
      <c r="J38" s="37">
        <f t="shared" si="11"/>
        <v>3930.50464306308</v>
      </c>
      <c r="K38" s="38">
        <f t="shared" si="12"/>
        <v>3518.2389714919373</v>
      </c>
      <c r="L38" s="39">
        <f t="shared" si="13"/>
        <v>3011.9160198661862</v>
      </c>
      <c r="M38" s="37">
        <f t="shared" si="14"/>
        <v>4991.7408966901121</v>
      </c>
      <c r="N38" s="38">
        <f t="shared" si="15"/>
        <v>5277.3584572379059</v>
      </c>
      <c r="O38" s="39">
        <f t="shared" si="16"/>
        <v>-3011.9160198661862</v>
      </c>
      <c r="P38" s="17" t="s">
        <v>37</v>
      </c>
    </row>
    <row r="39" spans="1:19" x14ac:dyDescent="0.4">
      <c r="A39" s="5">
        <v>31</v>
      </c>
      <c r="B39" s="72" t="s">
        <v>63</v>
      </c>
      <c r="C39" s="40">
        <v>2</v>
      </c>
      <c r="D39" s="46">
        <v>1.27</v>
      </c>
      <c r="E39" s="47">
        <v>1.5</v>
      </c>
      <c r="F39" s="83">
        <v>2</v>
      </c>
      <c r="G39" s="17">
        <f t="shared" si="2"/>
        <v>141190.48855698013</v>
      </c>
      <c r="H39" s="17">
        <f t="shared" si="3"/>
        <v>128066.8304281161</v>
      </c>
      <c r="I39" s="17">
        <f t="shared" si="4"/>
        <v>103228.40172088041</v>
      </c>
      <c r="J39" s="37">
        <f t="shared" si="11"/>
        <v>4080.2568699637832</v>
      </c>
      <c r="K39" s="38">
        <f t="shared" si="12"/>
        <v>3676.5597252090747</v>
      </c>
      <c r="L39" s="39">
        <f t="shared" si="13"/>
        <v>2921.5585392702005</v>
      </c>
      <c r="M39" s="37">
        <f t="shared" si="14"/>
        <v>5181.9262248540044</v>
      </c>
      <c r="N39" s="38">
        <f t="shared" si="15"/>
        <v>5514.8395878136125</v>
      </c>
      <c r="O39" s="39">
        <f t="shared" si="16"/>
        <v>5843.1170785404011</v>
      </c>
      <c r="P39" s="17" t="s">
        <v>37</v>
      </c>
      <c r="S39">
        <v>1</v>
      </c>
    </row>
    <row r="40" spans="1:19" x14ac:dyDescent="0.4">
      <c r="A40" s="5">
        <v>32</v>
      </c>
      <c r="B40" s="72" t="s">
        <v>64</v>
      </c>
      <c r="C40" s="40">
        <v>2</v>
      </c>
      <c r="D40" s="46">
        <v>1.27</v>
      </c>
      <c r="E40" s="47">
        <v>1.5</v>
      </c>
      <c r="F40" s="48">
        <v>2</v>
      </c>
      <c r="G40" s="17">
        <f t="shared" si="2"/>
        <v>146569.84617100106</v>
      </c>
      <c r="H40" s="17">
        <f t="shared" si="3"/>
        <v>133829.83779738133</v>
      </c>
      <c r="I40" s="17">
        <f t="shared" si="4"/>
        <v>109422.10582413324</v>
      </c>
      <c r="J40" s="37">
        <f t="shared" si="11"/>
        <v>4235.7146567094032</v>
      </c>
      <c r="K40" s="38">
        <f t="shared" si="12"/>
        <v>3842.0049128434825</v>
      </c>
      <c r="L40" s="39">
        <f t="shared" si="13"/>
        <v>3096.8520516264125</v>
      </c>
      <c r="M40" s="37">
        <f t="shared" si="14"/>
        <v>5379.3576140209425</v>
      </c>
      <c r="N40" s="38">
        <f t="shared" si="15"/>
        <v>5763.007369265224</v>
      </c>
      <c r="O40" s="39">
        <f t="shared" si="16"/>
        <v>6193.704103252825</v>
      </c>
      <c r="P40" s="17" t="s">
        <v>44</v>
      </c>
      <c r="S40">
        <v>1</v>
      </c>
    </row>
    <row r="41" spans="1:19" x14ac:dyDescent="0.4">
      <c r="A41" s="5">
        <v>33</v>
      </c>
      <c r="B41" s="72"/>
      <c r="C41" s="40"/>
      <c r="D41" s="46"/>
      <c r="E41" s="47"/>
      <c r="F41" s="48"/>
      <c r="G41" s="17" t="str">
        <f t="shared" si="2"/>
        <v/>
      </c>
      <c r="H41" s="17" t="str">
        <f t="shared" si="3"/>
        <v/>
      </c>
      <c r="I41" s="17" t="str">
        <f t="shared" si="4"/>
        <v/>
      </c>
      <c r="J41" s="37">
        <f t="shared" si="11"/>
        <v>4397.0953851300319</v>
      </c>
      <c r="K41" s="38">
        <f t="shared" si="12"/>
        <v>4014.89513392144</v>
      </c>
      <c r="L41" s="39">
        <f t="shared" si="13"/>
        <v>3282.6631747239971</v>
      </c>
      <c r="M41" s="37" t="str">
        <f t="shared" si="14"/>
        <v/>
      </c>
      <c r="N41" s="38" t="str">
        <f t="shared" si="15"/>
        <v/>
      </c>
      <c r="O41" s="39" t="str">
        <f t="shared" si="16"/>
        <v/>
      </c>
      <c r="P41" s="17" t="s">
        <v>43</v>
      </c>
      <c r="Q41">
        <v>1</v>
      </c>
    </row>
    <row r="42" spans="1:19" x14ac:dyDescent="0.4">
      <c r="A42" s="5">
        <v>34</v>
      </c>
      <c r="B42" s="77"/>
      <c r="C42" s="78"/>
      <c r="D42" s="79"/>
      <c r="E42" s="80"/>
      <c r="F42" s="82"/>
      <c r="G42" s="17" t="str">
        <f t="shared" si="2"/>
        <v/>
      </c>
      <c r="H42" s="17" t="str">
        <f t="shared" si="3"/>
        <v/>
      </c>
      <c r="I42" s="17" t="str">
        <f t="shared" si="4"/>
        <v/>
      </c>
      <c r="J42" s="37" t="str">
        <f t="shared" si="11"/>
        <v/>
      </c>
      <c r="K42" s="38" t="str">
        <f t="shared" si="12"/>
        <v/>
      </c>
      <c r="L42" s="39" t="str">
        <f t="shared" si="13"/>
        <v/>
      </c>
      <c r="M42" s="37" t="str">
        <f>IF(D42="","",J42*D42)</f>
        <v/>
      </c>
      <c r="N42" s="38" t="str">
        <f t="shared" si="15"/>
        <v/>
      </c>
      <c r="O42" s="39" t="str">
        <f t="shared" si="16"/>
        <v/>
      </c>
      <c r="P42" s="17" t="s">
        <v>43</v>
      </c>
      <c r="Q42" s="70">
        <v>1</v>
      </c>
      <c r="R42">
        <v>1</v>
      </c>
    </row>
    <row r="43" spans="1:19" x14ac:dyDescent="0.4">
      <c r="A43">
        <v>35</v>
      </c>
      <c r="B43" s="72"/>
      <c r="C43" s="40"/>
      <c r="D43" s="46"/>
      <c r="E43" s="47"/>
      <c r="F43" s="48"/>
      <c r="G43" s="17" t="str">
        <f>IF(D43="","",G42+M43)</f>
        <v/>
      </c>
      <c r="H43" s="17" t="str">
        <f t="shared" ref="H43:I43" si="17">IF(E43="","",H42+N43)</f>
        <v/>
      </c>
      <c r="I43" s="17" t="str">
        <f t="shared" si="17"/>
        <v/>
      </c>
      <c r="J43" s="37" t="str">
        <f t="shared" si="11"/>
        <v/>
      </c>
      <c r="K43" s="38" t="str">
        <f t="shared" si="12"/>
        <v/>
      </c>
      <c r="L43" s="39" t="str">
        <f t="shared" si="13"/>
        <v/>
      </c>
      <c r="M43" s="37" t="str">
        <f t="shared" si="14"/>
        <v/>
      </c>
      <c r="N43" s="38" t="str">
        <f t="shared" si="15"/>
        <v/>
      </c>
      <c r="O43" s="39" t="str">
        <f t="shared" si="16"/>
        <v/>
      </c>
      <c r="P43" t="s">
        <v>43</v>
      </c>
      <c r="Q43" s="70">
        <v>1</v>
      </c>
      <c r="R43">
        <v>1</v>
      </c>
    </row>
    <row r="44" spans="1:19" x14ac:dyDescent="0.4">
      <c r="A44" s="5">
        <v>36</v>
      </c>
      <c r="B44" s="72"/>
      <c r="C44" s="40"/>
      <c r="D44" s="46"/>
      <c r="E44" s="47"/>
      <c r="F44" s="48"/>
      <c r="G44" s="17" t="str">
        <f t="shared" ref="G44:G57" si="18">IF(D44="","",G43+M44)</f>
        <v/>
      </c>
      <c r="H44" s="17" t="str">
        <f t="shared" ref="H44:H57" si="19">IF(E44="","",H43+N44)</f>
        <v/>
      </c>
      <c r="I44" s="17" t="str">
        <f t="shared" ref="I44:I57" si="20">IF(F44="","",I43+O44)</f>
        <v/>
      </c>
      <c r="J44" s="37" t="str">
        <f>IF(G43="","",G43*0.03)</f>
        <v/>
      </c>
      <c r="K44" s="38" t="str">
        <f t="shared" si="12"/>
        <v/>
      </c>
      <c r="L44" s="39" t="str">
        <f t="shared" si="13"/>
        <v/>
      </c>
      <c r="M44" s="37" t="str">
        <f>IF(D44="","",J44*D44)</f>
        <v/>
      </c>
      <c r="N44" s="38" t="str">
        <f t="shared" si="15"/>
        <v/>
      </c>
      <c r="O44" s="39" t="str">
        <f t="shared" si="16"/>
        <v/>
      </c>
      <c r="P44" t="s">
        <v>43</v>
      </c>
      <c r="Q44">
        <v>1</v>
      </c>
    </row>
    <row r="45" spans="1:19" x14ac:dyDescent="0.4">
      <c r="A45" s="5">
        <v>37</v>
      </c>
      <c r="B45" s="72"/>
      <c r="C45" s="40"/>
      <c r="D45" s="46"/>
      <c r="E45" s="47"/>
      <c r="F45" s="48"/>
      <c r="G45" s="17" t="str">
        <f t="shared" si="18"/>
        <v/>
      </c>
      <c r="H45" s="17" t="str">
        <f t="shared" si="19"/>
        <v/>
      </c>
      <c r="I45" s="17" t="str">
        <f t="shared" si="20"/>
        <v/>
      </c>
      <c r="J45" s="37" t="str">
        <f t="shared" si="11"/>
        <v/>
      </c>
      <c r="K45" s="38" t="str">
        <f t="shared" si="12"/>
        <v/>
      </c>
      <c r="L45" s="39" t="str">
        <f t="shared" si="13"/>
        <v/>
      </c>
      <c r="M45" s="37" t="str">
        <f t="shared" si="14"/>
        <v/>
      </c>
      <c r="N45" s="38" t="str">
        <f t="shared" si="15"/>
        <v/>
      </c>
      <c r="O45" s="39" t="str">
        <f t="shared" si="16"/>
        <v/>
      </c>
      <c r="P45" t="s">
        <v>37</v>
      </c>
      <c r="S45">
        <v>1</v>
      </c>
    </row>
    <row r="46" spans="1:19" x14ac:dyDescent="0.4">
      <c r="A46" s="5">
        <v>38</v>
      </c>
      <c r="B46" s="77"/>
      <c r="C46" s="78"/>
      <c r="D46" s="79"/>
      <c r="E46" s="80"/>
      <c r="F46" s="81"/>
      <c r="G46" s="17" t="str">
        <f t="shared" si="18"/>
        <v/>
      </c>
      <c r="H46" s="17" t="str">
        <f t="shared" si="19"/>
        <v/>
      </c>
      <c r="I46" s="17" t="str">
        <f t="shared" si="20"/>
        <v/>
      </c>
      <c r="J46" s="37" t="str">
        <f t="shared" si="11"/>
        <v/>
      </c>
      <c r="K46" s="38" t="str">
        <f t="shared" si="12"/>
        <v/>
      </c>
      <c r="L46" s="39" t="str">
        <f t="shared" si="13"/>
        <v/>
      </c>
      <c r="M46" s="37" t="str">
        <f t="shared" si="14"/>
        <v/>
      </c>
      <c r="N46" s="38" t="str">
        <f t="shared" si="15"/>
        <v/>
      </c>
      <c r="O46" s="39" t="str">
        <f t="shared" si="16"/>
        <v/>
      </c>
      <c r="P46" t="s">
        <v>43</v>
      </c>
      <c r="Q46">
        <v>1</v>
      </c>
    </row>
    <row r="47" spans="1:19" x14ac:dyDescent="0.4">
      <c r="A47" s="5">
        <v>39</v>
      </c>
      <c r="B47" s="72"/>
      <c r="C47" s="40"/>
      <c r="D47" s="46"/>
      <c r="E47" s="47"/>
      <c r="F47" s="48"/>
      <c r="G47" s="17" t="str">
        <f t="shared" si="18"/>
        <v/>
      </c>
      <c r="H47" s="17" t="str">
        <f t="shared" si="19"/>
        <v/>
      </c>
      <c r="I47" s="17" t="str">
        <f t="shared" si="20"/>
        <v/>
      </c>
      <c r="J47" s="37" t="str">
        <f t="shared" si="11"/>
        <v/>
      </c>
      <c r="K47" s="38" t="str">
        <f t="shared" si="12"/>
        <v/>
      </c>
      <c r="L47" s="39" t="str">
        <f t="shared" si="13"/>
        <v/>
      </c>
      <c r="M47" s="37" t="str">
        <f t="shared" si="14"/>
        <v/>
      </c>
      <c r="N47" s="38" t="str">
        <f t="shared" si="15"/>
        <v/>
      </c>
      <c r="O47" s="39" t="str">
        <f t="shared" si="16"/>
        <v/>
      </c>
      <c r="P47" t="s">
        <v>43</v>
      </c>
      <c r="Q47">
        <v>1</v>
      </c>
      <c r="R47">
        <v>1</v>
      </c>
    </row>
    <row r="48" spans="1:19" x14ac:dyDescent="0.4">
      <c r="A48" s="5">
        <v>40</v>
      </c>
      <c r="B48" s="72"/>
      <c r="C48" s="40"/>
      <c r="D48" s="46"/>
      <c r="E48" s="47"/>
      <c r="F48" s="48"/>
      <c r="G48" s="17" t="str">
        <f t="shared" si="18"/>
        <v/>
      </c>
      <c r="H48" s="17" t="str">
        <f t="shared" si="19"/>
        <v/>
      </c>
      <c r="I48" s="17" t="str">
        <f t="shared" si="20"/>
        <v/>
      </c>
      <c r="J48" s="37" t="str">
        <f t="shared" si="11"/>
        <v/>
      </c>
      <c r="K48" s="38" t="str">
        <f t="shared" si="12"/>
        <v/>
      </c>
      <c r="L48" s="39" t="str">
        <f t="shared" si="13"/>
        <v/>
      </c>
      <c r="M48" s="37" t="str">
        <f t="shared" si="14"/>
        <v/>
      </c>
      <c r="N48" s="38" t="str">
        <f t="shared" si="15"/>
        <v/>
      </c>
      <c r="O48" s="39" t="str">
        <f t="shared" si="16"/>
        <v/>
      </c>
      <c r="P48" t="s">
        <v>43</v>
      </c>
      <c r="Q48">
        <v>1</v>
      </c>
    </row>
    <row r="49" spans="1:19" x14ac:dyDescent="0.4">
      <c r="A49" s="5">
        <v>41</v>
      </c>
      <c r="B49" s="72"/>
      <c r="C49" s="40"/>
      <c r="D49" s="46"/>
      <c r="E49" s="47"/>
      <c r="F49" s="48"/>
      <c r="G49" s="17" t="str">
        <f t="shared" si="18"/>
        <v/>
      </c>
      <c r="H49" s="17" t="str">
        <f t="shared" si="19"/>
        <v/>
      </c>
      <c r="I49" s="17" t="str">
        <f t="shared" si="20"/>
        <v/>
      </c>
      <c r="J49" s="37" t="str">
        <f t="shared" si="11"/>
        <v/>
      </c>
      <c r="K49" s="38" t="str">
        <f t="shared" si="12"/>
        <v/>
      </c>
      <c r="L49" s="39" t="str">
        <f t="shared" si="13"/>
        <v/>
      </c>
      <c r="M49" s="37" t="str">
        <f t="shared" si="14"/>
        <v/>
      </c>
      <c r="N49" s="38" t="str">
        <f t="shared" si="15"/>
        <v/>
      </c>
      <c r="O49" s="39" t="str">
        <f t="shared" si="16"/>
        <v/>
      </c>
      <c r="P49" t="s">
        <v>43</v>
      </c>
      <c r="Q49">
        <v>1</v>
      </c>
    </row>
    <row r="50" spans="1:19" x14ac:dyDescent="0.4">
      <c r="A50" s="5">
        <v>42</v>
      </c>
      <c r="B50" s="72"/>
      <c r="C50" s="40"/>
      <c r="D50" s="46"/>
      <c r="E50" s="47"/>
      <c r="F50" s="83"/>
      <c r="G50" s="17" t="str">
        <f t="shared" si="18"/>
        <v/>
      </c>
      <c r="H50" s="17" t="str">
        <f t="shared" si="19"/>
        <v/>
      </c>
      <c r="I50" s="17" t="str">
        <f t="shared" si="20"/>
        <v/>
      </c>
      <c r="J50" s="37" t="str">
        <f t="shared" si="11"/>
        <v/>
      </c>
      <c r="K50" s="38" t="str">
        <f t="shared" si="12"/>
        <v/>
      </c>
      <c r="L50" s="39" t="str">
        <f t="shared" si="13"/>
        <v/>
      </c>
      <c r="M50" s="37" t="str">
        <f t="shared" si="14"/>
        <v/>
      </c>
      <c r="N50" s="38" t="str">
        <f t="shared" si="15"/>
        <v/>
      </c>
      <c r="O50" s="39" t="str">
        <f t="shared" si="16"/>
        <v/>
      </c>
      <c r="P50" t="s">
        <v>37</v>
      </c>
      <c r="S50">
        <v>1</v>
      </c>
    </row>
    <row r="51" spans="1:19" x14ac:dyDescent="0.4">
      <c r="A51" s="5">
        <v>43</v>
      </c>
      <c r="B51" s="72"/>
      <c r="C51" s="40"/>
      <c r="D51" s="46"/>
      <c r="E51" s="47"/>
      <c r="F51" s="48"/>
      <c r="G51" s="17" t="str">
        <f t="shared" si="18"/>
        <v/>
      </c>
      <c r="H51" s="17" t="str">
        <f t="shared" si="19"/>
        <v/>
      </c>
      <c r="I51" s="17" t="str">
        <f t="shared" si="20"/>
        <v/>
      </c>
      <c r="J51" s="37" t="str">
        <f t="shared" si="11"/>
        <v/>
      </c>
      <c r="K51" s="38" t="str">
        <f t="shared" si="12"/>
        <v/>
      </c>
      <c r="L51" s="39" t="str">
        <f t="shared" si="13"/>
        <v/>
      </c>
      <c r="M51" s="37" t="str">
        <f t="shared" si="14"/>
        <v/>
      </c>
      <c r="N51" s="38" t="str">
        <f t="shared" si="15"/>
        <v/>
      </c>
      <c r="O51" s="39" t="str">
        <f t="shared" si="16"/>
        <v/>
      </c>
      <c r="P51" t="s">
        <v>43</v>
      </c>
      <c r="Q51">
        <v>1</v>
      </c>
      <c r="R51">
        <v>1</v>
      </c>
    </row>
    <row r="52" spans="1:19" x14ac:dyDescent="0.4">
      <c r="A52" s="5">
        <v>44</v>
      </c>
      <c r="B52" s="77"/>
      <c r="C52" s="78"/>
      <c r="D52" s="79"/>
      <c r="E52" s="80"/>
      <c r="F52" s="81"/>
      <c r="G52" s="17" t="str">
        <f t="shared" si="18"/>
        <v/>
      </c>
      <c r="H52" s="17" t="str">
        <f t="shared" si="19"/>
        <v/>
      </c>
      <c r="I52" s="17" t="str">
        <f t="shared" si="20"/>
        <v/>
      </c>
      <c r="J52" s="37" t="str">
        <f t="shared" si="11"/>
        <v/>
      </c>
      <c r="K52" s="38" t="str">
        <f t="shared" si="12"/>
        <v/>
      </c>
      <c r="L52" s="39" t="str">
        <f t="shared" si="13"/>
        <v/>
      </c>
      <c r="M52" s="37" t="str">
        <f t="shared" si="14"/>
        <v/>
      </c>
      <c r="N52" s="38" t="str">
        <f t="shared" si="15"/>
        <v/>
      </c>
      <c r="O52" s="39" t="str">
        <f t="shared" si="16"/>
        <v/>
      </c>
      <c r="P52" t="s">
        <v>37</v>
      </c>
    </row>
    <row r="53" spans="1:19" x14ac:dyDescent="0.4">
      <c r="A53" s="5">
        <v>45</v>
      </c>
      <c r="B53" s="72"/>
      <c r="C53" s="40"/>
      <c r="D53" s="46"/>
      <c r="E53" s="47"/>
      <c r="F53" s="83"/>
      <c r="G53" s="17" t="str">
        <f t="shared" si="18"/>
        <v/>
      </c>
      <c r="H53" s="17" t="str">
        <f t="shared" si="19"/>
        <v/>
      </c>
      <c r="I53" s="17" t="str">
        <f t="shared" si="20"/>
        <v/>
      </c>
      <c r="J53" s="37" t="str">
        <f t="shared" si="11"/>
        <v/>
      </c>
      <c r="K53" s="38" t="str">
        <f t="shared" si="12"/>
        <v/>
      </c>
      <c r="L53" s="39" t="str">
        <f t="shared" si="13"/>
        <v/>
      </c>
      <c r="M53" s="37" t="str">
        <f t="shared" si="14"/>
        <v/>
      </c>
      <c r="N53" s="38" t="str">
        <f t="shared" si="15"/>
        <v/>
      </c>
      <c r="O53" s="39" t="str">
        <f t="shared" si="16"/>
        <v/>
      </c>
      <c r="P53" t="s">
        <v>44</v>
      </c>
      <c r="S53">
        <v>1</v>
      </c>
    </row>
    <row r="54" spans="1:19" x14ac:dyDescent="0.4">
      <c r="A54" s="5">
        <v>46</v>
      </c>
      <c r="B54" s="72"/>
      <c r="C54" s="40"/>
      <c r="D54" s="46"/>
      <c r="E54" s="47"/>
      <c r="F54" s="83"/>
      <c r="G54" s="17" t="str">
        <f t="shared" si="18"/>
        <v/>
      </c>
      <c r="H54" s="17" t="str">
        <f t="shared" si="19"/>
        <v/>
      </c>
      <c r="I54" s="17" t="str">
        <f t="shared" si="20"/>
        <v/>
      </c>
      <c r="J54" s="37" t="str">
        <f t="shared" si="11"/>
        <v/>
      </c>
      <c r="K54" s="38" t="str">
        <f t="shared" si="12"/>
        <v/>
      </c>
      <c r="L54" s="39" t="str">
        <f t="shared" si="13"/>
        <v/>
      </c>
      <c r="M54" s="37" t="str">
        <f t="shared" si="14"/>
        <v/>
      </c>
      <c r="N54" s="38" t="str">
        <f t="shared" si="15"/>
        <v/>
      </c>
      <c r="O54" s="39" t="str">
        <f t="shared" si="16"/>
        <v/>
      </c>
      <c r="P54" t="s">
        <v>37</v>
      </c>
      <c r="S54">
        <v>1</v>
      </c>
    </row>
    <row r="55" spans="1:19" x14ac:dyDescent="0.4">
      <c r="A55" s="5">
        <v>47</v>
      </c>
      <c r="B55" s="72"/>
      <c r="C55" s="40"/>
      <c r="D55" s="46"/>
      <c r="E55" s="47"/>
      <c r="F55" s="48"/>
      <c r="G55" s="17" t="str">
        <f>IF(D55="","",G54+M55)</f>
        <v/>
      </c>
      <c r="H55" s="17" t="str">
        <f>IF(E55="","",H54+N55)</f>
        <v/>
      </c>
      <c r="I55" s="17" t="str">
        <f>IF(F55="","",I54+O55)</f>
        <v/>
      </c>
      <c r="J55" s="37" t="str">
        <f>IF(G54="","",G54*0.03)</f>
        <v/>
      </c>
      <c r="K55" s="38" t="str">
        <f>IF(H54="","",H54*0.03)</f>
        <v/>
      </c>
      <c r="L55" s="39" t="str">
        <f>IF(I54="","",I54*0.03)</f>
        <v/>
      </c>
      <c r="M55" s="37" t="str">
        <f t="shared" si="14"/>
        <v/>
      </c>
      <c r="N55" s="38" t="str">
        <f t="shared" si="15"/>
        <v/>
      </c>
      <c r="O55" s="39" t="str">
        <f t="shared" si="16"/>
        <v/>
      </c>
      <c r="P55" t="s">
        <v>37</v>
      </c>
      <c r="S55">
        <v>1</v>
      </c>
    </row>
    <row r="56" spans="1:19" x14ac:dyDescent="0.4">
      <c r="A56" s="5">
        <v>48</v>
      </c>
      <c r="B56" s="72"/>
      <c r="C56" s="40"/>
      <c r="D56" s="46"/>
      <c r="E56" s="47"/>
      <c r="F56" s="83"/>
      <c r="G56" s="17" t="str">
        <f t="shared" si="18"/>
        <v/>
      </c>
      <c r="H56" s="17" t="str">
        <f t="shared" si="19"/>
        <v/>
      </c>
      <c r="I56" s="17" t="str">
        <f t="shared" si="20"/>
        <v/>
      </c>
      <c r="J56" s="37" t="str">
        <f t="shared" si="11"/>
        <v/>
      </c>
      <c r="K56" s="38" t="str">
        <f t="shared" si="12"/>
        <v/>
      </c>
      <c r="L56" s="39" t="str">
        <f t="shared" si="13"/>
        <v/>
      </c>
      <c r="M56" s="37" t="str">
        <f t="shared" si="14"/>
        <v/>
      </c>
      <c r="N56" s="38" t="str">
        <f t="shared" si="15"/>
        <v/>
      </c>
      <c r="O56" s="39" t="str">
        <f t="shared" si="16"/>
        <v/>
      </c>
      <c r="P56" t="s">
        <v>43</v>
      </c>
      <c r="Q56">
        <v>1</v>
      </c>
    </row>
    <row r="57" spans="1:19" x14ac:dyDescent="0.4">
      <c r="A57" s="5">
        <v>49</v>
      </c>
      <c r="B57" s="72"/>
      <c r="C57" s="40"/>
      <c r="D57" s="46"/>
      <c r="E57" s="47"/>
      <c r="F57" s="83"/>
      <c r="G57" s="17" t="str">
        <f t="shared" si="18"/>
        <v/>
      </c>
      <c r="H57" s="17" t="str">
        <f t="shared" si="19"/>
        <v/>
      </c>
      <c r="I57" s="17" t="str">
        <f t="shared" si="20"/>
        <v/>
      </c>
      <c r="J57" s="37" t="str">
        <f t="shared" si="11"/>
        <v/>
      </c>
      <c r="K57" s="38" t="str">
        <f t="shared" si="12"/>
        <v/>
      </c>
      <c r="L57" s="39" t="str">
        <f t="shared" si="13"/>
        <v/>
      </c>
      <c r="M57" s="37" t="str">
        <f t="shared" si="14"/>
        <v/>
      </c>
      <c r="N57" s="38" t="str">
        <f t="shared" si="15"/>
        <v/>
      </c>
      <c r="O57" s="39" t="str">
        <f t="shared" si="16"/>
        <v/>
      </c>
      <c r="P57" t="s">
        <v>43</v>
      </c>
      <c r="Q57">
        <v>1</v>
      </c>
      <c r="R57">
        <v>1</v>
      </c>
    </row>
    <row r="58" spans="1:19" x14ac:dyDescent="0.4">
      <c r="A58" s="5">
        <v>50</v>
      </c>
      <c r="B58" s="72"/>
      <c r="C58" s="40"/>
      <c r="D58" s="46"/>
      <c r="E58" s="47"/>
      <c r="F58" s="48"/>
      <c r="G58" s="17" t="str">
        <f t="shared" ref="G58" si="21">IF(D58="","",G57+M58)</f>
        <v/>
      </c>
      <c r="H58" s="17" t="str">
        <f t="shared" ref="H58" si="22">IF(E58="","",H57+N58)</f>
        <v/>
      </c>
      <c r="I58" s="17" t="str">
        <f t="shared" ref="I58" si="23">IF(F58="","",I57+O58)</f>
        <v/>
      </c>
      <c r="J58" s="37" t="str">
        <f t="shared" ref="J58:J61" si="24">IF(G57="","",G57*0.03)</f>
        <v/>
      </c>
      <c r="K58" s="38" t="str">
        <f t="shared" ref="K58:K61" si="25">IF(H57="","",H57*0.03)</f>
        <v/>
      </c>
      <c r="L58" s="39" t="str">
        <f t="shared" ref="L58:L61" si="26">IF(I57="","",I57*0.03)</f>
        <v/>
      </c>
      <c r="M58" s="37" t="str">
        <f t="shared" ref="M58:M61" si="27">IF(D58="","",J58*D58)</f>
        <v/>
      </c>
      <c r="N58" s="38" t="str">
        <f t="shared" ref="N58:N61" si="28">IF(E58="","",K58*E58)</f>
        <v/>
      </c>
      <c r="O58" s="39" t="str">
        <f t="shared" ref="O58:O61" si="29">IF(F58="","",L58*F58)</f>
        <v/>
      </c>
      <c r="P58" t="s">
        <v>43</v>
      </c>
      <c r="Q58">
        <v>1</v>
      </c>
    </row>
    <row r="59" spans="1:19" x14ac:dyDescent="0.4">
      <c r="A59" s="5">
        <v>51</v>
      </c>
      <c r="B59" s="77"/>
      <c r="C59" s="78"/>
      <c r="D59" s="79"/>
      <c r="E59" s="80"/>
      <c r="F59" s="81"/>
      <c r="G59" s="17" t="str">
        <f t="shared" ref="G59:I59" si="30">IF(D59="","",G51+M59)</f>
        <v/>
      </c>
      <c r="H59" s="17" t="str">
        <f t="shared" si="30"/>
        <v/>
      </c>
      <c r="I59" s="17" t="str">
        <f t="shared" si="30"/>
        <v/>
      </c>
      <c r="J59" s="37" t="str">
        <f t="shared" si="24"/>
        <v/>
      </c>
      <c r="K59" s="38" t="str">
        <f t="shared" si="25"/>
        <v/>
      </c>
      <c r="L59" s="39" t="str">
        <f t="shared" si="26"/>
        <v/>
      </c>
      <c r="M59" s="37" t="str">
        <f t="shared" si="27"/>
        <v/>
      </c>
      <c r="N59" s="38" t="str">
        <f t="shared" si="28"/>
        <v/>
      </c>
      <c r="O59" s="39" t="str">
        <f t="shared" si="29"/>
        <v/>
      </c>
      <c r="P59" t="s">
        <v>43</v>
      </c>
      <c r="Q59">
        <v>1</v>
      </c>
      <c r="R59">
        <v>1</v>
      </c>
    </row>
    <row r="60" spans="1:19" x14ac:dyDescent="0.4">
      <c r="A60" s="5">
        <v>52</v>
      </c>
      <c r="B60" s="72"/>
      <c r="C60" s="40"/>
      <c r="D60" s="46"/>
      <c r="E60" s="47"/>
      <c r="F60" s="48"/>
      <c r="G60" s="17" t="str">
        <f t="shared" ref="G60:I60" si="31">IF(D60="","",G52+M60)</f>
        <v/>
      </c>
      <c r="H60" s="17" t="str">
        <f t="shared" si="31"/>
        <v/>
      </c>
      <c r="I60" s="17" t="str">
        <f t="shared" si="31"/>
        <v/>
      </c>
      <c r="J60" s="37" t="str">
        <f t="shared" si="24"/>
        <v/>
      </c>
      <c r="K60" s="38" t="str">
        <f t="shared" si="25"/>
        <v/>
      </c>
      <c r="L60" s="39" t="str">
        <f t="shared" si="26"/>
        <v/>
      </c>
      <c r="M60" s="37" t="str">
        <f t="shared" si="27"/>
        <v/>
      </c>
      <c r="N60" s="38" t="str">
        <f t="shared" si="28"/>
        <v/>
      </c>
      <c r="O60" s="39" t="str">
        <f t="shared" si="29"/>
        <v/>
      </c>
      <c r="P60" t="s">
        <v>37</v>
      </c>
      <c r="S60">
        <v>1</v>
      </c>
    </row>
    <row r="61" spans="1:19" x14ac:dyDescent="0.4">
      <c r="A61" s="5">
        <v>53</v>
      </c>
      <c r="B61" s="72"/>
      <c r="C61" s="40"/>
      <c r="D61" s="46"/>
      <c r="E61" s="47"/>
      <c r="F61" s="48"/>
      <c r="G61" s="17" t="str">
        <f t="shared" ref="G61:I61" si="32">IF(D61="","",G53+M61)</f>
        <v/>
      </c>
      <c r="H61" s="17" t="str">
        <f t="shared" si="32"/>
        <v/>
      </c>
      <c r="I61" s="17" t="str">
        <f t="shared" si="32"/>
        <v/>
      </c>
      <c r="J61" s="37" t="str">
        <f t="shared" si="24"/>
        <v/>
      </c>
      <c r="K61" s="38" t="str">
        <f t="shared" si="25"/>
        <v/>
      </c>
      <c r="L61" s="39" t="str">
        <f t="shared" si="26"/>
        <v/>
      </c>
      <c r="M61" s="37" t="str">
        <f t="shared" si="27"/>
        <v/>
      </c>
      <c r="N61" s="38" t="str">
        <f t="shared" si="28"/>
        <v/>
      </c>
      <c r="O61" s="39" t="str">
        <f t="shared" si="29"/>
        <v/>
      </c>
    </row>
    <row r="62" spans="1:19" x14ac:dyDescent="0.4">
      <c r="A62" s="5">
        <v>54</v>
      </c>
      <c r="B62" s="72"/>
      <c r="C62" s="40"/>
      <c r="D62" s="46"/>
      <c r="E62" s="47"/>
      <c r="F62" s="48"/>
      <c r="G62" s="17" t="str">
        <f t="shared" ref="G62:I62" si="33">IF(D62="","",G54+M62)</f>
        <v/>
      </c>
      <c r="H62" s="17" t="str">
        <f t="shared" si="33"/>
        <v/>
      </c>
      <c r="I62" s="17" t="str">
        <f t="shared" si="33"/>
        <v/>
      </c>
      <c r="J62" s="37" t="str">
        <f t="shared" ref="J62:L68" si="34">IF(G61="","",G61*0.03)</f>
        <v/>
      </c>
      <c r="K62" s="38" t="str">
        <f t="shared" si="34"/>
        <v/>
      </c>
      <c r="L62" s="39" t="str">
        <f t="shared" si="34"/>
        <v/>
      </c>
      <c r="M62" s="37" t="str">
        <f>IF(D62="","",J62*D62)</f>
        <v/>
      </c>
      <c r="N62" s="38" t="str">
        <f>IF(E62="","",K62*E62)</f>
        <v/>
      </c>
      <c r="O62" s="39" t="str">
        <f>IF(F62="","",L62*F62)</f>
        <v/>
      </c>
    </row>
    <row r="63" spans="1:19" x14ac:dyDescent="0.4">
      <c r="A63" s="5">
        <v>55</v>
      </c>
      <c r="B63" s="72"/>
      <c r="C63" s="40"/>
      <c r="D63" s="46"/>
      <c r="E63" s="47"/>
      <c r="F63" s="48"/>
      <c r="G63" s="17" t="str">
        <f t="shared" ref="G63:G68" si="35">IF(D63="","",G55+M63)</f>
        <v/>
      </c>
      <c r="H63" s="17" t="str">
        <f t="shared" ref="H63:H68" si="36">IF(E63="","",H55+N63)</f>
        <v/>
      </c>
      <c r="I63" s="17" t="str">
        <f t="shared" ref="I63:I68" si="37">IF(F63="","",I55+O63)</f>
        <v/>
      </c>
      <c r="J63" s="37" t="str">
        <f t="shared" si="34"/>
        <v/>
      </c>
      <c r="K63" s="38" t="str">
        <f t="shared" si="34"/>
        <v/>
      </c>
      <c r="L63" s="39" t="str">
        <f t="shared" si="34"/>
        <v/>
      </c>
      <c r="M63" s="37" t="str">
        <f t="shared" ref="M63:M68" si="38">IF(D63="","",J63*D63)</f>
        <v/>
      </c>
      <c r="N63" s="38" t="str">
        <f t="shared" ref="N63:N68" si="39">IF(E63="","",K63*E63)</f>
        <v/>
      </c>
      <c r="O63" s="39" t="str">
        <f t="shared" ref="O63:O68" si="40">IF(F63="","",L63*F63)</f>
        <v/>
      </c>
    </row>
    <row r="64" spans="1:19" x14ac:dyDescent="0.4">
      <c r="A64" s="5">
        <v>56</v>
      </c>
      <c r="B64" s="72"/>
      <c r="C64" s="40"/>
      <c r="D64" s="46"/>
      <c r="E64" s="47"/>
      <c r="F64" s="48"/>
      <c r="G64" s="17" t="str">
        <f t="shared" si="35"/>
        <v/>
      </c>
      <c r="H64" s="17" t="str">
        <f t="shared" si="36"/>
        <v/>
      </c>
      <c r="I64" s="17" t="str">
        <f t="shared" si="37"/>
        <v/>
      </c>
      <c r="J64" s="37" t="str">
        <f t="shared" si="34"/>
        <v/>
      </c>
      <c r="K64" s="38" t="str">
        <f t="shared" si="34"/>
        <v/>
      </c>
      <c r="L64" s="39" t="str">
        <f t="shared" si="34"/>
        <v/>
      </c>
      <c r="M64" s="37" t="str">
        <f t="shared" si="38"/>
        <v/>
      </c>
      <c r="N64" s="38" t="str">
        <f t="shared" si="39"/>
        <v/>
      </c>
      <c r="O64" s="39" t="str">
        <f t="shared" si="40"/>
        <v/>
      </c>
    </row>
    <row r="65" spans="1:20" x14ac:dyDescent="0.4">
      <c r="A65" s="5">
        <v>57</v>
      </c>
      <c r="B65" s="72"/>
      <c r="C65" s="40"/>
      <c r="D65" s="46"/>
      <c r="E65" s="47"/>
      <c r="F65" s="48"/>
      <c r="G65" s="17" t="str">
        <f t="shared" si="35"/>
        <v/>
      </c>
      <c r="H65" s="17" t="str">
        <f t="shared" si="36"/>
        <v/>
      </c>
      <c r="I65" s="17" t="str">
        <f t="shared" si="37"/>
        <v/>
      </c>
      <c r="J65" s="37" t="str">
        <f t="shared" si="34"/>
        <v/>
      </c>
      <c r="K65" s="38" t="str">
        <f t="shared" si="34"/>
        <v/>
      </c>
      <c r="L65" s="39" t="str">
        <f t="shared" si="34"/>
        <v/>
      </c>
      <c r="M65" s="37" t="str">
        <f t="shared" si="38"/>
        <v/>
      </c>
      <c r="N65" s="38" t="str">
        <f t="shared" si="39"/>
        <v/>
      </c>
      <c r="O65" s="39" t="str">
        <f t="shared" si="40"/>
        <v/>
      </c>
    </row>
    <row r="66" spans="1:20" x14ac:dyDescent="0.4">
      <c r="A66" s="5">
        <v>58</v>
      </c>
      <c r="B66" s="72"/>
      <c r="C66" s="40"/>
      <c r="D66" s="46"/>
      <c r="E66" s="47"/>
      <c r="F66" s="48"/>
      <c r="G66" s="17" t="str">
        <f t="shared" si="35"/>
        <v/>
      </c>
      <c r="H66" s="17" t="str">
        <f t="shared" si="36"/>
        <v/>
      </c>
      <c r="I66" s="17" t="str">
        <f t="shared" si="37"/>
        <v/>
      </c>
      <c r="J66" s="37" t="str">
        <f t="shared" si="34"/>
        <v/>
      </c>
      <c r="K66" s="38" t="str">
        <f t="shared" si="34"/>
        <v/>
      </c>
      <c r="L66" s="39" t="str">
        <f t="shared" si="34"/>
        <v/>
      </c>
      <c r="M66" s="37" t="str">
        <f t="shared" si="38"/>
        <v/>
      </c>
      <c r="N66" s="38" t="str">
        <f t="shared" si="39"/>
        <v/>
      </c>
      <c r="O66" s="39" t="str">
        <f t="shared" si="40"/>
        <v/>
      </c>
    </row>
    <row r="67" spans="1:20" x14ac:dyDescent="0.4">
      <c r="A67" s="5">
        <v>59</v>
      </c>
      <c r="B67" s="72"/>
      <c r="C67" s="40"/>
      <c r="D67" s="46"/>
      <c r="E67" s="47"/>
      <c r="F67" s="48"/>
      <c r="G67" s="17" t="str">
        <f t="shared" si="35"/>
        <v/>
      </c>
      <c r="H67" s="17" t="str">
        <f t="shared" si="36"/>
        <v/>
      </c>
      <c r="I67" s="17" t="str">
        <f t="shared" si="37"/>
        <v/>
      </c>
      <c r="J67" s="37" t="str">
        <f t="shared" si="34"/>
        <v/>
      </c>
      <c r="K67" s="38" t="str">
        <f t="shared" si="34"/>
        <v/>
      </c>
      <c r="L67" s="39" t="str">
        <f t="shared" si="34"/>
        <v/>
      </c>
      <c r="M67" s="37" t="str">
        <f t="shared" si="38"/>
        <v/>
      </c>
      <c r="N67" s="38" t="str">
        <f t="shared" si="39"/>
        <v/>
      </c>
      <c r="O67" s="39" t="str">
        <f t="shared" si="40"/>
        <v/>
      </c>
    </row>
    <row r="68" spans="1:20" ht="19.5" thickBot="1" x14ac:dyDescent="0.45">
      <c r="A68" s="5">
        <v>60</v>
      </c>
      <c r="B68" s="73"/>
      <c r="C68" s="43"/>
      <c r="D68" s="49"/>
      <c r="E68" s="50"/>
      <c r="F68" s="51"/>
      <c r="G68" s="17" t="str">
        <f t="shared" si="35"/>
        <v/>
      </c>
      <c r="H68" s="17" t="str">
        <f t="shared" si="36"/>
        <v/>
      </c>
      <c r="I68" s="17" t="str">
        <f t="shared" si="37"/>
        <v/>
      </c>
      <c r="J68" s="37" t="str">
        <f t="shared" si="34"/>
        <v/>
      </c>
      <c r="K68" s="38" t="str">
        <f t="shared" si="34"/>
        <v/>
      </c>
      <c r="L68" s="39" t="str">
        <f t="shared" si="34"/>
        <v/>
      </c>
      <c r="M68" s="37" t="str">
        <f t="shared" si="38"/>
        <v/>
      </c>
      <c r="N68" s="38" t="str">
        <f t="shared" si="39"/>
        <v/>
      </c>
      <c r="O68" s="39" t="str">
        <f t="shared" si="40"/>
        <v/>
      </c>
    </row>
    <row r="69" spans="1:20" ht="19.5" thickBot="1" x14ac:dyDescent="0.45">
      <c r="A69" s="5"/>
      <c r="B69" s="95" t="s">
        <v>5</v>
      </c>
      <c r="C69" s="96"/>
      <c r="D69" s="1">
        <f>COUNTIF(D9:D68,1.27)</f>
        <v>20</v>
      </c>
      <c r="E69" s="1">
        <f>COUNTIF(E9:E68,1.5)</f>
        <v>17</v>
      </c>
      <c r="F69" s="4">
        <f>COUNTIF(F9:F68,2)</f>
        <v>12</v>
      </c>
      <c r="G69" s="58">
        <f>M69+G8</f>
        <v>146569.84617100109</v>
      </c>
      <c r="H69" s="15">
        <f>N69+H8</f>
        <v>133829.8377973813</v>
      </c>
      <c r="I69" s="16">
        <f>O69+I8</f>
        <v>109422.10582413322</v>
      </c>
      <c r="J69" s="55" t="s">
        <v>30</v>
      </c>
      <c r="K69" s="56" t="e">
        <f>B68-B9</f>
        <v>#VALUE!</v>
      </c>
      <c r="L69" s="57" t="s">
        <v>31</v>
      </c>
      <c r="M69" s="67">
        <f>SUM(M9:M68)</f>
        <v>46569.846171001082</v>
      </c>
      <c r="N69" s="68">
        <f>SUM(N9:N68)</f>
        <v>33829.837797381311</v>
      </c>
      <c r="O69" s="69">
        <f>SUM(O9:O68)</f>
        <v>9422.1058241332212</v>
      </c>
      <c r="P69" t="s">
        <v>65</v>
      </c>
      <c r="Q69">
        <f>SUM(Q9:Q60)</f>
        <v>21</v>
      </c>
    </row>
    <row r="70" spans="1:20" ht="19.5" thickBot="1" x14ac:dyDescent="0.45">
      <c r="A70" s="5"/>
      <c r="B70" s="89" t="s">
        <v>6</v>
      </c>
      <c r="C70" s="90"/>
      <c r="D70" s="1">
        <f>COUNTIF(D9:D68,-1)</f>
        <v>12</v>
      </c>
      <c r="E70" s="1">
        <f>COUNTIF(E9:E68,-1)</f>
        <v>15</v>
      </c>
      <c r="F70" s="4">
        <f>COUNTIF(F9:F68,-1)</f>
        <v>20</v>
      </c>
      <c r="G70" s="87" t="s">
        <v>29</v>
      </c>
      <c r="H70" s="88"/>
      <c r="I70" s="94"/>
      <c r="J70" s="87" t="s">
        <v>32</v>
      </c>
      <c r="K70" s="88"/>
      <c r="L70" s="94"/>
      <c r="M70" s="5"/>
      <c r="O70" s="3"/>
      <c r="P70" t="s">
        <v>66</v>
      </c>
      <c r="Q70">
        <f>52-Q69</f>
        <v>31</v>
      </c>
    </row>
    <row r="71" spans="1:20" ht="19.5" thickBot="1" x14ac:dyDescent="0.45">
      <c r="A71" s="5"/>
      <c r="B71" s="89" t="s">
        <v>34</v>
      </c>
      <c r="C71" s="90"/>
      <c r="D71" s="1">
        <f>COUNTIF(D9:D68,0)</f>
        <v>0</v>
      </c>
      <c r="E71" s="1">
        <f>COUNTIF(E9:E68,0)</f>
        <v>0</v>
      </c>
      <c r="F71" s="1">
        <f>COUNTIF(F9:F68,0)</f>
        <v>0</v>
      </c>
      <c r="G71" s="62">
        <f>G69/G8</f>
        <v>1.4656984617100108</v>
      </c>
      <c r="H71" s="63">
        <f>H69/H8</f>
        <v>1.3382983779738131</v>
      </c>
      <c r="I71" s="64">
        <f>I69/I8</f>
        <v>1.0942210582413323</v>
      </c>
      <c r="J71" s="53" t="e">
        <f>(G71-100%)*30/K69</f>
        <v>#VALUE!</v>
      </c>
      <c r="K71" s="53" t="e">
        <f>(H71-100%)*30/K69</f>
        <v>#VALUE!</v>
      </c>
      <c r="L71" s="54" t="e">
        <f>(I71-100%)*30/K69</f>
        <v>#VALUE!</v>
      </c>
      <c r="M71" s="6"/>
      <c r="N71" s="2"/>
      <c r="O71" s="7"/>
      <c r="P71" t="s">
        <v>67</v>
      </c>
      <c r="R71">
        <f>SUM(R9:R59)</f>
        <v>7</v>
      </c>
      <c r="S71" s="76">
        <f>7/21</f>
        <v>0.33333333333333331</v>
      </c>
    </row>
    <row r="72" spans="1:20" ht="19.5" thickBot="1" x14ac:dyDescent="0.45">
      <c r="B72" s="87" t="s">
        <v>4</v>
      </c>
      <c r="C72" s="88"/>
      <c r="D72" s="65">
        <f t="shared" ref="D72:E72" si="41">D69/(D69+D70+D71)</f>
        <v>0.625</v>
      </c>
      <c r="E72" s="60">
        <f t="shared" si="41"/>
        <v>0.53125</v>
      </c>
      <c r="F72" s="61">
        <f>F69/(F69+F70+F71)</f>
        <v>0.375</v>
      </c>
      <c r="P72" t="s">
        <v>68</v>
      </c>
      <c r="S72">
        <f>SUM(S9:S60)</f>
        <v>16</v>
      </c>
      <c r="T72" s="76">
        <f>16/31</f>
        <v>0.5161290322580645</v>
      </c>
    </row>
    <row r="74" spans="1:20" x14ac:dyDescent="0.4">
      <c r="D74" s="59"/>
      <c r="E74" s="59"/>
      <c r="F74" s="59"/>
    </row>
  </sheetData>
  <mergeCells count="11">
    <mergeCell ref="B72:C72"/>
    <mergeCell ref="B71:C71"/>
    <mergeCell ref="J8:L8"/>
    <mergeCell ref="J6:L6"/>
    <mergeCell ref="M6:O6"/>
    <mergeCell ref="G6:I6"/>
    <mergeCell ref="M8:O8"/>
    <mergeCell ref="B69:C69"/>
    <mergeCell ref="B70:C70"/>
    <mergeCell ref="G70:I70"/>
    <mergeCell ref="J70:L7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sheetPr>
    <pageSetUpPr fitToPage="1"/>
  </sheetPr>
  <dimension ref="A1:Q1"/>
  <sheetViews>
    <sheetView view="pageBreakPreview" topLeftCell="A388" zoomScale="80" zoomScaleNormal="80" zoomScaleSheetLayoutView="80" workbookViewId="0">
      <selection activeCell="R404" sqref="R404"/>
    </sheetView>
  </sheetViews>
  <sheetFormatPr defaultColWidth="8.125" defaultRowHeight="14.25" x14ac:dyDescent="0.4"/>
  <cols>
    <col min="1" max="1" width="6.625" style="45" customWidth="1"/>
    <col min="2" max="2" width="7.25" style="44" customWidth="1"/>
    <col min="3" max="11" width="8.125" style="44"/>
    <col min="12" max="12" width="7.875" style="44" customWidth="1"/>
    <col min="13" max="13" width="7.125" style="44" customWidth="1"/>
    <col min="14" max="14" width="5.875" style="44" customWidth="1"/>
    <col min="15" max="15" width="6.5" style="44" hidden="1" customWidth="1"/>
    <col min="16" max="16" width="8.75" style="44" hidden="1" customWidth="1"/>
    <col min="17" max="17" width="12.25" style="44" hidden="1" customWidth="1"/>
    <col min="18" max="18" width="1.75" style="44" customWidth="1"/>
    <col min="19" max="19" width="17.875" style="44" customWidth="1"/>
    <col min="20" max="20" width="13.125" style="44" customWidth="1"/>
    <col min="21" max="21" width="17.25" style="44" customWidth="1"/>
    <col min="22" max="22" width="17.125" style="44" customWidth="1"/>
    <col min="23" max="23" width="8.125" style="44" customWidth="1"/>
    <col min="24" max="256" width="8.125" style="44"/>
    <col min="257" max="257" width="6.625" style="44" customWidth="1"/>
    <col min="258" max="258" width="7.25" style="44" customWidth="1"/>
    <col min="259" max="512" width="8.125" style="44"/>
    <col min="513" max="513" width="6.625" style="44" customWidth="1"/>
    <col min="514" max="514" width="7.25" style="44" customWidth="1"/>
    <col min="515" max="768" width="8.125" style="44"/>
    <col min="769" max="769" width="6.625" style="44" customWidth="1"/>
    <col min="770" max="770" width="7.25" style="44" customWidth="1"/>
    <col min="771" max="1024" width="8.125" style="44"/>
    <col min="1025" max="1025" width="6.625" style="44" customWidth="1"/>
    <col min="1026" max="1026" width="7.25" style="44" customWidth="1"/>
    <col min="1027" max="1280" width="8.125" style="44"/>
    <col min="1281" max="1281" width="6.625" style="44" customWidth="1"/>
    <col min="1282" max="1282" width="7.25" style="44" customWidth="1"/>
    <col min="1283" max="1536" width="8.125" style="44"/>
    <col min="1537" max="1537" width="6.625" style="44" customWidth="1"/>
    <col min="1538" max="1538" width="7.25" style="44" customWidth="1"/>
    <col min="1539" max="1792" width="8.125" style="44"/>
    <col min="1793" max="1793" width="6.625" style="44" customWidth="1"/>
    <col min="1794" max="1794" width="7.25" style="44" customWidth="1"/>
    <col min="1795" max="2048" width="8.125" style="44"/>
    <col min="2049" max="2049" width="6.625" style="44" customWidth="1"/>
    <col min="2050" max="2050" width="7.25" style="44" customWidth="1"/>
    <col min="2051" max="2304" width="8.125" style="44"/>
    <col min="2305" max="2305" width="6.625" style="44" customWidth="1"/>
    <col min="2306" max="2306" width="7.25" style="44" customWidth="1"/>
    <col min="2307" max="2560" width="8.125" style="44"/>
    <col min="2561" max="2561" width="6.625" style="44" customWidth="1"/>
    <col min="2562" max="2562" width="7.25" style="44" customWidth="1"/>
    <col min="2563" max="2816" width="8.125" style="44"/>
    <col min="2817" max="2817" width="6.625" style="44" customWidth="1"/>
    <col min="2818" max="2818" width="7.25" style="44" customWidth="1"/>
    <col min="2819" max="3072" width="8.125" style="44"/>
    <col min="3073" max="3073" width="6.625" style="44" customWidth="1"/>
    <col min="3074" max="3074" width="7.25" style="44" customWidth="1"/>
    <col min="3075" max="3328" width="8.125" style="44"/>
    <col min="3329" max="3329" width="6.625" style="44" customWidth="1"/>
    <col min="3330" max="3330" width="7.25" style="44" customWidth="1"/>
    <col min="3331" max="3584" width="8.125" style="44"/>
    <col min="3585" max="3585" width="6.625" style="44" customWidth="1"/>
    <col min="3586" max="3586" width="7.25" style="44" customWidth="1"/>
    <col min="3587" max="3840" width="8.125" style="44"/>
    <col min="3841" max="3841" width="6.625" style="44" customWidth="1"/>
    <col min="3842" max="3842" width="7.25" style="44" customWidth="1"/>
    <col min="3843" max="4096" width="8.125" style="44"/>
    <col min="4097" max="4097" width="6.625" style="44" customWidth="1"/>
    <col min="4098" max="4098" width="7.25" style="44" customWidth="1"/>
    <col min="4099" max="4352" width="8.125" style="44"/>
    <col min="4353" max="4353" width="6.625" style="44" customWidth="1"/>
    <col min="4354" max="4354" width="7.25" style="44" customWidth="1"/>
    <col min="4355" max="4608" width="8.125" style="44"/>
    <col min="4609" max="4609" width="6.625" style="44" customWidth="1"/>
    <col min="4610" max="4610" width="7.25" style="44" customWidth="1"/>
    <col min="4611" max="4864" width="8.125" style="44"/>
    <col min="4865" max="4865" width="6.625" style="44" customWidth="1"/>
    <col min="4866" max="4866" width="7.25" style="44" customWidth="1"/>
    <col min="4867" max="5120" width="8.125" style="44"/>
    <col min="5121" max="5121" width="6.625" style="44" customWidth="1"/>
    <col min="5122" max="5122" width="7.25" style="44" customWidth="1"/>
    <col min="5123" max="5376" width="8.125" style="44"/>
    <col min="5377" max="5377" width="6.625" style="44" customWidth="1"/>
    <col min="5378" max="5378" width="7.25" style="44" customWidth="1"/>
    <col min="5379" max="5632" width="8.125" style="44"/>
    <col min="5633" max="5633" width="6.625" style="44" customWidth="1"/>
    <col min="5634" max="5634" width="7.25" style="44" customWidth="1"/>
    <col min="5635" max="5888" width="8.125" style="44"/>
    <col min="5889" max="5889" width="6.625" style="44" customWidth="1"/>
    <col min="5890" max="5890" width="7.25" style="44" customWidth="1"/>
    <col min="5891" max="6144" width="8.125" style="44"/>
    <col min="6145" max="6145" width="6.625" style="44" customWidth="1"/>
    <col min="6146" max="6146" width="7.25" style="44" customWidth="1"/>
    <col min="6147" max="6400" width="8.125" style="44"/>
    <col min="6401" max="6401" width="6.625" style="44" customWidth="1"/>
    <col min="6402" max="6402" width="7.25" style="44" customWidth="1"/>
    <col min="6403" max="6656" width="8.125" style="44"/>
    <col min="6657" max="6657" width="6.625" style="44" customWidth="1"/>
    <col min="6658" max="6658" width="7.25" style="44" customWidth="1"/>
    <col min="6659" max="6912" width="8.125" style="44"/>
    <col min="6913" max="6913" width="6.625" style="44" customWidth="1"/>
    <col min="6914" max="6914" width="7.25" style="44" customWidth="1"/>
    <col min="6915" max="7168" width="8.125" style="44"/>
    <col min="7169" max="7169" width="6.625" style="44" customWidth="1"/>
    <col min="7170" max="7170" width="7.25" style="44" customWidth="1"/>
    <col min="7171" max="7424" width="8.125" style="44"/>
    <col min="7425" max="7425" width="6.625" style="44" customWidth="1"/>
    <col min="7426" max="7426" width="7.25" style="44" customWidth="1"/>
    <col min="7427" max="7680" width="8.125" style="44"/>
    <col min="7681" max="7681" width="6.625" style="44" customWidth="1"/>
    <col min="7682" max="7682" width="7.25" style="44" customWidth="1"/>
    <col min="7683" max="7936" width="8.125" style="44"/>
    <col min="7937" max="7937" width="6.625" style="44" customWidth="1"/>
    <col min="7938" max="7938" width="7.25" style="44" customWidth="1"/>
    <col min="7939" max="8192" width="8.125" style="44"/>
    <col min="8193" max="8193" width="6.625" style="44" customWidth="1"/>
    <col min="8194" max="8194" width="7.25" style="44" customWidth="1"/>
    <col min="8195" max="8448" width="8.125" style="44"/>
    <col min="8449" max="8449" width="6.625" style="44" customWidth="1"/>
    <col min="8450" max="8450" width="7.25" style="44" customWidth="1"/>
    <col min="8451" max="8704" width="8.125" style="44"/>
    <col min="8705" max="8705" width="6.625" style="44" customWidth="1"/>
    <col min="8706" max="8706" width="7.25" style="44" customWidth="1"/>
    <col min="8707" max="8960" width="8.125" style="44"/>
    <col min="8961" max="8961" width="6.625" style="44" customWidth="1"/>
    <col min="8962" max="8962" width="7.25" style="44" customWidth="1"/>
    <col min="8963" max="9216" width="8.125" style="44"/>
    <col min="9217" max="9217" width="6.625" style="44" customWidth="1"/>
    <col min="9218" max="9218" width="7.25" style="44" customWidth="1"/>
    <col min="9219" max="9472" width="8.125" style="44"/>
    <col min="9473" max="9473" width="6.625" style="44" customWidth="1"/>
    <col min="9474" max="9474" width="7.25" style="44" customWidth="1"/>
    <col min="9475" max="9728" width="8.125" style="44"/>
    <col min="9729" max="9729" width="6.625" style="44" customWidth="1"/>
    <col min="9730" max="9730" width="7.25" style="44" customWidth="1"/>
    <col min="9731" max="9984" width="8.125" style="44"/>
    <col min="9985" max="9985" width="6.625" style="44" customWidth="1"/>
    <col min="9986" max="9986" width="7.25" style="44" customWidth="1"/>
    <col min="9987" max="10240" width="8.125" style="44"/>
    <col min="10241" max="10241" width="6.625" style="44" customWidth="1"/>
    <col min="10242" max="10242" width="7.25" style="44" customWidth="1"/>
    <col min="10243" max="10496" width="8.125" style="44"/>
    <col min="10497" max="10497" width="6.625" style="44" customWidth="1"/>
    <col min="10498" max="10498" width="7.25" style="44" customWidth="1"/>
    <col min="10499" max="10752" width="8.125" style="44"/>
    <col min="10753" max="10753" width="6.625" style="44" customWidth="1"/>
    <col min="10754" max="10754" width="7.25" style="44" customWidth="1"/>
    <col min="10755" max="11008" width="8.125" style="44"/>
    <col min="11009" max="11009" width="6.625" style="44" customWidth="1"/>
    <col min="11010" max="11010" width="7.25" style="44" customWidth="1"/>
    <col min="11011" max="11264" width="8.125" style="44"/>
    <col min="11265" max="11265" width="6.625" style="44" customWidth="1"/>
    <col min="11266" max="11266" width="7.25" style="44" customWidth="1"/>
    <col min="11267" max="11520" width="8.125" style="44"/>
    <col min="11521" max="11521" width="6.625" style="44" customWidth="1"/>
    <col min="11522" max="11522" width="7.25" style="44" customWidth="1"/>
    <col min="11523" max="11776" width="8.125" style="44"/>
    <col min="11777" max="11777" width="6.625" style="44" customWidth="1"/>
    <col min="11778" max="11778" width="7.25" style="44" customWidth="1"/>
    <col min="11779" max="12032" width="8.125" style="44"/>
    <col min="12033" max="12033" width="6.625" style="44" customWidth="1"/>
    <col min="12034" max="12034" width="7.25" style="44" customWidth="1"/>
    <col min="12035" max="12288" width="8.125" style="44"/>
    <col min="12289" max="12289" width="6.625" style="44" customWidth="1"/>
    <col min="12290" max="12290" width="7.25" style="44" customWidth="1"/>
    <col min="12291" max="12544" width="8.125" style="44"/>
    <col min="12545" max="12545" width="6.625" style="44" customWidth="1"/>
    <col min="12546" max="12546" width="7.25" style="44" customWidth="1"/>
    <col min="12547" max="12800" width="8.125" style="44"/>
    <col min="12801" max="12801" width="6.625" style="44" customWidth="1"/>
    <col min="12802" max="12802" width="7.25" style="44" customWidth="1"/>
    <col min="12803" max="13056" width="8.125" style="44"/>
    <col min="13057" max="13057" width="6.625" style="44" customWidth="1"/>
    <col min="13058" max="13058" width="7.25" style="44" customWidth="1"/>
    <col min="13059" max="13312" width="8.125" style="44"/>
    <col min="13313" max="13313" width="6.625" style="44" customWidth="1"/>
    <col min="13314" max="13314" width="7.25" style="44" customWidth="1"/>
    <col min="13315" max="13568" width="8.125" style="44"/>
    <col min="13569" max="13569" width="6.625" style="44" customWidth="1"/>
    <col min="13570" max="13570" width="7.25" style="44" customWidth="1"/>
    <col min="13571" max="13824" width="8.125" style="44"/>
    <col min="13825" max="13825" width="6.625" style="44" customWidth="1"/>
    <col min="13826" max="13826" width="7.25" style="44" customWidth="1"/>
    <col min="13827" max="14080" width="8.125" style="44"/>
    <col min="14081" max="14081" width="6.625" style="44" customWidth="1"/>
    <col min="14082" max="14082" width="7.25" style="44" customWidth="1"/>
    <col min="14083" max="14336" width="8.125" style="44"/>
    <col min="14337" max="14337" width="6.625" style="44" customWidth="1"/>
    <col min="14338" max="14338" width="7.25" style="44" customWidth="1"/>
    <col min="14339" max="14592" width="8.125" style="44"/>
    <col min="14593" max="14593" width="6.625" style="44" customWidth="1"/>
    <col min="14594" max="14594" width="7.25" style="44" customWidth="1"/>
    <col min="14595" max="14848" width="8.125" style="44"/>
    <col min="14849" max="14849" width="6.625" style="44" customWidth="1"/>
    <col min="14850" max="14850" width="7.25" style="44" customWidth="1"/>
    <col min="14851" max="15104" width="8.125" style="44"/>
    <col min="15105" max="15105" width="6.625" style="44" customWidth="1"/>
    <col min="15106" max="15106" width="7.25" style="44" customWidth="1"/>
    <col min="15107" max="15360" width="8.125" style="44"/>
    <col min="15361" max="15361" width="6.625" style="44" customWidth="1"/>
    <col min="15362" max="15362" width="7.25" style="44" customWidth="1"/>
    <col min="15363" max="15616" width="8.125" style="44"/>
    <col min="15617" max="15617" width="6.625" style="44" customWidth="1"/>
    <col min="15618" max="15618" width="7.25" style="44" customWidth="1"/>
    <col min="15619" max="15872" width="8.125" style="44"/>
    <col min="15873" max="15873" width="6.625" style="44" customWidth="1"/>
    <col min="15874" max="15874" width="7.25" style="44" customWidth="1"/>
    <col min="15875" max="16128" width="8.125" style="44"/>
    <col min="16129" max="16129" width="6.625" style="44" customWidth="1"/>
    <col min="16130" max="16130" width="7.25" style="44" customWidth="1"/>
    <col min="16131" max="16384" width="8.125" style="44"/>
  </cols>
  <sheetData/>
  <phoneticPr fontId="1"/>
  <pageMargins left="0.98425196850393704" right="0.59055118110236227" top="0.78740157480314965" bottom="0.59055118110236227" header="0.31496062992125984" footer="0.31496062992125984"/>
  <pageSetup paperSize="9" scale="71" fitToHeight="0" orientation="portrait" r:id="rId1"/>
  <colBreaks count="1" manualBreakCount="1">
    <brk id="14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K3" sqref="K3"/>
    </sheetView>
  </sheetViews>
  <sheetFormatPr defaultColWidth="8.125" defaultRowHeight="13.5" x14ac:dyDescent="0.4"/>
  <cols>
    <col min="1" max="16384" width="8.125" style="44"/>
  </cols>
  <sheetData>
    <row r="1" spans="1:10" x14ac:dyDescent="0.4">
      <c r="A1" s="44" t="s">
        <v>26</v>
      </c>
    </row>
    <row r="2" spans="1:10" x14ac:dyDescent="0.4">
      <c r="A2" s="97" t="s">
        <v>71</v>
      </c>
      <c r="B2" s="98"/>
      <c r="C2" s="98"/>
      <c r="D2" s="98"/>
      <c r="E2" s="98"/>
      <c r="F2" s="98"/>
      <c r="G2" s="98"/>
      <c r="H2" s="98"/>
      <c r="I2" s="98"/>
      <c r="J2" s="98"/>
    </row>
    <row r="3" spans="1:10" x14ac:dyDescent="0.4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x14ac:dyDescent="0.4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x14ac:dyDescent="0.4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x14ac:dyDescent="0.4">
      <c r="A6" s="98"/>
      <c r="B6" s="98"/>
      <c r="C6" s="98"/>
      <c r="D6" s="98"/>
      <c r="E6" s="98"/>
      <c r="F6" s="98"/>
      <c r="G6" s="98"/>
      <c r="H6" s="98"/>
      <c r="I6" s="98"/>
      <c r="J6" s="98"/>
    </row>
    <row r="7" spans="1:10" x14ac:dyDescent="0.4">
      <c r="A7" s="98"/>
      <c r="B7" s="98"/>
      <c r="C7" s="98"/>
      <c r="D7" s="98"/>
      <c r="E7" s="98"/>
      <c r="F7" s="98"/>
      <c r="G7" s="98"/>
      <c r="H7" s="98"/>
      <c r="I7" s="98"/>
      <c r="J7" s="98"/>
    </row>
    <row r="8" spans="1:10" x14ac:dyDescent="0.4">
      <c r="A8" s="98"/>
      <c r="B8" s="98"/>
      <c r="C8" s="98"/>
      <c r="D8" s="98"/>
      <c r="E8" s="98"/>
      <c r="F8" s="98"/>
      <c r="G8" s="98"/>
      <c r="H8" s="98"/>
      <c r="I8" s="98"/>
      <c r="J8" s="98"/>
    </row>
    <row r="9" spans="1:10" x14ac:dyDescent="0.4">
      <c r="A9" s="98"/>
      <c r="B9" s="98"/>
      <c r="C9" s="98"/>
      <c r="D9" s="98"/>
      <c r="E9" s="98"/>
      <c r="F9" s="98"/>
      <c r="G9" s="98"/>
      <c r="H9" s="98"/>
      <c r="I9" s="98"/>
      <c r="J9" s="98"/>
    </row>
    <row r="12" spans="1:10" x14ac:dyDescent="0.4">
      <c r="A12" s="99"/>
      <c r="B12" s="100"/>
      <c r="C12" s="100"/>
      <c r="D12" s="100"/>
      <c r="E12" s="100"/>
      <c r="F12" s="100"/>
      <c r="G12" s="100"/>
      <c r="H12" s="100"/>
      <c r="I12" s="100"/>
      <c r="J12" s="100"/>
    </row>
    <row r="13" spans="1:10" x14ac:dyDescent="0.4">
      <c r="A13" s="100"/>
      <c r="B13" s="100"/>
      <c r="C13" s="100"/>
      <c r="D13" s="100"/>
      <c r="E13" s="100"/>
      <c r="F13" s="100"/>
      <c r="G13" s="100"/>
      <c r="H13" s="100"/>
      <c r="I13" s="100"/>
      <c r="J13" s="100"/>
    </row>
    <row r="14" spans="1:10" x14ac:dyDescent="0.4">
      <c r="A14" s="100"/>
      <c r="B14" s="100"/>
      <c r="C14" s="100"/>
      <c r="D14" s="100"/>
      <c r="E14" s="100"/>
      <c r="F14" s="100"/>
      <c r="G14" s="100"/>
      <c r="H14" s="100"/>
      <c r="I14" s="100"/>
      <c r="J14" s="100"/>
    </row>
    <row r="15" spans="1:10" x14ac:dyDescent="0.4">
      <c r="A15" s="100"/>
      <c r="B15" s="100"/>
      <c r="C15" s="100"/>
      <c r="D15" s="100"/>
      <c r="E15" s="100"/>
      <c r="F15" s="100"/>
      <c r="G15" s="100"/>
      <c r="H15" s="100"/>
      <c r="I15" s="100"/>
      <c r="J15" s="100"/>
    </row>
    <row r="16" spans="1:10" x14ac:dyDescent="0.4">
      <c r="A16" s="100"/>
      <c r="B16" s="100"/>
      <c r="C16" s="100"/>
      <c r="D16" s="100"/>
      <c r="E16" s="100"/>
      <c r="F16" s="100"/>
      <c r="G16" s="100"/>
      <c r="H16" s="100"/>
      <c r="I16" s="100"/>
      <c r="J16" s="100"/>
    </row>
    <row r="17" spans="1:10" x14ac:dyDescent="0.4">
      <c r="A17" s="100"/>
      <c r="B17" s="100"/>
      <c r="C17" s="100"/>
      <c r="D17" s="100"/>
      <c r="E17" s="100"/>
      <c r="F17" s="100"/>
      <c r="G17" s="100"/>
      <c r="H17" s="100"/>
      <c r="I17" s="100"/>
      <c r="J17" s="100"/>
    </row>
    <row r="18" spans="1:10" x14ac:dyDescent="0.4">
      <c r="A18" s="100"/>
      <c r="B18" s="100"/>
      <c r="C18" s="100"/>
      <c r="D18" s="100"/>
      <c r="E18" s="100"/>
      <c r="F18" s="100"/>
      <c r="G18" s="100"/>
      <c r="H18" s="100"/>
      <c r="I18" s="100"/>
      <c r="J18" s="100"/>
    </row>
    <row r="19" spans="1:10" x14ac:dyDescent="0.4">
      <c r="A19" s="100"/>
      <c r="B19" s="100"/>
      <c r="C19" s="100"/>
      <c r="D19" s="100"/>
      <c r="E19" s="100"/>
      <c r="F19" s="100"/>
      <c r="G19" s="100"/>
      <c r="H19" s="100"/>
      <c r="I19" s="100"/>
      <c r="J19" s="100"/>
    </row>
    <row r="21" spans="1:10" x14ac:dyDescent="0.4">
      <c r="A21" s="44" t="s">
        <v>27</v>
      </c>
    </row>
    <row r="22" spans="1:10" x14ac:dyDescent="0.4">
      <c r="A22" s="99"/>
      <c r="B22" s="99"/>
      <c r="C22" s="99"/>
      <c r="D22" s="99"/>
      <c r="E22" s="99"/>
      <c r="F22" s="99"/>
      <c r="G22" s="99"/>
      <c r="H22" s="99"/>
      <c r="I22" s="99"/>
      <c r="J22" s="99"/>
    </row>
    <row r="23" spans="1:10" x14ac:dyDescent="0.4">
      <c r="A23" s="99"/>
      <c r="B23" s="99"/>
      <c r="C23" s="99"/>
      <c r="D23" s="99"/>
      <c r="E23" s="99"/>
      <c r="F23" s="99"/>
      <c r="G23" s="99"/>
      <c r="H23" s="99"/>
      <c r="I23" s="99"/>
      <c r="J23" s="99"/>
    </row>
    <row r="24" spans="1:10" x14ac:dyDescent="0.4">
      <c r="A24" s="99"/>
      <c r="B24" s="99"/>
      <c r="C24" s="99"/>
      <c r="D24" s="99"/>
      <c r="E24" s="99"/>
      <c r="F24" s="99"/>
      <c r="G24" s="99"/>
      <c r="H24" s="99"/>
      <c r="I24" s="99"/>
      <c r="J24" s="99"/>
    </row>
    <row r="25" spans="1:10" x14ac:dyDescent="0.4">
      <c r="A25" s="99"/>
      <c r="B25" s="99"/>
      <c r="C25" s="99"/>
      <c r="D25" s="99"/>
      <c r="E25" s="99"/>
      <c r="F25" s="99"/>
      <c r="G25" s="99"/>
      <c r="H25" s="99"/>
      <c r="I25" s="99"/>
      <c r="J25" s="99"/>
    </row>
    <row r="26" spans="1:10" x14ac:dyDescent="0.4">
      <c r="A26" s="99"/>
      <c r="B26" s="99"/>
      <c r="C26" s="99"/>
      <c r="D26" s="99"/>
      <c r="E26" s="99"/>
      <c r="F26" s="99"/>
      <c r="G26" s="99"/>
      <c r="H26" s="99"/>
      <c r="I26" s="99"/>
      <c r="J26" s="99"/>
    </row>
    <row r="27" spans="1:10" x14ac:dyDescent="0.4">
      <c r="A27" s="99"/>
      <c r="B27" s="99"/>
      <c r="C27" s="99"/>
      <c r="D27" s="99"/>
      <c r="E27" s="99"/>
      <c r="F27" s="99"/>
      <c r="G27" s="99"/>
      <c r="H27" s="99"/>
      <c r="I27" s="99"/>
      <c r="J27" s="99"/>
    </row>
    <row r="28" spans="1:10" x14ac:dyDescent="0.4">
      <c r="A28" s="99"/>
      <c r="B28" s="99"/>
      <c r="C28" s="99"/>
      <c r="D28" s="99"/>
      <c r="E28" s="99"/>
      <c r="F28" s="99"/>
      <c r="G28" s="99"/>
      <c r="H28" s="99"/>
      <c r="I28" s="99"/>
      <c r="J28" s="99"/>
    </row>
    <row r="29" spans="1:10" x14ac:dyDescent="0.4">
      <c r="A29" s="99"/>
      <c r="B29" s="99"/>
      <c r="C29" s="99"/>
      <c r="D29" s="99"/>
      <c r="E29" s="99"/>
      <c r="F29" s="99"/>
      <c r="G29" s="99"/>
      <c r="H29" s="99"/>
      <c r="I29" s="99"/>
      <c r="J29" s="9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24" t="s">
        <v>14</v>
      </c>
      <c r="B1" s="25"/>
      <c r="C1" s="26"/>
      <c r="D1" s="27"/>
      <c r="E1" s="26"/>
      <c r="F1" s="27"/>
      <c r="G1" s="26"/>
      <c r="H1" s="27"/>
    </row>
    <row r="2" spans="1:8" x14ac:dyDescent="0.4">
      <c r="A2" s="28"/>
      <c r="B2" s="26"/>
      <c r="C2" s="26"/>
      <c r="D2" s="27"/>
      <c r="E2" s="26"/>
      <c r="F2" s="27"/>
      <c r="G2" s="26"/>
      <c r="H2" s="27"/>
    </row>
    <row r="3" spans="1:8" x14ac:dyDescent="0.4">
      <c r="A3" s="29" t="s">
        <v>15</v>
      </c>
      <c r="B3" s="29" t="s">
        <v>16</v>
      </c>
      <c r="C3" s="29" t="s">
        <v>17</v>
      </c>
      <c r="D3" s="30" t="s">
        <v>18</v>
      </c>
      <c r="E3" s="29" t="s">
        <v>19</v>
      </c>
      <c r="F3" s="30" t="s">
        <v>18</v>
      </c>
      <c r="G3" s="29" t="s">
        <v>20</v>
      </c>
      <c r="H3" s="30" t="s">
        <v>18</v>
      </c>
    </row>
    <row r="4" spans="1:8" x14ac:dyDescent="0.4">
      <c r="A4" s="31" t="s">
        <v>21</v>
      </c>
      <c r="B4" s="31" t="s">
        <v>22</v>
      </c>
      <c r="C4" s="31"/>
      <c r="D4" s="32"/>
      <c r="E4" s="31"/>
      <c r="F4" s="32"/>
      <c r="G4" s="31"/>
      <c r="H4" s="32"/>
    </row>
    <row r="5" spans="1:8" x14ac:dyDescent="0.4">
      <c r="A5" s="31" t="s">
        <v>21</v>
      </c>
      <c r="B5" s="31"/>
      <c r="C5" s="31"/>
      <c r="D5" s="32"/>
      <c r="E5" s="31"/>
      <c r="F5" s="33"/>
      <c r="G5" s="31"/>
      <c r="H5" s="33"/>
    </row>
    <row r="6" spans="1:8" x14ac:dyDescent="0.4">
      <c r="A6" s="31" t="s">
        <v>21</v>
      </c>
      <c r="B6" s="31"/>
      <c r="C6" s="31"/>
      <c r="D6" s="33"/>
      <c r="E6" s="31"/>
      <c r="F6" s="33"/>
      <c r="G6" s="31"/>
      <c r="H6" s="33"/>
    </row>
    <row r="7" spans="1:8" x14ac:dyDescent="0.4">
      <c r="A7" s="31" t="s">
        <v>21</v>
      </c>
      <c r="B7" s="31"/>
      <c r="C7" s="31"/>
      <c r="D7" s="33"/>
      <c r="E7" s="31"/>
      <c r="F7" s="33"/>
      <c r="G7" s="31"/>
      <c r="H7" s="33"/>
    </row>
    <row r="8" spans="1:8" x14ac:dyDescent="0.4">
      <c r="A8" s="31" t="s">
        <v>21</v>
      </c>
      <c r="B8" s="31"/>
      <c r="C8" s="31"/>
      <c r="D8" s="33"/>
      <c r="E8" s="31"/>
      <c r="F8" s="33"/>
      <c r="G8" s="31"/>
      <c r="H8" s="33"/>
    </row>
    <row r="9" spans="1:8" x14ac:dyDescent="0.4">
      <c r="A9" s="31" t="s">
        <v>21</v>
      </c>
      <c r="B9" s="31"/>
      <c r="C9" s="31"/>
      <c r="D9" s="33"/>
      <c r="E9" s="31"/>
      <c r="F9" s="33"/>
      <c r="G9" s="31"/>
      <c r="H9" s="33"/>
    </row>
    <row r="10" spans="1:8" x14ac:dyDescent="0.4">
      <c r="A10" s="31" t="s">
        <v>21</v>
      </c>
      <c r="B10" s="31"/>
      <c r="C10" s="31"/>
      <c r="D10" s="33"/>
      <c r="E10" s="31"/>
      <c r="F10" s="33"/>
      <c r="G10" s="31"/>
      <c r="H10" s="33"/>
    </row>
    <row r="11" spans="1:8" x14ac:dyDescent="0.4">
      <c r="A11" s="31" t="s">
        <v>21</v>
      </c>
      <c r="B11" s="31"/>
      <c r="C11" s="31"/>
      <c r="D11" s="33"/>
      <c r="E11" s="31"/>
      <c r="F11" s="33"/>
      <c r="G11" s="31"/>
      <c r="H11" s="33"/>
    </row>
    <row r="12" spans="1:8" x14ac:dyDescent="0.4">
      <c r="A12" s="28"/>
      <c r="B12" s="26"/>
      <c r="C12" s="26"/>
      <c r="D12" s="27"/>
      <c r="E12" s="26"/>
      <c r="F12" s="27"/>
      <c r="G12" s="26"/>
      <c r="H12" s="27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検証シート</vt:lpstr>
      <vt:lpstr>画像</vt:lpstr>
      <vt:lpstr>気づき</vt:lpstr>
      <vt:lpstr>検証終了通貨</vt:lpstr>
      <vt:lpstr>画像!Print_Area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八巻修一</cp:lastModifiedBy>
  <cp:lastPrinted>2023-07-09T02:49:14Z</cp:lastPrinted>
  <dcterms:created xsi:type="dcterms:W3CDTF">2020-09-18T03:10:57Z</dcterms:created>
  <dcterms:modified xsi:type="dcterms:W3CDTF">2023-07-09T07:24:15Z</dcterms:modified>
</cp:coreProperties>
</file>