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OneDrive\デスクトップ\"/>
    </mc:Choice>
  </mc:AlternateContent>
  <xr:revisionPtr revIDLastSave="0" documentId="13_ncr:1_{15F2CD42-9E40-467F-A989-93794C9D0158}" xr6:coauthVersionLast="47" xr6:coauthVersionMax="47" xr10:uidLastSave="{00000000-0000-0000-0000-000000000000}"/>
  <bookViews>
    <workbookView xWindow="-120" yWindow="-120" windowWidth="20730" windowHeight="11160" activeTab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definedNames>
    <definedName name="_xlnm.Print_Area" localSheetId="1">画像!$A$1:$I$693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Q60" i="1" l="1"/>
  <c r="Q59" i="1"/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<sst xmlns="http://schemas.openxmlformats.org/spreadsheetml/2006/main" count="146" uniqueCount="82">
  <si>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</si>
  <si>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</si>
  <si>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</si>
  <si>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</si>
  <si>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</si>
  <si>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</si>
  <si>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</si>
  <si>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</si>
  <si>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</si>
  <si>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</si>
  <si>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</si>
  <si>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</si>
  <si>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</si>
  <si>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</si>
  <si>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</si>
  <si>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</si>
  <si>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</si>
  <si>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</si>
  <si>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</si>
  <si>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</si>
  <si>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</si>
  <si>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</si>
  <si>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</si>
  <si>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</si>
  <si>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</si>
  <si>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</si>
  <si>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</si>
  <si>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</si>
  <si>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</si>
  <si>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</si>
  <si>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</si>
  <si>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</si>
  <si>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</si>
  <si>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</si>
  <si>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</si>
  <si>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XAUUSD</t>
    <phoneticPr fontId="1"/>
  </si>
  <si>
    <t>1H足</t>
    <rPh sb="2" eb="3">
      <t>アシ</t>
    </rPh>
    <phoneticPr fontId="1"/>
  </si>
  <si>
    <t>10MA・20MAの両方の上側にキャンドルがあれば買い方向、下側なら売り方向。MAに触れてPB出現でエントリー待ち、PB/EB高値or安値ブレイクでエントリー。</t>
    <phoneticPr fontId="1"/>
  </si>
  <si>
    <t>2021.10.08</t>
    <phoneticPr fontId="1"/>
  </si>
  <si>
    <t>EB</t>
  </si>
  <si>
    <t>EB</t>
    <phoneticPr fontId="1"/>
  </si>
  <si>
    <t>2021.10.11</t>
  </si>
  <si>
    <t>2021.10.11</t>
    <phoneticPr fontId="1"/>
  </si>
  <si>
    <t>2021.10.13</t>
    <phoneticPr fontId="1"/>
  </si>
  <si>
    <t>2021.10.27</t>
    <phoneticPr fontId="1"/>
  </si>
  <si>
    <t>PB</t>
    <phoneticPr fontId="1"/>
  </si>
  <si>
    <t>2021.10.28</t>
    <phoneticPr fontId="1"/>
  </si>
  <si>
    <t>2021.10.29</t>
  </si>
  <si>
    <t>2021.10.29</t>
    <phoneticPr fontId="1"/>
  </si>
  <si>
    <t>2021.11.01</t>
    <phoneticPr fontId="1"/>
  </si>
  <si>
    <t>2021.11.03</t>
    <phoneticPr fontId="1"/>
  </si>
  <si>
    <t>2021.11.04</t>
    <phoneticPr fontId="1"/>
  </si>
  <si>
    <t>2021.11.08</t>
    <phoneticPr fontId="1"/>
  </si>
  <si>
    <t>2021.11.09</t>
    <phoneticPr fontId="1"/>
  </si>
  <si>
    <t>2021.11.10</t>
  </si>
  <si>
    <t>2021.11.10</t>
    <phoneticPr fontId="1"/>
  </si>
  <si>
    <t>2021.11.11</t>
    <phoneticPr fontId="1"/>
  </si>
  <si>
    <t>2021.11.12</t>
    <phoneticPr fontId="1"/>
  </si>
  <si>
    <t>2021.11.15</t>
    <phoneticPr fontId="1"/>
  </si>
  <si>
    <t>2021.11.17</t>
    <phoneticPr fontId="1"/>
  </si>
  <si>
    <t>2021.11.22</t>
    <phoneticPr fontId="1"/>
  </si>
  <si>
    <t>2021.11.23</t>
    <phoneticPr fontId="1"/>
  </si>
  <si>
    <t>2021.11.24</t>
    <phoneticPr fontId="1"/>
  </si>
  <si>
    <t>2021.11.26</t>
    <phoneticPr fontId="1"/>
  </si>
  <si>
    <t>2021.11.29</t>
    <phoneticPr fontId="1"/>
  </si>
  <si>
    <t>2021.12.01</t>
  </si>
  <si>
    <t>2021.12.01</t>
    <phoneticPr fontId="1"/>
  </si>
  <si>
    <t>2021.12.03</t>
    <phoneticPr fontId="1"/>
  </si>
  <si>
    <t>2021.12.06</t>
  </si>
  <si>
    <t>2021.12.06</t>
    <phoneticPr fontId="1"/>
  </si>
  <si>
    <t>2021.12.07</t>
    <phoneticPr fontId="1"/>
  </si>
  <si>
    <t>2021.12.08</t>
    <phoneticPr fontId="1"/>
  </si>
  <si>
    <t>2021.12.10</t>
    <phoneticPr fontId="1"/>
  </si>
  <si>
    <t>2021.12.13</t>
    <phoneticPr fontId="1"/>
  </si>
  <si>
    <t>2021.12.15</t>
    <phoneticPr fontId="1"/>
  </si>
  <si>
    <t>2021.12.17</t>
    <phoneticPr fontId="1"/>
  </si>
  <si>
    <t>2021.12.22</t>
    <phoneticPr fontId="1"/>
  </si>
  <si>
    <t>2021.12.30</t>
    <phoneticPr fontId="1"/>
  </si>
  <si>
    <t>2021.12.31</t>
    <phoneticPr fontId="1"/>
  </si>
  <si>
    <t>PB計</t>
    <rPh sb="2" eb="3">
      <t>ケイ</t>
    </rPh>
    <phoneticPr fontId="1"/>
  </si>
  <si>
    <t>EB計</t>
    <rPh sb="2" eb="3">
      <t>ケイ</t>
    </rPh>
    <phoneticPr fontId="1"/>
  </si>
  <si>
    <t>PBとEBを同時に検証しました。CAMのルール通りです。</t>
    <rPh sb="6" eb="8">
      <t>ドウジ</t>
    </rPh>
    <rPh sb="9" eb="11">
      <t>ケンショウ</t>
    </rPh>
    <rPh sb="23" eb="24">
      <t>ドオ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</si>
</sst>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sz val="11"/>
      <color theme="1"/>
      <name val="游ゴシック"/>
      <family val="2"/>
      <charset val="1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7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0" fillId="0" borderId="0" xfId="0" applyAlignment="1">
      <alignment horizontal="right" vertical="center"/>
    </xf>
    <xf numFmtId="0" fontId="0" fillId="0" borderId="2" xfId="0" applyBorder="1" applyAlignment="1">
      <alignment horizontal="right" vertical="center"/>
    </xf>
    <xf numFmtId="176" fontId="0" fillId="0" borderId="10" xfId="0" applyNumberFormat="1" applyBorder="1" applyAlignment="1">
      <alignment horizontal="right" vertical="center"/>
    </xf>
    <xf numFmtId="176" fontId="0" fillId="0" borderId="12" xfId="0" applyNumberFormat="1" applyBorder="1" applyAlignment="1">
      <alignment horizontal="right" vertical="center"/>
    </xf>
    <xf numFmtId="176" fontId="0" fillId="0" borderId="11" xfId="0" applyNumberFormat="1" applyBorder="1" applyAlignment="1">
      <alignment horizontal="right" vertical="center"/>
    </xf>
    <xf numFmtId="0" fontId="2" fillId="0" borderId="10" xfId="0" applyFont="1" applyBorder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0" fontId="12" fillId="4" borderId="9" xfId="0" applyFont="1" applyFill="1" applyBorder="1">
      <alignment vertical="center"/>
    </xf>
    <xf numFmtId="0" fontId="14" fillId="0" borderId="0" xfId="0" applyFont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8</xdr:col>
      <xdr:colOff>1133634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26</xdr:row>
      <xdr:rowOff>47627</xdr:rowOff>
    </xdr:from>
    <xdr:to>
      <xdr:col>8</xdr:col>
      <xdr:colOff>3013869</xdr:colOff>
      <xdr:row>47</xdr:row>
      <xdr:rowOff>75250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A3013846-17E2-22AE-14CC-B0CE55D9B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587877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3013869</xdr:colOff>
      <xdr:row>21</xdr:row>
      <xdr:rowOff>27623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4016831F-D5DA-E1EE-6EF5-0A4BB22F0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23813</xdr:rowOff>
    </xdr:from>
    <xdr:to>
      <xdr:col>8</xdr:col>
      <xdr:colOff>3013869</xdr:colOff>
      <xdr:row>73</xdr:row>
      <xdr:rowOff>51436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65E3297B-39DC-D3FC-B6CB-9EED80349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10688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82532</xdr:rowOff>
    </xdr:from>
    <xdr:to>
      <xdr:col>8</xdr:col>
      <xdr:colOff>3013869</xdr:colOff>
      <xdr:row>98</xdr:row>
      <xdr:rowOff>110155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3151EB0B-8D78-88DA-6F4C-DACBBB2BC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528657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</xdr:row>
      <xdr:rowOff>47624</xdr:rowOff>
    </xdr:from>
    <xdr:to>
      <xdr:col>8</xdr:col>
      <xdr:colOff>3013869</xdr:colOff>
      <xdr:row>125</xdr:row>
      <xdr:rowOff>75247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1390A2DF-5F1A-D3FE-7946-11586EE7F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621374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30938</xdr:rowOff>
    </xdr:from>
    <xdr:to>
      <xdr:col>8</xdr:col>
      <xdr:colOff>3013869</xdr:colOff>
      <xdr:row>152</xdr:row>
      <xdr:rowOff>58561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89E986FA-26EF-1FA4-83A0-AB71C2351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426719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154</xdr:row>
      <xdr:rowOff>63500</xdr:rowOff>
    </xdr:from>
    <xdr:to>
      <xdr:col>8</xdr:col>
      <xdr:colOff>3013869</xdr:colOff>
      <xdr:row>175</xdr:row>
      <xdr:rowOff>91123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FDB1CB00-E940-3C9A-673C-3CD95078F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955750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179</xdr:row>
      <xdr:rowOff>11094</xdr:rowOff>
    </xdr:from>
    <xdr:to>
      <xdr:col>8</xdr:col>
      <xdr:colOff>3013869</xdr:colOff>
      <xdr:row>200</xdr:row>
      <xdr:rowOff>38717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D1948170-866B-2BB9-F716-637D226D5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268969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204</xdr:row>
      <xdr:rowOff>146843</xdr:rowOff>
    </xdr:from>
    <xdr:to>
      <xdr:col>8</xdr:col>
      <xdr:colOff>3013869</xdr:colOff>
      <xdr:row>225</xdr:row>
      <xdr:rowOff>174466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D5750BAD-FD11-6435-7F93-79EF3A3E2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770343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</xdr:row>
      <xdr:rowOff>98407</xdr:rowOff>
    </xdr:from>
    <xdr:to>
      <xdr:col>8</xdr:col>
      <xdr:colOff>3013869</xdr:colOff>
      <xdr:row>252</xdr:row>
      <xdr:rowOff>122062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90588722-2249-BB1F-6159-9DF62C1B9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436782"/>
          <a:ext cx="7792244" cy="3690780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258</xdr:row>
      <xdr:rowOff>63500</xdr:rowOff>
    </xdr:from>
    <xdr:to>
      <xdr:col>8</xdr:col>
      <xdr:colOff>3045619</xdr:colOff>
      <xdr:row>279</xdr:row>
      <xdr:rowOff>91123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C962A2CF-84FA-F703-44C8-CC4B002D2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45116750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283</xdr:row>
      <xdr:rowOff>165876</xdr:rowOff>
    </xdr:from>
    <xdr:to>
      <xdr:col>8</xdr:col>
      <xdr:colOff>3013869</xdr:colOff>
      <xdr:row>305</xdr:row>
      <xdr:rowOff>18874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6BCF40E1-D789-23DF-F7E7-4E87D7F9D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9584751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107156</xdr:rowOff>
    </xdr:from>
    <xdr:to>
      <xdr:col>8</xdr:col>
      <xdr:colOff>3013869</xdr:colOff>
      <xdr:row>329</xdr:row>
      <xdr:rowOff>134779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50ABA54B-D012-6348-F76B-FDC44691E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3891656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359</xdr:row>
      <xdr:rowOff>154782</xdr:rowOff>
    </xdr:from>
    <xdr:to>
      <xdr:col>8</xdr:col>
      <xdr:colOff>3045619</xdr:colOff>
      <xdr:row>381</xdr:row>
      <xdr:rowOff>7780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D8E4BEDE-757D-4E64-4538-2077BAF80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62845157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334</xdr:row>
      <xdr:rowOff>11907</xdr:rowOff>
    </xdr:from>
    <xdr:to>
      <xdr:col>8</xdr:col>
      <xdr:colOff>3109119</xdr:colOff>
      <xdr:row>355</xdr:row>
      <xdr:rowOff>39530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5D07FECF-C727-4A77-C699-2F7D81044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8336657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385</xdr:row>
      <xdr:rowOff>111125</xdr:rowOff>
    </xdr:from>
    <xdr:to>
      <xdr:col>8</xdr:col>
      <xdr:colOff>3109119</xdr:colOff>
      <xdr:row>406</xdr:row>
      <xdr:rowOff>138749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6F6C18E7-5C61-6BA5-F329-61AA9C663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7341750"/>
          <a:ext cx="7792244" cy="36947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412</xdr:row>
      <xdr:rowOff>118250</xdr:rowOff>
    </xdr:from>
    <xdr:to>
      <xdr:col>8</xdr:col>
      <xdr:colOff>3013869</xdr:colOff>
      <xdr:row>433</xdr:row>
      <xdr:rowOff>145873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BFB4EF5F-0E94-075A-4C55-69C023F6B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2063750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15875</xdr:colOff>
      <xdr:row>439</xdr:row>
      <xdr:rowOff>39688</xdr:rowOff>
    </xdr:from>
    <xdr:to>
      <xdr:col>8</xdr:col>
      <xdr:colOff>3029744</xdr:colOff>
      <xdr:row>460</xdr:row>
      <xdr:rowOff>67311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B472EA52-98A6-22F8-0772-3D782B73B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" y="76700063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462</xdr:row>
      <xdr:rowOff>146844</xdr:rowOff>
    </xdr:from>
    <xdr:to>
      <xdr:col>8</xdr:col>
      <xdr:colOff>3077369</xdr:colOff>
      <xdr:row>483</xdr:row>
      <xdr:rowOff>174467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412B2CCC-242C-33D2-624B-7A00F2F9C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80823594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15875</xdr:colOff>
      <xdr:row>488</xdr:row>
      <xdr:rowOff>138095</xdr:rowOff>
    </xdr:from>
    <xdr:to>
      <xdr:col>8</xdr:col>
      <xdr:colOff>3029744</xdr:colOff>
      <xdr:row>509</xdr:row>
      <xdr:rowOff>165719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196C1B25-0C1F-6B88-8BB6-C7A0EB4B4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" y="85355095"/>
          <a:ext cx="7792244" cy="36947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514</xdr:row>
      <xdr:rowOff>111124</xdr:rowOff>
    </xdr:from>
    <xdr:to>
      <xdr:col>8</xdr:col>
      <xdr:colOff>3013869</xdr:colOff>
      <xdr:row>535</xdr:row>
      <xdr:rowOff>138747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7901E640-3939-E892-00F4-8CB5EFCCC5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9868374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539</xdr:row>
      <xdr:rowOff>102374</xdr:rowOff>
    </xdr:from>
    <xdr:to>
      <xdr:col>8</xdr:col>
      <xdr:colOff>3013869</xdr:colOff>
      <xdr:row>560</xdr:row>
      <xdr:rowOff>129997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3CCFE9BB-E470-F351-2A50-7AE54D15C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4225249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565</xdr:row>
      <xdr:rowOff>170657</xdr:rowOff>
    </xdr:from>
    <xdr:to>
      <xdr:col>8</xdr:col>
      <xdr:colOff>3045619</xdr:colOff>
      <xdr:row>587</xdr:row>
      <xdr:rowOff>23655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E5E10D0B-70C3-D6C3-EE73-5106D3060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98833782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593</xdr:row>
      <xdr:rowOff>58720</xdr:rowOff>
    </xdr:from>
    <xdr:to>
      <xdr:col>8</xdr:col>
      <xdr:colOff>3109119</xdr:colOff>
      <xdr:row>614</xdr:row>
      <xdr:rowOff>86343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CEB8F83A-1809-5EF1-58B0-F8169E112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103611345"/>
          <a:ext cx="7792244" cy="36947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616</xdr:row>
      <xdr:rowOff>91281</xdr:rowOff>
    </xdr:from>
    <xdr:to>
      <xdr:col>8</xdr:col>
      <xdr:colOff>3013869</xdr:colOff>
      <xdr:row>637</xdr:row>
      <xdr:rowOff>118904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FE4C9267-FAA6-23E2-10D6-3F20AE767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60281"/>
          <a:ext cx="7792244" cy="36947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68" sqref="F68"/>
    </sheetView>
  </sheetViews>
  <sheetFormatPr defaultRowHeight="18.75" x14ac:dyDescent="0.4"/>
  <cols>
    <col min="1" max="1" width="4.875" customWidth="1"/>
    <col min="2" max="2" width="12" style="74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35</v>
      </c>
    </row>
    <row r="2" spans="1:18" x14ac:dyDescent="0.4">
      <c r="A2" s="1" t="s">
        <v>8</v>
      </c>
      <c r="C2" t="s">
        <v>36</v>
      </c>
    </row>
    <row r="3" spans="1:18" x14ac:dyDescent="0.4">
      <c r="A3" s="1" t="s">
        <v>10</v>
      </c>
      <c r="C3" s="23">
        <v>100000</v>
      </c>
    </row>
    <row r="4" spans="1:18" x14ac:dyDescent="0.4">
      <c r="A4" s="1" t="s">
        <v>11</v>
      </c>
      <c r="C4" s="23" t="s">
        <v>37</v>
      </c>
    </row>
    <row r="5" spans="1:18" ht="19.5" thickBot="1" x14ac:dyDescent="0.45">
      <c r="A5" s="1" t="s">
        <v>12</v>
      </c>
      <c r="C5" s="23" t="s">
        <v>33</v>
      </c>
    </row>
    <row r="6" spans="1:18" ht="19.5" thickBot="1" x14ac:dyDescent="0.45">
      <c r="A6" s="18" t="s">
        <v>0</v>
      </c>
      <c r="B6" s="79" t="s">
        <v>1</v>
      </c>
      <c r="C6" s="18" t="s">
        <v>1</v>
      </c>
      <c r="D6" s="41" t="s">
        <v>24</v>
      </c>
      <c r="E6" s="19"/>
      <c r="F6" s="20"/>
      <c r="G6" s="83" t="s">
        <v>3</v>
      </c>
      <c r="H6" s="84"/>
      <c r="I6" s="90"/>
      <c r="J6" s="83" t="s">
        <v>22</v>
      </c>
      <c r="K6" s="84"/>
      <c r="L6" s="90"/>
      <c r="M6" s="83" t="s">
        <v>23</v>
      </c>
      <c r="N6" s="84"/>
      <c r="O6" s="90"/>
    </row>
    <row r="7" spans="1:18" ht="19.5" thickBot="1" x14ac:dyDescent="0.45">
      <c r="A7" s="21"/>
      <c r="B7" s="80" t="s">
        <v>2</v>
      </c>
      <c r="C7" s="56" t="s">
        <v>28</v>
      </c>
      <c r="D7" s="8">
        <v>1.27</v>
      </c>
      <c r="E7" s="9">
        <v>1.5</v>
      </c>
      <c r="F7" s="10">
        <v>2</v>
      </c>
      <c r="G7" s="8">
        <v>1.27</v>
      </c>
      <c r="H7" s="9">
        <v>1.5</v>
      </c>
      <c r="I7" s="10">
        <v>2</v>
      </c>
      <c r="J7" s="8">
        <v>1.27</v>
      </c>
      <c r="K7" s="9">
        <v>1.5</v>
      </c>
      <c r="L7" s="10">
        <v>2</v>
      </c>
      <c r="M7" s="8">
        <v>1.27</v>
      </c>
      <c r="N7" s="9">
        <v>1.5</v>
      </c>
      <c r="O7" s="10">
        <v>2</v>
      </c>
    </row>
    <row r="8" spans="1:18" ht="19.5" thickBot="1" x14ac:dyDescent="0.45">
      <c r="A8" s="22" t="s">
        <v>9</v>
      </c>
      <c r="B8" s="75"/>
      <c r="C8" s="42"/>
      <c r="D8" s="12"/>
      <c r="E8" s="11"/>
      <c r="F8" s="13"/>
      <c r="G8" s="14">
        <f>C3</f>
        <v>100000</v>
      </c>
      <c r="H8" s="15">
        <f>C3</f>
        <v>100000</v>
      </c>
      <c r="I8" s="16">
        <f>C3</f>
        <v>100000</v>
      </c>
      <c r="J8" s="87" t="s">
        <v>22</v>
      </c>
      <c r="K8" s="88"/>
      <c r="L8" s="89"/>
      <c r="M8" s="87"/>
      <c r="N8" s="88"/>
      <c r="O8" s="89"/>
    </row>
    <row r="9" spans="1:18" x14ac:dyDescent="0.4">
      <c r="A9" s="5">
        <v>1</v>
      </c>
      <c r="B9" s="76" t="s">
        <v>38</v>
      </c>
      <c r="C9" s="43">
        <v>2</v>
      </c>
      <c r="D9" s="47">
        <v>1.27</v>
      </c>
      <c r="E9" s="48">
        <v>1.5</v>
      </c>
      <c r="F9" s="49">
        <v>2</v>
      </c>
      <c r="G9" s="17">
        <f>IF(D9="","",G8+M9)</f>
        <v>103810</v>
      </c>
      <c r="H9" s="17">
        <f t="shared" ref="H9" si="0">IF(E9="","",H8+N9)</f>
        <v>104500</v>
      </c>
      <c r="I9" s="17">
        <f t="shared" ref="I9" si="1">IF(F9="","",I8+O9)</f>
        <v>106000</v>
      </c>
      <c r="J9" s="34">
        <f>IF(G8="","",G8*0.03)</f>
        <v>3000</v>
      </c>
      <c r="K9" s="35">
        <f>IF(H8="","",H8*0.03)</f>
        <v>3000</v>
      </c>
      <c r="L9" s="36">
        <f>IF(I8="","",I8*0.03)</f>
        <v>3000</v>
      </c>
      <c r="M9" s="34">
        <f>IF(D9="","",J9*D9)</f>
        <v>3810</v>
      </c>
      <c r="N9" s="35">
        <f>IF(E9="","",K9*E9)</f>
        <v>4500</v>
      </c>
      <c r="O9" s="36">
        <f>IF(F9="","",L9*F9)</f>
        <v>6000</v>
      </c>
      <c r="P9" s="17" t="s">
        <v>40</v>
      </c>
      <c r="Q9" s="17"/>
      <c r="R9" s="17"/>
    </row>
    <row r="10" spans="1:18" x14ac:dyDescent="0.4">
      <c r="A10" s="5">
        <v>2</v>
      </c>
      <c r="B10" s="77" t="s">
        <v>42</v>
      </c>
      <c r="C10" s="40">
        <v>2</v>
      </c>
      <c r="D10" s="50">
        <v>-1</v>
      </c>
      <c r="E10" s="51">
        <v>-1</v>
      </c>
      <c r="F10" s="52">
        <v>-1</v>
      </c>
      <c r="G10" s="17">
        <f t="shared" ref="G10:G42" si="2">IF(D10="","",G9+M10)</f>
        <v>100695.7</v>
      </c>
      <c r="H10" s="17">
        <f t="shared" ref="H10:H42" si="3">IF(E10="","",H9+N10)</f>
        <v>101365</v>
      </c>
      <c r="I10" s="17">
        <f t="shared" ref="I10:I42" si="4">IF(F10="","",I9+O10)</f>
        <v>102820</v>
      </c>
      <c r="J10" s="37">
        <f t="shared" ref="J10:J12" si="5">IF(G9="","",G9*0.03)</f>
        <v>3114.2999999999997</v>
      </c>
      <c r="K10" s="38">
        <f t="shared" ref="K10:K12" si="6">IF(H9="","",H9*0.03)</f>
        <v>3135</v>
      </c>
      <c r="L10" s="39">
        <f t="shared" ref="L10:L12" si="7">IF(I9="","",I9*0.03)</f>
        <v>3180</v>
      </c>
      <c r="M10" s="37">
        <f t="shared" ref="M10:M12" si="8">IF(D10="","",J10*D10)</f>
        <v>-3114.2999999999997</v>
      </c>
      <c r="N10" s="38">
        <f t="shared" ref="N10:N12" si="9">IF(E10="","",K10*E10)</f>
        <v>-3135</v>
      </c>
      <c r="O10" s="39">
        <f t="shared" ref="O10:O12" si="10">IF(F10="","",L10*F10)</f>
        <v>-3180</v>
      </c>
      <c r="P10" s="17" t="s">
        <v>40</v>
      </c>
      <c r="Q10" s="17"/>
      <c r="R10" s="17"/>
    </row>
    <row r="11" spans="1:18" x14ac:dyDescent="0.4">
      <c r="A11" s="5">
        <v>3</v>
      </c>
      <c r="B11" s="77" t="s">
        <v>41</v>
      </c>
      <c r="C11" s="40">
        <v>2</v>
      </c>
      <c r="D11" s="50">
        <v>-1</v>
      </c>
      <c r="E11" s="51">
        <v>-1</v>
      </c>
      <c r="F11" s="70">
        <v>-1</v>
      </c>
      <c r="G11" s="17">
        <f t="shared" si="2"/>
        <v>97674.828999999998</v>
      </c>
      <c r="H11" s="17">
        <f t="shared" si="3"/>
        <v>98324.05</v>
      </c>
      <c r="I11" s="17">
        <f t="shared" si="4"/>
        <v>99735.4</v>
      </c>
      <c r="J11" s="37">
        <f t="shared" si="5"/>
        <v>3020.8709999999996</v>
      </c>
      <c r="K11" s="38">
        <f t="shared" si="6"/>
        <v>3040.95</v>
      </c>
      <c r="L11" s="39">
        <f t="shared" si="7"/>
        <v>3084.6</v>
      </c>
      <c r="M11" s="37">
        <f t="shared" si="8"/>
        <v>-3020.8709999999996</v>
      </c>
      <c r="N11" s="38">
        <f t="shared" si="9"/>
        <v>-3040.95</v>
      </c>
      <c r="O11" s="39">
        <f t="shared" si="10"/>
        <v>-3084.6</v>
      </c>
      <c r="P11" s="17" t="s">
        <v>40</v>
      </c>
      <c r="Q11" s="17"/>
      <c r="R11" s="17"/>
    </row>
    <row r="12" spans="1:18" x14ac:dyDescent="0.4">
      <c r="A12" s="5">
        <v>4</v>
      </c>
      <c r="B12" s="77" t="s">
        <v>41</v>
      </c>
      <c r="C12" s="40">
        <v>2</v>
      </c>
      <c r="D12" s="50">
        <v>-1</v>
      </c>
      <c r="E12" s="51">
        <v>-1</v>
      </c>
      <c r="F12" s="52">
        <v>-1</v>
      </c>
      <c r="G12" s="17">
        <f t="shared" si="2"/>
        <v>94744.584130000003</v>
      </c>
      <c r="H12" s="17">
        <f t="shared" si="3"/>
        <v>95374.328500000003</v>
      </c>
      <c r="I12" s="17">
        <f t="shared" si="4"/>
        <v>96743.337999999989</v>
      </c>
      <c r="J12" s="37">
        <f t="shared" si="5"/>
        <v>2930.24487</v>
      </c>
      <c r="K12" s="38">
        <f t="shared" si="6"/>
        <v>2949.7215000000001</v>
      </c>
      <c r="L12" s="39">
        <f t="shared" si="7"/>
        <v>2992.0619999999999</v>
      </c>
      <c r="M12" s="37">
        <f t="shared" si="8"/>
        <v>-2930.24487</v>
      </c>
      <c r="N12" s="38">
        <f t="shared" si="9"/>
        <v>-2949.7215000000001</v>
      </c>
      <c r="O12" s="39">
        <f t="shared" si="10"/>
        <v>-2992.0619999999999</v>
      </c>
      <c r="P12" s="17" t="s">
        <v>40</v>
      </c>
      <c r="Q12" s="17"/>
      <c r="R12" s="17"/>
    </row>
    <row r="13" spans="1:18" x14ac:dyDescent="0.4">
      <c r="A13" s="5">
        <v>5</v>
      </c>
      <c r="B13" s="77" t="s">
        <v>43</v>
      </c>
      <c r="C13" s="40">
        <v>1</v>
      </c>
      <c r="D13" s="50">
        <v>1.27</v>
      </c>
      <c r="E13" s="51">
        <v>1.5</v>
      </c>
      <c r="F13" s="81">
        <v>2</v>
      </c>
      <c r="G13" s="17">
        <f t="shared" si="2"/>
        <v>98354.352785352996</v>
      </c>
      <c r="H13" s="17">
        <f t="shared" si="3"/>
        <v>99666.173282500007</v>
      </c>
      <c r="I13" s="17">
        <f t="shared" si="4"/>
        <v>102547.93827999999</v>
      </c>
      <c r="J13" s="37">
        <f t="shared" ref="J13:J58" si="11">IF(G12="","",G12*0.03)</f>
        <v>2842.3375239000002</v>
      </c>
      <c r="K13" s="38">
        <f t="shared" ref="K13:K58" si="12">IF(H12="","",H12*0.03)</f>
        <v>2861.229855</v>
      </c>
      <c r="L13" s="39">
        <f t="shared" ref="L13:L58" si="13">IF(I12="","",I12*0.03)</f>
        <v>2902.3001399999994</v>
      </c>
      <c r="M13" s="37">
        <f t="shared" ref="M13:M58" si="14">IF(D13="","",J13*D13)</f>
        <v>3609.7686553530002</v>
      </c>
      <c r="N13" s="38">
        <f t="shared" ref="N13:N58" si="15">IF(E13="","",K13*E13)</f>
        <v>4291.8447825000003</v>
      </c>
      <c r="O13" s="39">
        <f t="shared" ref="O13:O58" si="16">IF(F13="","",L13*F13)</f>
        <v>5804.6002799999987</v>
      </c>
      <c r="P13" s="17" t="s">
        <v>40</v>
      </c>
      <c r="Q13" s="17"/>
      <c r="R13" s="17"/>
    </row>
    <row r="14" spans="1:18" x14ac:dyDescent="0.4">
      <c r="A14" s="5">
        <v>6</v>
      </c>
      <c r="B14" s="77" t="s">
        <v>44</v>
      </c>
      <c r="C14" s="40">
        <v>2</v>
      </c>
      <c r="D14" s="50">
        <v>-1</v>
      </c>
      <c r="E14" s="51">
        <v>-1</v>
      </c>
      <c r="F14" s="52">
        <v>-1</v>
      </c>
      <c r="G14" s="17">
        <f t="shared" si="2"/>
        <v>95403.722201792407</v>
      </c>
      <c r="H14" s="17">
        <f t="shared" si="3"/>
        <v>96676.188084025009</v>
      </c>
      <c r="I14" s="17">
        <f t="shared" si="4"/>
        <v>99471.500131599983</v>
      </c>
      <c r="J14" s="37">
        <f t="shared" si="11"/>
        <v>2950.6305835605899</v>
      </c>
      <c r="K14" s="38">
        <f t="shared" si="12"/>
        <v>2989.9851984750003</v>
      </c>
      <c r="L14" s="39">
        <f t="shared" si="13"/>
        <v>3076.4381483999996</v>
      </c>
      <c r="M14" s="37">
        <f t="shared" si="14"/>
        <v>-2950.6305835605899</v>
      </c>
      <c r="N14" s="38">
        <f t="shared" si="15"/>
        <v>-2989.9851984750003</v>
      </c>
      <c r="O14" s="39">
        <f t="shared" si="16"/>
        <v>-3076.4381483999996</v>
      </c>
      <c r="P14" s="17" t="s">
        <v>40</v>
      </c>
      <c r="Q14" s="17"/>
      <c r="R14" s="17"/>
    </row>
    <row r="15" spans="1:18" x14ac:dyDescent="0.4">
      <c r="A15" s="5">
        <v>7</v>
      </c>
      <c r="B15" s="77" t="s">
        <v>44</v>
      </c>
      <c r="C15" s="40">
        <v>1</v>
      </c>
      <c r="D15" s="50">
        <v>1.27</v>
      </c>
      <c r="E15" s="51">
        <v>1.5</v>
      </c>
      <c r="F15" s="52">
        <v>-1</v>
      </c>
      <c r="G15" s="17">
        <f t="shared" si="2"/>
        <v>99038.6040176807</v>
      </c>
      <c r="H15" s="17">
        <f t="shared" si="3"/>
        <v>101026.61654780613</v>
      </c>
      <c r="I15" s="17">
        <f t="shared" si="4"/>
        <v>96487.355127651987</v>
      </c>
      <c r="J15" s="37">
        <f t="shared" si="11"/>
        <v>2862.1116660537723</v>
      </c>
      <c r="K15" s="38">
        <f t="shared" si="12"/>
        <v>2900.2856425207501</v>
      </c>
      <c r="L15" s="39">
        <f t="shared" si="13"/>
        <v>2984.1450039479996</v>
      </c>
      <c r="M15" s="37">
        <f t="shared" si="14"/>
        <v>3634.8818158882909</v>
      </c>
      <c r="N15" s="38">
        <f t="shared" si="15"/>
        <v>4350.4284637811252</v>
      </c>
      <c r="O15" s="39">
        <f t="shared" si="16"/>
        <v>-2984.1450039479996</v>
      </c>
      <c r="P15" s="17" t="s">
        <v>45</v>
      </c>
      <c r="Q15" s="17">
        <v>1</v>
      </c>
      <c r="R15" s="17"/>
    </row>
    <row r="16" spans="1:18" x14ac:dyDescent="0.4">
      <c r="A16" s="5">
        <v>8</v>
      </c>
      <c r="B16" s="77" t="s">
        <v>46</v>
      </c>
      <c r="C16" s="40">
        <v>1</v>
      </c>
      <c r="D16" s="50">
        <v>1.27</v>
      </c>
      <c r="E16" s="51">
        <v>1.5</v>
      </c>
      <c r="F16" s="52">
        <v>-1</v>
      </c>
      <c r="G16" s="17">
        <f t="shared" si="2"/>
        <v>102811.97483075433</v>
      </c>
      <c r="H16" s="17">
        <f t="shared" si="3"/>
        <v>105572.81429245741</v>
      </c>
      <c r="I16" s="17">
        <f t="shared" si="4"/>
        <v>93592.73447382242</v>
      </c>
      <c r="J16" s="37">
        <f t="shared" si="11"/>
        <v>2971.158120530421</v>
      </c>
      <c r="K16" s="38">
        <f t="shared" si="12"/>
        <v>3030.798496434184</v>
      </c>
      <c r="L16" s="39">
        <f t="shared" si="13"/>
        <v>2894.6206538295596</v>
      </c>
      <c r="M16" s="37">
        <f t="shared" si="14"/>
        <v>3773.3708130736345</v>
      </c>
      <c r="N16" s="38">
        <f t="shared" si="15"/>
        <v>4546.1977446512756</v>
      </c>
      <c r="O16" s="39">
        <f t="shared" si="16"/>
        <v>-2894.6206538295596</v>
      </c>
      <c r="P16" s="17" t="s">
        <v>40</v>
      </c>
      <c r="Q16" s="17"/>
      <c r="R16" s="17"/>
    </row>
    <row r="17" spans="1:18" x14ac:dyDescent="0.4">
      <c r="A17" s="5">
        <v>9</v>
      </c>
      <c r="B17" s="77" t="s">
        <v>46</v>
      </c>
      <c r="C17" s="40">
        <v>1</v>
      </c>
      <c r="D17" s="50">
        <v>-1</v>
      </c>
      <c r="E17" s="51">
        <v>-1</v>
      </c>
      <c r="F17" s="52">
        <v>-1</v>
      </c>
      <c r="G17" s="17">
        <f t="shared" si="2"/>
        <v>99727.615585831707</v>
      </c>
      <c r="H17" s="17">
        <f t="shared" si="3"/>
        <v>102405.62986368369</v>
      </c>
      <c r="I17" s="17">
        <f t="shared" si="4"/>
        <v>90784.952439607747</v>
      </c>
      <c r="J17" s="37">
        <f t="shared" si="11"/>
        <v>3084.3592449226298</v>
      </c>
      <c r="K17" s="38">
        <f t="shared" si="12"/>
        <v>3167.1844287737222</v>
      </c>
      <c r="L17" s="39">
        <f t="shared" si="13"/>
        <v>2807.7820342146724</v>
      </c>
      <c r="M17" s="37">
        <f t="shared" si="14"/>
        <v>-3084.3592449226298</v>
      </c>
      <c r="N17" s="38">
        <f t="shared" si="15"/>
        <v>-3167.1844287737222</v>
      </c>
      <c r="O17" s="39">
        <f t="shared" si="16"/>
        <v>-2807.7820342146724</v>
      </c>
      <c r="P17" s="17" t="s">
        <v>39</v>
      </c>
      <c r="Q17" s="17"/>
      <c r="R17" s="17"/>
    </row>
    <row r="18" spans="1:18" x14ac:dyDescent="0.4">
      <c r="A18" s="5">
        <v>10</v>
      </c>
      <c r="B18" s="77" t="s">
        <v>48</v>
      </c>
      <c r="C18" s="40">
        <v>2</v>
      </c>
      <c r="D18" s="50">
        <v>1.27</v>
      </c>
      <c r="E18" s="51">
        <v>1.5</v>
      </c>
      <c r="F18" s="52">
        <v>2</v>
      </c>
      <c r="G18" s="17">
        <f t="shared" si="2"/>
        <v>103527.2377396519</v>
      </c>
      <c r="H18" s="17">
        <f t="shared" si="3"/>
        <v>107013.88320754946</v>
      </c>
      <c r="I18" s="17">
        <f t="shared" si="4"/>
        <v>96232.049585984205</v>
      </c>
      <c r="J18" s="37">
        <f t="shared" si="11"/>
        <v>2991.828467574951</v>
      </c>
      <c r="K18" s="38">
        <f t="shared" si="12"/>
        <v>3072.1688959105104</v>
      </c>
      <c r="L18" s="39">
        <f t="shared" si="13"/>
        <v>2723.5485731882322</v>
      </c>
      <c r="M18" s="37">
        <f t="shared" si="14"/>
        <v>3799.622153820188</v>
      </c>
      <c r="N18" s="38">
        <f t="shared" si="15"/>
        <v>4608.2533438657656</v>
      </c>
      <c r="O18" s="39">
        <f t="shared" si="16"/>
        <v>5447.0971463764645</v>
      </c>
      <c r="P18" s="17" t="s">
        <v>39</v>
      </c>
      <c r="Q18" s="17"/>
      <c r="R18" s="17"/>
    </row>
    <row r="19" spans="1:18" x14ac:dyDescent="0.4">
      <c r="A19" s="5">
        <v>11</v>
      </c>
      <c r="B19" s="77" t="s">
        <v>47</v>
      </c>
      <c r="C19" s="40">
        <v>2</v>
      </c>
      <c r="D19" s="50">
        <v>1.27</v>
      </c>
      <c r="E19" s="51">
        <v>1.5</v>
      </c>
      <c r="F19" s="52">
        <v>2</v>
      </c>
      <c r="G19" s="17">
        <f t="shared" si="2"/>
        <v>107471.62549753264</v>
      </c>
      <c r="H19" s="17">
        <f t="shared" si="3"/>
        <v>111829.50795188919</v>
      </c>
      <c r="I19" s="17">
        <f t="shared" si="4"/>
        <v>102005.97256114325</v>
      </c>
      <c r="J19" s="37">
        <f t="shared" si="11"/>
        <v>3105.817132189557</v>
      </c>
      <c r="K19" s="38">
        <f t="shared" si="12"/>
        <v>3210.4164962264836</v>
      </c>
      <c r="L19" s="39">
        <f t="shared" si="13"/>
        <v>2886.961487579526</v>
      </c>
      <c r="M19" s="37">
        <f t="shared" si="14"/>
        <v>3944.3877578807374</v>
      </c>
      <c r="N19" s="38">
        <f t="shared" si="15"/>
        <v>4815.6247443397251</v>
      </c>
      <c r="O19" s="39">
        <f t="shared" si="16"/>
        <v>5773.9229751590519</v>
      </c>
      <c r="P19" s="17" t="s">
        <v>39</v>
      </c>
      <c r="Q19" s="17"/>
      <c r="R19" s="17"/>
    </row>
    <row r="20" spans="1:18" x14ac:dyDescent="0.4">
      <c r="A20" s="5">
        <v>12</v>
      </c>
      <c r="B20" s="77" t="s">
        <v>47</v>
      </c>
      <c r="C20" s="40">
        <v>2</v>
      </c>
      <c r="D20" s="50">
        <v>-1</v>
      </c>
      <c r="E20" s="51">
        <v>-1</v>
      </c>
      <c r="F20" s="52">
        <v>-1</v>
      </c>
      <c r="G20" s="17">
        <f t="shared" si="2"/>
        <v>104247.47673260666</v>
      </c>
      <c r="H20" s="17">
        <f t="shared" si="3"/>
        <v>108474.62271333252</v>
      </c>
      <c r="I20" s="17">
        <f t="shared" si="4"/>
        <v>98945.793384308956</v>
      </c>
      <c r="J20" s="37">
        <f t="shared" si="11"/>
        <v>3224.1487649259793</v>
      </c>
      <c r="K20" s="38">
        <f t="shared" si="12"/>
        <v>3354.8852385566756</v>
      </c>
      <c r="L20" s="39">
        <f t="shared" si="13"/>
        <v>3060.1791768342973</v>
      </c>
      <c r="M20" s="37">
        <f t="shared" si="14"/>
        <v>-3224.1487649259793</v>
      </c>
      <c r="N20" s="38">
        <f t="shared" si="15"/>
        <v>-3354.8852385566756</v>
      </c>
      <c r="O20" s="39">
        <f t="shared" si="16"/>
        <v>-3060.1791768342973</v>
      </c>
      <c r="P20" s="17" t="s">
        <v>45</v>
      </c>
      <c r="Q20" s="17">
        <v>1</v>
      </c>
      <c r="R20" s="17"/>
    </row>
    <row r="21" spans="1:18" x14ac:dyDescent="0.4">
      <c r="A21" s="5">
        <v>13</v>
      </c>
      <c r="B21" s="77" t="s">
        <v>49</v>
      </c>
      <c r="C21" s="40">
        <v>1</v>
      </c>
      <c r="D21" s="50">
        <v>1.27</v>
      </c>
      <c r="E21" s="51">
        <v>1.5</v>
      </c>
      <c r="F21" s="52">
        <v>-1</v>
      </c>
      <c r="G21" s="17">
        <f t="shared" si="2"/>
        <v>108219.30559611898</v>
      </c>
      <c r="H21" s="17">
        <f t="shared" si="3"/>
        <v>113355.98073543247</v>
      </c>
      <c r="I21" s="17">
        <f t="shared" si="4"/>
        <v>95977.419582779694</v>
      </c>
      <c r="J21" s="37">
        <f t="shared" si="11"/>
        <v>3127.4243019781998</v>
      </c>
      <c r="K21" s="38">
        <f t="shared" si="12"/>
        <v>3254.2386813999751</v>
      </c>
      <c r="L21" s="39">
        <f t="shared" si="13"/>
        <v>2968.3738015292683</v>
      </c>
      <c r="M21" s="37">
        <f t="shared" si="14"/>
        <v>3971.8288635123135</v>
      </c>
      <c r="N21" s="38">
        <f t="shared" si="15"/>
        <v>4881.3580220999629</v>
      </c>
      <c r="O21" s="39">
        <f t="shared" si="16"/>
        <v>-2968.3738015292683</v>
      </c>
      <c r="P21" s="17" t="s">
        <v>45</v>
      </c>
      <c r="Q21" s="17">
        <v>1</v>
      </c>
      <c r="R21" s="17"/>
    </row>
    <row r="22" spans="1:18" x14ac:dyDescent="0.4">
      <c r="A22" s="5">
        <v>14</v>
      </c>
      <c r="B22" s="77" t="s">
        <v>50</v>
      </c>
      <c r="C22" s="40">
        <v>2</v>
      </c>
      <c r="D22" s="50">
        <v>1.27</v>
      </c>
      <c r="E22" s="51">
        <v>1.5</v>
      </c>
      <c r="F22" s="81">
        <v>2</v>
      </c>
      <c r="G22" s="17">
        <f t="shared" si="2"/>
        <v>112342.46113933112</v>
      </c>
      <c r="H22" s="17">
        <f t="shared" si="3"/>
        <v>118456.99986852694</v>
      </c>
      <c r="I22" s="17">
        <f t="shared" si="4"/>
        <v>101736.06475774647</v>
      </c>
      <c r="J22" s="37">
        <f t="shared" si="11"/>
        <v>3246.5791678835694</v>
      </c>
      <c r="K22" s="38">
        <f t="shared" si="12"/>
        <v>3400.679422062974</v>
      </c>
      <c r="L22" s="39">
        <f t="shared" si="13"/>
        <v>2879.3225874833906</v>
      </c>
      <c r="M22" s="37">
        <f t="shared" si="14"/>
        <v>4123.1555432121331</v>
      </c>
      <c r="N22" s="38">
        <f t="shared" si="15"/>
        <v>5101.0191330944608</v>
      </c>
      <c r="O22" s="39">
        <f t="shared" si="16"/>
        <v>5758.6451749667813</v>
      </c>
      <c r="P22" s="17" t="s">
        <v>45</v>
      </c>
      <c r="Q22" s="17">
        <v>1</v>
      </c>
      <c r="R22" s="17"/>
    </row>
    <row r="23" spans="1:18" x14ac:dyDescent="0.4">
      <c r="A23" s="5">
        <v>15</v>
      </c>
      <c r="B23" s="77" t="s">
        <v>51</v>
      </c>
      <c r="C23" s="40">
        <v>1</v>
      </c>
      <c r="D23" s="50">
        <v>-1</v>
      </c>
      <c r="E23" s="51">
        <v>-1</v>
      </c>
      <c r="F23" s="70">
        <v>-1</v>
      </c>
      <c r="G23" s="17">
        <f t="shared" si="2"/>
        <v>108972.18730515119</v>
      </c>
      <c r="H23" s="17">
        <f t="shared" si="3"/>
        <v>114903.28987247113</v>
      </c>
      <c r="I23" s="17">
        <f t="shared" si="4"/>
        <v>98683.982815014082</v>
      </c>
      <c r="J23" s="37">
        <f t="shared" si="11"/>
        <v>3370.2738341799336</v>
      </c>
      <c r="K23" s="38">
        <f t="shared" si="12"/>
        <v>3553.709996055808</v>
      </c>
      <c r="L23" s="39">
        <f t="shared" si="13"/>
        <v>3052.0819427323941</v>
      </c>
      <c r="M23" s="37">
        <f t="shared" si="14"/>
        <v>-3370.2738341799336</v>
      </c>
      <c r="N23" s="38">
        <f t="shared" si="15"/>
        <v>-3553.709996055808</v>
      </c>
      <c r="O23" s="39">
        <f t="shared" si="16"/>
        <v>-3052.0819427323941</v>
      </c>
      <c r="P23" s="17" t="s">
        <v>45</v>
      </c>
      <c r="Q23" s="17">
        <v>1</v>
      </c>
      <c r="R23" s="17"/>
    </row>
    <row r="24" spans="1:18" x14ac:dyDescent="0.4">
      <c r="A24" s="5">
        <v>16</v>
      </c>
      <c r="B24" s="77" t="s">
        <v>52</v>
      </c>
      <c r="C24" s="40">
        <v>1</v>
      </c>
      <c r="D24" s="50">
        <v>1.27</v>
      </c>
      <c r="E24" s="51">
        <v>1.5</v>
      </c>
      <c r="F24" s="52">
        <v>2</v>
      </c>
      <c r="G24" s="17">
        <f t="shared" si="2"/>
        <v>113124.02764147746</v>
      </c>
      <c r="H24" s="17">
        <f t="shared" si="3"/>
        <v>120073.93791673233</v>
      </c>
      <c r="I24" s="17">
        <f t="shared" si="4"/>
        <v>104605.02178391493</v>
      </c>
      <c r="J24" s="37">
        <f t="shared" si="11"/>
        <v>3269.1656191545358</v>
      </c>
      <c r="K24" s="38">
        <f t="shared" si="12"/>
        <v>3447.0986961741337</v>
      </c>
      <c r="L24" s="39">
        <f t="shared" si="13"/>
        <v>2960.5194844504222</v>
      </c>
      <c r="M24" s="37">
        <f t="shared" si="14"/>
        <v>4151.8403363262605</v>
      </c>
      <c r="N24" s="38">
        <f t="shared" si="15"/>
        <v>5170.648044261201</v>
      </c>
      <c r="O24" s="39">
        <f t="shared" si="16"/>
        <v>5921.0389689008443</v>
      </c>
      <c r="P24" s="17" t="s">
        <v>40</v>
      </c>
      <c r="Q24" s="17"/>
      <c r="R24" s="17"/>
    </row>
    <row r="25" spans="1:18" x14ac:dyDescent="0.4">
      <c r="A25" s="5">
        <v>17</v>
      </c>
      <c r="B25" s="77" t="s">
        <v>53</v>
      </c>
      <c r="C25" s="40">
        <v>1</v>
      </c>
      <c r="D25" s="50">
        <v>-1</v>
      </c>
      <c r="E25" s="51">
        <v>-1</v>
      </c>
      <c r="F25" s="52">
        <v>-1</v>
      </c>
      <c r="G25" s="17">
        <f t="shared" si="2"/>
        <v>109730.30681223313</v>
      </c>
      <c r="H25" s="17">
        <f t="shared" si="3"/>
        <v>116471.71977923036</v>
      </c>
      <c r="I25" s="17">
        <f t="shared" si="4"/>
        <v>101466.87113039749</v>
      </c>
      <c r="J25" s="37">
        <f t="shared" si="11"/>
        <v>3393.7208292443233</v>
      </c>
      <c r="K25" s="38">
        <f t="shared" si="12"/>
        <v>3602.21813750197</v>
      </c>
      <c r="L25" s="39">
        <f t="shared" si="13"/>
        <v>3138.1506535174476</v>
      </c>
      <c r="M25" s="37">
        <f t="shared" si="14"/>
        <v>-3393.7208292443233</v>
      </c>
      <c r="N25" s="38">
        <f t="shared" si="15"/>
        <v>-3602.21813750197</v>
      </c>
      <c r="O25" s="39">
        <f t="shared" si="16"/>
        <v>-3138.1506535174476</v>
      </c>
      <c r="P25" s="17" t="s">
        <v>45</v>
      </c>
      <c r="Q25" s="17">
        <v>1</v>
      </c>
      <c r="R25" s="17"/>
    </row>
    <row r="26" spans="1:18" x14ac:dyDescent="0.4">
      <c r="A26" s="5">
        <v>18</v>
      </c>
      <c r="B26" s="77" t="s">
        <v>55</v>
      </c>
      <c r="C26" s="40">
        <v>2</v>
      </c>
      <c r="D26" s="50">
        <v>1.27</v>
      </c>
      <c r="E26" s="51">
        <v>-1</v>
      </c>
      <c r="F26" s="52">
        <v>-1</v>
      </c>
      <c r="G26" s="17">
        <f t="shared" si="2"/>
        <v>113911.03150177922</v>
      </c>
      <c r="H26" s="17">
        <f t="shared" si="3"/>
        <v>112977.56818585345</v>
      </c>
      <c r="I26" s="17">
        <f t="shared" si="4"/>
        <v>98422.864996485558</v>
      </c>
      <c r="J26" s="37">
        <f t="shared" si="11"/>
        <v>3291.9092043669939</v>
      </c>
      <c r="K26" s="38">
        <f t="shared" si="12"/>
        <v>3494.1515933769106</v>
      </c>
      <c r="L26" s="39">
        <f t="shared" si="13"/>
        <v>3044.0061339119243</v>
      </c>
      <c r="M26" s="37">
        <f t="shared" si="14"/>
        <v>4180.7246895460821</v>
      </c>
      <c r="N26" s="38">
        <f t="shared" si="15"/>
        <v>-3494.1515933769106</v>
      </c>
      <c r="O26" s="39">
        <f t="shared" si="16"/>
        <v>-3044.0061339119243</v>
      </c>
      <c r="P26" s="17" t="s">
        <v>45</v>
      </c>
      <c r="Q26" s="17">
        <v>1</v>
      </c>
      <c r="R26" s="17"/>
    </row>
    <row r="27" spans="1:18" x14ac:dyDescent="0.4">
      <c r="A27" s="5">
        <v>19</v>
      </c>
      <c r="B27" s="77" t="s">
        <v>54</v>
      </c>
      <c r="C27" s="40">
        <v>2</v>
      </c>
      <c r="D27" s="50">
        <v>-1</v>
      </c>
      <c r="E27" s="51">
        <v>-1</v>
      </c>
      <c r="F27" s="52">
        <v>-1</v>
      </c>
      <c r="G27" s="17">
        <f t="shared" si="2"/>
        <v>110493.70055672585</v>
      </c>
      <c r="H27" s="17">
        <f t="shared" si="3"/>
        <v>109588.24114027785</v>
      </c>
      <c r="I27" s="17">
        <f t="shared" si="4"/>
        <v>95470.179046590987</v>
      </c>
      <c r="J27" s="37">
        <f t="shared" si="11"/>
        <v>3417.3309450533766</v>
      </c>
      <c r="K27" s="38">
        <f t="shared" si="12"/>
        <v>3389.3270455756033</v>
      </c>
      <c r="L27" s="39">
        <f t="shared" si="13"/>
        <v>2952.6859498945664</v>
      </c>
      <c r="M27" s="37">
        <f t="shared" si="14"/>
        <v>-3417.3309450533766</v>
      </c>
      <c r="N27" s="38">
        <f t="shared" si="15"/>
        <v>-3389.3270455756033</v>
      </c>
      <c r="O27" s="39">
        <f t="shared" si="16"/>
        <v>-2952.6859498945664</v>
      </c>
      <c r="P27" s="17" t="s">
        <v>45</v>
      </c>
      <c r="Q27" s="17">
        <v>1</v>
      </c>
      <c r="R27" s="17"/>
    </row>
    <row r="28" spans="1:18" x14ac:dyDescent="0.4">
      <c r="A28" s="5">
        <v>20</v>
      </c>
      <c r="B28" s="77" t="s">
        <v>56</v>
      </c>
      <c r="C28" s="40">
        <v>1</v>
      </c>
      <c r="D28" s="50">
        <v>-1</v>
      </c>
      <c r="E28" s="51">
        <v>-1</v>
      </c>
      <c r="F28" s="52">
        <v>-1</v>
      </c>
      <c r="G28" s="17">
        <f t="shared" si="2"/>
        <v>107178.88954002407</v>
      </c>
      <c r="H28" s="17">
        <f t="shared" si="3"/>
        <v>106300.59390606952</v>
      </c>
      <c r="I28" s="17">
        <f t="shared" si="4"/>
        <v>92606.073675193256</v>
      </c>
      <c r="J28" s="37">
        <f t="shared" si="11"/>
        <v>3314.8110167017753</v>
      </c>
      <c r="K28" s="38">
        <f t="shared" si="12"/>
        <v>3287.6472342083352</v>
      </c>
      <c r="L28" s="39">
        <f t="shared" si="13"/>
        <v>2864.1053713977294</v>
      </c>
      <c r="M28" s="37">
        <f t="shared" si="14"/>
        <v>-3314.8110167017753</v>
      </c>
      <c r="N28" s="38">
        <f t="shared" si="15"/>
        <v>-3287.6472342083352</v>
      </c>
      <c r="O28" s="39">
        <f t="shared" si="16"/>
        <v>-2864.1053713977294</v>
      </c>
      <c r="P28" s="17" t="s">
        <v>45</v>
      </c>
      <c r="Q28" s="17">
        <v>1</v>
      </c>
      <c r="R28" s="17"/>
    </row>
    <row r="29" spans="1:18" x14ac:dyDescent="0.4">
      <c r="A29" s="5">
        <v>21</v>
      </c>
      <c r="B29" s="77" t="s">
        <v>57</v>
      </c>
      <c r="C29" s="40">
        <v>2</v>
      </c>
      <c r="D29" s="50">
        <v>1.27</v>
      </c>
      <c r="E29" s="51">
        <v>1.5</v>
      </c>
      <c r="F29" s="70">
        <v>2</v>
      </c>
      <c r="G29" s="17">
        <f t="shared" si="2"/>
        <v>111262.405231499</v>
      </c>
      <c r="H29" s="17">
        <f t="shared" si="3"/>
        <v>111084.12063184266</v>
      </c>
      <c r="I29" s="17">
        <f t="shared" si="4"/>
        <v>98162.438095704856</v>
      </c>
      <c r="J29" s="37">
        <f t="shared" si="11"/>
        <v>3215.3666862007221</v>
      </c>
      <c r="K29" s="38">
        <f t="shared" si="12"/>
        <v>3189.0178171820858</v>
      </c>
      <c r="L29" s="39">
        <f t="shared" si="13"/>
        <v>2778.1822102557976</v>
      </c>
      <c r="M29" s="37">
        <f t="shared" si="14"/>
        <v>4083.5156914749173</v>
      </c>
      <c r="N29" s="38">
        <f t="shared" si="15"/>
        <v>4783.5267257731284</v>
      </c>
      <c r="O29" s="39">
        <f t="shared" si="16"/>
        <v>5556.3644205115952</v>
      </c>
      <c r="P29" s="17" t="s">
        <v>40</v>
      </c>
      <c r="Q29" s="17"/>
      <c r="R29" s="17"/>
    </row>
    <row r="30" spans="1:18" x14ac:dyDescent="0.4">
      <c r="A30" s="5">
        <v>22</v>
      </c>
      <c r="B30" s="77" t="s">
        <v>58</v>
      </c>
      <c r="C30" s="40">
        <v>1</v>
      </c>
      <c r="D30" s="50">
        <v>1.27</v>
      </c>
      <c r="E30" s="51">
        <v>1.5</v>
      </c>
      <c r="F30" s="70">
        <v>-1</v>
      </c>
      <c r="G30" s="17">
        <f t="shared" si="2"/>
        <v>115501.50287081911</v>
      </c>
      <c r="H30" s="17">
        <f t="shared" si="3"/>
        <v>116082.90606027558</v>
      </c>
      <c r="I30" s="17">
        <f t="shared" si="4"/>
        <v>95217.564952833709</v>
      </c>
      <c r="J30" s="37">
        <f t="shared" si="11"/>
        <v>3337.8721569449699</v>
      </c>
      <c r="K30" s="38">
        <f t="shared" si="12"/>
        <v>3332.5236189552797</v>
      </c>
      <c r="L30" s="39">
        <f t="shared" si="13"/>
        <v>2944.8731428711458</v>
      </c>
      <c r="M30" s="37">
        <f t="shared" si="14"/>
        <v>4239.0976393201117</v>
      </c>
      <c r="N30" s="38">
        <f t="shared" si="15"/>
        <v>4998.7854284329196</v>
      </c>
      <c r="O30" s="39">
        <f t="shared" si="16"/>
        <v>-2944.8731428711458</v>
      </c>
      <c r="P30" s="17" t="s">
        <v>45</v>
      </c>
      <c r="Q30" s="17">
        <v>1</v>
      </c>
      <c r="R30" s="17"/>
    </row>
    <row r="31" spans="1:18" x14ac:dyDescent="0.4">
      <c r="A31" s="5">
        <v>23</v>
      </c>
      <c r="B31" s="77" t="s">
        <v>59</v>
      </c>
      <c r="C31" s="40">
        <v>1</v>
      </c>
      <c r="D31" s="50">
        <v>-1</v>
      </c>
      <c r="E31" s="51">
        <v>-1</v>
      </c>
      <c r="F31" s="52">
        <v>-1</v>
      </c>
      <c r="G31" s="17">
        <f t="shared" si="2"/>
        <v>112036.45778469453</v>
      </c>
      <c r="H31" s="17">
        <f t="shared" si="3"/>
        <v>112600.41887846732</v>
      </c>
      <c r="I31" s="17">
        <f t="shared" si="4"/>
        <v>92361.038004248694</v>
      </c>
      <c r="J31" s="37">
        <f t="shared" si="11"/>
        <v>3465.0450861245731</v>
      </c>
      <c r="K31" s="38">
        <f t="shared" si="12"/>
        <v>3482.487181808267</v>
      </c>
      <c r="L31" s="39">
        <f t="shared" si="13"/>
        <v>2856.5269485850113</v>
      </c>
      <c r="M31" s="37">
        <f t="shared" si="14"/>
        <v>-3465.0450861245731</v>
      </c>
      <c r="N31" s="38">
        <f t="shared" si="15"/>
        <v>-3482.487181808267</v>
      </c>
      <c r="O31" s="39">
        <f t="shared" si="16"/>
        <v>-2856.5269485850113</v>
      </c>
      <c r="P31" s="17" t="s">
        <v>40</v>
      </c>
      <c r="Q31" s="17"/>
      <c r="R31" s="17"/>
    </row>
    <row r="32" spans="1:18" x14ac:dyDescent="0.4">
      <c r="A32" s="5">
        <v>24</v>
      </c>
      <c r="B32" s="77" t="s">
        <v>60</v>
      </c>
      <c r="C32" s="40">
        <v>2</v>
      </c>
      <c r="D32" s="50">
        <v>1.27</v>
      </c>
      <c r="E32" s="51">
        <v>1.5</v>
      </c>
      <c r="F32" s="52">
        <v>2</v>
      </c>
      <c r="G32" s="17">
        <f t="shared" si="2"/>
        <v>116305.04682629139</v>
      </c>
      <c r="H32" s="17">
        <f t="shared" si="3"/>
        <v>117667.43772799835</v>
      </c>
      <c r="I32" s="17">
        <f t="shared" si="4"/>
        <v>97902.700284503619</v>
      </c>
      <c r="J32" s="37">
        <f t="shared" si="11"/>
        <v>3361.0937335408357</v>
      </c>
      <c r="K32" s="38">
        <f t="shared" si="12"/>
        <v>3378.0125663540193</v>
      </c>
      <c r="L32" s="39">
        <f t="shared" si="13"/>
        <v>2770.8311401274609</v>
      </c>
      <c r="M32" s="37">
        <f t="shared" si="14"/>
        <v>4268.5890415968615</v>
      </c>
      <c r="N32" s="38">
        <f t="shared" si="15"/>
        <v>5067.0188495310285</v>
      </c>
      <c r="O32" s="39">
        <f t="shared" si="16"/>
        <v>5541.6622802549218</v>
      </c>
      <c r="P32" s="17" t="s">
        <v>39</v>
      </c>
      <c r="Q32" s="17"/>
      <c r="R32" s="17"/>
    </row>
    <row r="33" spans="1:18" x14ac:dyDescent="0.4">
      <c r="A33" s="5">
        <v>25</v>
      </c>
      <c r="B33" s="77" t="s">
        <v>61</v>
      </c>
      <c r="C33" s="40">
        <v>2</v>
      </c>
      <c r="D33" s="50">
        <v>1.27</v>
      </c>
      <c r="E33" s="51">
        <v>1.5</v>
      </c>
      <c r="F33" s="52">
        <v>2</v>
      </c>
      <c r="G33" s="17">
        <f t="shared" si="2"/>
        <v>120736.26911037309</v>
      </c>
      <c r="H33" s="17">
        <f t="shared" si="3"/>
        <v>122962.47242575827</v>
      </c>
      <c r="I33" s="17">
        <f t="shared" si="4"/>
        <v>103776.86230157384</v>
      </c>
      <c r="J33" s="37">
        <f t="shared" si="11"/>
        <v>3489.1514047887417</v>
      </c>
      <c r="K33" s="38">
        <f t="shared" si="12"/>
        <v>3530.0231318399501</v>
      </c>
      <c r="L33" s="39">
        <f t="shared" si="13"/>
        <v>2937.0810085351086</v>
      </c>
      <c r="M33" s="37">
        <f t="shared" si="14"/>
        <v>4431.2222840817021</v>
      </c>
      <c r="N33" s="38">
        <f t="shared" si="15"/>
        <v>5295.0346977599256</v>
      </c>
      <c r="O33" s="39">
        <f t="shared" si="16"/>
        <v>5874.1620170702172</v>
      </c>
      <c r="P33" s="17" t="s">
        <v>39</v>
      </c>
      <c r="Q33" s="17"/>
      <c r="R33" s="17"/>
    </row>
    <row r="34" spans="1:18" x14ac:dyDescent="0.4">
      <c r="A34" s="5">
        <v>26</v>
      </c>
      <c r="B34" s="77" t="s">
        <v>62</v>
      </c>
      <c r="C34" s="40">
        <v>2</v>
      </c>
      <c r="D34" s="50">
        <v>1.27</v>
      </c>
      <c r="E34" s="51">
        <v>1.5</v>
      </c>
      <c r="F34" s="70">
        <v>2</v>
      </c>
      <c r="G34" s="17">
        <f t="shared" si="2"/>
        <v>125336.3209634783</v>
      </c>
      <c r="H34" s="17">
        <f t="shared" si="3"/>
        <v>128495.78368491739</v>
      </c>
      <c r="I34" s="17">
        <f t="shared" si="4"/>
        <v>110003.47403966828</v>
      </c>
      <c r="J34" s="37">
        <f t="shared" si="11"/>
        <v>3622.0880733111926</v>
      </c>
      <c r="K34" s="38">
        <f t="shared" si="12"/>
        <v>3688.8741727727479</v>
      </c>
      <c r="L34" s="39">
        <f t="shared" si="13"/>
        <v>3113.3058690472153</v>
      </c>
      <c r="M34" s="37">
        <f t="shared" si="14"/>
        <v>4600.0518531052148</v>
      </c>
      <c r="N34" s="38">
        <f t="shared" si="15"/>
        <v>5533.3112591591216</v>
      </c>
      <c r="O34" s="39">
        <f t="shared" si="16"/>
        <v>6226.6117380944306</v>
      </c>
      <c r="P34" s="17" t="s">
        <v>39</v>
      </c>
      <c r="Q34" s="17"/>
      <c r="R34" s="17"/>
    </row>
    <row r="35" spans="1:18" x14ac:dyDescent="0.4">
      <c r="A35" s="5">
        <v>27</v>
      </c>
      <c r="B35" s="77" t="s">
        <v>62</v>
      </c>
      <c r="C35" s="40">
        <v>1</v>
      </c>
      <c r="D35" s="50">
        <v>-1</v>
      </c>
      <c r="E35" s="51">
        <v>-1</v>
      </c>
      <c r="F35" s="70">
        <v>-1</v>
      </c>
      <c r="G35" s="17">
        <f t="shared" si="2"/>
        <v>121576.23133457395</v>
      </c>
      <c r="H35" s="17">
        <f t="shared" si="3"/>
        <v>124640.91017436987</v>
      </c>
      <c r="I35" s="17">
        <f t="shared" si="4"/>
        <v>106703.36981847823</v>
      </c>
      <c r="J35" s="37">
        <f t="shared" si="11"/>
        <v>3760.089628904349</v>
      </c>
      <c r="K35" s="38">
        <f t="shared" si="12"/>
        <v>3854.8735105475216</v>
      </c>
      <c r="L35" s="39">
        <f t="shared" si="13"/>
        <v>3300.1042211900481</v>
      </c>
      <c r="M35" s="37">
        <f t="shared" si="14"/>
        <v>-3760.089628904349</v>
      </c>
      <c r="N35" s="38">
        <f t="shared" si="15"/>
        <v>-3854.8735105475216</v>
      </c>
      <c r="O35" s="39">
        <f t="shared" si="16"/>
        <v>-3300.1042211900481</v>
      </c>
      <c r="P35" s="17" t="s">
        <v>45</v>
      </c>
      <c r="Q35" s="17">
        <v>1</v>
      </c>
      <c r="R35" s="17"/>
    </row>
    <row r="36" spans="1:18" x14ac:dyDescent="0.4">
      <c r="A36" s="5">
        <v>28</v>
      </c>
      <c r="B36" s="77" t="s">
        <v>63</v>
      </c>
      <c r="C36" s="40">
        <v>1</v>
      </c>
      <c r="D36" s="50">
        <v>1.27</v>
      </c>
      <c r="E36" s="51">
        <v>1.5</v>
      </c>
      <c r="F36" s="52">
        <v>2</v>
      </c>
      <c r="G36" s="17">
        <f t="shared" si="2"/>
        <v>126208.28574842121</v>
      </c>
      <c r="H36" s="17">
        <f t="shared" si="3"/>
        <v>130249.75113221651</v>
      </c>
      <c r="I36" s="17">
        <f t="shared" si="4"/>
        <v>113105.57200758692</v>
      </c>
      <c r="J36" s="37">
        <f t="shared" si="11"/>
        <v>3647.2869400372183</v>
      </c>
      <c r="K36" s="38">
        <f t="shared" si="12"/>
        <v>3739.2273052310961</v>
      </c>
      <c r="L36" s="39">
        <f t="shared" si="13"/>
        <v>3201.1010945543467</v>
      </c>
      <c r="M36" s="37">
        <f t="shared" si="14"/>
        <v>4632.0544138472669</v>
      </c>
      <c r="N36" s="38">
        <f t="shared" si="15"/>
        <v>5608.8409578466444</v>
      </c>
      <c r="O36" s="39">
        <f t="shared" si="16"/>
        <v>6402.2021891086933</v>
      </c>
      <c r="P36" s="17" t="s">
        <v>45</v>
      </c>
      <c r="Q36" s="17">
        <v>1</v>
      </c>
      <c r="R36" s="17"/>
    </row>
    <row r="37" spans="1:18" x14ac:dyDescent="0.4">
      <c r="A37" s="5">
        <v>29</v>
      </c>
      <c r="B37" s="77" t="s">
        <v>63</v>
      </c>
      <c r="C37" s="40">
        <v>1</v>
      </c>
      <c r="D37" s="50">
        <v>-1</v>
      </c>
      <c r="E37" s="51">
        <v>-1</v>
      </c>
      <c r="F37" s="52">
        <v>-1</v>
      </c>
      <c r="G37" s="17">
        <f t="shared" si="2"/>
        <v>122422.03717596858</v>
      </c>
      <c r="H37" s="17">
        <f t="shared" si="3"/>
        <v>126342.25859825002</v>
      </c>
      <c r="I37" s="17">
        <f t="shared" si="4"/>
        <v>109712.40484735931</v>
      </c>
      <c r="J37" s="37">
        <f t="shared" si="11"/>
        <v>3786.2485724526364</v>
      </c>
      <c r="K37" s="38">
        <f t="shared" si="12"/>
        <v>3907.4925339664951</v>
      </c>
      <c r="L37" s="39">
        <f t="shared" si="13"/>
        <v>3393.1671602276074</v>
      </c>
      <c r="M37" s="37">
        <f t="shared" si="14"/>
        <v>-3786.2485724526364</v>
      </c>
      <c r="N37" s="38">
        <f t="shared" si="15"/>
        <v>-3907.4925339664951</v>
      </c>
      <c r="O37" s="39">
        <f t="shared" si="16"/>
        <v>-3393.1671602276074</v>
      </c>
      <c r="P37" s="17" t="s">
        <v>45</v>
      </c>
      <c r="Q37" s="17">
        <v>1</v>
      </c>
      <c r="R37" s="17"/>
    </row>
    <row r="38" spans="1:18" x14ac:dyDescent="0.4">
      <c r="A38" s="5">
        <v>30</v>
      </c>
      <c r="B38" s="77" t="s">
        <v>63</v>
      </c>
      <c r="C38" s="40">
        <v>2</v>
      </c>
      <c r="D38" s="50">
        <v>1.27</v>
      </c>
      <c r="E38" s="51">
        <v>1.5</v>
      </c>
      <c r="F38" s="52">
        <v>2</v>
      </c>
      <c r="G38" s="17">
        <f t="shared" si="2"/>
        <v>127086.31679237298</v>
      </c>
      <c r="H38" s="17">
        <f t="shared" si="3"/>
        <v>132027.66023517126</v>
      </c>
      <c r="I38" s="17">
        <f t="shared" si="4"/>
        <v>116295.14913820087</v>
      </c>
      <c r="J38" s="37">
        <f t="shared" si="11"/>
        <v>3672.6611152790574</v>
      </c>
      <c r="K38" s="38">
        <f t="shared" si="12"/>
        <v>3790.2677579475003</v>
      </c>
      <c r="L38" s="39">
        <f t="shared" si="13"/>
        <v>3291.3721454207794</v>
      </c>
      <c r="M38" s="37">
        <f t="shared" si="14"/>
        <v>4664.279616404403</v>
      </c>
      <c r="N38" s="38">
        <f t="shared" si="15"/>
        <v>5685.4016369212504</v>
      </c>
      <c r="O38" s="39">
        <f t="shared" si="16"/>
        <v>6582.7442908415587</v>
      </c>
      <c r="P38" s="17" t="s">
        <v>45</v>
      </c>
      <c r="Q38" s="17">
        <v>1</v>
      </c>
      <c r="R38" s="17"/>
    </row>
    <row r="39" spans="1:18" x14ac:dyDescent="0.4">
      <c r="A39" s="5">
        <v>31</v>
      </c>
      <c r="B39" s="77" t="s">
        <v>64</v>
      </c>
      <c r="C39" s="40">
        <v>2</v>
      </c>
      <c r="D39" s="50">
        <v>1.27</v>
      </c>
      <c r="E39" s="51">
        <v>1.5</v>
      </c>
      <c r="F39" s="52">
        <v>2</v>
      </c>
      <c r="G39" s="17">
        <f t="shared" si="2"/>
        <v>131928.30546216239</v>
      </c>
      <c r="H39" s="17">
        <f t="shared" si="3"/>
        <v>137968.90494575398</v>
      </c>
      <c r="I39" s="17">
        <f t="shared" si="4"/>
        <v>123272.85808649292</v>
      </c>
      <c r="J39" s="37">
        <f t="shared" si="11"/>
        <v>3812.5895037711894</v>
      </c>
      <c r="K39" s="38">
        <f t="shared" si="12"/>
        <v>3960.8298070551377</v>
      </c>
      <c r="L39" s="39">
        <f t="shared" si="13"/>
        <v>3488.854474146026</v>
      </c>
      <c r="M39" s="37">
        <f t="shared" si="14"/>
        <v>4841.9886697894108</v>
      </c>
      <c r="N39" s="38">
        <f t="shared" si="15"/>
        <v>5941.2447105827068</v>
      </c>
      <c r="O39" s="39">
        <f t="shared" si="16"/>
        <v>6977.7089482920519</v>
      </c>
      <c r="P39" s="17" t="s">
        <v>40</v>
      </c>
      <c r="Q39" s="17"/>
      <c r="R39" s="17"/>
    </row>
    <row r="40" spans="1:18" x14ac:dyDescent="0.4">
      <c r="A40" s="5">
        <v>32</v>
      </c>
      <c r="B40" s="77" t="s">
        <v>66</v>
      </c>
      <c r="C40" s="40">
        <v>1</v>
      </c>
      <c r="D40" s="50">
        <v>-1</v>
      </c>
      <c r="E40" s="51">
        <v>-1</v>
      </c>
      <c r="F40" s="52">
        <v>-1</v>
      </c>
      <c r="G40" s="17">
        <f t="shared" si="2"/>
        <v>127970.45629829752</v>
      </c>
      <c r="H40" s="17">
        <f t="shared" si="3"/>
        <v>133829.83779738136</v>
      </c>
      <c r="I40" s="17">
        <f t="shared" si="4"/>
        <v>119574.67234389814</v>
      </c>
      <c r="J40" s="37">
        <f t="shared" si="11"/>
        <v>3957.8491638648716</v>
      </c>
      <c r="K40" s="38">
        <f t="shared" si="12"/>
        <v>4139.0671483726192</v>
      </c>
      <c r="L40" s="39">
        <f t="shared" si="13"/>
        <v>3698.1857425947874</v>
      </c>
      <c r="M40" s="37">
        <f t="shared" si="14"/>
        <v>-3957.8491638648716</v>
      </c>
      <c r="N40" s="38">
        <f t="shared" si="15"/>
        <v>-4139.0671483726192</v>
      </c>
      <c r="O40" s="39">
        <f t="shared" si="16"/>
        <v>-3698.1857425947874</v>
      </c>
      <c r="P40" s="17" t="s">
        <v>45</v>
      </c>
      <c r="Q40" s="17">
        <v>1</v>
      </c>
      <c r="R40" s="17"/>
    </row>
    <row r="41" spans="1:18" x14ac:dyDescent="0.4">
      <c r="A41" s="5">
        <v>33</v>
      </c>
      <c r="B41" s="77" t="s">
        <v>65</v>
      </c>
      <c r="C41" s="40">
        <v>1</v>
      </c>
      <c r="D41" s="50">
        <v>-1</v>
      </c>
      <c r="E41" s="51">
        <v>-1</v>
      </c>
      <c r="F41" s="70">
        <v>-1</v>
      </c>
      <c r="G41" s="17">
        <f t="shared" si="2"/>
        <v>124131.34260934859</v>
      </c>
      <c r="H41" s="17">
        <f t="shared" si="3"/>
        <v>129814.94266345992</v>
      </c>
      <c r="I41" s="17">
        <f t="shared" si="4"/>
        <v>115987.4321735812</v>
      </c>
      <c r="J41" s="37">
        <f t="shared" si="11"/>
        <v>3839.1136889489253</v>
      </c>
      <c r="K41" s="38">
        <f t="shared" si="12"/>
        <v>4014.8951339214409</v>
      </c>
      <c r="L41" s="39">
        <f t="shared" si="13"/>
        <v>3587.2401703169439</v>
      </c>
      <c r="M41" s="37">
        <f t="shared" si="14"/>
        <v>-3839.1136889489253</v>
      </c>
      <c r="N41" s="38">
        <f t="shared" si="15"/>
        <v>-4014.8951339214409</v>
      </c>
      <c r="O41" s="39">
        <f t="shared" si="16"/>
        <v>-3587.2401703169439</v>
      </c>
      <c r="P41" s="17" t="s">
        <v>45</v>
      </c>
      <c r="Q41" s="17">
        <v>1</v>
      </c>
      <c r="R41" s="17"/>
    </row>
    <row r="42" spans="1:18" x14ac:dyDescent="0.4">
      <c r="A42" s="5">
        <v>34</v>
      </c>
      <c r="B42" s="77" t="s">
        <v>67</v>
      </c>
      <c r="C42" s="40">
        <v>2</v>
      </c>
      <c r="D42" s="50">
        <v>1.27</v>
      </c>
      <c r="E42" s="51">
        <v>1.5</v>
      </c>
      <c r="F42" s="81">
        <v>2</v>
      </c>
      <c r="G42" s="17">
        <f t="shared" si="2"/>
        <v>128860.74676276477</v>
      </c>
      <c r="H42" s="17">
        <f t="shared" si="3"/>
        <v>135656.61508331561</v>
      </c>
      <c r="I42" s="17">
        <f t="shared" si="4"/>
        <v>122946.67810399606</v>
      </c>
      <c r="J42" s="37">
        <f t="shared" si="11"/>
        <v>3723.9402782804577</v>
      </c>
      <c r="K42" s="38">
        <f t="shared" si="12"/>
        <v>3894.4482799037974</v>
      </c>
      <c r="L42" s="39">
        <f t="shared" si="13"/>
        <v>3479.6229652074358</v>
      </c>
      <c r="M42" s="37">
        <f>IF(D42="","",J42*D42)</f>
        <v>4729.4041534161815</v>
      </c>
      <c r="N42" s="38">
        <f t="shared" si="15"/>
        <v>5841.6724198556958</v>
      </c>
      <c r="O42" s="39">
        <f t="shared" si="16"/>
        <v>6959.2459304148715</v>
      </c>
      <c r="P42" s="17" t="s">
        <v>40</v>
      </c>
      <c r="Q42" s="17"/>
      <c r="R42" s="17"/>
    </row>
    <row r="43" spans="1:18" x14ac:dyDescent="0.4">
      <c r="A43">
        <v>35</v>
      </c>
      <c r="B43" s="77" t="s">
        <v>67</v>
      </c>
      <c r="C43" s="40">
        <v>1</v>
      </c>
      <c r="D43" s="50">
        <v>1.27</v>
      </c>
      <c r="E43" s="51">
        <v>-1</v>
      </c>
      <c r="F43" s="52">
        <v>-1</v>
      </c>
      <c r="G43" s="17">
        <f>IF(D43="","",G42+M43)</f>
        <v>133770.34121442609</v>
      </c>
      <c r="H43" s="17">
        <f t="shared" ref="H43:I43" si="17">IF(E43="","",H42+N43)</f>
        <v>131586.91663081615</v>
      </c>
      <c r="I43" s="17">
        <f t="shared" si="17"/>
        <v>119258.27776087618</v>
      </c>
      <c r="J43" s="37">
        <f t="shared" si="11"/>
        <v>3865.8224028829432</v>
      </c>
      <c r="K43" s="38">
        <f t="shared" si="12"/>
        <v>4069.6984524994682</v>
      </c>
      <c r="L43" s="39">
        <f t="shared" si="13"/>
        <v>3688.4003431198817</v>
      </c>
      <c r="M43" s="37">
        <f t="shared" si="14"/>
        <v>4909.5944516613381</v>
      </c>
      <c r="N43" s="38">
        <f t="shared" si="15"/>
        <v>-4069.6984524994682</v>
      </c>
      <c r="O43" s="39">
        <f t="shared" si="16"/>
        <v>-3688.4003431198817</v>
      </c>
      <c r="P43" s="17" t="s">
        <v>45</v>
      </c>
      <c r="Q43" s="17">
        <v>1</v>
      </c>
    </row>
    <row r="44" spans="1:18" x14ac:dyDescent="0.4">
      <c r="A44" s="5">
        <v>36</v>
      </c>
      <c r="B44" s="77" t="s">
        <v>69</v>
      </c>
      <c r="C44" s="40">
        <v>2</v>
      </c>
      <c r="D44" s="50">
        <v>-1</v>
      </c>
      <c r="E44" s="51">
        <v>-1</v>
      </c>
      <c r="F44" s="52">
        <v>-1</v>
      </c>
      <c r="G44" s="17">
        <f t="shared" ref="G44:G58" si="18">IF(D44="","",G43+M44)</f>
        <v>129757.23097799331</v>
      </c>
      <c r="H44" s="17">
        <f t="shared" ref="H44:H58" si="19">IF(E44="","",H43+N44)</f>
        <v>127639.30913189167</v>
      </c>
      <c r="I44" s="17">
        <f t="shared" ref="I44:I58" si="20">IF(F44="","",I43+O44)</f>
        <v>115680.52942804989</v>
      </c>
      <c r="J44" s="37">
        <f>IF(G43="","",G43*0.03)</f>
        <v>4013.1102364327826</v>
      </c>
      <c r="K44" s="38">
        <f t="shared" si="12"/>
        <v>3947.6074989244844</v>
      </c>
      <c r="L44" s="39">
        <f t="shared" si="13"/>
        <v>3577.7483328262852</v>
      </c>
      <c r="M44" s="37">
        <f>IF(D44="","",J44*D44)</f>
        <v>-4013.1102364327826</v>
      </c>
      <c r="N44" s="38">
        <f t="shared" si="15"/>
        <v>-3947.6074989244844</v>
      </c>
      <c r="O44" s="39">
        <f t="shared" si="16"/>
        <v>-3577.7483328262852</v>
      </c>
      <c r="P44" s="17" t="s">
        <v>45</v>
      </c>
      <c r="Q44" s="17">
        <v>1</v>
      </c>
    </row>
    <row r="45" spans="1:18" x14ac:dyDescent="0.4">
      <c r="A45" s="5">
        <v>37</v>
      </c>
      <c r="B45" s="77" t="s">
        <v>68</v>
      </c>
      <c r="C45" s="40">
        <v>2</v>
      </c>
      <c r="D45" s="50">
        <v>-1</v>
      </c>
      <c r="E45" s="51">
        <v>-1</v>
      </c>
      <c r="F45" s="52">
        <v>-1</v>
      </c>
      <c r="G45" s="17">
        <f t="shared" si="18"/>
        <v>125864.51404865351</v>
      </c>
      <c r="H45" s="17">
        <f t="shared" si="19"/>
        <v>123810.12985793492</v>
      </c>
      <c r="I45" s="17">
        <f t="shared" si="20"/>
        <v>112210.1135452084</v>
      </c>
      <c r="J45" s="37">
        <f t="shared" si="11"/>
        <v>3892.7169293397992</v>
      </c>
      <c r="K45" s="38">
        <f t="shared" si="12"/>
        <v>3829.17927395675</v>
      </c>
      <c r="L45" s="39">
        <f t="shared" si="13"/>
        <v>3470.4158828414966</v>
      </c>
      <c r="M45" s="37">
        <f t="shared" si="14"/>
        <v>-3892.7169293397992</v>
      </c>
      <c r="N45" s="38">
        <f t="shared" si="15"/>
        <v>-3829.17927395675</v>
      </c>
      <c r="O45" s="39">
        <f t="shared" si="16"/>
        <v>-3470.4158828414966</v>
      </c>
      <c r="P45" s="17" t="s">
        <v>45</v>
      </c>
      <c r="Q45" s="17">
        <v>1</v>
      </c>
    </row>
    <row r="46" spans="1:18" x14ac:dyDescent="0.4">
      <c r="A46" s="5">
        <v>38</v>
      </c>
      <c r="B46" s="77" t="s">
        <v>70</v>
      </c>
      <c r="C46" s="40">
        <v>1</v>
      </c>
      <c r="D46" s="50">
        <v>1.27</v>
      </c>
      <c r="E46" s="51">
        <v>-1</v>
      </c>
      <c r="F46" s="52">
        <v>-1</v>
      </c>
      <c r="G46" s="17">
        <f t="shared" si="18"/>
        <v>130659.9520339072</v>
      </c>
      <c r="H46" s="17">
        <f t="shared" si="19"/>
        <v>120095.82596219688</v>
      </c>
      <c r="I46" s="17">
        <f t="shared" si="20"/>
        <v>108843.81013885215</v>
      </c>
      <c r="J46" s="37">
        <f t="shared" si="11"/>
        <v>3775.9354214596051</v>
      </c>
      <c r="K46" s="38">
        <f t="shared" si="12"/>
        <v>3714.3038957380477</v>
      </c>
      <c r="L46" s="39">
        <f t="shared" si="13"/>
        <v>3366.3034063562518</v>
      </c>
      <c r="M46" s="37">
        <f t="shared" si="14"/>
        <v>4795.4379852536986</v>
      </c>
      <c r="N46" s="38">
        <f t="shared" si="15"/>
        <v>-3714.3038957380477</v>
      </c>
      <c r="O46" s="39">
        <f t="shared" si="16"/>
        <v>-3366.3034063562518</v>
      </c>
      <c r="P46" s="17" t="s">
        <v>45</v>
      </c>
      <c r="Q46" s="17">
        <v>1</v>
      </c>
    </row>
    <row r="47" spans="1:18" x14ac:dyDescent="0.4">
      <c r="A47" s="5">
        <v>39</v>
      </c>
      <c r="B47" s="77" t="s">
        <v>71</v>
      </c>
      <c r="C47" s="40">
        <v>1</v>
      </c>
      <c r="D47" s="50">
        <v>-1</v>
      </c>
      <c r="E47" s="51">
        <v>-1</v>
      </c>
      <c r="F47" s="52">
        <v>-1</v>
      </c>
      <c r="G47" s="17">
        <f t="shared" si="18"/>
        <v>126740.15347288999</v>
      </c>
      <c r="H47" s="17">
        <f t="shared" si="19"/>
        <v>116492.95118333097</v>
      </c>
      <c r="I47" s="17">
        <f t="shared" si="20"/>
        <v>105578.49583468658</v>
      </c>
      <c r="J47" s="37">
        <f t="shared" si="11"/>
        <v>3919.7985610172159</v>
      </c>
      <c r="K47" s="38">
        <f t="shared" si="12"/>
        <v>3602.8747788659061</v>
      </c>
      <c r="L47" s="39">
        <f t="shared" si="13"/>
        <v>3265.3143041655644</v>
      </c>
      <c r="M47" s="37">
        <f t="shared" si="14"/>
        <v>-3919.7985610172159</v>
      </c>
      <c r="N47" s="38">
        <f t="shared" si="15"/>
        <v>-3602.8747788659061</v>
      </c>
      <c r="O47" s="39">
        <f t="shared" si="16"/>
        <v>-3265.3143041655644</v>
      </c>
      <c r="P47" s="17" t="s">
        <v>45</v>
      </c>
      <c r="Q47" s="17">
        <v>1</v>
      </c>
    </row>
    <row r="48" spans="1:18" x14ac:dyDescent="0.4">
      <c r="A48" s="5">
        <v>40</v>
      </c>
      <c r="B48" s="77" t="s">
        <v>72</v>
      </c>
      <c r="C48" s="40">
        <v>2</v>
      </c>
      <c r="D48" s="50">
        <v>-1</v>
      </c>
      <c r="E48" s="51">
        <v>-1</v>
      </c>
      <c r="F48" s="52">
        <v>-1</v>
      </c>
      <c r="G48" s="17">
        <f t="shared" si="18"/>
        <v>122937.94886870329</v>
      </c>
      <c r="H48" s="17">
        <f t="shared" si="19"/>
        <v>112998.16264783104</v>
      </c>
      <c r="I48" s="17">
        <f t="shared" si="20"/>
        <v>102411.14095964597</v>
      </c>
      <c r="J48" s="37">
        <f t="shared" si="11"/>
        <v>3802.2046041866993</v>
      </c>
      <c r="K48" s="38">
        <f t="shared" si="12"/>
        <v>3494.7885354999289</v>
      </c>
      <c r="L48" s="39">
        <f t="shared" si="13"/>
        <v>3167.3548750405971</v>
      </c>
      <c r="M48" s="37">
        <f t="shared" si="14"/>
        <v>-3802.2046041866993</v>
      </c>
      <c r="N48" s="38">
        <f t="shared" si="15"/>
        <v>-3494.7885354999289</v>
      </c>
      <c r="O48" s="39">
        <f t="shared" si="16"/>
        <v>-3167.3548750405971</v>
      </c>
      <c r="P48" t="s">
        <v>45</v>
      </c>
      <c r="Q48" s="17">
        <v>1</v>
      </c>
    </row>
    <row r="49" spans="1:17" x14ac:dyDescent="0.4">
      <c r="A49" s="5">
        <v>41</v>
      </c>
      <c r="B49" s="77" t="s">
        <v>73</v>
      </c>
      <c r="C49" s="40">
        <v>1</v>
      </c>
      <c r="D49" s="50">
        <v>1.27</v>
      </c>
      <c r="E49" s="51">
        <v>1.5</v>
      </c>
      <c r="F49" s="52">
        <v>-1</v>
      </c>
      <c r="G49" s="17">
        <f t="shared" si="18"/>
        <v>127621.88472060088</v>
      </c>
      <c r="H49" s="17">
        <f t="shared" si="19"/>
        <v>118083.07996698344</v>
      </c>
      <c r="I49" s="17">
        <f t="shared" si="20"/>
        <v>99338.806730856595</v>
      </c>
      <c r="J49" s="37">
        <f t="shared" si="11"/>
        <v>3688.1384660610984</v>
      </c>
      <c r="K49" s="38">
        <f t="shared" si="12"/>
        <v>3389.944879434931</v>
      </c>
      <c r="L49" s="39">
        <f t="shared" si="13"/>
        <v>3072.3342287893788</v>
      </c>
      <c r="M49" s="37">
        <f t="shared" si="14"/>
        <v>4683.9358518975951</v>
      </c>
      <c r="N49" s="38">
        <f t="shared" si="15"/>
        <v>5084.9173191523969</v>
      </c>
      <c r="O49" s="39">
        <f t="shared" si="16"/>
        <v>-3072.3342287893788</v>
      </c>
      <c r="P49" t="s">
        <v>40</v>
      </c>
    </row>
    <row r="50" spans="1:17" x14ac:dyDescent="0.4">
      <c r="A50" s="5">
        <v>42</v>
      </c>
      <c r="B50" s="77" t="s">
        <v>74</v>
      </c>
      <c r="C50" s="40">
        <v>1</v>
      </c>
      <c r="D50" s="50">
        <v>1.27</v>
      </c>
      <c r="E50" s="51">
        <v>1.5</v>
      </c>
      <c r="F50" s="52">
        <v>2</v>
      </c>
      <c r="G50" s="17">
        <f t="shared" si="18"/>
        <v>132484.27852845576</v>
      </c>
      <c r="H50" s="17">
        <f t="shared" si="19"/>
        <v>123396.8185654977</v>
      </c>
      <c r="I50" s="17">
        <f t="shared" si="20"/>
        <v>105299.13513470799</v>
      </c>
      <c r="J50" s="37">
        <f t="shared" si="11"/>
        <v>3828.656541618026</v>
      </c>
      <c r="K50" s="38">
        <f t="shared" si="12"/>
        <v>3542.4923990095031</v>
      </c>
      <c r="L50" s="39">
        <f t="shared" si="13"/>
        <v>2980.1642019256979</v>
      </c>
      <c r="M50" s="37">
        <f t="shared" si="14"/>
        <v>4862.3938078548936</v>
      </c>
      <c r="N50" s="38">
        <f t="shared" si="15"/>
        <v>5313.7385985142546</v>
      </c>
      <c r="O50" s="39">
        <f t="shared" si="16"/>
        <v>5960.3284038513957</v>
      </c>
      <c r="P50" t="s">
        <v>40</v>
      </c>
    </row>
    <row r="51" spans="1:17" x14ac:dyDescent="0.4">
      <c r="A51" s="5">
        <v>43</v>
      </c>
      <c r="B51" s="77" t="s">
        <v>75</v>
      </c>
      <c r="C51" s="40">
        <v>1</v>
      </c>
      <c r="D51" s="50">
        <v>1.27</v>
      </c>
      <c r="E51" s="51">
        <v>1.5</v>
      </c>
      <c r="F51" s="70">
        <v>2</v>
      </c>
      <c r="G51" s="17">
        <f t="shared" si="18"/>
        <v>137531.92954038992</v>
      </c>
      <c r="H51" s="17">
        <f t="shared" si="19"/>
        <v>128949.6754009451</v>
      </c>
      <c r="I51" s="17">
        <f t="shared" si="20"/>
        <v>111617.08324279047</v>
      </c>
      <c r="J51" s="37">
        <f t="shared" si="11"/>
        <v>3974.5283558536726</v>
      </c>
      <c r="K51" s="38">
        <f t="shared" si="12"/>
        <v>3701.9045569649306</v>
      </c>
      <c r="L51" s="39">
        <f t="shared" si="13"/>
        <v>3158.9740540412395</v>
      </c>
      <c r="M51" s="37">
        <f t="shared" si="14"/>
        <v>5047.6510119341647</v>
      </c>
      <c r="N51" s="38">
        <f t="shared" si="15"/>
        <v>5552.8568354473955</v>
      </c>
      <c r="O51" s="39">
        <f t="shared" si="16"/>
        <v>6317.9481080824789</v>
      </c>
      <c r="P51" t="s">
        <v>40</v>
      </c>
    </row>
    <row r="52" spans="1:17" x14ac:dyDescent="0.4">
      <c r="A52" s="5">
        <v>44</v>
      </c>
      <c r="B52" s="77" t="s">
        <v>76</v>
      </c>
      <c r="C52" s="40">
        <v>2</v>
      </c>
      <c r="D52" s="50">
        <v>-1</v>
      </c>
      <c r="E52" s="51">
        <v>-1</v>
      </c>
      <c r="F52" s="52">
        <v>-1</v>
      </c>
      <c r="G52" s="17">
        <f t="shared" si="18"/>
        <v>133405.97165417823</v>
      </c>
      <c r="H52" s="17">
        <f t="shared" si="19"/>
        <v>125081.18513891674</v>
      </c>
      <c r="I52" s="17">
        <f t="shared" si="20"/>
        <v>108268.57074550676</v>
      </c>
      <c r="J52" s="37">
        <f t="shared" si="11"/>
        <v>4125.9578862116978</v>
      </c>
      <c r="K52" s="38">
        <f t="shared" si="12"/>
        <v>3868.4902620283528</v>
      </c>
      <c r="L52" s="39">
        <f t="shared" si="13"/>
        <v>3348.5124972837139</v>
      </c>
      <c r="M52" s="37">
        <f t="shared" si="14"/>
        <v>-4125.9578862116978</v>
      </c>
      <c r="N52" s="38">
        <f t="shared" si="15"/>
        <v>-3868.4902620283528</v>
      </c>
      <c r="O52" s="39">
        <f t="shared" si="16"/>
        <v>-3348.5124972837139</v>
      </c>
      <c r="P52" t="s">
        <v>45</v>
      </c>
      <c r="Q52">
        <v>1</v>
      </c>
    </row>
    <row r="53" spans="1:17" x14ac:dyDescent="0.4">
      <c r="A53" s="5">
        <v>45</v>
      </c>
      <c r="B53" s="77" t="s">
        <v>76</v>
      </c>
      <c r="C53" s="40">
        <v>1</v>
      </c>
      <c r="D53" s="50">
        <v>1.27</v>
      </c>
      <c r="E53" s="51">
        <v>1.5</v>
      </c>
      <c r="F53" s="52">
        <v>2</v>
      </c>
      <c r="G53" s="17">
        <f t="shared" si="18"/>
        <v>138488.7391742024</v>
      </c>
      <c r="H53" s="17">
        <f t="shared" si="19"/>
        <v>130709.83847016799</v>
      </c>
      <c r="I53" s="17">
        <f t="shared" si="20"/>
        <v>114764.68499023716</v>
      </c>
      <c r="J53" s="37">
        <f t="shared" si="11"/>
        <v>4002.1791496253468</v>
      </c>
      <c r="K53" s="38">
        <f t="shared" si="12"/>
        <v>3752.4355541675022</v>
      </c>
      <c r="L53" s="39">
        <f t="shared" si="13"/>
        <v>3248.0571223652028</v>
      </c>
      <c r="M53" s="37">
        <f t="shared" si="14"/>
        <v>5082.7675200241902</v>
      </c>
      <c r="N53" s="38">
        <f t="shared" si="15"/>
        <v>5628.6533312512529</v>
      </c>
      <c r="O53" s="39">
        <f t="shared" si="16"/>
        <v>6496.1142447304055</v>
      </c>
      <c r="P53" t="s">
        <v>40</v>
      </c>
    </row>
    <row r="54" spans="1:17" x14ac:dyDescent="0.4">
      <c r="A54" s="5">
        <v>46</v>
      </c>
      <c r="B54" s="77" t="s">
        <v>77</v>
      </c>
      <c r="C54" s="40">
        <v>1</v>
      </c>
      <c r="D54" s="50">
        <v>-1</v>
      </c>
      <c r="E54" s="51">
        <v>-1</v>
      </c>
      <c r="F54" s="52">
        <v>-1</v>
      </c>
      <c r="G54" s="17">
        <f t="shared" si="18"/>
        <v>134334.07699897632</v>
      </c>
      <c r="H54" s="17">
        <f t="shared" si="19"/>
        <v>126788.54331606295</v>
      </c>
      <c r="I54" s="17">
        <f t="shared" si="20"/>
        <v>111321.74444053005</v>
      </c>
      <c r="J54" s="37">
        <f t="shared" si="11"/>
        <v>4154.6621752260717</v>
      </c>
      <c r="K54" s="38">
        <f t="shared" si="12"/>
        <v>3921.2951541050397</v>
      </c>
      <c r="L54" s="39">
        <f t="shared" si="13"/>
        <v>3442.9405497071148</v>
      </c>
      <c r="M54" s="37">
        <f t="shared" si="14"/>
        <v>-4154.6621752260717</v>
      </c>
      <c r="N54" s="38">
        <f t="shared" si="15"/>
        <v>-3921.2951541050397</v>
      </c>
      <c r="O54" s="39">
        <f t="shared" si="16"/>
        <v>-3442.9405497071148</v>
      </c>
      <c r="P54" t="s">
        <v>40</v>
      </c>
    </row>
    <row r="55" spans="1:17" x14ac:dyDescent="0.4">
      <c r="A55" s="5">
        <v>47</v>
      </c>
      <c r="B55" s="77" t="s">
        <v>78</v>
      </c>
      <c r="C55" s="40">
        <v>1</v>
      </c>
      <c r="D55" s="50">
        <v>1.27</v>
      </c>
      <c r="E55" s="51">
        <v>1.5</v>
      </c>
      <c r="F55" s="52">
        <v>2</v>
      </c>
      <c r="G55" s="17">
        <f t="shared" si="18"/>
        <v>139452.20533263733</v>
      </c>
      <c r="H55" s="17">
        <f t="shared" si="19"/>
        <v>132494.02776528578</v>
      </c>
      <c r="I55" s="17">
        <f t="shared" si="20"/>
        <v>118001.04910696184</v>
      </c>
      <c r="J55" s="37">
        <f t="shared" si="11"/>
        <v>4030.0223099692894</v>
      </c>
      <c r="K55" s="38">
        <f t="shared" si="12"/>
        <v>3803.6562994818883</v>
      </c>
      <c r="L55" s="39">
        <f t="shared" si="13"/>
        <v>3339.6523332159013</v>
      </c>
      <c r="M55" s="37">
        <f t="shared" si="14"/>
        <v>5118.1283336609977</v>
      </c>
      <c r="N55" s="38">
        <f t="shared" si="15"/>
        <v>5705.4844492228322</v>
      </c>
      <c r="O55" s="39">
        <f t="shared" si="16"/>
        <v>6679.3046664318026</v>
      </c>
      <c r="P55" t="s">
        <v>40</v>
      </c>
    </row>
    <row r="56" spans="1:17" x14ac:dyDescent="0.4">
      <c r="A56" s="5">
        <v>48</v>
      </c>
      <c r="B56" s="77"/>
      <c r="C56" s="40"/>
      <c r="D56" s="50"/>
      <c r="E56" s="51"/>
      <c r="F56" s="52"/>
      <c r="G56" s="17" t="str">
        <f t="shared" si="18"/>
        <v/>
      </c>
      <c r="H56" s="17" t="str">
        <f t="shared" si="19"/>
        <v/>
      </c>
      <c r="I56" s="17" t="str">
        <f t="shared" si="20"/>
        <v/>
      </c>
      <c r="J56" s="37">
        <f t="shared" si="11"/>
        <v>4183.5661599791201</v>
      </c>
      <c r="K56" s="38">
        <f t="shared" si="12"/>
        <v>3974.8208329585732</v>
      </c>
      <c r="L56" s="39">
        <f t="shared" si="13"/>
        <v>3540.031473208855</v>
      </c>
      <c r="M56" s="37" t="str">
        <f t="shared" si="14"/>
        <v/>
      </c>
      <c r="N56" s="38" t="str">
        <f t="shared" si="15"/>
        <v/>
      </c>
      <c r="O56" s="39" t="str">
        <f t="shared" si="16"/>
        <v/>
      </c>
    </row>
    <row r="57" spans="1:17" x14ac:dyDescent="0.4">
      <c r="A57" s="5">
        <v>49</v>
      </c>
      <c r="B57" s="77"/>
      <c r="C57" s="40"/>
      <c r="D57" s="50"/>
      <c r="E57" s="51"/>
      <c r="F57" s="52"/>
      <c r="G57" s="17" t="str">
        <f t="shared" si="18"/>
        <v/>
      </c>
      <c r="H57" s="17" t="str">
        <f t="shared" si="19"/>
        <v/>
      </c>
      <c r="I57" s="17" t="str">
        <f t="shared" si="20"/>
        <v/>
      </c>
      <c r="J57" s="37" t="str">
        <f t="shared" si="11"/>
        <v/>
      </c>
      <c r="K57" s="38" t="str">
        <f t="shared" si="12"/>
        <v/>
      </c>
      <c r="L57" s="39" t="str">
        <f t="shared" si="13"/>
        <v/>
      </c>
      <c r="M57" s="37" t="str">
        <f t="shared" si="14"/>
        <v/>
      </c>
      <c r="N57" s="38" t="str">
        <f t="shared" si="15"/>
        <v/>
      </c>
      <c r="O57" s="39" t="str">
        <f t="shared" si="16"/>
        <v/>
      </c>
    </row>
    <row r="58" spans="1:17" ht="19.5" thickBot="1" x14ac:dyDescent="0.45">
      <c r="A58" s="5">
        <v>50</v>
      </c>
      <c r="B58" s="78"/>
      <c r="C58" s="44"/>
      <c r="D58" s="53"/>
      <c r="E58" s="54"/>
      <c r="F58" s="55"/>
      <c r="G58" s="17" t="str">
        <f t="shared" si="18"/>
        <v/>
      </c>
      <c r="H58" s="17" t="str">
        <f t="shared" si="19"/>
        <v/>
      </c>
      <c r="I58" s="17" t="str">
        <f t="shared" si="20"/>
        <v/>
      </c>
      <c r="J58" s="37" t="str">
        <f t="shared" si="11"/>
        <v/>
      </c>
      <c r="K58" s="38" t="str">
        <f t="shared" si="12"/>
        <v/>
      </c>
      <c r="L58" s="39" t="str">
        <f t="shared" si="13"/>
        <v/>
      </c>
      <c r="M58" s="37" t="str">
        <f t="shared" si="14"/>
        <v/>
      </c>
      <c r="N58" s="38" t="str">
        <f t="shared" si="15"/>
        <v/>
      </c>
      <c r="O58" s="39" t="str">
        <f t="shared" si="16"/>
        <v/>
      </c>
    </row>
    <row r="59" spans="1:17" ht="19.5" thickBot="1" x14ac:dyDescent="0.45">
      <c r="A59" s="5"/>
      <c r="B59" s="91" t="s">
        <v>5</v>
      </c>
      <c r="C59" s="92"/>
      <c r="D59" s="1">
        <f>COUNTIF(D9:D58,1.27)</f>
        <v>26</v>
      </c>
      <c r="E59" s="1">
        <f>COUNTIF(E9:E58,1.5)</f>
        <v>23</v>
      </c>
      <c r="F59" s="4">
        <f>COUNTIF(F9:F58,2)</f>
        <v>18</v>
      </c>
      <c r="G59" s="62">
        <f>M59+G8</f>
        <v>139452.20533263736</v>
      </c>
      <c r="H59" s="15">
        <f>N59+H8</f>
        <v>132494.02776528575</v>
      </c>
      <c r="I59" s="16">
        <f>O59+I8</f>
        <v>118001.04910696187</v>
      </c>
      <c r="J59" s="59" t="s">
        <v>30</v>
      </c>
      <c r="K59" s="60" t="e">
        <f>B58-B9</f>
        <v>#VALUE!</v>
      </c>
      <c r="L59" s="61" t="s">
        <v>31</v>
      </c>
      <c r="M59" s="71">
        <f>SUM(M9:M58)</f>
        <v>39452.205332637364</v>
      </c>
      <c r="N59" s="72">
        <f>SUM(N9:N58)</f>
        <v>32494.027765285733</v>
      </c>
      <c r="O59" s="73">
        <f>SUM(O9:O58)</f>
        <v>18001.049106961873</v>
      </c>
      <c r="P59" t="s">
        <v>79</v>
      </c>
      <c r="Q59" s="17">
        <f>SUM(Q9:Q58)</f>
        <v>23</v>
      </c>
    </row>
    <row r="60" spans="1:17" ht="19.5" thickBot="1" x14ac:dyDescent="0.45">
      <c r="A60" s="5"/>
      <c r="B60" s="85" t="s">
        <v>6</v>
      </c>
      <c r="C60" s="86"/>
      <c r="D60" s="1">
        <f>COUNTIF(D9:D58,-1)</f>
        <v>21</v>
      </c>
      <c r="E60" s="1">
        <f>COUNTIF(E9:E58,-1)</f>
        <v>24</v>
      </c>
      <c r="F60" s="4">
        <f>COUNTIF(F9:F58,-1)</f>
        <v>29</v>
      </c>
      <c r="G60" s="83" t="s">
        <v>29</v>
      </c>
      <c r="H60" s="84"/>
      <c r="I60" s="90"/>
      <c r="J60" s="83" t="s">
        <v>32</v>
      </c>
      <c r="K60" s="84"/>
      <c r="L60" s="90"/>
      <c r="M60" s="5"/>
      <c r="O60" s="3"/>
      <c r="P60" t="s">
        <v>80</v>
      </c>
      <c r="Q60" s="17">
        <f>A55-Q59</f>
        <v>24</v>
      </c>
    </row>
    <row r="61" spans="1:17" ht="19.5" thickBot="1" x14ac:dyDescent="0.45">
      <c r="A61" s="5"/>
      <c r="B61" s="85" t="s">
        <v>34</v>
      </c>
      <c r="C61" s="86"/>
      <c r="D61" s="1">
        <f>COUNTIF(D9:D58,0)</f>
        <v>0</v>
      </c>
      <c r="E61" s="1">
        <f>COUNTIF(E9:E58,0)</f>
        <v>0</v>
      </c>
      <c r="F61" s="1">
        <f>COUNTIF(F9:F58,0)</f>
        <v>0</v>
      </c>
      <c r="G61" s="66">
        <f>G59/G8</f>
        <v>1.3945220533263736</v>
      </c>
      <c r="H61" s="67">
        <f t="shared" ref="H61" si="21">H59/H8</f>
        <v>1.3249402776528574</v>
      </c>
      <c r="I61" s="68">
        <f>I59/I8</f>
        <v>1.1800104910696187</v>
      </c>
      <c r="J61" s="57" t="e">
        <f>(G61-100%)*30/K59</f>
        <v>#VALUE!</v>
      </c>
      <c r="K61" s="57" t="e">
        <f>(H61-100%)*30/K59</f>
        <v>#VALUE!</v>
      </c>
      <c r="L61" s="58" t="e">
        <f>(I61-100%)*30/K59</f>
        <v>#VALUE!</v>
      </c>
      <c r="M61" s="6"/>
      <c r="N61" s="2"/>
      <c r="O61" s="7"/>
    </row>
    <row r="62" spans="1:17" ht="19.5" thickBot="1" x14ac:dyDescent="0.45">
      <c r="B62" s="83" t="s">
        <v>4</v>
      </c>
      <c r="C62" s="84"/>
      <c r="D62" s="69">
        <f t="shared" ref="D62:E62" si="22">D59/(D59+D60+D61)</f>
        <v>0.55319148936170215</v>
      </c>
      <c r="E62" s="64">
        <f t="shared" si="22"/>
        <v>0.48936170212765956</v>
      </c>
      <c r="F62" s="65">
        <f>F59/(F59+F60+F61)</f>
        <v>0.38297872340425532</v>
      </c>
    </row>
    <row r="64" spans="1:17" x14ac:dyDescent="0.4">
      <c r="C64" s="82"/>
      <c r="D64" s="63"/>
      <c r="E64" s="63"/>
      <c r="F64" s="6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R1"/>
  <sheetViews>
    <sheetView view="pageBreakPreview" topLeftCell="F400" zoomScale="80" zoomScaleNormal="80" zoomScaleSheetLayoutView="80" workbookViewId="0">
      <selection activeCell="U409" sqref="U409"/>
    </sheetView>
  </sheetViews>
  <sheetFormatPr defaultColWidth="8.125" defaultRowHeight="14.25" x14ac:dyDescent="0.4"/>
  <cols>
    <col min="1" max="1" width="6.625" style="46" customWidth="1"/>
    <col min="2" max="2" width="7.25" style="45" customWidth="1"/>
    <col min="3" max="8" width="8.125" style="45"/>
    <col min="9" max="9" width="45.5" style="45" customWidth="1"/>
    <col min="10" max="10" width="2.5" style="45" customWidth="1"/>
    <col min="11" max="11" width="8.125" style="45" hidden="1" customWidth="1"/>
    <col min="12" max="12" width="5.375" style="45" hidden="1" customWidth="1"/>
    <col min="13" max="17" width="8.125" style="45" hidden="1" customWidth="1"/>
    <col min="18" max="18" width="0.625" style="45" hidden="1" customWidth="1"/>
    <col min="19" max="256" width="8.125" style="45"/>
    <col min="257" max="257" width="6.625" style="45" customWidth="1"/>
    <col min="258" max="258" width="7.25" style="45" customWidth="1"/>
    <col min="259" max="512" width="8.125" style="45"/>
    <col min="513" max="513" width="6.625" style="45" customWidth="1"/>
    <col min="514" max="514" width="7.25" style="45" customWidth="1"/>
    <col min="515" max="768" width="8.125" style="45"/>
    <col min="769" max="769" width="6.625" style="45" customWidth="1"/>
    <col min="770" max="770" width="7.25" style="45" customWidth="1"/>
    <col min="771" max="1024" width="8.125" style="45"/>
    <col min="1025" max="1025" width="6.625" style="45" customWidth="1"/>
    <col min="1026" max="1026" width="7.25" style="45" customWidth="1"/>
    <col min="1027" max="1280" width="8.125" style="45"/>
    <col min="1281" max="1281" width="6.625" style="45" customWidth="1"/>
    <col min="1282" max="1282" width="7.25" style="45" customWidth="1"/>
    <col min="1283" max="1536" width="8.125" style="45"/>
    <col min="1537" max="1537" width="6.625" style="45" customWidth="1"/>
    <col min="1538" max="1538" width="7.25" style="45" customWidth="1"/>
    <col min="1539" max="1792" width="8.125" style="45"/>
    <col min="1793" max="1793" width="6.625" style="45" customWidth="1"/>
    <col min="1794" max="1794" width="7.25" style="45" customWidth="1"/>
    <col min="1795" max="2048" width="8.125" style="45"/>
    <col min="2049" max="2049" width="6.625" style="45" customWidth="1"/>
    <col min="2050" max="2050" width="7.25" style="45" customWidth="1"/>
    <col min="2051" max="2304" width="8.125" style="45"/>
    <col min="2305" max="2305" width="6.625" style="45" customWidth="1"/>
    <col min="2306" max="2306" width="7.25" style="45" customWidth="1"/>
    <col min="2307" max="2560" width="8.125" style="45"/>
    <col min="2561" max="2561" width="6.625" style="45" customWidth="1"/>
    <col min="2562" max="2562" width="7.25" style="45" customWidth="1"/>
    <col min="2563" max="2816" width="8.125" style="45"/>
    <col min="2817" max="2817" width="6.625" style="45" customWidth="1"/>
    <col min="2818" max="2818" width="7.25" style="45" customWidth="1"/>
    <col min="2819" max="3072" width="8.125" style="45"/>
    <col min="3073" max="3073" width="6.625" style="45" customWidth="1"/>
    <col min="3074" max="3074" width="7.25" style="45" customWidth="1"/>
    <col min="3075" max="3328" width="8.125" style="45"/>
    <col min="3329" max="3329" width="6.625" style="45" customWidth="1"/>
    <col min="3330" max="3330" width="7.25" style="45" customWidth="1"/>
    <col min="3331" max="3584" width="8.125" style="45"/>
    <col min="3585" max="3585" width="6.625" style="45" customWidth="1"/>
    <col min="3586" max="3586" width="7.25" style="45" customWidth="1"/>
    <col min="3587" max="3840" width="8.125" style="45"/>
    <col min="3841" max="3841" width="6.625" style="45" customWidth="1"/>
    <col min="3842" max="3842" width="7.25" style="45" customWidth="1"/>
    <col min="3843" max="4096" width="8.125" style="45"/>
    <col min="4097" max="4097" width="6.625" style="45" customWidth="1"/>
    <col min="4098" max="4098" width="7.25" style="45" customWidth="1"/>
    <col min="4099" max="4352" width="8.125" style="45"/>
    <col min="4353" max="4353" width="6.625" style="45" customWidth="1"/>
    <col min="4354" max="4354" width="7.25" style="45" customWidth="1"/>
    <col min="4355" max="4608" width="8.125" style="45"/>
    <col min="4609" max="4609" width="6.625" style="45" customWidth="1"/>
    <col min="4610" max="4610" width="7.25" style="45" customWidth="1"/>
    <col min="4611" max="4864" width="8.125" style="45"/>
    <col min="4865" max="4865" width="6.625" style="45" customWidth="1"/>
    <col min="4866" max="4866" width="7.25" style="45" customWidth="1"/>
    <col min="4867" max="5120" width="8.125" style="45"/>
    <col min="5121" max="5121" width="6.625" style="45" customWidth="1"/>
    <col min="5122" max="5122" width="7.25" style="45" customWidth="1"/>
    <col min="5123" max="5376" width="8.125" style="45"/>
    <col min="5377" max="5377" width="6.625" style="45" customWidth="1"/>
    <col min="5378" max="5378" width="7.25" style="45" customWidth="1"/>
    <col min="5379" max="5632" width="8.125" style="45"/>
    <col min="5633" max="5633" width="6.625" style="45" customWidth="1"/>
    <col min="5634" max="5634" width="7.25" style="45" customWidth="1"/>
    <col min="5635" max="5888" width="8.125" style="45"/>
    <col min="5889" max="5889" width="6.625" style="45" customWidth="1"/>
    <col min="5890" max="5890" width="7.25" style="45" customWidth="1"/>
    <col min="5891" max="6144" width="8.125" style="45"/>
    <col min="6145" max="6145" width="6.625" style="45" customWidth="1"/>
    <col min="6146" max="6146" width="7.25" style="45" customWidth="1"/>
    <col min="6147" max="6400" width="8.125" style="45"/>
    <col min="6401" max="6401" width="6.625" style="45" customWidth="1"/>
    <col min="6402" max="6402" width="7.25" style="45" customWidth="1"/>
    <col min="6403" max="6656" width="8.125" style="45"/>
    <col min="6657" max="6657" width="6.625" style="45" customWidth="1"/>
    <col min="6658" max="6658" width="7.25" style="45" customWidth="1"/>
    <col min="6659" max="6912" width="8.125" style="45"/>
    <col min="6913" max="6913" width="6.625" style="45" customWidth="1"/>
    <col min="6914" max="6914" width="7.25" style="45" customWidth="1"/>
    <col min="6915" max="7168" width="8.125" style="45"/>
    <col min="7169" max="7169" width="6.625" style="45" customWidth="1"/>
    <col min="7170" max="7170" width="7.25" style="45" customWidth="1"/>
    <col min="7171" max="7424" width="8.125" style="45"/>
    <col min="7425" max="7425" width="6.625" style="45" customWidth="1"/>
    <col min="7426" max="7426" width="7.25" style="45" customWidth="1"/>
    <col min="7427" max="7680" width="8.125" style="45"/>
    <col min="7681" max="7681" width="6.625" style="45" customWidth="1"/>
    <col min="7682" max="7682" width="7.25" style="45" customWidth="1"/>
    <col min="7683" max="7936" width="8.125" style="45"/>
    <col min="7937" max="7937" width="6.625" style="45" customWidth="1"/>
    <col min="7938" max="7938" width="7.25" style="45" customWidth="1"/>
    <col min="7939" max="8192" width="8.125" style="45"/>
    <col min="8193" max="8193" width="6.625" style="45" customWidth="1"/>
    <col min="8194" max="8194" width="7.25" style="45" customWidth="1"/>
    <col min="8195" max="8448" width="8.125" style="45"/>
    <col min="8449" max="8449" width="6.625" style="45" customWidth="1"/>
    <col min="8450" max="8450" width="7.25" style="45" customWidth="1"/>
    <col min="8451" max="8704" width="8.125" style="45"/>
    <col min="8705" max="8705" width="6.625" style="45" customWidth="1"/>
    <col min="8706" max="8706" width="7.25" style="45" customWidth="1"/>
    <col min="8707" max="8960" width="8.125" style="45"/>
    <col min="8961" max="8961" width="6.625" style="45" customWidth="1"/>
    <col min="8962" max="8962" width="7.25" style="45" customWidth="1"/>
    <col min="8963" max="9216" width="8.125" style="45"/>
    <col min="9217" max="9217" width="6.625" style="45" customWidth="1"/>
    <col min="9218" max="9218" width="7.25" style="45" customWidth="1"/>
    <col min="9219" max="9472" width="8.125" style="45"/>
    <col min="9473" max="9473" width="6.625" style="45" customWidth="1"/>
    <col min="9474" max="9474" width="7.25" style="45" customWidth="1"/>
    <col min="9475" max="9728" width="8.125" style="45"/>
    <col min="9729" max="9729" width="6.625" style="45" customWidth="1"/>
    <col min="9730" max="9730" width="7.25" style="45" customWidth="1"/>
    <col min="9731" max="9984" width="8.125" style="45"/>
    <col min="9985" max="9985" width="6.625" style="45" customWidth="1"/>
    <col min="9986" max="9986" width="7.25" style="45" customWidth="1"/>
    <col min="9987" max="10240" width="8.125" style="45"/>
    <col min="10241" max="10241" width="6.625" style="45" customWidth="1"/>
    <col min="10242" max="10242" width="7.25" style="45" customWidth="1"/>
    <col min="10243" max="10496" width="8.125" style="45"/>
    <col min="10497" max="10497" width="6.625" style="45" customWidth="1"/>
    <col min="10498" max="10498" width="7.25" style="45" customWidth="1"/>
    <col min="10499" max="10752" width="8.125" style="45"/>
    <col min="10753" max="10753" width="6.625" style="45" customWidth="1"/>
    <col min="10754" max="10754" width="7.25" style="45" customWidth="1"/>
    <col min="10755" max="11008" width="8.125" style="45"/>
    <col min="11009" max="11009" width="6.625" style="45" customWidth="1"/>
    <col min="11010" max="11010" width="7.25" style="45" customWidth="1"/>
    <col min="11011" max="11264" width="8.125" style="45"/>
    <col min="11265" max="11265" width="6.625" style="45" customWidth="1"/>
    <col min="11266" max="11266" width="7.25" style="45" customWidth="1"/>
    <col min="11267" max="11520" width="8.125" style="45"/>
    <col min="11521" max="11521" width="6.625" style="45" customWidth="1"/>
    <col min="11522" max="11522" width="7.25" style="45" customWidth="1"/>
    <col min="11523" max="11776" width="8.125" style="45"/>
    <col min="11777" max="11777" width="6.625" style="45" customWidth="1"/>
    <col min="11778" max="11778" width="7.25" style="45" customWidth="1"/>
    <col min="11779" max="12032" width="8.125" style="45"/>
    <col min="12033" max="12033" width="6.625" style="45" customWidth="1"/>
    <col min="12034" max="12034" width="7.25" style="45" customWidth="1"/>
    <col min="12035" max="12288" width="8.125" style="45"/>
    <col min="12289" max="12289" width="6.625" style="45" customWidth="1"/>
    <col min="12290" max="12290" width="7.25" style="45" customWidth="1"/>
    <col min="12291" max="12544" width="8.125" style="45"/>
    <col min="12545" max="12545" width="6.625" style="45" customWidth="1"/>
    <col min="12546" max="12546" width="7.25" style="45" customWidth="1"/>
    <col min="12547" max="12800" width="8.125" style="45"/>
    <col min="12801" max="12801" width="6.625" style="45" customWidth="1"/>
    <col min="12802" max="12802" width="7.25" style="45" customWidth="1"/>
    <col min="12803" max="13056" width="8.125" style="45"/>
    <col min="13057" max="13057" width="6.625" style="45" customWidth="1"/>
    <col min="13058" max="13058" width="7.25" style="45" customWidth="1"/>
    <col min="13059" max="13312" width="8.125" style="45"/>
    <col min="13313" max="13313" width="6.625" style="45" customWidth="1"/>
    <col min="13314" max="13314" width="7.25" style="45" customWidth="1"/>
    <col min="13315" max="13568" width="8.125" style="45"/>
    <col min="13569" max="13569" width="6.625" style="45" customWidth="1"/>
    <col min="13570" max="13570" width="7.25" style="45" customWidth="1"/>
    <col min="13571" max="13824" width="8.125" style="45"/>
    <col min="13825" max="13825" width="6.625" style="45" customWidth="1"/>
    <col min="13826" max="13826" width="7.25" style="45" customWidth="1"/>
    <col min="13827" max="14080" width="8.125" style="45"/>
    <col min="14081" max="14081" width="6.625" style="45" customWidth="1"/>
    <col min="14082" max="14082" width="7.25" style="45" customWidth="1"/>
    <col min="14083" max="14336" width="8.125" style="45"/>
    <col min="14337" max="14337" width="6.625" style="45" customWidth="1"/>
    <col min="14338" max="14338" width="7.25" style="45" customWidth="1"/>
    <col min="14339" max="14592" width="8.125" style="45"/>
    <col min="14593" max="14593" width="6.625" style="45" customWidth="1"/>
    <col min="14594" max="14594" width="7.25" style="45" customWidth="1"/>
    <col min="14595" max="14848" width="8.125" style="45"/>
    <col min="14849" max="14849" width="6.625" style="45" customWidth="1"/>
    <col min="14850" max="14850" width="7.25" style="45" customWidth="1"/>
    <col min="14851" max="15104" width="8.125" style="45"/>
    <col min="15105" max="15105" width="6.625" style="45" customWidth="1"/>
    <col min="15106" max="15106" width="7.25" style="45" customWidth="1"/>
    <col min="15107" max="15360" width="8.125" style="45"/>
    <col min="15361" max="15361" width="6.625" style="45" customWidth="1"/>
    <col min="15362" max="15362" width="7.25" style="45" customWidth="1"/>
    <col min="15363" max="15616" width="8.125" style="45"/>
    <col min="15617" max="15617" width="6.625" style="45" customWidth="1"/>
    <col min="15618" max="15618" width="7.25" style="45" customWidth="1"/>
    <col min="15619" max="15872" width="8.125" style="45"/>
    <col min="15873" max="15873" width="6.625" style="45" customWidth="1"/>
    <col min="15874" max="15874" width="7.25" style="45" customWidth="1"/>
    <col min="15875" max="16128" width="8.125" style="45"/>
    <col min="16129" max="16129" width="6.625" style="45" customWidth="1"/>
    <col min="16130" max="16130" width="7.25" style="45" customWidth="1"/>
    <col min="16131" max="16384" width="8.125" style="45"/>
  </cols>
  <sheetData/>
  <phoneticPr fontId="1"/>
  <pageMargins left="0.98425196850393704" right="0.78740157480314965" top="0.78740157480314965" bottom="0.59055118110236227" header="0.31496062992125984" footer="0.31496062992125984"/>
  <pageSetup paperSize="9" scale="68" orientation="portrait" r:id="rId1"/>
  <colBreaks count="1" manualBreakCount="1">
    <brk id="9" max="672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A12" sqref="A12:J19"/>
    </sheetView>
  </sheetViews>
  <sheetFormatPr defaultColWidth="8.125" defaultRowHeight="13.5" x14ac:dyDescent="0.4"/>
  <cols>
    <col min="1" max="16384" width="8.125" style="45"/>
  </cols>
  <sheetData>
    <row r="1" spans="1:10" x14ac:dyDescent="0.4">
      <c r="A1" s="45" t="s">
        <v>25</v>
      </c>
    </row>
    <row r="2" spans="1:10" x14ac:dyDescent="0.4">
      <c r="A2" s="93" t="s">
        <v>81</v>
      </c>
      <c r="B2" s="94"/>
      <c r="C2" s="94"/>
      <c r="D2" s="94"/>
      <c r="E2" s="94"/>
      <c r="F2" s="94"/>
      <c r="G2" s="94"/>
      <c r="H2" s="94"/>
      <c r="I2" s="94"/>
      <c r="J2" s="94"/>
    </row>
    <row r="3" spans="1:10" x14ac:dyDescent="0.4">
      <c r="A3" s="94"/>
      <c r="B3" s="94"/>
      <c r="C3" s="94"/>
      <c r="D3" s="94"/>
      <c r="E3" s="94"/>
      <c r="F3" s="94"/>
      <c r="G3" s="94"/>
      <c r="H3" s="94"/>
      <c r="I3" s="94"/>
      <c r="J3" s="94"/>
    </row>
    <row r="4" spans="1:10" x14ac:dyDescent="0.4">
      <c r="A4" s="94"/>
      <c r="B4" s="94"/>
      <c r="C4" s="94"/>
      <c r="D4" s="94"/>
      <c r="E4" s="94"/>
      <c r="F4" s="94"/>
      <c r="G4" s="94"/>
      <c r="H4" s="94"/>
      <c r="I4" s="94"/>
      <c r="J4" s="94"/>
    </row>
    <row r="5" spans="1:10" x14ac:dyDescent="0.4">
      <c r="A5" s="94"/>
      <c r="B5" s="94"/>
      <c r="C5" s="94"/>
      <c r="D5" s="94"/>
      <c r="E5" s="94"/>
      <c r="F5" s="94"/>
      <c r="G5" s="94"/>
      <c r="H5" s="94"/>
      <c r="I5" s="94"/>
      <c r="J5" s="94"/>
    </row>
    <row r="6" spans="1:10" x14ac:dyDescent="0.4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10" x14ac:dyDescent="0.4">
      <c r="A7" s="94"/>
      <c r="B7" s="94"/>
      <c r="C7" s="94"/>
      <c r="D7" s="94"/>
      <c r="E7" s="94"/>
      <c r="F7" s="94"/>
      <c r="G7" s="94"/>
      <c r="H7" s="94"/>
      <c r="I7" s="94"/>
      <c r="J7" s="94"/>
    </row>
    <row r="8" spans="1:10" x14ac:dyDescent="0.4">
      <c r="A8" s="94"/>
      <c r="B8" s="94"/>
      <c r="C8" s="94"/>
      <c r="D8" s="94"/>
      <c r="E8" s="94"/>
      <c r="F8" s="94"/>
      <c r="G8" s="94"/>
      <c r="H8" s="94"/>
      <c r="I8" s="94"/>
      <c r="J8" s="94"/>
    </row>
    <row r="9" spans="1:10" x14ac:dyDescent="0.4">
      <c r="A9" s="94"/>
      <c r="B9" s="94"/>
      <c r="C9" s="94"/>
      <c r="D9" s="94"/>
      <c r="E9" s="94"/>
      <c r="F9" s="94"/>
      <c r="G9" s="94"/>
      <c r="H9" s="94"/>
      <c r="I9" s="94"/>
      <c r="J9" s="94"/>
    </row>
    <row r="11" spans="1:10" x14ac:dyDescent="0.4">
      <c r="A11" s="45" t="s">
        <v>26</v>
      </c>
    </row>
    <row r="12" spans="1:10" x14ac:dyDescent="0.4">
      <c r="A12" s="95"/>
      <c r="B12" s="96"/>
      <c r="C12" s="96"/>
      <c r="D12" s="96"/>
      <c r="E12" s="96"/>
      <c r="F12" s="96"/>
      <c r="G12" s="96"/>
      <c r="H12" s="96"/>
      <c r="I12" s="96"/>
      <c r="J12" s="96"/>
    </row>
    <row r="13" spans="1:10" x14ac:dyDescent="0.4">
      <c r="A13" s="96"/>
      <c r="B13" s="96"/>
      <c r="C13" s="96"/>
      <c r="D13" s="96"/>
      <c r="E13" s="96"/>
      <c r="F13" s="96"/>
      <c r="G13" s="96"/>
      <c r="H13" s="96"/>
      <c r="I13" s="96"/>
      <c r="J13" s="96"/>
    </row>
    <row r="14" spans="1:10" x14ac:dyDescent="0.4">
      <c r="A14" s="96"/>
      <c r="B14" s="96"/>
      <c r="C14" s="96"/>
      <c r="D14" s="96"/>
      <c r="E14" s="96"/>
      <c r="F14" s="96"/>
      <c r="G14" s="96"/>
      <c r="H14" s="96"/>
      <c r="I14" s="96"/>
      <c r="J14" s="96"/>
    </row>
    <row r="15" spans="1:10" x14ac:dyDescent="0.4">
      <c r="A15" s="96"/>
      <c r="B15" s="96"/>
      <c r="C15" s="96"/>
      <c r="D15" s="96"/>
      <c r="E15" s="96"/>
      <c r="F15" s="96"/>
      <c r="G15" s="96"/>
      <c r="H15" s="96"/>
      <c r="I15" s="96"/>
      <c r="J15" s="96"/>
    </row>
    <row r="16" spans="1:10" x14ac:dyDescent="0.4">
      <c r="A16" s="96"/>
      <c r="B16" s="96"/>
      <c r="C16" s="96"/>
      <c r="D16" s="96"/>
      <c r="E16" s="96"/>
      <c r="F16" s="96"/>
      <c r="G16" s="96"/>
      <c r="H16" s="96"/>
      <c r="I16" s="96"/>
      <c r="J16" s="96"/>
    </row>
    <row r="17" spans="1:10" x14ac:dyDescent="0.4">
      <c r="A17" s="96"/>
      <c r="B17" s="96"/>
      <c r="C17" s="96"/>
      <c r="D17" s="96"/>
      <c r="E17" s="96"/>
      <c r="F17" s="96"/>
      <c r="G17" s="96"/>
      <c r="H17" s="96"/>
      <c r="I17" s="96"/>
      <c r="J17" s="96"/>
    </row>
    <row r="18" spans="1:10" x14ac:dyDescent="0.4">
      <c r="A18" s="96"/>
      <c r="B18" s="96"/>
      <c r="C18" s="96"/>
      <c r="D18" s="96"/>
      <c r="E18" s="96"/>
      <c r="F18" s="96"/>
      <c r="G18" s="96"/>
      <c r="H18" s="96"/>
      <c r="I18" s="96"/>
      <c r="J18" s="96"/>
    </row>
    <row r="19" spans="1:10" x14ac:dyDescent="0.4">
      <c r="A19" s="96"/>
      <c r="B19" s="96"/>
      <c r="C19" s="96"/>
      <c r="D19" s="96"/>
      <c r="E19" s="96"/>
      <c r="F19" s="96"/>
      <c r="G19" s="96"/>
      <c r="H19" s="96"/>
      <c r="I19" s="96"/>
      <c r="J19" s="96"/>
    </row>
    <row r="21" spans="1:10" x14ac:dyDescent="0.4">
      <c r="A21" s="45" t="s">
        <v>27</v>
      </c>
    </row>
    <row r="22" spans="1:10" x14ac:dyDescent="0.4">
      <c r="A22" s="95"/>
      <c r="B22" s="95"/>
      <c r="C22" s="95"/>
      <c r="D22" s="95"/>
      <c r="E22" s="95"/>
      <c r="F22" s="95"/>
      <c r="G22" s="95"/>
      <c r="H22" s="95"/>
      <c r="I22" s="95"/>
      <c r="J22" s="95"/>
    </row>
    <row r="23" spans="1:10" x14ac:dyDescent="0.4">
      <c r="A23" s="95"/>
      <c r="B23" s="95"/>
      <c r="C23" s="95"/>
      <c r="D23" s="95"/>
      <c r="E23" s="95"/>
      <c r="F23" s="95"/>
      <c r="G23" s="95"/>
      <c r="H23" s="95"/>
      <c r="I23" s="95"/>
      <c r="J23" s="95"/>
    </row>
    <row r="24" spans="1:10" x14ac:dyDescent="0.4">
      <c r="A24" s="95"/>
      <c r="B24" s="95"/>
      <c r="C24" s="95"/>
      <c r="D24" s="95"/>
      <c r="E24" s="95"/>
      <c r="F24" s="95"/>
      <c r="G24" s="95"/>
      <c r="H24" s="95"/>
      <c r="I24" s="95"/>
      <c r="J24" s="95"/>
    </row>
    <row r="25" spans="1:10" x14ac:dyDescent="0.4">
      <c r="A25" s="95"/>
      <c r="B25" s="95"/>
      <c r="C25" s="95"/>
      <c r="D25" s="95"/>
      <c r="E25" s="95"/>
      <c r="F25" s="95"/>
      <c r="G25" s="95"/>
      <c r="H25" s="95"/>
      <c r="I25" s="95"/>
      <c r="J25" s="95"/>
    </row>
    <row r="26" spans="1:10" x14ac:dyDescent="0.4">
      <c r="A26" s="95"/>
      <c r="B26" s="95"/>
      <c r="C26" s="95"/>
      <c r="D26" s="95"/>
      <c r="E26" s="95"/>
      <c r="F26" s="95"/>
      <c r="G26" s="95"/>
      <c r="H26" s="95"/>
      <c r="I26" s="95"/>
      <c r="J26" s="95"/>
    </row>
    <row r="27" spans="1:10" x14ac:dyDescent="0.4">
      <c r="A27" s="95"/>
      <c r="B27" s="95"/>
      <c r="C27" s="95"/>
      <c r="D27" s="95"/>
      <c r="E27" s="95"/>
      <c r="F27" s="95"/>
      <c r="G27" s="95"/>
      <c r="H27" s="95"/>
      <c r="I27" s="95"/>
      <c r="J27" s="95"/>
    </row>
    <row r="28" spans="1:10" x14ac:dyDescent="0.4">
      <c r="A28" s="95"/>
      <c r="B28" s="95"/>
      <c r="C28" s="95"/>
      <c r="D28" s="95"/>
      <c r="E28" s="95"/>
      <c r="F28" s="95"/>
      <c r="G28" s="95"/>
      <c r="H28" s="95"/>
      <c r="I28" s="95"/>
      <c r="J28" s="95"/>
    </row>
    <row r="29" spans="1:10" x14ac:dyDescent="0.4">
      <c r="A29" s="95"/>
      <c r="B29" s="95"/>
      <c r="C29" s="95"/>
      <c r="D29" s="95"/>
      <c r="E29" s="95"/>
      <c r="F29" s="95"/>
      <c r="G29" s="95"/>
      <c r="H29" s="95"/>
      <c r="I29" s="95"/>
      <c r="J29" s="95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24" t="s">
        <v>13</v>
      </c>
      <c r="B1" s="25"/>
      <c r="C1" s="26"/>
      <c r="D1" s="27"/>
      <c r="E1" s="26"/>
      <c r="F1" s="27"/>
      <c r="G1" s="26"/>
      <c r="H1" s="27"/>
    </row>
    <row r="2" spans="1:8" x14ac:dyDescent="0.4">
      <c r="A2" s="28"/>
      <c r="B2" s="26"/>
      <c r="C2" s="26"/>
      <c r="D2" s="27"/>
      <c r="E2" s="26"/>
      <c r="F2" s="27"/>
      <c r="G2" s="26"/>
      <c r="H2" s="27"/>
    </row>
    <row r="3" spans="1:8" x14ac:dyDescent="0.4">
      <c r="A3" s="29" t="s">
        <v>14</v>
      </c>
      <c r="B3" s="29" t="s">
        <v>15</v>
      </c>
      <c r="C3" s="29" t="s">
        <v>16</v>
      </c>
      <c r="D3" s="30" t="s">
        <v>17</v>
      </c>
      <c r="E3" s="29" t="s">
        <v>18</v>
      </c>
      <c r="F3" s="30" t="s">
        <v>17</v>
      </c>
      <c r="G3" s="29" t="s">
        <v>19</v>
      </c>
      <c r="H3" s="30" t="s">
        <v>17</v>
      </c>
    </row>
    <row r="4" spans="1:8" x14ac:dyDescent="0.4">
      <c r="A4" s="31" t="s">
        <v>20</v>
      </c>
      <c r="B4" s="31" t="s">
        <v>21</v>
      </c>
      <c r="C4" s="31"/>
      <c r="D4" s="32"/>
      <c r="E4" s="31"/>
      <c r="F4" s="32"/>
      <c r="G4" s="31"/>
      <c r="H4" s="32"/>
    </row>
    <row r="5" spans="1:8" x14ac:dyDescent="0.4">
      <c r="A5" s="31" t="s">
        <v>20</v>
      </c>
      <c r="B5" s="31"/>
      <c r="C5" s="31"/>
      <c r="D5" s="32"/>
      <c r="E5" s="31"/>
      <c r="F5" s="33"/>
      <c r="G5" s="31"/>
      <c r="H5" s="33"/>
    </row>
    <row r="6" spans="1:8" x14ac:dyDescent="0.4">
      <c r="A6" s="31" t="s">
        <v>20</v>
      </c>
      <c r="B6" s="31"/>
      <c r="C6" s="31"/>
      <c r="D6" s="33"/>
      <c r="E6" s="31"/>
      <c r="F6" s="33"/>
      <c r="G6" s="31"/>
      <c r="H6" s="33"/>
    </row>
    <row r="7" spans="1:8" x14ac:dyDescent="0.4">
      <c r="A7" s="31" t="s">
        <v>20</v>
      </c>
      <c r="B7" s="31"/>
      <c r="C7" s="31"/>
      <c r="D7" s="33"/>
      <c r="E7" s="31"/>
      <c r="F7" s="33"/>
      <c r="G7" s="31"/>
      <c r="H7" s="33"/>
    </row>
    <row r="8" spans="1:8" x14ac:dyDescent="0.4">
      <c r="A8" s="31" t="s">
        <v>20</v>
      </c>
      <c r="B8" s="31"/>
      <c r="C8" s="31"/>
      <c r="D8" s="33"/>
      <c r="E8" s="31"/>
      <c r="F8" s="33"/>
      <c r="G8" s="31"/>
      <c r="H8" s="33"/>
    </row>
    <row r="9" spans="1:8" x14ac:dyDescent="0.4">
      <c r="A9" s="31" t="s">
        <v>20</v>
      </c>
      <c r="B9" s="31"/>
      <c r="C9" s="31"/>
      <c r="D9" s="33"/>
      <c r="E9" s="31"/>
      <c r="F9" s="33"/>
      <c r="G9" s="31"/>
      <c r="H9" s="33"/>
    </row>
    <row r="10" spans="1:8" x14ac:dyDescent="0.4">
      <c r="A10" s="31" t="s">
        <v>20</v>
      </c>
      <c r="B10" s="31"/>
      <c r="C10" s="31"/>
      <c r="D10" s="33"/>
      <c r="E10" s="31"/>
      <c r="F10" s="33"/>
      <c r="G10" s="31"/>
      <c r="H10" s="33"/>
    </row>
    <row r="11" spans="1:8" x14ac:dyDescent="0.4">
      <c r="A11" s="31" t="s">
        <v>20</v>
      </c>
      <c r="B11" s="31"/>
      <c r="C11" s="31"/>
      <c r="D11" s="33"/>
      <c r="E11" s="31"/>
      <c r="F11" s="33"/>
      <c r="G11" s="31"/>
      <c r="H11" s="33"/>
    </row>
    <row r="12" spans="1:8" x14ac:dyDescent="0.4">
      <c r="A12" s="28"/>
      <c r="B12" s="26"/>
      <c r="C12" s="26"/>
      <c r="D12" s="27"/>
      <c r="E12" s="26"/>
      <c r="F12" s="27"/>
      <c r="G12" s="26"/>
      <c r="H12" s="27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検証シート</vt:lpstr>
      <vt:lpstr>画像</vt:lpstr>
      <vt:lpstr>気づき</vt:lpstr>
      <vt:lpstr>検証終了通貨</vt:lpstr>
      <vt:lpstr>画像!Print_Area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八巻修一</cp:lastModifiedBy>
  <dcterms:created xsi:type="dcterms:W3CDTF">2020-09-18T03:10:57Z</dcterms:created>
  <dcterms:modified xsi:type="dcterms:W3CDTF">2023-07-08T06:10:33Z</dcterms:modified>
</cp:coreProperties>
</file>