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OneDrive\デスクトップ\"/>
    </mc:Choice>
  </mc:AlternateContent>
  <xr:revisionPtr revIDLastSave="0" documentId="13_ncr:1_{E96ABAF5-7518-409C-9469-2435E9C9E9EF}" xr6:coauthVersionLast="47" xr6:coauthVersionMax="47" xr10:uidLastSave="{00000000-0000-0000-0000-000000000000}"/>
  <bookViews>
    <workbookView xWindow="0" yWindow="45" windowWidth="18420" windowHeight="10875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definedNames>
    <definedName name="_xlnm.Print_Area" localSheetId="1">画像!$A$1:$G$710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90" i="2" l="1"/>
  <c r="T90" i="1"/>
  <c r="S90" i="2"/>
  <c r="S90" i="1"/>
  <c r="S89" i="2"/>
  <c r="S89" i="1"/>
  <c r="R89" i="2"/>
  <c r="R89" i="1"/>
  <c r="Q88" i="2"/>
  <c r="Q88" i="1"/>
  <c r="Q87" i="2"/>
  <c r="Q87" i="1"/>
  <c r="O82" i="1"/>
  <c r="N82" i="1"/>
  <c r="M82" i="1"/>
  <c r="L82" i="1"/>
  <c r="K82" i="1"/>
  <c r="J82" i="1"/>
  <c r="I82" i="1"/>
  <c r="H82" i="1"/>
  <c r="G82" i="1"/>
  <c r="M81" i="1"/>
  <c r="G81" i="1" s="1"/>
  <c r="L81" i="1"/>
  <c r="O81" i="1" s="1"/>
  <c r="I81" i="1" s="1"/>
  <c r="K81" i="1"/>
  <c r="N81" i="1" s="1"/>
  <c r="H81" i="1" s="1"/>
  <c r="J81" i="1"/>
  <c r="N79" i="1"/>
  <c r="H79" i="1" s="1"/>
  <c r="M79" i="1"/>
  <c r="G79" i="1" s="1"/>
  <c r="L79" i="1"/>
  <c r="O79" i="1" s="1"/>
  <c r="I79" i="1" s="1"/>
  <c r="K79" i="1"/>
  <c r="J79" i="1"/>
  <c r="L78" i="1"/>
  <c r="O78" i="1" s="1"/>
  <c r="I78" i="1" s="1"/>
  <c r="K78" i="1"/>
  <c r="N78" i="1" s="1"/>
  <c r="H78" i="1" s="1"/>
  <c r="J78" i="1"/>
  <c r="M78" i="1" s="1"/>
  <c r="G78" i="1" s="1"/>
  <c r="N73" i="1"/>
  <c r="M73" i="1"/>
  <c r="G73" i="1" s="1"/>
  <c r="L73" i="1"/>
  <c r="O73" i="1" s="1"/>
  <c r="I73" i="1" s="1"/>
  <c r="K73" i="1"/>
  <c r="J73" i="1"/>
  <c r="H73" i="1"/>
  <c r="O69" i="1"/>
  <c r="I69" i="1" s="1"/>
  <c r="L69" i="1"/>
  <c r="K69" i="1"/>
  <c r="N69" i="1" s="1"/>
  <c r="H69" i="1" s="1"/>
  <c r="J69" i="1"/>
  <c r="M69" i="1" s="1"/>
  <c r="G69" i="1" s="1"/>
  <c r="D87" i="2"/>
  <c r="D87" i="1"/>
  <c r="F87" i="1"/>
  <c r="L80" i="1" l="1"/>
  <c r="O80" i="1" s="1"/>
  <c r="I80" i="1" s="1"/>
  <c r="J80" i="1"/>
  <c r="M80" i="1" s="1"/>
  <c r="G80" i="1" s="1"/>
  <c r="K80" i="1"/>
  <c r="N80" i="1" s="1"/>
  <c r="H80" i="1"/>
  <c r="L74" i="1"/>
  <c r="O74" i="1" s="1"/>
  <c r="I74" i="1" s="1"/>
  <c r="J74" i="1"/>
  <c r="M74" i="1" s="1"/>
  <c r="G74" i="1" s="1"/>
  <c r="K74" i="1"/>
  <c r="N74" i="1" s="1"/>
  <c r="H74" i="1" s="1"/>
  <c r="J70" i="1"/>
  <c r="M70" i="1" s="1"/>
  <c r="G70" i="1" s="1"/>
  <c r="K70" i="1"/>
  <c r="N70" i="1" s="1"/>
  <c r="H70" i="1" s="1"/>
  <c r="L70" i="1"/>
  <c r="O70" i="1" s="1"/>
  <c r="I70" i="1" s="1"/>
  <c r="D89" i="1"/>
  <c r="E89" i="1"/>
  <c r="F89" i="1"/>
  <c r="K87" i="1"/>
  <c r="E87" i="1"/>
  <c r="K75" i="1" l="1"/>
  <c r="N75" i="1" s="1"/>
  <c r="H75" i="1" s="1"/>
  <c r="J75" i="1"/>
  <c r="M75" i="1" s="1"/>
  <c r="G75" i="1" s="1"/>
  <c r="L75" i="1"/>
  <c r="O75" i="1" s="1"/>
  <c r="I75" i="1" s="1"/>
  <c r="K71" i="1"/>
  <c r="N71" i="1" s="1"/>
  <c r="H71" i="1" s="1"/>
  <c r="L71" i="1"/>
  <c r="O71" i="1" s="1"/>
  <c r="I71" i="1" s="1"/>
  <c r="J71" i="1"/>
  <c r="M71" i="1" s="1"/>
  <c r="G71" i="1" s="1"/>
  <c r="I8" i="1"/>
  <c r="H8" i="1"/>
  <c r="G8" i="1"/>
  <c r="F88" i="1"/>
  <c r="F90" i="1" s="1"/>
  <c r="E88" i="1"/>
  <c r="E90" i="1" s="1"/>
  <c r="D88" i="1"/>
  <c r="D90" i="1" s="1"/>
  <c r="J76" i="1" l="1"/>
  <c r="M76" i="1" s="1"/>
  <c r="G76" i="1" s="1"/>
  <c r="L76" i="1"/>
  <c r="O76" i="1" s="1"/>
  <c r="I76" i="1" s="1"/>
  <c r="K76" i="1"/>
  <c r="N76" i="1" s="1"/>
  <c r="H76" i="1" s="1"/>
  <c r="L72" i="1"/>
  <c r="O72" i="1" s="1"/>
  <c r="I72" i="1" s="1"/>
  <c r="J72" i="1"/>
  <c r="M72" i="1" s="1"/>
  <c r="G72" i="1" s="1"/>
  <c r="K72" i="1"/>
  <c r="N72" i="1" s="1"/>
  <c r="H72" i="1" s="1"/>
  <c r="J9" i="1"/>
  <c r="M9" i="1" s="1"/>
  <c r="K9" i="1"/>
  <c r="N9" i="1" s="1"/>
  <c r="L9" i="1"/>
  <c r="O9" i="1" s="1"/>
  <c r="L77" i="1" l="1"/>
  <c r="O77" i="1" s="1"/>
  <c r="I77" i="1" s="1"/>
  <c r="K77" i="1"/>
  <c r="N77" i="1" s="1"/>
  <c r="H77" i="1"/>
  <c r="G77" i="1"/>
  <c r="J77" i="1"/>
  <c r="M77" i="1" s="1"/>
  <c r="G9" i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L17" i="1" l="1"/>
  <c r="O17" i="1" s="1"/>
  <c r="I17" i="1" s="1"/>
  <c r="J16" i="1"/>
  <c r="M16" i="1" s="1"/>
  <c r="G16" i="1" s="1"/>
  <c r="K16" i="1"/>
  <c r="N16" i="1" s="1"/>
  <c r="H16" i="1" s="1"/>
  <c r="K17" i="1" s="1"/>
  <c r="N17" i="1" s="1"/>
  <c r="H17" i="1" s="1"/>
  <c r="L19" i="1"/>
  <c r="O19" i="1" s="1"/>
  <c r="I19" i="1" s="1"/>
  <c r="L18" i="1" l="1"/>
  <c r="O18" i="1" s="1"/>
  <c r="I18" i="1" s="1"/>
  <c r="L20" i="1"/>
  <c r="O20" i="1" s="1"/>
  <c r="I20" i="1" s="1"/>
  <c r="K18" i="1"/>
  <c r="N18" i="1" s="1"/>
  <c r="H18" i="1" s="1"/>
  <c r="K20" i="1"/>
  <c r="N20" i="1" s="1"/>
  <c r="H20" i="1" s="1"/>
  <c r="J17" i="1"/>
  <c r="M17" i="1" s="1"/>
  <c r="G17" i="1" s="1"/>
  <c r="J20" i="1" s="1"/>
  <c r="M20" i="1" s="1"/>
  <c r="G20" i="1" s="1"/>
  <c r="L21" i="1"/>
  <c r="O21" i="1" s="1"/>
  <c r="I21" i="1" s="1"/>
  <c r="K19" i="1"/>
  <c r="N19" i="1" s="1"/>
  <c r="H19" i="1" s="1"/>
  <c r="J19" i="1"/>
  <c r="M19" i="1" s="1"/>
  <c r="G19" i="1" s="1"/>
  <c r="J18" i="1" l="1"/>
  <c r="M18" i="1" s="1"/>
  <c r="G18" i="1" s="1"/>
  <c r="J21" i="1"/>
  <c r="M21" i="1" s="1"/>
  <c r="G21" i="1" s="1"/>
  <c r="K21" i="1"/>
  <c r="N21" i="1" s="1"/>
  <c r="H21" i="1" s="1"/>
  <c r="L22" i="1"/>
  <c r="O22" i="1" s="1"/>
  <c r="I22" i="1" s="1"/>
  <c r="L23" i="1" s="1"/>
  <c r="O23" i="1" s="1"/>
  <c r="I23" i="1" s="1"/>
  <c r="L24" i="1" l="1"/>
  <c r="O24" i="1" s="1"/>
  <c r="I24" i="1" s="1"/>
  <c r="K22" i="1"/>
  <c r="N22" i="1" s="1"/>
  <c r="H22" i="1" s="1"/>
  <c r="K23" i="1" s="1"/>
  <c r="N23" i="1" s="1"/>
  <c r="H23" i="1" s="1"/>
  <c r="J22" i="1"/>
  <c r="M22" i="1" s="1"/>
  <c r="G22" i="1" s="1"/>
  <c r="J23" i="1" s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L29" i="1" s="1"/>
  <c r="O29" i="1" s="1"/>
  <c r="I29" i="1" s="1"/>
  <c r="L31" i="1" s="1"/>
  <c r="O31" i="1" s="1"/>
  <c r="I31" i="1" s="1"/>
  <c r="K27" i="1"/>
  <c r="N27" i="1" s="1"/>
  <c r="H27" i="1" s="1"/>
  <c r="J27" i="1"/>
  <c r="M27" i="1" s="1"/>
  <c r="G27" i="1" s="1"/>
  <c r="J28" i="1" l="1"/>
  <c r="M28" i="1" s="1"/>
  <c r="G28" i="1" s="1"/>
  <c r="J29" i="1" s="1"/>
  <c r="M29" i="1" s="1"/>
  <c r="G29" i="1" s="1"/>
  <c r="J31" i="1" s="1"/>
  <c r="M31" i="1" s="1"/>
  <c r="G31" i="1" s="1"/>
  <c r="K28" i="1"/>
  <c r="N28" i="1" s="1"/>
  <c r="H28" i="1" s="1"/>
  <c r="K29" i="1" s="1"/>
  <c r="N29" i="1" s="1"/>
  <c r="H29" i="1" s="1"/>
  <c r="L30" i="1"/>
  <c r="O30" i="1" s="1"/>
  <c r="I30" i="1" s="1"/>
  <c r="L32" i="1" s="1"/>
  <c r="O32" i="1" s="1"/>
  <c r="I32" i="1" s="1"/>
  <c r="K31" i="1" l="1"/>
  <c r="N31" i="1" s="1"/>
  <c r="H31" i="1" s="1"/>
  <c r="L33" i="1"/>
  <c r="O33" i="1" s="1"/>
  <c r="I33" i="1" s="1"/>
  <c r="K30" i="1"/>
  <c r="N30" i="1" s="1"/>
  <c r="H30" i="1" s="1"/>
  <c r="K32" i="1" s="1"/>
  <c r="N32" i="1" s="1"/>
  <c r="H32" i="1" s="1"/>
  <c r="J30" i="1"/>
  <c r="M30" i="1" s="1"/>
  <c r="G30" i="1" s="1"/>
  <c r="J32" i="1" s="1"/>
  <c r="M32" i="1" s="1"/>
  <c r="G32" i="1" s="1"/>
  <c r="J33" i="1" l="1"/>
  <c r="M33" i="1" s="1"/>
  <c r="G33" i="1" s="1"/>
  <c r="K33" i="1"/>
  <c r="N33" i="1" s="1"/>
  <c r="H33" i="1" s="1"/>
  <c r="L34" i="1"/>
  <c r="O34" i="1" s="1"/>
  <c r="I34" i="1" s="1"/>
  <c r="L35" i="1" l="1"/>
  <c r="O35" i="1" s="1"/>
  <c r="I35" i="1" s="1"/>
  <c r="L36" i="1" s="1"/>
  <c r="O36" i="1" s="1"/>
  <c r="I36" i="1" s="1"/>
  <c r="K34" i="1"/>
  <c r="N34" i="1" s="1"/>
  <c r="H34" i="1" s="1"/>
  <c r="J34" i="1"/>
  <c r="M34" i="1" s="1"/>
  <c r="G34" i="1" s="1"/>
  <c r="J35" i="1" l="1"/>
  <c r="M35" i="1" s="1"/>
  <c r="G35" i="1" s="1"/>
  <c r="J36" i="1" s="1"/>
  <c r="M36" i="1" s="1"/>
  <c r="G36" i="1" s="1"/>
  <c r="K35" i="1"/>
  <c r="N35" i="1" s="1"/>
  <c r="H35" i="1" s="1"/>
  <c r="K36" i="1" s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s="1"/>
  <c r="O42" i="1" s="1"/>
  <c r="I42" i="1" s="1"/>
  <c r="L43" i="1" l="1"/>
  <c r="O43" i="1" s="1"/>
  <c r="I43" i="1" s="1"/>
  <c r="K41" i="1"/>
  <c r="N41" i="1" s="1"/>
  <c r="H41" i="1" s="1"/>
  <c r="K42" i="1" s="1"/>
  <c r="N42" i="1" s="1"/>
  <c r="H42" i="1" s="1"/>
  <c r="J41" i="1"/>
  <c r="M41" i="1" s="1"/>
  <c r="G41" i="1" s="1"/>
  <c r="J42" i="1" s="1"/>
  <c r="M42" i="1" s="1"/>
  <c r="G42" i="1" s="1"/>
  <c r="J43" i="1" l="1"/>
  <c r="M43" i="1" s="1"/>
  <c r="G43" i="1" s="1"/>
  <c r="K43" i="1"/>
  <c r="N43" i="1" s="1"/>
  <c r="H43" i="1" s="1"/>
  <c r="L44" i="1"/>
  <c r="O44" i="1" s="1"/>
  <c r="I44" i="1" s="1"/>
  <c r="L46" i="1" l="1"/>
  <c r="O46" i="1" s="1"/>
  <c r="I46" i="1" s="1"/>
  <c r="K44" i="1"/>
  <c r="N44" i="1" s="1"/>
  <c r="H44" i="1" s="1"/>
  <c r="J44" i="1"/>
  <c r="M44" i="1" s="1"/>
  <c r="G44" i="1" s="1"/>
  <c r="J46" i="1" l="1"/>
  <c r="M46" i="1" s="1"/>
  <c r="G46" i="1" s="1"/>
  <c r="K46" i="1"/>
  <c r="N46" i="1" s="1"/>
  <c r="H46" i="1" s="1"/>
  <c r="L47" i="1"/>
  <c r="O47" i="1" s="1"/>
  <c r="I47" i="1" s="1"/>
  <c r="L48" i="1" l="1"/>
  <c r="O48" i="1" s="1"/>
  <c r="I48" i="1" s="1"/>
  <c r="L49" i="1" s="1"/>
  <c r="O49" i="1" s="1"/>
  <c r="I49" i="1" s="1"/>
  <c r="K47" i="1"/>
  <c r="N47" i="1" s="1"/>
  <c r="H47" i="1" s="1"/>
  <c r="J47" i="1"/>
  <c r="M47" i="1" s="1"/>
  <c r="G47" i="1" s="1"/>
  <c r="J48" i="1" l="1"/>
  <c r="M48" i="1" s="1"/>
  <c r="G48" i="1" s="1"/>
  <c r="J49" i="1" s="1"/>
  <c r="M49" i="1" s="1"/>
  <c r="G49" i="1" s="1"/>
  <c r="K48" i="1"/>
  <c r="N48" i="1" s="1"/>
  <c r="H48" i="1" s="1"/>
  <c r="K49" i="1" s="1"/>
  <c r="N49" i="1" s="1"/>
  <c r="H49" i="1" s="1"/>
  <c r="L50" i="1"/>
  <c r="O50" i="1" s="1"/>
  <c r="I50" i="1" s="1"/>
  <c r="L51" i="1" l="1"/>
  <c r="O51" i="1" s="1"/>
  <c r="I51" i="1" s="1"/>
  <c r="K50" i="1"/>
  <c r="N50" i="1" s="1"/>
  <c r="H50" i="1" s="1"/>
  <c r="J50" i="1"/>
  <c r="M50" i="1" s="1"/>
  <c r="G50" i="1" s="1"/>
  <c r="J51" i="1" l="1"/>
  <c r="M51" i="1" s="1"/>
  <c r="G51" i="1" s="1"/>
  <c r="K51" i="1"/>
  <c r="N51" i="1" s="1"/>
  <c r="H51" i="1" s="1"/>
  <c r="L52" i="1"/>
  <c r="O52" i="1" s="1"/>
  <c r="I52" i="1" s="1"/>
  <c r="L53" i="1" l="1"/>
  <c r="O53" i="1" s="1"/>
  <c r="I53" i="1" s="1"/>
  <c r="L54" i="1" s="1"/>
  <c r="O54" i="1" s="1"/>
  <c r="I54" i="1" s="1"/>
  <c r="L55" i="1" s="1"/>
  <c r="O55" i="1" s="1"/>
  <c r="I55" i="1" s="1"/>
  <c r="K52" i="1"/>
  <c r="N52" i="1" s="1"/>
  <c r="H52" i="1" s="1"/>
  <c r="J52" i="1"/>
  <c r="M52" i="1" s="1"/>
  <c r="G52" i="1" s="1"/>
  <c r="K53" i="1" l="1"/>
  <c r="N53" i="1" s="1"/>
  <c r="H53" i="1" s="1"/>
  <c r="K54" i="1" s="1"/>
  <c r="N54" i="1" s="1"/>
  <c r="H54" i="1" s="1"/>
  <c r="J53" i="1"/>
  <c r="M53" i="1" s="1"/>
  <c r="G53" i="1" s="1"/>
  <c r="L56" i="1"/>
  <c r="O56" i="1" s="1"/>
  <c r="I56" i="1" s="1"/>
  <c r="J54" i="1" l="1"/>
  <c r="M54" i="1" s="1"/>
  <c r="G54" i="1" s="1"/>
  <c r="K55" i="1"/>
  <c r="N55" i="1" s="1"/>
  <c r="H55" i="1" s="1"/>
  <c r="K56" i="1" s="1"/>
  <c r="N56" i="1" s="1"/>
  <c r="H56" i="1" s="1"/>
  <c r="L57" i="1"/>
  <c r="O57" i="1" s="1"/>
  <c r="I57" i="1" s="1"/>
  <c r="J55" i="1" l="1"/>
  <c r="M55" i="1" s="1"/>
  <c r="G55" i="1" s="1"/>
  <c r="K57" i="1"/>
  <c r="N57" i="1" s="1"/>
  <c r="H57" i="1" s="1"/>
  <c r="K58" i="1" s="1"/>
  <c r="N58" i="1" s="1"/>
  <c r="H58" i="1" s="1"/>
  <c r="L58" i="1"/>
  <c r="O58" i="1" s="1"/>
  <c r="I58" i="1" s="1"/>
  <c r="J56" i="1" l="1"/>
  <c r="M56" i="1" s="1"/>
  <c r="G56" i="1" s="1"/>
  <c r="K59" i="1"/>
  <c r="N59" i="1" s="1"/>
  <c r="H59" i="1" s="1"/>
  <c r="L59" i="1"/>
  <c r="O59" i="1" s="1"/>
  <c r="I59" i="1" s="1"/>
  <c r="J57" i="1" l="1"/>
  <c r="M57" i="1" s="1"/>
  <c r="G57" i="1" s="1"/>
  <c r="K60" i="1"/>
  <c r="N60" i="1" s="1"/>
  <c r="H60" i="1" s="1"/>
  <c r="L60" i="1"/>
  <c r="O60" i="1" s="1"/>
  <c r="I60" i="1" s="1"/>
  <c r="J58" i="1" l="1"/>
  <c r="M58" i="1" s="1"/>
  <c r="G58" i="1" s="1"/>
  <c r="K61" i="1"/>
  <c r="N61" i="1" s="1"/>
  <c r="H61" i="1" s="1"/>
  <c r="L61" i="1"/>
  <c r="O61" i="1" s="1"/>
  <c r="I61" i="1" s="1"/>
  <c r="J59" i="1" l="1"/>
  <c r="M59" i="1" s="1"/>
  <c r="G59" i="1" s="1"/>
  <c r="K62" i="1"/>
  <c r="N62" i="1" s="1"/>
  <c r="H62" i="1" s="1"/>
  <c r="L62" i="1"/>
  <c r="O62" i="1" s="1"/>
  <c r="I62" i="1" s="1"/>
  <c r="J60" i="1" l="1"/>
  <c r="M60" i="1" s="1"/>
  <c r="G60" i="1" s="1"/>
  <c r="K63" i="1"/>
  <c r="N63" i="1" s="1"/>
  <c r="H63" i="1" s="1"/>
  <c r="L63" i="1"/>
  <c r="O63" i="1" s="1"/>
  <c r="I63" i="1" s="1"/>
  <c r="J61" i="1" l="1"/>
  <c r="M61" i="1" s="1"/>
  <c r="G61" i="1" s="1"/>
  <c r="K64" i="1"/>
  <c r="N64" i="1" s="1"/>
  <c r="H64" i="1" s="1"/>
  <c r="L64" i="1"/>
  <c r="O64" i="1" s="1"/>
  <c r="I64" i="1" s="1"/>
  <c r="J62" i="1" l="1"/>
  <c r="M62" i="1" s="1"/>
  <c r="G62" i="1" s="1"/>
  <c r="K65" i="1"/>
  <c r="N65" i="1" s="1"/>
  <c r="H65" i="1" s="1"/>
  <c r="L65" i="1"/>
  <c r="O65" i="1" s="1"/>
  <c r="I65" i="1" s="1"/>
  <c r="J63" i="1" l="1"/>
  <c r="M63" i="1" s="1"/>
  <c r="G63" i="1" s="1"/>
  <c r="K66" i="1"/>
  <c r="N66" i="1" s="1"/>
  <c r="H66" i="1" s="1"/>
  <c r="L66" i="1"/>
  <c r="O66" i="1" s="1"/>
  <c r="I66" i="1" s="1"/>
  <c r="J64" i="1" l="1"/>
  <c r="M64" i="1" s="1"/>
  <c r="G64" i="1" s="1"/>
  <c r="K67" i="1"/>
  <c r="N67" i="1" s="1"/>
  <c r="H67" i="1" s="1"/>
  <c r="L67" i="1"/>
  <c r="O67" i="1" s="1"/>
  <c r="I67" i="1" s="1"/>
  <c r="J65" i="1" l="1"/>
  <c r="M65" i="1" s="1"/>
  <c r="G65" i="1" s="1"/>
  <c r="K68" i="1"/>
  <c r="N68" i="1" s="1"/>
  <c r="H68" i="1" s="1"/>
  <c r="L68" i="1"/>
  <c r="O68" i="1" s="1"/>
  <c r="I68" i="1" s="1"/>
  <c r="J66" i="1" l="1"/>
  <c r="M66" i="1" s="1"/>
  <c r="G66" i="1" s="1"/>
  <c r="N87" i="1" l="1"/>
  <c r="H87" i="1" s="1"/>
  <c r="O87" i="1"/>
  <c r="I87" i="1" s="1"/>
  <c r="I89" i="1" s="1"/>
  <c r="J67" i="1"/>
  <c r="M67" i="1" s="1"/>
  <c r="G67" i="1" s="1"/>
  <c r="H89" i="1" l="1"/>
  <c r="K89" i="1" s="1"/>
  <c r="L89" i="1"/>
  <c r="J68" i="1"/>
  <c r="M68" i="1" s="1"/>
  <c r="G68" i="1" s="1"/>
  <c r="M87" i="1" l="1"/>
  <c r="G87" i="1" s="1"/>
  <c r="G89" i="1" s="1"/>
  <c r="J89" i="1" s="1"/>
</calcChain>
</file>

<file path=xl/sharedStrings.xml><?xml version="1.0" encoding="utf-8"?>
<sst xmlns="http://schemas.openxmlformats.org/spreadsheetml/2006/main" count="348" uniqueCount="91">
  <si>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</si>
  <si>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</si>
  <si>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</si>
  <si>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</si>
  <si>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</si>
  <si>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</si>
  <si>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</si>
  <si>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</si>
  <si>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</si>
  <si>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</si>
  <si>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</si>
  <si>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</si>
  <si>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</si>
  <si>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</si>
  <si>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</si>
  <si>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</si>
  <si>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</si>
  <si>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</si>
  <si>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</si>
  <si>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</si>
  <si>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</si>
  <si>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</si>
  <si>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</si>
  <si>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</si>
  <si>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</si>
  <si>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</si>
  <si>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</si>
  <si>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</si>
  <si>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</si>
  <si>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</si>
  <si>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</si>
  <si>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</si>
  <si>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</si>
  <si>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</si>
  <si>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</si>
  <si>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</si>
  <si>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XAUUSD</t>
    <phoneticPr fontId="1"/>
  </si>
  <si>
    <t>1H足</t>
    <rPh sb="2" eb="3">
      <t>アシ</t>
    </rPh>
    <phoneticPr fontId="1"/>
  </si>
  <si>
    <t>EB</t>
  </si>
  <si>
    <t>EB</t>
    <phoneticPr fontId="1"/>
  </si>
  <si>
    <t>PB</t>
  </si>
  <si>
    <t>PB</t>
    <phoneticPr fontId="1"/>
  </si>
  <si>
    <t>2022.01.24</t>
  </si>
  <si>
    <t>2022.01.28</t>
  </si>
  <si>
    <t>2022.01.31</t>
  </si>
  <si>
    <t>2022.02.01</t>
  </si>
  <si>
    <t>2022.01.27</t>
  </si>
  <si>
    <t>2022.01.21</t>
  </si>
  <si>
    <t>2022.01.20</t>
  </si>
  <si>
    <t>2022.01.18</t>
  </si>
  <si>
    <t>2022.01.14</t>
  </si>
  <si>
    <t>2022.01.13</t>
  </si>
  <si>
    <t>2022.01.12</t>
  </si>
  <si>
    <t>2022.01.10</t>
  </si>
  <si>
    <t>2022.01.07</t>
  </si>
  <si>
    <t>2021.12.01</t>
  </si>
  <si>
    <t>2021.12.03</t>
  </si>
  <si>
    <t>2021.12.06</t>
  </si>
  <si>
    <t>2021.12.07</t>
  </si>
  <si>
    <t>2021.12.08</t>
  </si>
  <si>
    <t>2021.12.10</t>
  </si>
  <si>
    <t>2021.12.13</t>
  </si>
  <si>
    <t>2021.12.15</t>
  </si>
  <si>
    <t>2021.12.17</t>
  </si>
  <si>
    <t>2021.12.22</t>
  </si>
  <si>
    <t>2021.12.30</t>
  </si>
  <si>
    <t>2021.12.31</t>
  </si>
  <si>
    <t>2022.01.05</t>
    <phoneticPr fontId="1"/>
  </si>
  <si>
    <t>2022.02.02</t>
    <phoneticPr fontId="1"/>
  </si>
  <si>
    <t>2022.02.03</t>
    <phoneticPr fontId="1"/>
  </si>
  <si>
    <t>2022.02.07</t>
    <phoneticPr fontId="1"/>
  </si>
  <si>
    <t>2022.02.08</t>
    <phoneticPr fontId="1"/>
  </si>
  <si>
    <t>2022.02.09</t>
    <phoneticPr fontId="1"/>
  </si>
  <si>
    <t>2021.12.02</t>
    <phoneticPr fontId="1"/>
  </si>
  <si>
    <t>2021.12.09</t>
    <phoneticPr fontId="1"/>
  </si>
  <si>
    <t>2021.12.16</t>
    <phoneticPr fontId="1"/>
  </si>
  <si>
    <t>2022.01.17</t>
    <phoneticPr fontId="1"/>
  </si>
  <si>
    <t>2022.02.10</t>
  </si>
  <si>
    <t>2022.02.10</t>
    <phoneticPr fontId="1"/>
  </si>
  <si>
    <t>2022.02.14</t>
  </si>
  <si>
    <t>2022.02.14</t>
    <phoneticPr fontId="1"/>
  </si>
  <si>
    <t>2022.02.17</t>
    <phoneticPr fontId="1"/>
  </si>
  <si>
    <t>2022.02.18</t>
    <phoneticPr fontId="1"/>
  </si>
  <si>
    <t>2022.02.22</t>
    <phoneticPr fontId="1"/>
  </si>
  <si>
    <t>2022.02.25</t>
    <phoneticPr fontId="1"/>
  </si>
  <si>
    <t>2022.02.23</t>
    <phoneticPr fontId="1"/>
  </si>
  <si>
    <t>PB数</t>
    <rPh sb="2" eb="3">
      <t>スウ</t>
    </rPh>
    <phoneticPr fontId="1"/>
  </si>
  <si>
    <t>EB数</t>
    <rPh sb="2" eb="3">
      <t>スウ</t>
    </rPh>
    <phoneticPr fontId="1"/>
  </si>
  <si>
    <t>PB勝数</t>
    <rPh sb="2" eb="4">
      <t>カチスウ</t>
    </rPh>
    <phoneticPr fontId="1"/>
  </si>
  <si>
    <t>EB勝数</t>
    <rPh sb="2" eb="4">
      <t>カチスウ</t>
    </rPh>
    <phoneticPr fontId="1"/>
  </si>
  <si>
    <t>今回はストップロス40pips以内の制限は外しました。それとMAのクロスの後は、MAを２つ跨いでいるEBもOKとして対象としました。（結果あまりなかったですが）
それでも、件数は増えたと思います。PBの勝率が落ちて、期待値もなくなってしまったので、やはりある程度コントロールする必要がありそうです。</t>
    <rPh sb="0" eb="2">
      <t>コンカイ</t>
    </rPh>
    <rPh sb="15" eb="17">
      <t>イナイ</t>
    </rPh>
    <rPh sb="18" eb="20">
      <t>セイゲン</t>
    </rPh>
    <rPh sb="21" eb="22">
      <t>ハズ</t>
    </rPh>
    <rPh sb="37" eb="38">
      <t>アト</t>
    </rPh>
    <rPh sb="45" eb="46">
      <t>マタ</t>
    </rPh>
    <rPh sb="58" eb="60">
      <t>タイショウ</t>
    </rPh>
    <rPh sb="67" eb="69">
      <t>ケッカ</t>
    </rPh>
    <rPh sb="86" eb="88">
      <t>ケンスウ</t>
    </rPh>
    <rPh sb="89" eb="90">
      <t>フ</t>
    </rPh>
    <rPh sb="93" eb="94">
      <t>オモ</t>
    </rPh>
    <rPh sb="101" eb="103">
      <t>ショウリツ</t>
    </rPh>
    <rPh sb="104" eb="105">
      <t>オ</t>
    </rPh>
    <rPh sb="108" eb="111">
      <t>キタイチ</t>
    </rPh>
    <rPh sb="129" eb="131">
      <t>テイド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</si>
</sst>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2" fillId="4" borderId="9" xfId="0" applyFont="1" applyFill="1" applyBorder="1">
      <alignment vertical="center"/>
    </xf>
    <xf numFmtId="0" fontId="0" fillId="4" borderId="0" xfId="0" applyFill="1">
      <alignment vertical="center"/>
    </xf>
    <xf numFmtId="2" fontId="0" fillId="0" borderId="0" xfId="0" applyNumberFormat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462915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6</xdr:col>
      <xdr:colOff>4248150</xdr:colOff>
      <xdr:row>23</xdr:row>
      <xdr:rowOff>34589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47EB0B17-319D-A2B2-0E61-226D2D4F9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142875</xdr:rowOff>
    </xdr:from>
    <xdr:to>
      <xdr:col>6</xdr:col>
      <xdr:colOff>4232275</xdr:colOff>
      <xdr:row>47</xdr:row>
      <xdr:rowOff>94120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0B56C925-F205-4574-69BA-1E958EEA7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592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111125</xdr:rowOff>
    </xdr:from>
    <xdr:to>
      <xdr:col>6</xdr:col>
      <xdr:colOff>4232275</xdr:colOff>
      <xdr:row>70</xdr:row>
      <xdr:rowOff>62370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5240026D-77EA-5B4F-4DE9-B2E494BDC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4387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6</xdr:col>
      <xdr:colOff>4232275</xdr:colOff>
      <xdr:row>94</xdr:row>
      <xdr:rowOff>125870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F7575D06-8325-D342-0870-AD7873C81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9837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15875</xdr:colOff>
      <xdr:row>95</xdr:row>
      <xdr:rowOff>79375</xdr:rowOff>
    </xdr:from>
    <xdr:to>
      <xdr:col>6</xdr:col>
      <xdr:colOff>4248150</xdr:colOff>
      <xdr:row>119</xdr:row>
      <xdr:rowOff>30620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4A396FBB-257E-0B81-6EF9-FF5FCFA39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166687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15875</xdr:rowOff>
    </xdr:from>
    <xdr:to>
      <xdr:col>6</xdr:col>
      <xdr:colOff>4232275</xdr:colOff>
      <xdr:row>141</xdr:row>
      <xdr:rowOff>141745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14689D8E-DDFB-CB71-59E3-E13AB8910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6216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6</xdr:col>
      <xdr:colOff>4232275</xdr:colOff>
      <xdr:row>165</xdr:row>
      <xdr:rowOff>125870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E6335BED-72D0-2549-71B5-1D07D7CD3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7967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47625</xdr:rowOff>
    </xdr:from>
    <xdr:to>
      <xdr:col>6</xdr:col>
      <xdr:colOff>4232275</xdr:colOff>
      <xdr:row>189</xdr:row>
      <xdr:rowOff>173495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F7AE7741-642D-FD40-9D0F-442F29A16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03537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188</xdr:row>
      <xdr:rowOff>111125</xdr:rowOff>
    </xdr:from>
    <xdr:to>
      <xdr:col>6</xdr:col>
      <xdr:colOff>4264025</xdr:colOff>
      <xdr:row>212</xdr:row>
      <xdr:rowOff>62370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96ADA072-58ED-0926-9B73-74343D2A2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329406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213</xdr:row>
      <xdr:rowOff>0</xdr:rowOff>
    </xdr:from>
    <xdr:to>
      <xdr:col>6</xdr:col>
      <xdr:colOff>4232275</xdr:colOff>
      <xdr:row>236</xdr:row>
      <xdr:rowOff>125870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54CCB462-C10F-FE9B-722D-8716F5651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71951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236</xdr:row>
      <xdr:rowOff>142875</xdr:rowOff>
    </xdr:from>
    <xdr:to>
      <xdr:col>6</xdr:col>
      <xdr:colOff>4295775</xdr:colOff>
      <xdr:row>260</xdr:row>
      <xdr:rowOff>94120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9D7D6B0B-EE00-0A3F-B6A7-6F9E1B8F6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4135437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6</xdr:col>
      <xdr:colOff>4232275</xdr:colOff>
      <xdr:row>261</xdr:row>
      <xdr:rowOff>125870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33A943BA-D555-0473-12FB-3709E2C1A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5607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31750</xdr:rowOff>
    </xdr:from>
    <xdr:to>
      <xdr:col>6</xdr:col>
      <xdr:colOff>4232275</xdr:colOff>
      <xdr:row>283</xdr:row>
      <xdr:rowOff>157620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6ED719E3-A0B7-61E9-EA61-192D0E2F9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4342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284</xdr:row>
      <xdr:rowOff>47625</xdr:rowOff>
    </xdr:from>
    <xdr:to>
      <xdr:col>6</xdr:col>
      <xdr:colOff>4232275</xdr:colOff>
      <xdr:row>307</xdr:row>
      <xdr:rowOff>173495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9A354CDF-BC2F-CDA2-90A4-22BBA3128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6411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79375</xdr:rowOff>
    </xdr:from>
    <xdr:to>
      <xdr:col>6</xdr:col>
      <xdr:colOff>4232275</xdr:colOff>
      <xdr:row>332</xdr:row>
      <xdr:rowOff>30620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40AFB156-2B74-E9A1-2B54-64FAE7BB0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86387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15875</xdr:colOff>
      <xdr:row>330</xdr:row>
      <xdr:rowOff>142875</xdr:rowOff>
    </xdr:from>
    <xdr:to>
      <xdr:col>6</xdr:col>
      <xdr:colOff>4248150</xdr:colOff>
      <xdr:row>354</xdr:row>
      <xdr:rowOff>94120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721CB002-880A-3EC6-AB64-1E963F5D8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577691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355</xdr:row>
      <xdr:rowOff>47625</xdr:rowOff>
    </xdr:from>
    <xdr:to>
      <xdr:col>6</xdr:col>
      <xdr:colOff>4264025</xdr:colOff>
      <xdr:row>378</xdr:row>
      <xdr:rowOff>173495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2E5263DB-0323-79EA-BAD2-62D7E72CD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6203950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111125</xdr:colOff>
      <xdr:row>379</xdr:row>
      <xdr:rowOff>63500</xdr:rowOff>
    </xdr:from>
    <xdr:to>
      <xdr:col>6</xdr:col>
      <xdr:colOff>4343400</xdr:colOff>
      <xdr:row>403</xdr:row>
      <xdr:rowOff>14745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EC1446CA-5CC3-6C88-6CB4-A7C884842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125" y="6624637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402</xdr:row>
      <xdr:rowOff>0</xdr:rowOff>
    </xdr:from>
    <xdr:to>
      <xdr:col>6</xdr:col>
      <xdr:colOff>4264025</xdr:colOff>
      <xdr:row>425</xdr:row>
      <xdr:rowOff>125870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7A4CD8AA-E6F7-84B2-5C87-B2402C3EC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701992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426</xdr:row>
      <xdr:rowOff>0</xdr:rowOff>
    </xdr:from>
    <xdr:to>
      <xdr:col>6</xdr:col>
      <xdr:colOff>4232275</xdr:colOff>
      <xdr:row>449</xdr:row>
      <xdr:rowOff>125870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05728551-5A64-A31D-C1AF-FF6328755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43902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449</xdr:row>
      <xdr:rowOff>63500</xdr:rowOff>
    </xdr:from>
    <xdr:to>
      <xdr:col>6</xdr:col>
      <xdr:colOff>4279900</xdr:colOff>
      <xdr:row>473</xdr:row>
      <xdr:rowOff>14745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11C36F52-6A7E-02BD-671D-CB52997F7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784701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473</xdr:row>
      <xdr:rowOff>15875</xdr:rowOff>
    </xdr:from>
    <xdr:to>
      <xdr:col>6</xdr:col>
      <xdr:colOff>4232275</xdr:colOff>
      <xdr:row>496</xdr:row>
      <xdr:rowOff>141745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E9C554CE-D1FE-C556-44CD-64F7C16FF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61350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497</xdr:row>
      <xdr:rowOff>31750</xdr:rowOff>
    </xdr:from>
    <xdr:to>
      <xdr:col>6</xdr:col>
      <xdr:colOff>4232275</xdr:colOff>
      <xdr:row>520</xdr:row>
      <xdr:rowOff>157620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F4897C77-3CA1-69B0-D214-E0853D44A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682037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521</xdr:row>
      <xdr:rowOff>0</xdr:rowOff>
    </xdr:from>
    <xdr:to>
      <xdr:col>6</xdr:col>
      <xdr:colOff>4232275</xdr:colOff>
      <xdr:row>544</xdr:row>
      <xdr:rowOff>125870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1BDEB8F8-9C8D-C64C-C40B-DF6BDFC45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9796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543</xdr:row>
      <xdr:rowOff>158750</xdr:rowOff>
    </xdr:from>
    <xdr:to>
      <xdr:col>6</xdr:col>
      <xdr:colOff>4232275</xdr:colOff>
      <xdr:row>567</xdr:row>
      <xdr:rowOff>109995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D63A3F0E-54FC-B07D-6FD7-CF3CB0BA2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49801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568</xdr:row>
      <xdr:rowOff>95250</xdr:rowOff>
    </xdr:from>
    <xdr:to>
      <xdr:col>6</xdr:col>
      <xdr:colOff>4232275</xdr:colOff>
      <xdr:row>592</xdr:row>
      <xdr:rowOff>46495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C2B307C2-4C45-63BD-F25F-76176FE9A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92822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592</xdr:row>
      <xdr:rowOff>31750</xdr:rowOff>
    </xdr:from>
    <xdr:to>
      <xdr:col>6</xdr:col>
      <xdr:colOff>4232275</xdr:colOff>
      <xdr:row>615</xdr:row>
      <xdr:rowOff>157620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81AAA3B0-F770-0090-C340-F9E6A1E4B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40975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15875</xdr:colOff>
      <xdr:row>615</xdr:row>
      <xdr:rowOff>31750</xdr:rowOff>
    </xdr:from>
    <xdr:to>
      <xdr:col>6</xdr:col>
      <xdr:colOff>4248150</xdr:colOff>
      <xdr:row>638</xdr:row>
      <xdr:rowOff>157620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F6301D0F-0641-7234-CFA1-BE535F662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10742612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639</xdr:row>
      <xdr:rowOff>47625</xdr:rowOff>
    </xdr:from>
    <xdr:to>
      <xdr:col>6</xdr:col>
      <xdr:colOff>4232275</xdr:colOff>
      <xdr:row>662</xdr:row>
      <xdr:rowOff>173495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BEAA05EE-059E-474D-AF5C-9D3BC0157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633000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663</xdr:row>
      <xdr:rowOff>0</xdr:rowOff>
    </xdr:from>
    <xdr:to>
      <xdr:col>6</xdr:col>
      <xdr:colOff>4232275</xdr:colOff>
      <xdr:row>686</xdr:row>
      <xdr:rowOff>125870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4DE7A884-019C-1698-2C93-4B22C3999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5776375"/>
          <a:ext cx="7772400" cy="41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685</xdr:row>
      <xdr:rowOff>31750</xdr:rowOff>
    </xdr:from>
    <xdr:to>
      <xdr:col>6</xdr:col>
      <xdr:colOff>4264025</xdr:colOff>
      <xdr:row>708</xdr:row>
      <xdr:rowOff>157620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E48BB5F7-87AD-102F-81A5-7848F14AE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119649875"/>
          <a:ext cx="7772400" cy="41422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92"/>
  <sheetViews>
    <sheetView zoomScaleNormal="100" workbookViewId="0">
      <pane xSplit="1" ySplit="8" topLeftCell="E84" activePane="bottomRight" state="frozen"/>
      <selection pane="topRight" activeCell="B1" sqref="B1"/>
      <selection pane="bottomLeft" activeCell="A9" sqref="A9"/>
      <selection pane="bottomRight" activeCell="R89" sqref="R89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9" x14ac:dyDescent="0.4">
      <c r="A1" s="1" t="s">
        <v>7</v>
      </c>
      <c r="C1" t="s">
        <v>36</v>
      </c>
    </row>
    <row r="2" spans="1:19" x14ac:dyDescent="0.4">
      <c r="A2" s="1" t="s">
        <v>8</v>
      </c>
      <c r="C2" t="s">
        <v>37</v>
      </c>
    </row>
    <row r="3" spans="1:19" x14ac:dyDescent="0.4">
      <c r="A3" s="1" t="s">
        <v>10</v>
      </c>
      <c r="C3" s="26">
        <v>100000</v>
      </c>
    </row>
    <row r="4" spans="1:19" x14ac:dyDescent="0.4">
      <c r="A4" s="1" t="s">
        <v>11</v>
      </c>
      <c r="C4" s="26" t="s">
        <v>13</v>
      </c>
    </row>
    <row r="5" spans="1:19" ht="19.5" thickBot="1" x14ac:dyDescent="0.45">
      <c r="A5" s="1" t="s">
        <v>12</v>
      </c>
      <c r="C5" s="26" t="s">
        <v>34</v>
      </c>
    </row>
    <row r="6" spans="1:19" ht="19.5" thickBot="1" x14ac:dyDescent="0.45">
      <c r="A6" s="21" t="s">
        <v>0</v>
      </c>
      <c r="B6" s="21" t="s">
        <v>1</v>
      </c>
      <c r="C6" s="21" t="s">
        <v>1</v>
      </c>
      <c r="D6" s="44" t="s">
        <v>25</v>
      </c>
      <c r="E6" s="22"/>
      <c r="F6" s="23"/>
      <c r="G6" s="79" t="s">
        <v>3</v>
      </c>
      <c r="H6" s="80"/>
      <c r="I6" s="86"/>
      <c r="J6" s="79" t="s">
        <v>23</v>
      </c>
      <c r="K6" s="80"/>
      <c r="L6" s="86"/>
      <c r="M6" s="79" t="s">
        <v>24</v>
      </c>
      <c r="N6" s="80"/>
      <c r="O6" s="86"/>
    </row>
    <row r="7" spans="1:19" ht="19.5" thickBot="1" x14ac:dyDescent="0.45">
      <c r="A7" s="24"/>
      <c r="B7" s="24" t="s">
        <v>2</v>
      </c>
      <c r="C7" s="58" t="s">
        <v>29</v>
      </c>
      <c r="D7" s="10">
        <v>1.27</v>
      </c>
      <c r="E7" s="11">
        <v>1.5</v>
      </c>
      <c r="F7" s="12">
        <v>2</v>
      </c>
      <c r="G7" s="10">
        <v>1.27</v>
      </c>
      <c r="H7" s="11">
        <v>1.5</v>
      </c>
      <c r="I7" s="12">
        <v>2</v>
      </c>
      <c r="J7" s="10">
        <v>1.27</v>
      </c>
      <c r="K7" s="11">
        <v>1.5</v>
      </c>
      <c r="L7" s="12">
        <v>2</v>
      </c>
      <c r="M7" s="10">
        <v>1.27</v>
      </c>
      <c r="N7" s="11">
        <v>1.5</v>
      </c>
      <c r="O7" s="12">
        <v>2</v>
      </c>
    </row>
    <row r="8" spans="1:19" ht="19.5" thickBot="1" x14ac:dyDescent="0.45">
      <c r="A8" s="25" t="s">
        <v>9</v>
      </c>
      <c r="B8" s="9"/>
      <c r="C8" s="45"/>
      <c r="D8" s="14"/>
      <c r="E8" s="13"/>
      <c r="F8" s="15"/>
      <c r="G8" s="16">
        <f>C3</f>
        <v>100000</v>
      </c>
      <c r="H8" s="17">
        <f>C3</f>
        <v>100000</v>
      </c>
      <c r="I8" s="18">
        <f>C3</f>
        <v>100000</v>
      </c>
      <c r="J8" s="83" t="s">
        <v>23</v>
      </c>
      <c r="K8" s="84"/>
      <c r="L8" s="85"/>
      <c r="M8" s="83"/>
      <c r="N8" s="84"/>
      <c r="O8" s="85"/>
    </row>
    <row r="9" spans="1:19" x14ac:dyDescent="0.4">
      <c r="A9" s="6">
        <v>1</v>
      </c>
      <c r="B9" s="20" t="s">
        <v>55</v>
      </c>
      <c r="C9" s="46">
        <v>1</v>
      </c>
      <c r="D9" s="49">
        <v>-1</v>
      </c>
      <c r="E9" s="50">
        <v>-1</v>
      </c>
      <c r="F9" s="51">
        <v>-1</v>
      </c>
      <c r="G9" s="19">
        <f>IF(D9="","",G8+M9)</f>
        <v>97000</v>
      </c>
      <c r="H9" s="19">
        <f t="shared" ref="H9" si="0">IF(E9="","",H8+N9)</f>
        <v>97000</v>
      </c>
      <c r="I9" s="19">
        <f t="shared" ref="I9" si="1">IF(F9="","",I8+O9)</f>
        <v>97000</v>
      </c>
      <c r="J9" s="37">
        <f>IF(G8="","",G8*0.03)</f>
        <v>3000</v>
      </c>
      <c r="K9" s="38">
        <f>IF(H8="","",H8*0.03)</f>
        <v>3000</v>
      </c>
      <c r="L9" s="39">
        <f>IF(I8="","",I8*0.03)</f>
        <v>3000</v>
      </c>
      <c r="M9" s="37">
        <f>IF(D9="","",J9*D9)</f>
        <v>-3000</v>
      </c>
      <c r="N9" s="38">
        <f>IF(E9="","",K9*E9)</f>
        <v>-3000</v>
      </c>
      <c r="O9" s="39">
        <f>IF(F9="","",L9*F9)</f>
        <v>-3000</v>
      </c>
      <c r="P9" s="19" t="s">
        <v>41</v>
      </c>
      <c r="Q9" s="19">
        <v>1</v>
      </c>
      <c r="R9" s="19"/>
    </row>
    <row r="10" spans="1:19" x14ac:dyDescent="0.4">
      <c r="A10" s="6">
        <v>2</v>
      </c>
      <c r="B10" s="4" t="s">
        <v>55</v>
      </c>
      <c r="C10" s="43">
        <v>1</v>
      </c>
      <c r="D10" s="52">
        <v>-1</v>
      </c>
      <c r="E10" s="53">
        <v>-1</v>
      </c>
      <c r="F10" s="54">
        <v>-1</v>
      </c>
      <c r="G10" s="19">
        <f t="shared" ref="G10:G53" si="2">IF(D10="","",G9+M10)</f>
        <v>94090</v>
      </c>
      <c r="H10" s="19">
        <f t="shared" ref="H10:H53" si="3">IF(E10="","",H9+N10)</f>
        <v>94090</v>
      </c>
      <c r="I10" s="19">
        <f t="shared" ref="I10:I53" si="4">IF(F10="","",I9+O10)</f>
        <v>94090</v>
      </c>
      <c r="J10" s="40">
        <f t="shared" ref="J10:J12" si="5">IF(G9="","",G9*0.03)</f>
        <v>2910</v>
      </c>
      <c r="K10" s="41">
        <f t="shared" ref="K10:K12" si="6">IF(H9="","",H9*0.03)</f>
        <v>2910</v>
      </c>
      <c r="L10" s="42">
        <f t="shared" ref="L10:L12" si="7">IF(I9="","",I9*0.03)</f>
        <v>2910</v>
      </c>
      <c r="M10" s="40">
        <f t="shared" ref="M10:M12" si="8">IF(D10="","",J10*D10)</f>
        <v>-2910</v>
      </c>
      <c r="N10" s="41">
        <f t="shared" ref="N10:N12" si="9">IF(E10="","",K10*E10)</f>
        <v>-2910</v>
      </c>
      <c r="O10" s="42">
        <f t="shared" ref="O10:O12" si="10">IF(F10="","",L10*F10)</f>
        <v>-2910</v>
      </c>
      <c r="P10" s="19" t="s">
        <v>41</v>
      </c>
      <c r="Q10" s="19">
        <v>1</v>
      </c>
      <c r="R10" s="19"/>
    </row>
    <row r="11" spans="1:19" x14ac:dyDescent="0.4">
      <c r="A11" s="6">
        <v>3</v>
      </c>
      <c r="B11" s="4" t="s">
        <v>73</v>
      </c>
      <c r="C11" s="43">
        <v>2</v>
      </c>
      <c r="D11" s="52">
        <v>1.27</v>
      </c>
      <c r="E11" s="53">
        <v>1.5</v>
      </c>
      <c r="F11" s="76">
        <v>2</v>
      </c>
      <c r="G11" s="19">
        <f t="shared" si="2"/>
        <v>97674.828999999998</v>
      </c>
      <c r="H11" s="19">
        <f t="shared" si="3"/>
        <v>98324.05</v>
      </c>
      <c r="I11" s="19">
        <f t="shared" si="4"/>
        <v>99735.4</v>
      </c>
      <c r="J11" s="40">
        <f t="shared" si="5"/>
        <v>2822.7</v>
      </c>
      <c r="K11" s="41">
        <f t="shared" si="6"/>
        <v>2822.7</v>
      </c>
      <c r="L11" s="42">
        <f t="shared" si="7"/>
        <v>2822.7</v>
      </c>
      <c r="M11" s="40">
        <f t="shared" si="8"/>
        <v>3584.8289999999997</v>
      </c>
      <c r="N11" s="41">
        <f t="shared" si="9"/>
        <v>4234.0499999999993</v>
      </c>
      <c r="O11" s="42">
        <f t="shared" si="10"/>
        <v>5645.4</v>
      </c>
      <c r="P11" s="19" t="s">
        <v>38</v>
      </c>
      <c r="Q11" s="19"/>
      <c r="R11" s="19"/>
      <c r="S11">
        <v>1</v>
      </c>
    </row>
    <row r="12" spans="1:19" x14ac:dyDescent="0.4">
      <c r="A12" s="6">
        <v>4</v>
      </c>
      <c r="B12" s="4" t="s">
        <v>56</v>
      </c>
      <c r="C12" s="43">
        <v>1</v>
      </c>
      <c r="D12" s="52">
        <v>-1</v>
      </c>
      <c r="E12" s="53">
        <v>-1</v>
      </c>
      <c r="F12" s="54">
        <v>-1</v>
      </c>
      <c r="G12" s="19">
        <f t="shared" si="2"/>
        <v>94744.584130000003</v>
      </c>
      <c r="H12" s="19">
        <f t="shared" si="3"/>
        <v>95374.328500000003</v>
      </c>
      <c r="I12" s="19">
        <f t="shared" si="4"/>
        <v>96743.337999999989</v>
      </c>
      <c r="J12" s="40">
        <f t="shared" si="5"/>
        <v>2930.24487</v>
      </c>
      <c r="K12" s="41">
        <f t="shared" si="6"/>
        <v>2949.7215000000001</v>
      </c>
      <c r="L12" s="42">
        <f t="shared" si="7"/>
        <v>2992.0619999999999</v>
      </c>
      <c r="M12" s="40">
        <f t="shared" si="8"/>
        <v>-2930.24487</v>
      </c>
      <c r="N12" s="41">
        <f t="shared" si="9"/>
        <v>-2949.7215000000001</v>
      </c>
      <c r="O12" s="42">
        <f t="shared" si="10"/>
        <v>-2992.0619999999999</v>
      </c>
      <c r="P12" s="19" t="s">
        <v>39</v>
      </c>
      <c r="Q12" s="19"/>
      <c r="R12" s="19"/>
    </row>
    <row r="13" spans="1:19" x14ac:dyDescent="0.4">
      <c r="A13" s="6">
        <v>5</v>
      </c>
      <c r="B13" s="4" t="s">
        <v>57</v>
      </c>
      <c r="C13" s="43">
        <v>2</v>
      </c>
      <c r="D13" s="52">
        <v>-1</v>
      </c>
      <c r="E13" s="53">
        <v>-1</v>
      </c>
      <c r="F13" s="72">
        <v>-1</v>
      </c>
      <c r="G13" s="19">
        <f t="shared" si="2"/>
        <v>91902.246606100001</v>
      </c>
      <c r="H13" s="19">
        <f t="shared" si="3"/>
        <v>92513.098645000005</v>
      </c>
      <c r="I13" s="19">
        <f t="shared" si="4"/>
        <v>93841.037859999982</v>
      </c>
      <c r="J13" s="40">
        <f t="shared" ref="J13:J68" si="11">IF(G12="","",G12*0.03)</f>
        <v>2842.3375239000002</v>
      </c>
      <c r="K13" s="41">
        <f t="shared" ref="K13:K68" si="12">IF(H12="","",H12*0.03)</f>
        <v>2861.229855</v>
      </c>
      <c r="L13" s="42">
        <f t="shared" ref="L13:L68" si="13">IF(I12="","",I12*0.03)</f>
        <v>2902.3001399999994</v>
      </c>
      <c r="M13" s="40">
        <f t="shared" ref="M13:M68" si="14">IF(D13="","",J13*D13)</f>
        <v>-2842.3375239000002</v>
      </c>
      <c r="N13" s="41">
        <f t="shared" ref="N13:N68" si="15">IF(E13="","",K13*E13)</f>
        <v>-2861.229855</v>
      </c>
      <c r="O13" s="42">
        <f t="shared" ref="O13:O68" si="16">IF(F13="","",L13*F13)</f>
        <v>-2902.3001399999994</v>
      </c>
      <c r="P13" s="19" t="s">
        <v>40</v>
      </c>
      <c r="Q13" s="19">
        <v>1</v>
      </c>
      <c r="R13" s="19"/>
    </row>
    <row r="14" spans="1:19" x14ac:dyDescent="0.4">
      <c r="A14" s="6">
        <v>6</v>
      </c>
      <c r="B14" s="4" t="s">
        <v>57</v>
      </c>
      <c r="C14" s="43">
        <v>2</v>
      </c>
      <c r="D14" s="52">
        <v>-1</v>
      </c>
      <c r="E14" s="53">
        <v>-1</v>
      </c>
      <c r="F14" s="54">
        <v>-1</v>
      </c>
      <c r="G14" s="19">
        <f t="shared" si="2"/>
        <v>89145.179207916997</v>
      </c>
      <c r="H14" s="19">
        <f t="shared" si="3"/>
        <v>89737.705685649998</v>
      </c>
      <c r="I14" s="19">
        <f t="shared" si="4"/>
        <v>91025.806724199982</v>
      </c>
      <c r="J14" s="40">
        <f t="shared" si="11"/>
        <v>2757.067398183</v>
      </c>
      <c r="K14" s="41">
        <f t="shared" si="12"/>
        <v>2775.3929593500002</v>
      </c>
      <c r="L14" s="42">
        <f t="shared" si="13"/>
        <v>2815.2311357999993</v>
      </c>
      <c r="M14" s="40">
        <f t="shared" si="14"/>
        <v>-2757.067398183</v>
      </c>
      <c r="N14" s="41">
        <f t="shared" si="15"/>
        <v>-2775.3929593500002</v>
      </c>
      <c r="O14" s="42">
        <f t="shared" si="16"/>
        <v>-2815.2311357999993</v>
      </c>
      <c r="P14" s="19" t="s">
        <v>41</v>
      </c>
      <c r="Q14" s="19">
        <v>1</v>
      </c>
      <c r="R14" s="19"/>
    </row>
    <row r="15" spans="1:19" x14ac:dyDescent="0.4">
      <c r="A15" s="6">
        <v>7</v>
      </c>
      <c r="B15" s="4" t="s">
        <v>58</v>
      </c>
      <c r="C15" s="43">
        <v>1</v>
      </c>
      <c r="D15" s="52">
        <v>1.27</v>
      </c>
      <c r="E15" s="53">
        <v>-1</v>
      </c>
      <c r="F15" s="54">
        <v>-1</v>
      </c>
      <c r="G15" s="19">
        <f t="shared" si="2"/>
        <v>92541.61053573864</v>
      </c>
      <c r="H15" s="19">
        <f t="shared" si="3"/>
        <v>87045.574515080501</v>
      </c>
      <c r="I15" s="19">
        <f t="shared" si="4"/>
        <v>88295.032522473979</v>
      </c>
      <c r="J15" s="40">
        <f t="shared" si="11"/>
        <v>2674.35537623751</v>
      </c>
      <c r="K15" s="41">
        <f t="shared" si="12"/>
        <v>2692.1311705694998</v>
      </c>
      <c r="L15" s="42">
        <f t="shared" si="13"/>
        <v>2730.7742017259993</v>
      </c>
      <c r="M15" s="40">
        <f t="shared" si="14"/>
        <v>3396.4313278216378</v>
      </c>
      <c r="N15" s="41">
        <f t="shared" si="15"/>
        <v>-2692.1311705694998</v>
      </c>
      <c r="O15" s="42">
        <f t="shared" si="16"/>
        <v>-2730.7742017259993</v>
      </c>
      <c r="P15" s="19" t="s">
        <v>40</v>
      </c>
      <c r="Q15" s="19">
        <v>1</v>
      </c>
      <c r="R15" s="19">
        <v>1</v>
      </c>
    </row>
    <row r="16" spans="1:19" x14ac:dyDescent="0.4">
      <c r="A16" s="6">
        <v>8</v>
      </c>
      <c r="B16" s="4" t="s">
        <v>59</v>
      </c>
      <c r="C16" s="43">
        <v>1</v>
      </c>
      <c r="D16" s="52">
        <v>-1</v>
      </c>
      <c r="E16" s="53">
        <v>-1</v>
      </c>
      <c r="F16" s="54">
        <v>-1</v>
      </c>
      <c r="G16" s="19">
        <f t="shared" si="2"/>
        <v>89765.36221966648</v>
      </c>
      <c r="H16" s="19">
        <f t="shared" si="3"/>
        <v>84434.207279628085</v>
      </c>
      <c r="I16" s="19">
        <f t="shared" si="4"/>
        <v>85646.181546799766</v>
      </c>
      <c r="J16" s="40">
        <f t="shared" si="11"/>
        <v>2776.248316072159</v>
      </c>
      <c r="K16" s="41">
        <f t="shared" si="12"/>
        <v>2611.3672354524151</v>
      </c>
      <c r="L16" s="42">
        <f t="shared" si="13"/>
        <v>2648.8509756742192</v>
      </c>
      <c r="M16" s="40">
        <f t="shared" si="14"/>
        <v>-2776.248316072159</v>
      </c>
      <c r="N16" s="41">
        <f t="shared" si="15"/>
        <v>-2611.3672354524151</v>
      </c>
      <c r="O16" s="42">
        <f t="shared" si="16"/>
        <v>-2648.8509756742192</v>
      </c>
      <c r="P16" s="19" t="s">
        <v>39</v>
      </c>
      <c r="Q16" s="19"/>
      <c r="R16" s="19"/>
    </row>
    <row r="17" spans="1:19" x14ac:dyDescent="0.4">
      <c r="A17" s="6">
        <v>9</v>
      </c>
      <c r="B17" s="4" t="s">
        <v>74</v>
      </c>
      <c r="C17" s="43">
        <v>2</v>
      </c>
      <c r="D17" s="52">
        <v>-1</v>
      </c>
      <c r="E17" s="53">
        <v>-1</v>
      </c>
      <c r="F17" s="54">
        <v>-1</v>
      </c>
      <c r="G17" s="19">
        <f t="shared" ref="G17:G18" si="17">IF(D17="","",G16+M17)</f>
        <v>87072.401353076479</v>
      </c>
      <c r="H17" s="19">
        <f t="shared" ref="H17:H18" si="18">IF(E17="","",H16+N17)</f>
        <v>81901.181061239244</v>
      </c>
      <c r="I17" s="19">
        <f t="shared" ref="I17:I18" si="19">IF(F17="","",I16+O17)</f>
        <v>83076.796100395775</v>
      </c>
      <c r="J17" s="40">
        <f t="shared" ref="J17:J18" si="20">IF(G16="","",G16*0.03)</f>
        <v>2692.9608665899941</v>
      </c>
      <c r="K17" s="41">
        <f t="shared" ref="K17:K18" si="21">IF(H16="","",H16*0.03)</f>
        <v>2533.0262183888426</v>
      </c>
      <c r="L17" s="42">
        <f t="shared" ref="L17:L18" si="22">IF(I16="","",I16*0.03)</f>
        <v>2569.3854464039928</v>
      </c>
      <c r="M17" s="40">
        <f t="shared" ref="M17:M18" si="23">IF(D17="","",J17*D17)</f>
        <v>-2692.9608665899941</v>
      </c>
      <c r="N17" s="41">
        <f t="shared" ref="N17:N18" si="24">IF(E17="","",K17*E17)</f>
        <v>-2533.0262183888426</v>
      </c>
      <c r="O17" s="42">
        <f t="shared" ref="O17:O18" si="25">IF(F17="","",L17*F17)</f>
        <v>-2569.3854464039928</v>
      </c>
      <c r="P17" s="19" t="s">
        <v>39</v>
      </c>
      <c r="Q17" s="19"/>
      <c r="R17" s="19"/>
    </row>
    <row r="18" spans="1:19" x14ac:dyDescent="0.4">
      <c r="A18" s="6">
        <v>10</v>
      </c>
      <c r="B18" s="4" t="s">
        <v>74</v>
      </c>
      <c r="C18" s="43">
        <v>2</v>
      </c>
      <c r="D18" s="52">
        <v>-1</v>
      </c>
      <c r="E18" s="53">
        <v>-1</v>
      </c>
      <c r="F18" s="54">
        <v>-1</v>
      </c>
      <c r="G18" s="19">
        <f t="shared" si="17"/>
        <v>84460.229312484182</v>
      </c>
      <c r="H18" s="19">
        <f t="shared" si="18"/>
        <v>79444.145629402061</v>
      </c>
      <c r="I18" s="19">
        <f t="shared" si="19"/>
        <v>80584.4922173839</v>
      </c>
      <c r="J18" s="40">
        <f t="shared" si="20"/>
        <v>2612.1720405922943</v>
      </c>
      <c r="K18" s="41">
        <f t="shared" si="21"/>
        <v>2457.0354318371774</v>
      </c>
      <c r="L18" s="42">
        <f t="shared" si="22"/>
        <v>2492.303883011873</v>
      </c>
      <c r="M18" s="40">
        <f t="shared" si="23"/>
        <v>-2612.1720405922943</v>
      </c>
      <c r="N18" s="41">
        <f t="shared" si="24"/>
        <v>-2457.0354318371774</v>
      </c>
      <c r="O18" s="42">
        <f t="shared" si="25"/>
        <v>-2492.303883011873</v>
      </c>
      <c r="P18" s="19" t="s">
        <v>39</v>
      </c>
      <c r="Q18" s="19"/>
      <c r="R18" s="19"/>
    </row>
    <row r="19" spans="1:19" x14ac:dyDescent="0.4">
      <c r="A19" s="6">
        <v>11</v>
      </c>
      <c r="B19" s="4" t="s">
        <v>60</v>
      </c>
      <c r="C19" s="43">
        <v>2</v>
      </c>
      <c r="D19" s="52">
        <v>-1</v>
      </c>
      <c r="E19" s="53">
        <v>-1</v>
      </c>
      <c r="F19" s="54">
        <v>-1</v>
      </c>
      <c r="G19" s="19">
        <f t="shared" ref="G19:I20" si="26">IF(D19="","",G16+M19)</f>
        <v>87072.401353076479</v>
      </c>
      <c r="H19" s="19">
        <f t="shared" si="26"/>
        <v>81901.181061239244</v>
      </c>
      <c r="I19" s="19">
        <f t="shared" si="26"/>
        <v>83076.796100395775</v>
      </c>
      <c r="J19" s="40">
        <f t="shared" ref="J19:L20" si="27">IF(G16="","",G16*0.03)</f>
        <v>2692.9608665899941</v>
      </c>
      <c r="K19" s="41">
        <f t="shared" si="27"/>
        <v>2533.0262183888426</v>
      </c>
      <c r="L19" s="42">
        <f t="shared" si="27"/>
        <v>2569.3854464039928</v>
      </c>
      <c r="M19" s="40">
        <f t="shared" si="14"/>
        <v>-2692.9608665899941</v>
      </c>
      <c r="N19" s="41">
        <f t="shared" si="15"/>
        <v>-2533.0262183888426</v>
      </c>
      <c r="O19" s="42">
        <f t="shared" si="16"/>
        <v>-2569.3854464039928</v>
      </c>
      <c r="P19" s="19" t="s">
        <v>40</v>
      </c>
      <c r="Q19" s="19"/>
      <c r="R19" s="19"/>
    </row>
    <row r="20" spans="1:19" x14ac:dyDescent="0.4">
      <c r="A20" s="6">
        <v>12</v>
      </c>
      <c r="B20" s="4" t="s">
        <v>61</v>
      </c>
      <c r="C20" s="43">
        <v>1</v>
      </c>
      <c r="D20" s="52">
        <v>-1</v>
      </c>
      <c r="E20" s="53">
        <v>-1</v>
      </c>
      <c r="F20" s="54">
        <v>-1</v>
      </c>
      <c r="G20" s="19">
        <f t="shared" si="26"/>
        <v>84460.229312484182</v>
      </c>
      <c r="H20" s="19">
        <f t="shared" si="26"/>
        <v>79444.145629402061</v>
      </c>
      <c r="I20" s="19">
        <f t="shared" si="26"/>
        <v>80584.4922173839</v>
      </c>
      <c r="J20" s="40">
        <f t="shared" si="27"/>
        <v>2612.1720405922943</v>
      </c>
      <c r="K20" s="41">
        <f t="shared" si="27"/>
        <v>2457.0354318371774</v>
      </c>
      <c r="L20" s="42">
        <f t="shared" si="27"/>
        <v>2492.303883011873</v>
      </c>
      <c r="M20" s="40">
        <f t="shared" ref="M20" si="28">IF(D20="","",J20*D20)</f>
        <v>-2612.1720405922943</v>
      </c>
      <c r="N20" s="41">
        <f t="shared" ref="N20" si="29">IF(E20="","",K20*E20)</f>
        <v>-2457.0354318371774</v>
      </c>
      <c r="O20" s="42">
        <f t="shared" ref="O20" si="30">IF(F20="","",L20*F20)</f>
        <v>-2492.303883011873</v>
      </c>
      <c r="P20" s="19" t="s">
        <v>39</v>
      </c>
      <c r="Q20" s="19"/>
      <c r="R20" s="19"/>
    </row>
    <row r="21" spans="1:19" x14ac:dyDescent="0.4">
      <c r="A21" s="6">
        <v>13</v>
      </c>
      <c r="B21" s="4" t="s">
        <v>61</v>
      </c>
      <c r="C21" s="43">
        <v>1</v>
      </c>
      <c r="D21" s="52">
        <v>-1</v>
      </c>
      <c r="E21" s="53">
        <v>-1</v>
      </c>
      <c r="F21" s="54">
        <v>-1</v>
      </c>
      <c r="G21" s="19">
        <f>IF(D21="","",G19+M21)</f>
        <v>84460.229312484182</v>
      </c>
      <c r="H21" s="19">
        <f>IF(E21="","",H19+N21)</f>
        <v>79444.145629402061</v>
      </c>
      <c r="I21" s="19">
        <f>IF(F21="","",I19+O21)</f>
        <v>80584.4922173839</v>
      </c>
      <c r="J21" s="40">
        <f>IF(G19="","",G19*0.03)</f>
        <v>2612.1720405922943</v>
      </c>
      <c r="K21" s="41">
        <f>IF(H19="","",H19*0.03)</f>
        <v>2457.0354318371774</v>
      </c>
      <c r="L21" s="42">
        <f>IF(I19="","",I19*0.03)</f>
        <v>2492.303883011873</v>
      </c>
      <c r="M21" s="40">
        <f t="shared" si="14"/>
        <v>-2612.1720405922943</v>
      </c>
      <c r="N21" s="41">
        <f t="shared" si="15"/>
        <v>-2457.0354318371774</v>
      </c>
      <c r="O21" s="42">
        <f t="shared" si="16"/>
        <v>-2492.303883011873</v>
      </c>
      <c r="P21" s="19" t="s">
        <v>39</v>
      </c>
      <c r="Q21" s="19"/>
      <c r="R21" s="19"/>
    </row>
    <row r="22" spans="1:19" x14ac:dyDescent="0.4">
      <c r="A22" s="6">
        <v>14</v>
      </c>
      <c r="B22" s="4" t="s">
        <v>62</v>
      </c>
      <c r="C22" s="43">
        <v>1</v>
      </c>
      <c r="D22" s="52">
        <v>-1</v>
      </c>
      <c r="E22" s="53">
        <v>-1</v>
      </c>
      <c r="F22" s="54">
        <v>-1</v>
      </c>
      <c r="G22" s="19">
        <f t="shared" si="2"/>
        <v>81926.422433109663</v>
      </c>
      <c r="H22" s="19">
        <f t="shared" si="3"/>
        <v>77060.821260519995</v>
      </c>
      <c r="I22" s="19">
        <f t="shared" si="4"/>
        <v>78166.957450862377</v>
      </c>
      <c r="J22" s="40">
        <f t="shared" si="11"/>
        <v>2533.8068793745256</v>
      </c>
      <c r="K22" s="41">
        <f t="shared" si="12"/>
        <v>2383.3243688820617</v>
      </c>
      <c r="L22" s="42">
        <f t="shared" si="13"/>
        <v>2417.5347665215168</v>
      </c>
      <c r="M22" s="40">
        <f t="shared" si="14"/>
        <v>-2533.8068793745256</v>
      </c>
      <c r="N22" s="41">
        <f t="shared" si="15"/>
        <v>-2383.3243688820617</v>
      </c>
      <c r="O22" s="42">
        <f t="shared" si="16"/>
        <v>-2417.5347665215168</v>
      </c>
      <c r="P22" s="19" t="s">
        <v>38</v>
      </c>
      <c r="Q22" s="19"/>
      <c r="R22" s="19"/>
    </row>
    <row r="23" spans="1:19" x14ac:dyDescent="0.4">
      <c r="A23" s="6">
        <v>15</v>
      </c>
      <c r="B23" s="4" t="s">
        <v>75</v>
      </c>
      <c r="C23" s="43">
        <v>1</v>
      </c>
      <c r="D23" s="52">
        <v>1.27</v>
      </c>
      <c r="E23" s="53">
        <v>1.5</v>
      </c>
      <c r="F23" s="54">
        <v>2</v>
      </c>
      <c r="G23" s="19">
        <f t="shared" ref="G23" si="31">IF(D23="","",G22+M23)</f>
        <v>85047.819127811148</v>
      </c>
      <c r="H23" s="19">
        <f t="shared" ref="H23" si="32">IF(E23="","",H22+N23)</f>
        <v>80528.558217243393</v>
      </c>
      <c r="I23" s="19">
        <f t="shared" ref="I23" si="33">IF(F23="","",I22+O23)</f>
        <v>82856.974897914115</v>
      </c>
      <c r="J23" s="40">
        <f t="shared" ref="J23" si="34">IF(G22="","",G22*0.03)</f>
        <v>2457.7926729932897</v>
      </c>
      <c r="K23" s="41">
        <f t="shared" ref="K23" si="35">IF(H22="","",H22*0.03)</f>
        <v>2311.8246378155995</v>
      </c>
      <c r="L23" s="42">
        <f t="shared" ref="L23" si="36">IF(I22="","",I22*0.03)</f>
        <v>2345.0087235258711</v>
      </c>
      <c r="M23" s="40">
        <f t="shared" ref="M23" si="37">IF(D23="","",J23*D23)</f>
        <v>3121.3966947014778</v>
      </c>
      <c r="N23" s="41">
        <f t="shared" ref="N23" si="38">IF(E23="","",K23*E23)</f>
        <v>3467.7369567233991</v>
      </c>
      <c r="O23" s="42">
        <f t="shared" ref="O23" si="39">IF(F23="","",L23*F23)</f>
        <v>4690.0174470517422</v>
      </c>
      <c r="P23" s="19" t="s">
        <v>39</v>
      </c>
      <c r="Q23" s="19"/>
      <c r="R23" s="19"/>
      <c r="S23">
        <v>1</v>
      </c>
    </row>
    <row r="24" spans="1:19" x14ac:dyDescent="0.4">
      <c r="A24" s="6">
        <v>16</v>
      </c>
      <c r="B24" s="4" t="s">
        <v>63</v>
      </c>
      <c r="C24" s="43">
        <v>1</v>
      </c>
      <c r="D24" s="52">
        <v>1.27</v>
      </c>
      <c r="E24" s="53">
        <v>1.5</v>
      </c>
      <c r="F24" s="54">
        <v>2</v>
      </c>
      <c r="G24" s="19">
        <f>IF(D24="","",G22+M24)</f>
        <v>85047.819127811148</v>
      </c>
      <c r="H24" s="19">
        <f>IF(E24="","",H22+N24)</f>
        <v>80528.558217243393</v>
      </c>
      <c r="I24" s="19">
        <f>IF(F24="","",I22+O24)</f>
        <v>82856.974897914115</v>
      </c>
      <c r="J24" s="40">
        <f>IF(G22="","",G22*0.03)</f>
        <v>2457.7926729932897</v>
      </c>
      <c r="K24" s="41">
        <f>IF(H22="","",H22*0.03)</f>
        <v>2311.8246378155995</v>
      </c>
      <c r="L24" s="42">
        <f>IF(I22="","",I22*0.03)</f>
        <v>2345.0087235258711</v>
      </c>
      <c r="M24" s="40">
        <f t="shared" si="14"/>
        <v>3121.3966947014778</v>
      </c>
      <c r="N24" s="41">
        <f t="shared" si="15"/>
        <v>3467.7369567233991</v>
      </c>
      <c r="O24" s="42">
        <f t="shared" si="16"/>
        <v>4690.0174470517422</v>
      </c>
      <c r="P24" s="19" t="s">
        <v>39</v>
      </c>
      <c r="Q24" s="19"/>
      <c r="R24" s="19"/>
      <c r="S24">
        <v>1</v>
      </c>
    </row>
    <row r="25" spans="1:19" x14ac:dyDescent="0.4">
      <c r="A25" s="6">
        <v>17</v>
      </c>
      <c r="B25" s="4" t="s">
        <v>64</v>
      </c>
      <c r="C25" s="43">
        <v>2</v>
      </c>
      <c r="D25" s="52">
        <v>-1</v>
      </c>
      <c r="E25" s="53">
        <v>-1</v>
      </c>
      <c r="F25" s="54">
        <v>-1</v>
      </c>
      <c r="G25" s="19">
        <f t="shared" si="2"/>
        <v>82496.384553976808</v>
      </c>
      <c r="H25" s="19">
        <f t="shared" si="3"/>
        <v>78112.701470726097</v>
      </c>
      <c r="I25" s="19">
        <f t="shared" si="4"/>
        <v>80371.265650976697</v>
      </c>
      <c r="J25" s="40">
        <f t="shared" si="11"/>
        <v>2551.4345738343345</v>
      </c>
      <c r="K25" s="41">
        <f t="shared" si="12"/>
        <v>2415.8567465173019</v>
      </c>
      <c r="L25" s="42">
        <f t="shared" si="13"/>
        <v>2485.7092469374234</v>
      </c>
      <c r="M25" s="40">
        <f t="shared" si="14"/>
        <v>-2551.4345738343345</v>
      </c>
      <c r="N25" s="41">
        <f t="shared" si="15"/>
        <v>-2415.8567465173019</v>
      </c>
      <c r="O25" s="42">
        <f t="shared" si="16"/>
        <v>-2485.7092469374234</v>
      </c>
      <c r="P25" s="19" t="s">
        <v>41</v>
      </c>
      <c r="Q25" s="19">
        <v>1</v>
      </c>
      <c r="R25" s="19"/>
    </row>
    <row r="26" spans="1:19" x14ac:dyDescent="0.4">
      <c r="A26" s="6">
        <v>18</v>
      </c>
      <c r="B26" s="4" t="s">
        <v>64</v>
      </c>
      <c r="C26" s="43">
        <v>1</v>
      </c>
      <c r="D26" s="52">
        <v>1.27</v>
      </c>
      <c r="E26" s="53">
        <v>1.5</v>
      </c>
      <c r="F26" s="54">
        <v>2</v>
      </c>
      <c r="G26" s="19">
        <f t="shared" si="2"/>
        <v>85639.49680548333</v>
      </c>
      <c r="H26" s="19">
        <f t="shared" si="3"/>
        <v>81627.773036908766</v>
      </c>
      <c r="I26" s="19">
        <f t="shared" si="4"/>
        <v>85193.541590035296</v>
      </c>
      <c r="J26" s="40">
        <f t="shared" si="11"/>
        <v>2474.8915366193041</v>
      </c>
      <c r="K26" s="41">
        <f t="shared" si="12"/>
        <v>2343.3810441217829</v>
      </c>
      <c r="L26" s="42">
        <f t="shared" si="13"/>
        <v>2411.1379695293008</v>
      </c>
      <c r="M26" s="40">
        <f t="shared" si="14"/>
        <v>3143.1122515065163</v>
      </c>
      <c r="N26" s="41">
        <f t="shared" si="15"/>
        <v>3515.0715661826744</v>
      </c>
      <c r="O26" s="42">
        <f t="shared" si="16"/>
        <v>4822.2759390586016</v>
      </c>
      <c r="P26" s="19" t="s">
        <v>39</v>
      </c>
      <c r="Q26" s="19"/>
      <c r="R26" s="19"/>
      <c r="S26">
        <v>1</v>
      </c>
    </row>
    <row r="27" spans="1:19" x14ac:dyDescent="0.4">
      <c r="A27" s="6">
        <v>19</v>
      </c>
      <c r="B27" s="4" t="s">
        <v>65</v>
      </c>
      <c r="C27" s="43">
        <v>1</v>
      </c>
      <c r="D27" s="52">
        <v>1.27</v>
      </c>
      <c r="E27" s="53">
        <v>1.5</v>
      </c>
      <c r="F27" s="72">
        <v>-1</v>
      </c>
      <c r="G27" s="19">
        <f t="shared" si="2"/>
        <v>88902.361633772249</v>
      </c>
      <c r="H27" s="19">
        <f t="shared" si="3"/>
        <v>85301.022823569656</v>
      </c>
      <c r="I27" s="19">
        <f t="shared" si="4"/>
        <v>82637.735342334243</v>
      </c>
      <c r="J27" s="40">
        <f t="shared" si="11"/>
        <v>2569.1849041644996</v>
      </c>
      <c r="K27" s="41">
        <f t="shared" si="12"/>
        <v>2448.8331911072628</v>
      </c>
      <c r="L27" s="42">
        <f t="shared" si="13"/>
        <v>2555.806247701059</v>
      </c>
      <c r="M27" s="40">
        <f t="shared" si="14"/>
        <v>3262.8648282889144</v>
      </c>
      <c r="N27" s="41">
        <f t="shared" si="15"/>
        <v>3673.2497866608942</v>
      </c>
      <c r="O27" s="42">
        <f t="shared" si="16"/>
        <v>-2555.806247701059</v>
      </c>
      <c r="P27" s="19" t="s">
        <v>39</v>
      </c>
      <c r="Q27" s="19"/>
      <c r="R27" s="19"/>
      <c r="S27">
        <v>1</v>
      </c>
    </row>
    <row r="28" spans="1:19" x14ac:dyDescent="0.4">
      <c r="A28" s="6">
        <v>20</v>
      </c>
      <c r="B28" s="4" t="s">
        <v>66</v>
      </c>
      <c r="C28" s="43">
        <v>1</v>
      </c>
      <c r="D28" s="52">
        <v>1.27</v>
      </c>
      <c r="E28" s="53">
        <v>1.5</v>
      </c>
      <c r="F28" s="54">
        <v>2</v>
      </c>
      <c r="G28" s="19">
        <f t="shared" si="2"/>
        <v>92289.541612018977</v>
      </c>
      <c r="H28" s="19">
        <f t="shared" si="3"/>
        <v>89139.568850630283</v>
      </c>
      <c r="I28" s="19">
        <f t="shared" si="4"/>
        <v>87595.999462874301</v>
      </c>
      <c r="J28" s="40">
        <f t="shared" si="11"/>
        <v>2667.0708490131674</v>
      </c>
      <c r="K28" s="41">
        <f t="shared" si="12"/>
        <v>2559.0306847070897</v>
      </c>
      <c r="L28" s="42">
        <f t="shared" si="13"/>
        <v>2479.1320602700271</v>
      </c>
      <c r="M28" s="40">
        <f t="shared" si="14"/>
        <v>3387.1799782467228</v>
      </c>
      <c r="N28" s="41">
        <f t="shared" si="15"/>
        <v>3838.5460270606345</v>
      </c>
      <c r="O28" s="42">
        <f t="shared" si="16"/>
        <v>4958.2641205400541</v>
      </c>
      <c r="P28" s="19" t="s">
        <v>38</v>
      </c>
      <c r="Q28" s="19"/>
      <c r="R28" s="19"/>
      <c r="S28">
        <v>1</v>
      </c>
    </row>
    <row r="29" spans="1:19" x14ac:dyDescent="0.4">
      <c r="A29" s="6">
        <v>21</v>
      </c>
      <c r="B29" s="4" t="s">
        <v>66</v>
      </c>
      <c r="C29" s="43">
        <v>1</v>
      </c>
      <c r="D29" s="52">
        <v>1.27</v>
      </c>
      <c r="E29" s="53">
        <v>1.5</v>
      </c>
      <c r="F29" s="54">
        <v>2</v>
      </c>
      <c r="G29" s="19">
        <f t="shared" ref="G29" si="40">IF(D29="","",G28+M29)</f>
        <v>95805.773147436907</v>
      </c>
      <c r="H29" s="19">
        <f t="shared" ref="H29" si="41">IF(E29="","",H28+N29)</f>
        <v>93150.849448908644</v>
      </c>
      <c r="I29" s="19">
        <f t="shared" ref="I29" si="42">IF(F29="","",I28+O29)</f>
        <v>92851.759430646751</v>
      </c>
      <c r="J29" s="40">
        <f t="shared" ref="J29" si="43">IF(G28="","",G28*0.03)</f>
        <v>2768.6862483605692</v>
      </c>
      <c r="K29" s="41">
        <f t="shared" ref="K29" si="44">IF(H28="","",H28*0.03)</f>
        <v>2674.1870655189082</v>
      </c>
      <c r="L29" s="42">
        <f t="shared" ref="L29" si="45">IF(I28="","",I28*0.03)</f>
        <v>2627.8799838862287</v>
      </c>
      <c r="M29" s="40">
        <f t="shared" ref="M29" si="46">IF(D29="","",J29*D29)</f>
        <v>3516.2315354179227</v>
      </c>
      <c r="N29" s="41">
        <f t="shared" ref="N29" si="47">IF(E29="","",K29*E29)</f>
        <v>4011.280598278362</v>
      </c>
      <c r="O29" s="42">
        <f t="shared" ref="O29" si="48">IF(F29="","",L29*F29)</f>
        <v>5255.7599677724575</v>
      </c>
      <c r="P29" s="19" t="s">
        <v>39</v>
      </c>
      <c r="Q29" s="19"/>
      <c r="R29" s="19"/>
      <c r="S29">
        <v>1</v>
      </c>
    </row>
    <row r="30" spans="1:19" x14ac:dyDescent="0.4">
      <c r="A30" s="6">
        <v>22</v>
      </c>
      <c r="B30" s="4" t="s">
        <v>67</v>
      </c>
      <c r="C30" s="43">
        <v>1</v>
      </c>
      <c r="D30" s="52">
        <v>-1</v>
      </c>
      <c r="E30" s="53">
        <v>-1</v>
      </c>
      <c r="F30" s="54">
        <v>-1</v>
      </c>
      <c r="G30" s="19">
        <f t="shared" ref="G30:I32" si="49">IF(D30="","",G28+M30)</f>
        <v>89520.855363658411</v>
      </c>
      <c r="H30" s="19">
        <f t="shared" si="49"/>
        <v>86465.381785111371</v>
      </c>
      <c r="I30" s="19">
        <f t="shared" si="49"/>
        <v>84968.119478988068</v>
      </c>
      <c r="J30" s="40">
        <f t="shared" ref="J30:L32" si="50">IF(G28="","",G28*0.03)</f>
        <v>2768.6862483605692</v>
      </c>
      <c r="K30" s="41">
        <f t="shared" si="50"/>
        <v>2674.1870655189082</v>
      </c>
      <c r="L30" s="42">
        <f t="shared" si="50"/>
        <v>2627.8799838862287</v>
      </c>
      <c r="M30" s="40">
        <f t="shared" si="14"/>
        <v>-2768.6862483605692</v>
      </c>
      <c r="N30" s="41">
        <f t="shared" si="15"/>
        <v>-2674.1870655189082</v>
      </c>
      <c r="O30" s="42">
        <f t="shared" si="16"/>
        <v>-2627.8799838862287</v>
      </c>
      <c r="P30" s="19" t="s">
        <v>39</v>
      </c>
      <c r="Q30" s="19"/>
      <c r="R30" s="19"/>
    </row>
    <row r="31" spans="1:19" x14ac:dyDescent="0.4">
      <c r="A31" s="6">
        <v>23</v>
      </c>
      <c r="B31" s="4" t="s">
        <v>67</v>
      </c>
      <c r="C31" s="43">
        <v>1</v>
      </c>
      <c r="D31" s="52">
        <v>-1</v>
      </c>
      <c r="E31" s="53">
        <v>-1</v>
      </c>
      <c r="F31" s="54">
        <v>-1</v>
      </c>
      <c r="G31" s="19">
        <f t="shared" si="49"/>
        <v>92931.599953013792</v>
      </c>
      <c r="H31" s="19">
        <f t="shared" si="49"/>
        <v>90356.323965441392</v>
      </c>
      <c r="I31" s="19">
        <f t="shared" si="49"/>
        <v>90066.206647727347</v>
      </c>
      <c r="J31" s="40">
        <f t="shared" si="50"/>
        <v>2874.1731944231069</v>
      </c>
      <c r="K31" s="41">
        <f t="shared" si="50"/>
        <v>2794.5254834672592</v>
      </c>
      <c r="L31" s="42">
        <f t="shared" si="50"/>
        <v>2785.5527829194025</v>
      </c>
      <c r="M31" s="40">
        <f t="shared" ref="M31" si="51">IF(D31="","",J31*D31)</f>
        <v>-2874.1731944231069</v>
      </c>
      <c r="N31" s="41">
        <f t="shared" ref="N31" si="52">IF(E31="","",K31*E31)</f>
        <v>-2794.5254834672592</v>
      </c>
      <c r="O31" s="42">
        <f t="shared" ref="O31" si="53">IF(F31="","",L31*F31)</f>
        <v>-2785.5527829194025</v>
      </c>
      <c r="P31" s="19" t="s">
        <v>39</v>
      </c>
      <c r="Q31" s="19"/>
      <c r="R31" s="19"/>
    </row>
    <row r="32" spans="1:19" x14ac:dyDescent="0.4">
      <c r="A32" s="6">
        <v>24</v>
      </c>
      <c r="B32" s="4" t="s">
        <v>54</v>
      </c>
      <c r="C32" s="43">
        <v>1</v>
      </c>
      <c r="D32" s="52">
        <v>-1</v>
      </c>
      <c r="E32" s="53">
        <v>-1</v>
      </c>
      <c r="F32" s="54">
        <v>-1</v>
      </c>
      <c r="G32" s="19">
        <f t="shared" si="49"/>
        <v>86835.229702748664</v>
      </c>
      <c r="H32" s="19">
        <f t="shared" si="49"/>
        <v>83871.420331558023</v>
      </c>
      <c r="I32" s="19">
        <f t="shared" si="49"/>
        <v>82419.075894618421</v>
      </c>
      <c r="J32" s="40">
        <f t="shared" si="50"/>
        <v>2685.6256609097522</v>
      </c>
      <c r="K32" s="41">
        <f t="shared" si="50"/>
        <v>2593.961453553341</v>
      </c>
      <c r="L32" s="42">
        <f t="shared" si="50"/>
        <v>2549.0435843696418</v>
      </c>
      <c r="M32" s="40">
        <f t="shared" ref="M32" si="54">IF(D32="","",J32*D32)</f>
        <v>-2685.6256609097522</v>
      </c>
      <c r="N32" s="41">
        <f t="shared" ref="N32" si="55">IF(E32="","",K32*E32)</f>
        <v>-2593.961453553341</v>
      </c>
      <c r="O32" s="42">
        <f t="shared" ref="O32" si="56">IF(F32="","",L32*F32)</f>
        <v>-2549.0435843696418</v>
      </c>
      <c r="P32" s="19" t="s">
        <v>41</v>
      </c>
      <c r="Q32" s="19">
        <v>1</v>
      </c>
      <c r="R32" s="19"/>
    </row>
    <row r="33" spans="1:18" x14ac:dyDescent="0.4">
      <c r="A33" s="6">
        <v>25</v>
      </c>
      <c r="B33" s="4" t="s">
        <v>54</v>
      </c>
      <c r="C33" s="43">
        <v>1</v>
      </c>
      <c r="D33" s="52">
        <v>-1</v>
      </c>
      <c r="E33" s="53">
        <v>-1</v>
      </c>
      <c r="F33" s="54">
        <v>-1</v>
      </c>
      <c r="G33" s="19">
        <f>IF(D33="","",G30+M33)</f>
        <v>86835.229702748664</v>
      </c>
      <c r="H33" s="19">
        <f>IF(E33="","",H30+N33)</f>
        <v>83871.420331558023</v>
      </c>
      <c r="I33" s="19">
        <f>IF(F33="","",I30+O33)</f>
        <v>82419.075894618421</v>
      </c>
      <c r="J33" s="40">
        <f>IF(G30="","",G30*0.03)</f>
        <v>2685.6256609097522</v>
      </c>
      <c r="K33" s="41">
        <f>IF(H30="","",H30*0.03)</f>
        <v>2593.961453553341</v>
      </c>
      <c r="L33" s="42">
        <f>IF(I30="","",I30*0.03)</f>
        <v>2549.0435843696418</v>
      </c>
      <c r="M33" s="40">
        <f t="shared" si="14"/>
        <v>-2685.6256609097522</v>
      </c>
      <c r="N33" s="41">
        <f t="shared" si="15"/>
        <v>-2593.961453553341</v>
      </c>
      <c r="O33" s="42">
        <f t="shared" si="16"/>
        <v>-2549.0435843696418</v>
      </c>
      <c r="P33" s="19" t="s">
        <v>39</v>
      </c>
      <c r="Q33" s="19"/>
      <c r="R33" s="19"/>
    </row>
    <row r="34" spans="1:18" x14ac:dyDescent="0.4">
      <c r="A34" s="6">
        <v>26</v>
      </c>
      <c r="B34" s="4" t="s">
        <v>53</v>
      </c>
      <c r="C34" s="43">
        <v>2</v>
      </c>
      <c r="D34" s="52">
        <v>-1</v>
      </c>
      <c r="E34" s="53">
        <v>-1</v>
      </c>
      <c r="F34" s="54">
        <v>-1</v>
      </c>
      <c r="G34" s="19">
        <f t="shared" si="2"/>
        <v>84230.172811666198</v>
      </c>
      <c r="H34" s="19">
        <f t="shared" si="3"/>
        <v>81355.277721611288</v>
      </c>
      <c r="I34" s="19">
        <f t="shared" si="4"/>
        <v>79946.503617779876</v>
      </c>
      <c r="J34" s="40">
        <f t="shared" si="11"/>
        <v>2605.05689108246</v>
      </c>
      <c r="K34" s="41">
        <f t="shared" si="12"/>
        <v>2516.1426099467408</v>
      </c>
      <c r="L34" s="42">
        <f t="shared" si="13"/>
        <v>2472.5722768385526</v>
      </c>
      <c r="M34" s="40">
        <f t="shared" si="14"/>
        <v>-2605.05689108246</v>
      </c>
      <c r="N34" s="41">
        <f t="shared" si="15"/>
        <v>-2516.1426099467408</v>
      </c>
      <c r="O34" s="42">
        <f t="shared" si="16"/>
        <v>-2472.5722768385526</v>
      </c>
      <c r="P34" s="19" t="s">
        <v>41</v>
      </c>
      <c r="Q34" s="19">
        <v>1</v>
      </c>
      <c r="R34" s="19"/>
    </row>
    <row r="35" spans="1:18" x14ac:dyDescent="0.4">
      <c r="A35" s="6">
        <v>27</v>
      </c>
      <c r="B35" s="4" t="s">
        <v>53</v>
      </c>
      <c r="C35" s="43">
        <v>2</v>
      </c>
      <c r="D35" s="52">
        <v>-1</v>
      </c>
      <c r="E35" s="53">
        <v>-1</v>
      </c>
      <c r="F35" s="54">
        <v>-1</v>
      </c>
      <c r="G35" s="19">
        <f t="shared" si="2"/>
        <v>81703.267627316207</v>
      </c>
      <c r="H35" s="19">
        <f t="shared" si="3"/>
        <v>78914.619389962943</v>
      </c>
      <c r="I35" s="19">
        <f t="shared" si="4"/>
        <v>77548.108509246478</v>
      </c>
      <c r="J35" s="40">
        <f t="shared" si="11"/>
        <v>2526.905184349986</v>
      </c>
      <c r="K35" s="41">
        <f t="shared" si="12"/>
        <v>2440.6583316483384</v>
      </c>
      <c r="L35" s="42">
        <f t="shared" si="13"/>
        <v>2398.3951085333961</v>
      </c>
      <c r="M35" s="40">
        <f t="shared" si="14"/>
        <v>-2526.905184349986</v>
      </c>
      <c r="N35" s="41">
        <f t="shared" si="15"/>
        <v>-2440.6583316483384</v>
      </c>
      <c r="O35" s="42">
        <f t="shared" si="16"/>
        <v>-2398.3951085333961</v>
      </c>
      <c r="P35" s="19" t="s">
        <v>41</v>
      </c>
      <c r="Q35" s="19">
        <v>1</v>
      </c>
      <c r="R35" s="19"/>
    </row>
    <row r="36" spans="1:18" x14ac:dyDescent="0.4">
      <c r="A36" s="6">
        <v>28</v>
      </c>
      <c r="B36" s="4" t="s">
        <v>53</v>
      </c>
      <c r="C36" s="43">
        <v>2</v>
      </c>
      <c r="D36" s="52">
        <v>-1</v>
      </c>
      <c r="E36" s="53">
        <v>-1</v>
      </c>
      <c r="F36" s="54">
        <v>-1</v>
      </c>
      <c r="G36" s="19">
        <f t="shared" ref="G36" si="57">IF(D36="","",G35+M36)</f>
        <v>79252.169598496723</v>
      </c>
      <c r="H36" s="19">
        <f t="shared" ref="H36" si="58">IF(E36="","",H35+N36)</f>
        <v>76547.180808264049</v>
      </c>
      <c r="I36" s="19">
        <f t="shared" ref="I36" si="59">IF(F36="","",I35+O36)</f>
        <v>75221.665253969084</v>
      </c>
      <c r="J36" s="40">
        <f t="shared" ref="J36" si="60">IF(G35="","",G35*0.03)</f>
        <v>2451.098028819486</v>
      </c>
      <c r="K36" s="41">
        <f t="shared" ref="K36" si="61">IF(H35="","",H35*0.03)</f>
        <v>2367.4385816988884</v>
      </c>
      <c r="L36" s="42">
        <f t="shared" ref="L36" si="62">IF(I35="","",I35*0.03)</f>
        <v>2326.4432552773942</v>
      </c>
      <c r="M36" s="40">
        <f t="shared" ref="M36" si="63">IF(D36="","",J36*D36)</f>
        <v>-2451.098028819486</v>
      </c>
      <c r="N36" s="41">
        <f t="shared" ref="N36" si="64">IF(E36="","",K36*E36)</f>
        <v>-2367.4385816988884</v>
      </c>
      <c r="O36" s="42">
        <f t="shared" ref="O36" si="65">IF(F36="","",L36*F36)</f>
        <v>-2326.4432552773942</v>
      </c>
      <c r="P36" s="19" t="s">
        <v>41</v>
      </c>
      <c r="Q36" s="19">
        <v>1</v>
      </c>
      <c r="R36" s="19"/>
    </row>
    <row r="37" spans="1:18" x14ac:dyDescent="0.4">
      <c r="A37" s="6">
        <v>29</v>
      </c>
      <c r="B37" s="4" t="s">
        <v>52</v>
      </c>
      <c r="C37" s="43">
        <v>2</v>
      </c>
      <c r="D37" s="52">
        <v>-1</v>
      </c>
      <c r="E37" s="53">
        <v>-1</v>
      </c>
      <c r="F37" s="54">
        <v>-1</v>
      </c>
      <c r="G37" s="19">
        <f>IF(D37="","",G35+M37)</f>
        <v>79252.169598496723</v>
      </c>
      <c r="H37" s="19">
        <f>IF(E37="","",H35+N37)</f>
        <v>76547.180808264049</v>
      </c>
      <c r="I37" s="19">
        <f>IF(F37="","",I35+O37)</f>
        <v>75221.665253969084</v>
      </c>
      <c r="J37" s="40">
        <f>IF(G35="","",G35*0.03)</f>
        <v>2451.098028819486</v>
      </c>
      <c r="K37" s="41">
        <f>IF(H35="","",H35*0.03)</f>
        <v>2367.4385816988884</v>
      </c>
      <c r="L37" s="42">
        <f>IF(I35="","",I35*0.03)</f>
        <v>2326.4432552773942</v>
      </c>
      <c r="M37" s="40">
        <f t="shared" si="14"/>
        <v>-2451.098028819486</v>
      </c>
      <c r="N37" s="41">
        <f t="shared" si="15"/>
        <v>-2367.4385816988884</v>
      </c>
      <c r="O37" s="42">
        <f t="shared" si="16"/>
        <v>-2326.4432552773942</v>
      </c>
      <c r="P37" s="19" t="s">
        <v>41</v>
      </c>
      <c r="Q37" s="19">
        <v>1</v>
      </c>
      <c r="R37" s="19"/>
    </row>
    <row r="38" spans="1:18" x14ac:dyDescent="0.4">
      <c r="A38" s="6">
        <v>30</v>
      </c>
      <c r="B38" s="4" t="s">
        <v>51</v>
      </c>
      <c r="C38" s="43">
        <v>1</v>
      </c>
      <c r="D38" s="52">
        <v>-1</v>
      </c>
      <c r="E38" s="53">
        <v>-1</v>
      </c>
      <c r="F38" s="72">
        <v>-1</v>
      </c>
      <c r="G38" s="19">
        <f t="shared" si="2"/>
        <v>76874.604510541816</v>
      </c>
      <c r="H38" s="19">
        <f t="shared" si="3"/>
        <v>74250.765384016122</v>
      </c>
      <c r="I38" s="19">
        <f t="shared" si="4"/>
        <v>72965.015296350015</v>
      </c>
      <c r="J38" s="40">
        <f t="shared" si="11"/>
        <v>2377.5650879549016</v>
      </c>
      <c r="K38" s="41">
        <f t="shared" si="12"/>
        <v>2296.4154242479212</v>
      </c>
      <c r="L38" s="42">
        <f t="shared" si="13"/>
        <v>2256.6499576190722</v>
      </c>
      <c r="M38" s="40">
        <f t="shared" si="14"/>
        <v>-2377.5650879549016</v>
      </c>
      <c r="N38" s="41">
        <f t="shared" si="15"/>
        <v>-2296.4154242479212</v>
      </c>
      <c r="O38" s="42">
        <f t="shared" si="16"/>
        <v>-2256.6499576190722</v>
      </c>
      <c r="P38" s="19" t="s">
        <v>38</v>
      </c>
      <c r="Q38" s="19"/>
      <c r="R38" s="19"/>
    </row>
    <row r="39" spans="1:18" x14ac:dyDescent="0.4">
      <c r="A39" s="6">
        <v>31</v>
      </c>
      <c r="B39" s="4" t="s">
        <v>51</v>
      </c>
      <c r="C39" s="43">
        <v>2</v>
      </c>
      <c r="D39" s="52">
        <v>1.27</v>
      </c>
      <c r="E39" s="53">
        <v>1.5</v>
      </c>
      <c r="F39" s="72">
        <v>2</v>
      </c>
      <c r="G39" s="19">
        <f t="shared" si="2"/>
        <v>79803.526942393466</v>
      </c>
      <c r="H39" s="19">
        <f t="shared" si="3"/>
        <v>77592.049826296847</v>
      </c>
      <c r="I39" s="19">
        <f t="shared" si="4"/>
        <v>77342.916214131023</v>
      </c>
      <c r="J39" s="40">
        <f t="shared" si="11"/>
        <v>2306.2381353162546</v>
      </c>
      <c r="K39" s="41">
        <f t="shared" si="12"/>
        <v>2227.5229615204835</v>
      </c>
      <c r="L39" s="42">
        <f t="shared" si="13"/>
        <v>2188.9504588905002</v>
      </c>
      <c r="M39" s="40">
        <f t="shared" si="14"/>
        <v>2928.9224318516435</v>
      </c>
      <c r="N39" s="41">
        <f t="shared" si="15"/>
        <v>3341.2844422807252</v>
      </c>
      <c r="O39" s="42">
        <f t="shared" si="16"/>
        <v>4377.9009177810003</v>
      </c>
      <c r="P39" s="19" t="s">
        <v>41</v>
      </c>
      <c r="Q39" s="19">
        <v>1</v>
      </c>
      <c r="R39" s="19">
        <v>1</v>
      </c>
    </row>
    <row r="40" spans="1:18" x14ac:dyDescent="0.4">
      <c r="A40" s="6">
        <v>32</v>
      </c>
      <c r="B40" s="4" t="s">
        <v>51</v>
      </c>
      <c r="C40" s="43">
        <v>2</v>
      </c>
      <c r="D40" s="52">
        <v>-1</v>
      </c>
      <c r="E40" s="53">
        <v>-1</v>
      </c>
      <c r="F40" s="54">
        <v>-1</v>
      </c>
      <c r="G40" s="19">
        <f t="shared" si="2"/>
        <v>77409.421134121658</v>
      </c>
      <c r="H40" s="19">
        <f t="shared" si="3"/>
        <v>75264.288331507938</v>
      </c>
      <c r="I40" s="19">
        <f t="shared" si="4"/>
        <v>75022.628727707095</v>
      </c>
      <c r="J40" s="40">
        <f t="shared" si="11"/>
        <v>2394.1058082718041</v>
      </c>
      <c r="K40" s="41">
        <f t="shared" si="12"/>
        <v>2327.7614947889051</v>
      </c>
      <c r="L40" s="42">
        <f t="shared" si="13"/>
        <v>2320.2874864239307</v>
      </c>
      <c r="M40" s="40">
        <f t="shared" si="14"/>
        <v>-2394.1058082718041</v>
      </c>
      <c r="N40" s="41">
        <f t="shared" si="15"/>
        <v>-2327.7614947889051</v>
      </c>
      <c r="O40" s="42">
        <f t="shared" si="16"/>
        <v>-2320.2874864239307</v>
      </c>
      <c r="P40" s="19" t="s">
        <v>41</v>
      </c>
      <c r="Q40" s="19">
        <v>1</v>
      </c>
      <c r="R40" s="19"/>
    </row>
    <row r="41" spans="1:18" x14ac:dyDescent="0.4">
      <c r="A41" s="6">
        <v>33</v>
      </c>
      <c r="B41" s="4" t="s">
        <v>50</v>
      </c>
      <c r="C41" s="43">
        <v>1</v>
      </c>
      <c r="D41" s="52">
        <v>-1</v>
      </c>
      <c r="E41" s="53">
        <v>-1</v>
      </c>
      <c r="F41" s="54">
        <v>-1</v>
      </c>
      <c r="G41" s="19">
        <f t="shared" ref="G41:I42" si="66">IF(D42="","",G40+M41)</f>
        <v>75087.138500098008</v>
      </c>
      <c r="H41" s="19">
        <f t="shared" si="66"/>
        <v>73006.359681562695</v>
      </c>
      <c r="I41" s="19">
        <f t="shared" si="66"/>
        <v>72771.949865875882</v>
      </c>
      <c r="J41" s="40">
        <f t="shared" si="11"/>
        <v>2322.2826340236497</v>
      </c>
      <c r="K41" s="41">
        <f t="shared" si="12"/>
        <v>2257.9286499452382</v>
      </c>
      <c r="L41" s="42">
        <f t="shared" si="13"/>
        <v>2250.6788618312125</v>
      </c>
      <c r="M41" s="40">
        <f t="shared" ref="M41:O42" si="67">IF(D42="","",J41*D42)</f>
        <v>-2322.2826340236497</v>
      </c>
      <c r="N41" s="41">
        <f t="shared" si="67"/>
        <v>-2257.9286499452382</v>
      </c>
      <c r="O41" s="42">
        <f t="shared" si="67"/>
        <v>-2250.6788618312125</v>
      </c>
      <c r="P41" s="19" t="s">
        <v>39</v>
      </c>
      <c r="Q41" s="19"/>
      <c r="R41" s="19"/>
    </row>
    <row r="42" spans="1:18" x14ac:dyDescent="0.4">
      <c r="A42" s="6">
        <v>34</v>
      </c>
      <c r="B42" s="4" t="s">
        <v>76</v>
      </c>
      <c r="C42" s="43">
        <v>1</v>
      </c>
      <c r="D42" s="52">
        <v>-1</v>
      </c>
      <c r="E42" s="53">
        <v>-1</v>
      </c>
      <c r="F42" s="54">
        <v>-1</v>
      </c>
      <c r="G42" s="19">
        <f t="shared" si="66"/>
        <v>77947.958476951739</v>
      </c>
      <c r="H42" s="19">
        <f t="shared" si="66"/>
        <v>70816.168891115813</v>
      </c>
      <c r="I42" s="19">
        <f t="shared" si="66"/>
        <v>70588.791369899613</v>
      </c>
      <c r="J42" s="40">
        <f t="shared" ref="J42" si="68">IF(G41="","",G41*0.03)</f>
        <v>2252.6141550029402</v>
      </c>
      <c r="K42" s="41">
        <f t="shared" ref="K42" si="69">IF(H41="","",H41*0.03)</f>
        <v>2190.1907904468808</v>
      </c>
      <c r="L42" s="42">
        <f t="shared" ref="L42" si="70">IF(I41="","",I41*0.03)</f>
        <v>2183.1584959762763</v>
      </c>
      <c r="M42" s="40">
        <f t="shared" si="67"/>
        <v>2860.8199768537338</v>
      </c>
      <c r="N42" s="41">
        <f t="shared" si="67"/>
        <v>-2190.1907904468808</v>
      </c>
      <c r="O42" s="42">
        <f t="shared" si="67"/>
        <v>-2183.1584959762763</v>
      </c>
      <c r="P42" s="19" t="s">
        <v>41</v>
      </c>
      <c r="Q42" s="19">
        <v>1</v>
      </c>
      <c r="R42" s="19"/>
    </row>
    <row r="43" spans="1:18" x14ac:dyDescent="0.4">
      <c r="A43" s="6">
        <v>35</v>
      </c>
      <c r="B43" s="4" t="s">
        <v>49</v>
      </c>
      <c r="C43" s="43">
        <v>2</v>
      </c>
      <c r="D43" s="52">
        <v>1.27</v>
      </c>
      <c r="E43" s="53">
        <v>-1</v>
      </c>
      <c r="F43" s="54">
        <v>-1</v>
      </c>
      <c r="G43" s="19">
        <f>IF(D43="","",G41+M43)</f>
        <v>77947.958476951739</v>
      </c>
      <c r="H43" s="19">
        <f>IF(E43="","",H41+N43)</f>
        <v>70816.168891115813</v>
      </c>
      <c r="I43" s="19">
        <f>IF(F43="","",I41+O43)</f>
        <v>70588.791369899613</v>
      </c>
      <c r="J43" s="40">
        <f>IF(G41="","",G41*0.03)</f>
        <v>2252.6141550029402</v>
      </c>
      <c r="K43" s="41">
        <f>IF(H41="","",H41*0.03)</f>
        <v>2190.1907904468808</v>
      </c>
      <c r="L43" s="42">
        <f>IF(I41="","",I41*0.03)</f>
        <v>2183.1584959762763</v>
      </c>
      <c r="M43" s="40">
        <f t="shared" si="14"/>
        <v>2860.8199768537338</v>
      </c>
      <c r="N43" s="41">
        <f t="shared" si="15"/>
        <v>-2190.1907904468808</v>
      </c>
      <c r="O43" s="42">
        <f t="shared" si="16"/>
        <v>-2183.1584959762763</v>
      </c>
      <c r="P43" s="19" t="s">
        <v>41</v>
      </c>
      <c r="Q43" s="19">
        <v>1</v>
      </c>
      <c r="R43" s="19"/>
    </row>
    <row r="44" spans="1:18" x14ac:dyDescent="0.4">
      <c r="A44" s="6">
        <v>36</v>
      </c>
      <c r="B44" s="4" t="s">
        <v>48</v>
      </c>
      <c r="C44" s="43">
        <v>1</v>
      </c>
      <c r="D44" s="52">
        <v>-1</v>
      </c>
      <c r="E44" s="53">
        <v>-1</v>
      </c>
      <c r="F44" s="72">
        <v>-1</v>
      </c>
      <c r="G44" s="19">
        <f t="shared" si="2"/>
        <v>75609.519722643192</v>
      </c>
      <c r="H44" s="19">
        <f t="shared" si="3"/>
        <v>68691.683824382344</v>
      </c>
      <c r="I44" s="19">
        <f t="shared" si="4"/>
        <v>68471.127628802627</v>
      </c>
      <c r="J44" s="40">
        <f t="shared" si="11"/>
        <v>2338.4387543085522</v>
      </c>
      <c r="K44" s="41">
        <f t="shared" si="12"/>
        <v>2124.4850667334745</v>
      </c>
      <c r="L44" s="42">
        <f t="shared" si="13"/>
        <v>2117.6637410969884</v>
      </c>
      <c r="M44" s="40">
        <f t="shared" si="14"/>
        <v>-2338.4387543085522</v>
      </c>
      <c r="N44" s="41">
        <f t="shared" si="15"/>
        <v>-2124.4850667334745</v>
      </c>
      <c r="O44" s="42">
        <f t="shared" si="16"/>
        <v>-2117.6637410969884</v>
      </c>
      <c r="P44" s="19" t="s">
        <v>39</v>
      </c>
      <c r="Q44" s="19"/>
      <c r="R44" s="19"/>
    </row>
    <row r="45" spans="1:18" x14ac:dyDescent="0.4">
      <c r="A45" s="6">
        <v>37</v>
      </c>
      <c r="B45" s="4" t="s">
        <v>47</v>
      </c>
      <c r="C45" s="43">
        <v>1</v>
      </c>
      <c r="D45" s="52">
        <v>-1</v>
      </c>
      <c r="E45" s="53">
        <v>-1</v>
      </c>
      <c r="F45" s="72">
        <v>-1</v>
      </c>
      <c r="G45" s="19">
        <v>75609.519722643192</v>
      </c>
      <c r="H45" s="19">
        <v>68691.683824382344</v>
      </c>
      <c r="I45" s="19">
        <v>68471.127628802627</v>
      </c>
      <c r="J45" s="40">
        <v>2338.4387543085522</v>
      </c>
      <c r="K45" s="41">
        <v>2124.4850667334745</v>
      </c>
      <c r="L45" s="42">
        <v>2117.6637410969884</v>
      </c>
      <c r="M45" s="40">
        <v>-2338.4387543085522</v>
      </c>
      <c r="N45" s="41">
        <v>-2124.4850667334745</v>
      </c>
      <c r="O45" s="42">
        <v>-2117.6637410969884</v>
      </c>
      <c r="P45" s="19" t="s">
        <v>41</v>
      </c>
      <c r="Q45" s="19">
        <v>1</v>
      </c>
      <c r="R45" s="19"/>
    </row>
    <row r="46" spans="1:18" x14ac:dyDescent="0.4">
      <c r="A46" s="6">
        <v>38</v>
      </c>
      <c r="B46" s="4" t="s">
        <v>47</v>
      </c>
      <c r="C46" s="43">
        <v>1</v>
      </c>
      <c r="D46" s="52">
        <v>-1</v>
      </c>
      <c r="E46" s="53">
        <v>-1</v>
      </c>
      <c r="F46" s="72">
        <v>-1</v>
      </c>
      <c r="G46" s="19">
        <f>IF(D46="","",G44+M46)</f>
        <v>73341.234130963901</v>
      </c>
      <c r="H46" s="19">
        <f>IF(E46="","",H44+N46)</f>
        <v>66630.933309650878</v>
      </c>
      <c r="I46" s="19">
        <f>IF(F46="","",I44+O46)</f>
        <v>66416.993799938544</v>
      </c>
      <c r="J46" s="40">
        <f>IF(G44="","",G44*0.03)</f>
        <v>2268.2855916792955</v>
      </c>
      <c r="K46" s="41">
        <f>IF(H44="","",H44*0.03)</f>
        <v>2060.75051473147</v>
      </c>
      <c r="L46" s="42">
        <f>IF(I44="","",I44*0.03)</f>
        <v>2054.1338288640786</v>
      </c>
      <c r="M46" s="40">
        <f t="shared" si="14"/>
        <v>-2268.2855916792955</v>
      </c>
      <c r="N46" s="41">
        <f t="shared" si="15"/>
        <v>-2060.75051473147</v>
      </c>
      <c r="O46" s="42">
        <f t="shared" si="16"/>
        <v>-2054.1338288640786</v>
      </c>
      <c r="P46" s="19" t="s">
        <v>39</v>
      </c>
      <c r="Q46" s="19"/>
      <c r="R46" s="19"/>
    </row>
    <row r="47" spans="1:18" x14ac:dyDescent="0.4">
      <c r="A47" s="6">
        <v>39</v>
      </c>
      <c r="B47" s="4" t="s">
        <v>42</v>
      </c>
      <c r="C47" s="43">
        <v>2</v>
      </c>
      <c r="D47" s="52">
        <v>-1</v>
      </c>
      <c r="E47" s="53">
        <v>-1</v>
      </c>
      <c r="F47" s="54">
        <v>-1</v>
      </c>
      <c r="G47" s="19">
        <f t="shared" si="2"/>
        <v>71140.997107034986</v>
      </c>
      <c r="H47" s="19">
        <f t="shared" si="3"/>
        <v>64632.005310361354</v>
      </c>
      <c r="I47" s="19">
        <f t="shared" si="4"/>
        <v>64424.483985940387</v>
      </c>
      <c r="J47" s="40">
        <f t="shared" si="11"/>
        <v>2200.2370239289171</v>
      </c>
      <c r="K47" s="41">
        <f t="shared" si="12"/>
        <v>1998.9279992895263</v>
      </c>
      <c r="L47" s="42">
        <f t="shared" si="13"/>
        <v>1992.5098139981562</v>
      </c>
      <c r="M47" s="40">
        <f t="shared" si="14"/>
        <v>-2200.2370239289171</v>
      </c>
      <c r="N47" s="41">
        <f t="shared" si="15"/>
        <v>-1998.9279992895263</v>
      </c>
      <c r="O47" s="42">
        <f t="shared" si="16"/>
        <v>-1992.5098139981562</v>
      </c>
      <c r="P47" s="19" t="s">
        <v>41</v>
      </c>
      <c r="Q47" s="19"/>
      <c r="R47" s="19"/>
    </row>
    <row r="48" spans="1:18" x14ac:dyDescent="0.4">
      <c r="A48" s="6">
        <v>40</v>
      </c>
      <c r="B48" s="4" t="s">
        <v>42</v>
      </c>
      <c r="C48" s="43">
        <v>1</v>
      </c>
      <c r="D48" s="52">
        <v>-1</v>
      </c>
      <c r="E48" s="53">
        <v>-1</v>
      </c>
      <c r="F48" s="54">
        <v>-1</v>
      </c>
      <c r="G48" s="19">
        <f t="shared" si="2"/>
        <v>69006.767193823936</v>
      </c>
      <c r="H48" s="19">
        <f t="shared" si="3"/>
        <v>62693.045151050515</v>
      </c>
      <c r="I48" s="19">
        <f t="shared" si="4"/>
        <v>62491.749466362176</v>
      </c>
      <c r="J48" s="40">
        <f t="shared" si="11"/>
        <v>2134.2299132110493</v>
      </c>
      <c r="K48" s="41">
        <f t="shared" si="12"/>
        <v>1938.9601593108405</v>
      </c>
      <c r="L48" s="42">
        <f t="shared" si="13"/>
        <v>1932.7345195782116</v>
      </c>
      <c r="M48" s="40">
        <f t="shared" si="14"/>
        <v>-2134.2299132110493</v>
      </c>
      <c r="N48" s="41">
        <f t="shared" si="15"/>
        <v>-1938.9601593108405</v>
      </c>
      <c r="O48" s="42">
        <f t="shared" si="16"/>
        <v>-1932.7345195782116</v>
      </c>
      <c r="P48" s="19" t="s">
        <v>39</v>
      </c>
      <c r="Q48" s="19"/>
      <c r="R48" s="19"/>
    </row>
    <row r="49" spans="1:19" x14ac:dyDescent="0.4">
      <c r="A49" s="6">
        <v>41</v>
      </c>
      <c r="B49" s="4" t="s">
        <v>46</v>
      </c>
      <c r="C49" s="43">
        <v>2</v>
      </c>
      <c r="D49" s="52">
        <v>-1</v>
      </c>
      <c r="E49" s="53">
        <v>-1</v>
      </c>
      <c r="F49" s="54">
        <v>-1</v>
      </c>
      <c r="G49" s="19">
        <f t="shared" ref="G49" si="71">IF(D49="","",G48+M49)</f>
        <v>66936.564178009212</v>
      </c>
      <c r="H49" s="19">
        <f t="shared" ref="H49" si="72">IF(E49="","",H48+N49)</f>
        <v>60812.253796518999</v>
      </c>
      <c r="I49" s="19">
        <f t="shared" ref="I49" si="73">IF(F49="","",I48+O49)</f>
        <v>60616.996982371311</v>
      </c>
      <c r="J49" s="40">
        <f t="shared" ref="J49" si="74">IF(G48="","",G48*0.03)</f>
        <v>2070.2030158147181</v>
      </c>
      <c r="K49" s="41">
        <f t="shared" ref="K49" si="75">IF(H48="","",H48*0.03)</f>
        <v>1880.7913545315155</v>
      </c>
      <c r="L49" s="42">
        <f t="shared" ref="L49" si="76">IF(I48="","",I48*0.03)</f>
        <v>1874.7524839908651</v>
      </c>
      <c r="M49" s="40">
        <f t="shared" ref="M49" si="77">IF(D49="","",J49*D49)</f>
        <v>-2070.2030158147181</v>
      </c>
      <c r="N49" s="41">
        <f t="shared" ref="N49" si="78">IF(E49="","",K49*E49)</f>
        <v>-1880.7913545315155</v>
      </c>
      <c r="O49" s="42">
        <f t="shared" ref="O49" si="79">IF(F49="","",L49*F49)</f>
        <v>-1874.7524839908651</v>
      </c>
      <c r="P49" s="19" t="s">
        <v>41</v>
      </c>
      <c r="Q49" s="19">
        <v>1</v>
      </c>
      <c r="R49" s="19"/>
    </row>
    <row r="50" spans="1:19" x14ac:dyDescent="0.4">
      <c r="A50" s="6">
        <v>42</v>
      </c>
      <c r="B50" s="4" t="s">
        <v>46</v>
      </c>
      <c r="C50" s="43">
        <v>2</v>
      </c>
      <c r="D50" s="52">
        <v>1.27</v>
      </c>
      <c r="E50" s="53">
        <v>1.5</v>
      </c>
      <c r="F50" s="54">
        <v>2</v>
      </c>
      <c r="G50" s="19">
        <f>IF(D50="","",G48+M50)</f>
        <v>71635.925023908625</v>
      </c>
      <c r="H50" s="19">
        <f>IF(E50="","",H48+N50)</f>
        <v>65514.232182847787</v>
      </c>
      <c r="I50" s="19">
        <f>IF(F50="","",I48+O50)</f>
        <v>66241.254434343908</v>
      </c>
      <c r="J50" s="40">
        <f>IF(G48="","",G48*0.03)</f>
        <v>2070.2030158147181</v>
      </c>
      <c r="K50" s="41">
        <f>IF(H48="","",H48*0.03)</f>
        <v>1880.7913545315155</v>
      </c>
      <c r="L50" s="42">
        <f>IF(I48="","",I48*0.03)</f>
        <v>1874.7524839908651</v>
      </c>
      <c r="M50" s="40">
        <f t="shared" si="14"/>
        <v>2629.1578300846923</v>
      </c>
      <c r="N50" s="41">
        <f t="shared" si="15"/>
        <v>2821.1870317972734</v>
      </c>
      <c r="O50" s="42">
        <f t="shared" si="16"/>
        <v>3749.5049679817303</v>
      </c>
      <c r="P50" s="19" t="s">
        <v>39</v>
      </c>
      <c r="Q50" s="19"/>
      <c r="R50" s="19"/>
      <c r="S50">
        <v>1</v>
      </c>
    </row>
    <row r="51" spans="1:19" x14ac:dyDescent="0.4">
      <c r="A51" s="6">
        <v>43</v>
      </c>
      <c r="B51" s="4" t="s">
        <v>43</v>
      </c>
      <c r="C51" s="43">
        <v>2</v>
      </c>
      <c r="D51" s="52">
        <v>1.27</v>
      </c>
      <c r="E51" s="53">
        <v>1.5</v>
      </c>
      <c r="F51" s="76">
        <v>2</v>
      </c>
      <c r="G51" s="19">
        <f t="shared" si="2"/>
        <v>74365.253767319547</v>
      </c>
      <c r="H51" s="19">
        <f t="shared" si="3"/>
        <v>68462.372631075938</v>
      </c>
      <c r="I51" s="19">
        <f t="shared" si="4"/>
        <v>70215.729700404539</v>
      </c>
      <c r="J51" s="40">
        <f t="shared" si="11"/>
        <v>2149.0777507172588</v>
      </c>
      <c r="K51" s="41">
        <f t="shared" si="12"/>
        <v>1965.4269654854336</v>
      </c>
      <c r="L51" s="42">
        <f t="shared" si="13"/>
        <v>1987.2376330303171</v>
      </c>
      <c r="M51" s="40">
        <f t="shared" si="14"/>
        <v>2729.3287434109188</v>
      </c>
      <c r="N51" s="41">
        <f t="shared" si="15"/>
        <v>2948.1404482281505</v>
      </c>
      <c r="O51" s="42">
        <f t="shared" si="16"/>
        <v>3974.4752660606341</v>
      </c>
      <c r="P51" s="19" t="s">
        <v>41</v>
      </c>
      <c r="Q51" s="19">
        <v>1</v>
      </c>
      <c r="R51" s="19">
        <v>1</v>
      </c>
    </row>
    <row r="52" spans="1:19" x14ac:dyDescent="0.4">
      <c r="A52" s="6">
        <v>44</v>
      </c>
      <c r="B52" s="4" t="s">
        <v>43</v>
      </c>
      <c r="C52" s="43">
        <v>2</v>
      </c>
      <c r="D52" s="52">
        <v>-1</v>
      </c>
      <c r="E52" s="53">
        <v>-1</v>
      </c>
      <c r="F52" s="54">
        <v>-1</v>
      </c>
      <c r="G52" s="19">
        <f t="shared" si="2"/>
        <v>72134.296154299955</v>
      </c>
      <c r="H52" s="19">
        <f t="shared" si="3"/>
        <v>66408.501452143653</v>
      </c>
      <c r="I52" s="19">
        <f t="shared" si="4"/>
        <v>68109.257809392409</v>
      </c>
      <c r="J52" s="40">
        <f t="shared" si="11"/>
        <v>2230.9576130195865</v>
      </c>
      <c r="K52" s="41">
        <f t="shared" si="12"/>
        <v>2053.8711789322779</v>
      </c>
      <c r="L52" s="42">
        <f t="shared" si="13"/>
        <v>2106.471891012136</v>
      </c>
      <c r="M52" s="40">
        <f t="shared" si="14"/>
        <v>-2230.9576130195865</v>
      </c>
      <c r="N52" s="41">
        <f t="shared" si="15"/>
        <v>-2053.8711789322779</v>
      </c>
      <c r="O52" s="42">
        <f t="shared" si="16"/>
        <v>-2106.471891012136</v>
      </c>
      <c r="P52" s="19" t="s">
        <v>41</v>
      </c>
      <c r="Q52" s="19">
        <v>1</v>
      </c>
      <c r="R52" s="19"/>
    </row>
    <row r="53" spans="1:19" x14ac:dyDescent="0.4">
      <c r="A53" s="6">
        <v>45</v>
      </c>
      <c r="B53" s="4" t="s">
        <v>44</v>
      </c>
      <c r="C53" s="43">
        <v>1</v>
      </c>
      <c r="D53" s="52">
        <v>1.27</v>
      </c>
      <c r="E53" s="53">
        <v>1.5</v>
      </c>
      <c r="F53" s="72">
        <v>2</v>
      </c>
      <c r="G53" s="19">
        <f t="shared" si="2"/>
        <v>74882.612837778783</v>
      </c>
      <c r="H53" s="19">
        <f t="shared" si="3"/>
        <v>69396.884017490112</v>
      </c>
      <c r="I53" s="19">
        <f t="shared" si="4"/>
        <v>72195.813277955953</v>
      </c>
      <c r="J53" s="40">
        <f t="shared" si="11"/>
        <v>2164.0288846289986</v>
      </c>
      <c r="K53" s="41">
        <f t="shared" si="12"/>
        <v>1992.2550435643095</v>
      </c>
      <c r="L53" s="42">
        <f t="shared" si="13"/>
        <v>2043.2777342817722</v>
      </c>
      <c r="M53" s="40">
        <f>IF(D53="","",J53*D53)</f>
        <v>2748.3166834788285</v>
      </c>
      <c r="N53" s="41">
        <f t="shared" si="15"/>
        <v>2988.3825653464642</v>
      </c>
      <c r="O53" s="42">
        <f t="shared" si="16"/>
        <v>4086.5554685635443</v>
      </c>
      <c r="P53" s="19" t="s">
        <v>41</v>
      </c>
      <c r="Q53" s="19">
        <v>1</v>
      </c>
      <c r="R53" s="19">
        <v>1</v>
      </c>
    </row>
    <row r="54" spans="1:19" x14ac:dyDescent="0.4">
      <c r="A54" s="6">
        <v>46</v>
      </c>
      <c r="B54" s="4" t="s">
        <v>44</v>
      </c>
      <c r="C54" s="43">
        <v>1</v>
      </c>
      <c r="D54" s="52">
        <v>1.27</v>
      </c>
      <c r="E54" s="53">
        <v>1.5</v>
      </c>
      <c r="F54" s="72">
        <v>-1</v>
      </c>
      <c r="G54" s="19">
        <f>IF(D54="","",G53+M54)</f>
        <v>77735.640386898158</v>
      </c>
      <c r="H54" s="19">
        <f t="shared" ref="H54:I54" si="80">IF(E54="","",H53+N54)</f>
        <v>72519.743798277166</v>
      </c>
      <c r="I54" s="19">
        <f t="shared" si="80"/>
        <v>70029.938879617272</v>
      </c>
      <c r="J54" s="40">
        <f t="shared" si="11"/>
        <v>2246.4783851333632</v>
      </c>
      <c r="K54" s="41">
        <f t="shared" si="12"/>
        <v>2081.9065205247034</v>
      </c>
      <c r="L54" s="42">
        <f t="shared" si="13"/>
        <v>2165.8743983386785</v>
      </c>
      <c r="M54" s="40">
        <f t="shared" si="14"/>
        <v>2853.0275491193711</v>
      </c>
      <c r="N54" s="41">
        <f t="shared" si="15"/>
        <v>3122.8597807870551</v>
      </c>
      <c r="O54" s="42">
        <f t="shared" si="16"/>
        <v>-2165.8743983386785</v>
      </c>
      <c r="P54" t="s">
        <v>39</v>
      </c>
      <c r="S54">
        <v>1</v>
      </c>
    </row>
    <row r="55" spans="1:19" x14ac:dyDescent="0.4">
      <c r="A55" s="6">
        <v>47</v>
      </c>
      <c r="B55" s="4" t="s">
        <v>44</v>
      </c>
      <c r="C55" s="43">
        <v>1</v>
      </c>
      <c r="D55" s="52">
        <v>-1</v>
      </c>
      <c r="E55" s="53">
        <v>-1</v>
      </c>
      <c r="F55" s="54">
        <v>-1</v>
      </c>
      <c r="G55" s="19">
        <f t="shared" ref="G55:G68" si="81">IF(D55="","",G54+M55)</f>
        <v>75403.571175291218</v>
      </c>
      <c r="H55" s="19">
        <f t="shared" ref="H55:H68" si="82">IF(E55="","",H54+N55)</f>
        <v>70344.151484328846</v>
      </c>
      <c r="I55" s="19">
        <f t="shared" ref="I55:I68" si="83">IF(F55="","",I54+O55)</f>
        <v>67929.040713228751</v>
      </c>
      <c r="J55" s="40">
        <f>IF(G54="","",G54*0.03)</f>
        <v>2332.0692116069445</v>
      </c>
      <c r="K55" s="41">
        <f t="shared" si="12"/>
        <v>2175.5923139483148</v>
      </c>
      <c r="L55" s="42">
        <f t="shared" si="13"/>
        <v>2100.8981663885179</v>
      </c>
      <c r="M55" s="40">
        <f>IF(D55="","",J55*D55)</f>
        <v>-2332.0692116069445</v>
      </c>
      <c r="N55" s="41">
        <f t="shared" si="15"/>
        <v>-2175.5923139483148</v>
      </c>
      <c r="O55" s="42">
        <f t="shared" si="16"/>
        <v>-2100.8981663885179</v>
      </c>
      <c r="P55" t="s">
        <v>39</v>
      </c>
    </row>
    <row r="56" spans="1:19" x14ac:dyDescent="0.4">
      <c r="A56" s="6">
        <v>48</v>
      </c>
      <c r="B56" s="4" t="s">
        <v>45</v>
      </c>
      <c r="C56" s="43">
        <v>1</v>
      </c>
      <c r="D56" s="52">
        <v>1.27</v>
      </c>
      <c r="E56" s="53">
        <v>1.5</v>
      </c>
      <c r="F56" s="72">
        <v>2</v>
      </c>
      <c r="G56" s="19">
        <f t="shared" si="81"/>
        <v>78276.447237069806</v>
      </c>
      <c r="H56" s="19">
        <f t="shared" si="82"/>
        <v>73509.638301123647</v>
      </c>
      <c r="I56" s="19">
        <f t="shared" si="83"/>
        <v>72004.783156022473</v>
      </c>
      <c r="J56" s="40">
        <f t="shared" si="11"/>
        <v>2262.1071352587364</v>
      </c>
      <c r="K56" s="41">
        <f t="shared" si="12"/>
        <v>2110.3245445298653</v>
      </c>
      <c r="L56" s="42">
        <f t="shared" si="13"/>
        <v>2037.8712213968624</v>
      </c>
      <c r="M56" s="40">
        <f t="shared" si="14"/>
        <v>2872.8760617785952</v>
      </c>
      <c r="N56" s="41">
        <f t="shared" si="15"/>
        <v>3165.486816794798</v>
      </c>
      <c r="O56" s="42">
        <f t="shared" si="16"/>
        <v>4075.7424427937249</v>
      </c>
      <c r="P56" t="s">
        <v>39</v>
      </c>
      <c r="S56">
        <v>1</v>
      </c>
    </row>
    <row r="57" spans="1:19" x14ac:dyDescent="0.4">
      <c r="A57" s="6">
        <v>49</v>
      </c>
      <c r="B57" s="4" t="s">
        <v>45</v>
      </c>
      <c r="C57" s="43">
        <v>2</v>
      </c>
      <c r="D57" s="52">
        <v>1.27</v>
      </c>
      <c r="E57" s="53">
        <v>1.5</v>
      </c>
      <c r="F57" s="72">
        <v>2</v>
      </c>
      <c r="G57" s="19">
        <f t="shared" si="81"/>
        <v>81258.77987680216</v>
      </c>
      <c r="H57" s="19">
        <f t="shared" si="82"/>
        <v>76817.572024674213</v>
      </c>
      <c r="I57" s="19">
        <f t="shared" si="83"/>
        <v>76325.070145383826</v>
      </c>
      <c r="J57" s="40">
        <f t="shared" si="11"/>
        <v>2348.2934171120942</v>
      </c>
      <c r="K57" s="41">
        <f t="shared" si="12"/>
        <v>2205.2891490337092</v>
      </c>
      <c r="L57" s="42">
        <f t="shared" si="13"/>
        <v>2160.1434946806739</v>
      </c>
      <c r="M57" s="40">
        <f t="shared" si="14"/>
        <v>2982.3326397323594</v>
      </c>
      <c r="N57" s="41">
        <f t="shared" si="15"/>
        <v>3307.9337235505636</v>
      </c>
      <c r="O57" s="42">
        <f t="shared" si="16"/>
        <v>4320.2869893613479</v>
      </c>
      <c r="P57" t="s">
        <v>41</v>
      </c>
      <c r="Q57">
        <v>1</v>
      </c>
      <c r="R57">
        <v>1</v>
      </c>
    </row>
    <row r="58" spans="1:19" x14ac:dyDescent="0.4">
      <c r="A58" s="6">
        <v>50</v>
      </c>
      <c r="B58" s="4" t="s">
        <v>68</v>
      </c>
      <c r="C58" s="43">
        <v>2</v>
      </c>
      <c r="D58" s="52">
        <v>1.27</v>
      </c>
      <c r="E58" s="53">
        <v>1.5</v>
      </c>
      <c r="F58" s="76">
        <v>2</v>
      </c>
      <c r="G58" s="19">
        <f t="shared" si="81"/>
        <v>84354.739390108327</v>
      </c>
      <c r="H58" s="19">
        <f t="shared" si="82"/>
        <v>80274.36276578455</v>
      </c>
      <c r="I58" s="19">
        <f t="shared" si="83"/>
        <v>80904.574354106851</v>
      </c>
      <c r="J58" s="40">
        <f t="shared" si="11"/>
        <v>2437.7633963040648</v>
      </c>
      <c r="K58" s="41">
        <f t="shared" si="12"/>
        <v>2304.5271607402265</v>
      </c>
      <c r="L58" s="42">
        <f t="shared" si="13"/>
        <v>2289.7521043615147</v>
      </c>
      <c r="M58" s="40">
        <f t="shared" si="14"/>
        <v>3095.9595133061625</v>
      </c>
      <c r="N58" s="41">
        <f t="shared" si="15"/>
        <v>3456.7907411103397</v>
      </c>
      <c r="O58" s="42">
        <f t="shared" si="16"/>
        <v>4579.5042087230295</v>
      </c>
      <c r="P58" t="s">
        <v>39</v>
      </c>
      <c r="S58">
        <v>1</v>
      </c>
    </row>
    <row r="59" spans="1:19" x14ac:dyDescent="0.4">
      <c r="A59" s="6">
        <v>51</v>
      </c>
      <c r="B59" s="4" t="s">
        <v>68</v>
      </c>
      <c r="C59" s="43">
        <v>1</v>
      </c>
      <c r="D59" s="52">
        <v>-1</v>
      </c>
      <c r="E59" s="53">
        <v>-1</v>
      </c>
      <c r="F59" s="54">
        <v>-1</v>
      </c>
      <c r="G59" s="19">
        <f t="shared" si="81"/>
        <v>81824.097208405074</v>
      </c>
      <c r="H59" s="19">
        <f t="shared" si="82"/>
        <v>77866.131882811009</v>
      </c>
      <c r="I59" s="19">
        <f t="shared" si="83"/>
        <v>78477.437123483644</v>
      </c>
      <c r="J59" s="40">
        <f t="shared" si="11"/>
        <v>2530.6421817032497</v>
      </c>
      <c r="K59" s="41">
        <f t="shared" si="12"/>
        <v>2408.2308829735366</v>
      </c>
      <c r="L59" s="42">
        <f t="shared" si="13"/>
        <v>2427.1372306232056</v>
      </c>
      <c r="M59" s="40">
        <f t="shared" si="14"/>
        <v>-2530.6421817032497</v>
      </c>
      <c r="N59" s="41">
        <f t="shared" si="15"/>
        <v>-2408.2308829735366</v>
      </c>
      <c r="O59" s="42">
        <f t="shared" si="16"/>
        <v>-2427.1372306232056</v>
      </c>
      <c r="P59" t="s">
        <v>41</v>
      </c>
      <c r="Q59">
        <v>1</v>
      </c>
    </row>
    <row r="60" spans="1:19" x14ac:dyDescent="0.4">
      <c r="A60" s="6">
        <v>52</v>
      </c>
      <c r="B60" s="4" t="s">
        <v>69</v>
      </c>
      <c r="C60" s="43">
        <v>1</v>
      </c>
      <c r="D60" s="52">
        <v>-1</v>
      </c>
      <c r="E60" s="53">
        <v>-1</v>
      </c>
      <c r="F60" s="54">
        <v>-1</v>
      </c>
      <c r="G60" s="19">
        <f t="shared" si="81"/>
        <v>79369.374292152919</v>
      </c>
      <c r="H60" s="19">
        <f t="shared" si="82"/>
        <v>75530.147926326681</v>
      </c>
      <c r="I60" s="19">
        <f t="shared" si="83"/>
        <v>76123.114009779136</v>
      </c>
      <c r="J60" s="40">
        <f t="shared" si="11"/>
        <v>2454.7229162521521</v>
      </c>
      <c r="K60" s="41">
        <f t="shared" si="12"/>
        <v>2335.9839564843301</v>
      </c>
      <c r="L60" s="42">
        <f t="shared" si="13"/>
        <v>2354.3231137045091</v>
      </c>
      <c r="M60" s="40">
        <f t="shared" si="14"/>
        <v>-2454.7229162521521</v>
      </c>
      <c r="N60" s="41">
        <f t="shared" si="15"/>
        <v>-2335.9839564843301</v>
      </c>
      <c r="O60" s="42">
        <f t="shared" si="16"/>
        <v>-2354.3231137045091</v>
      </c>
      <c r="P60" t="s">
        <v>41</v>
      </c>
      <c r="Q60">
        <v>1</v>
      </c>
    </row>
    <row r="61" spans="1:19" x14ac:dyDescent="0.4">
      <c r="A61" s="6">
        <v>53</v>
      </c>
      <c r="B61" s="4" t="s">
        <v>69</v>
      </c>
      <c r="C61" s="43">
        <v>2</v>
      </c>
      <c r="D61" s="52">
        <v>1.27</v>
      </c>
      <c r="E61" s="53">
        <v>1.5</v>
      </c>
      <c r="F61" s="72">
        <v>2</v>
      </c>
      <c r="G61" s="19">
        <f t="shared" ref="G61" si="84">IF(D61="","",G60+M61)</f>
        <v>82393.347452683942</v>
      </c>
      <c r="H61" s="19">
        <f t="shared" ref="H61" si="85">IF(E61="","",H60+N61)</f>
        <v>78929.004583011381</v>
      </c>
      <c r="I61" s="19">
        <f t="shared" ref="I61" si="86">IF(F61="","",I60+O61)</f>
        <v>80690.50085036589</v>
      </c>
      <c r="J61" s="40">
        <f t="shared" si="11"/>
        <v>2381.0812287645876</v>
      </c>
      <c r="K61" s="41">
        <f t="shared" si="12"/>
        <v>2265.9044377898003</v>
      </c>
      <c r="L61" s="42">
        <f t="shared" si="13"/>
        <v>2283.6934202933739</v>
      </c>
      <c r="M61" s="40">
        <f t="shared" si="14"/>
        <v>3023.9731605310262</v>
      </c>
      <c r="N61" s="41">
        <f t="shared" si="15"/>
        <v>3398.8566566847003</v>
      </c>
      <c r="O61" s="42">
        <f t="shared" si="16"/>
        <v>4567.3868405867479</v>
      </c>
      <c r="P61" t="s">
        <v>39</v>
      </c>
      <c r="S61">
        <v>1</v>
      </c>
    </row>
    <row r="62" spans="1:19" x14ac:dyDescent="0.4">
      <c r="A62" s="6">
        <v>54</v>
      </c>
      <c r="B62" s="4" t="s">
        <v>69</v>
      </c>
      <c r="C62" s="43">
        <v>2</v>
      </c>
      <c r="D62" s="52">
        <v>1.27</v>
      </c>
      <c r="E62" s="53">
        <v>1.5</v>
      </c>
      <c r="F62" s="72">
        <v>2</v>
      </c>
      <c r="G62" s="19">
        <f t="shared" si="81"/>
        <v>85532.5339906312</v>
      </c>
      <c r="H62" s="19">
        <f t="shared" si="82"/>
        <v>82480.809789246894</v>
      </c>
      <c r="I62" s="19">
        <f t="shared" si="83"/>
        <v>85531.930901387837</v>
      </c>
      <c r="J62" s="40">
        <f t="shared" si="11"/>
        <v>2471.8004235805183</v>
      </c>
      <c r="K62" s="41">
        <f t="shared" si="12"/>
        <v>2367.8701374903412</v>
      </c>
      <c r="L62" s="42">
        <f t="shared" si="13"/>
        <v>2420.7150255109768</v>
      </c>
      <c r="M62" s="40">
        <f t="shared" si="14"/>
        <v>3139.1865379472583</v>
      </c>
      <c r="N62" s="41">
        <f t="shared" si="15"/>
        <v>3551.8052062355118</v>
      </c>
      <c r="O62" s="42">
        <f t="shared" si="16"/>
        <v>4841.4300510219537</v>
      </c>
      <c r="P62" t="s">
        <v>39</v>
      </c>
      <c r="S62">
        <v>1</v>
      </c>
    </row>
    <row r="63" spans="1:19" x14ac:dyDescent="0.4">
      <c r="A63" s="6">
        <v>55</v>
      </c>
      <c r="B63" s="4" t="s">
        <v>70</v>
      </c>
      <c r="C63" s="43">
        <v>1</v>
      </c>
      <c r="D63" s="52">
        <v>1.27</v>
      </c>
      <c r="E63" s="53">
        <v>1.5</v>
      </c>
      <c r="F63" s="72">
        <v>2</v>
      </c>
      <c r="G63" s="19">
        <f t="shared" si="81"/>
        <v>88791.323535674252</v>
      </c>
      <c r="H63" s="19">
        <f t="shared" si="82"/>
        <v>86192.446229763009</v>
      </c>
      <c r="I63" s="19">
        <f t="shared" si="83"/>
        <v>90663.84675547111</v>
      </c>
      <c r="J63" s="40">
        <f t="shared" si="11"/>
        <v>2565.9760197189357</v>
      </c>
      <c r="K63" s="41">
        <f t="shared" si="12"/>
        <v>2474.4242936774067</v>
      </c>
      <c r="L63" s="42">
        <f t="shared" si="13"/>
        <v>2565.9579270416352</v>
      </c>
      <c r="M63" s="40">
        <f t="shared" si="14"/>
        <v>3258.7895450430483</v>
      </c>
      <c r="N63" s="41">
        <f t="shared" si="15"/>
        <v>3711.6364405161103</v>
      </c>
      <c r="O63" s="42">
        <f t="shared" si="16"/>
        <v>5131.9158540832705</v>
      </c>
      <c r="P63" t="s">
        <v>39</v>
      </c>
      <c r="S63">
        <v>1</v>
      </c>
    </row>
    <row r="64" spans="1:19" x14ac:dyDescent="0.4">
      <c r="A64" s="6">
        <v>56</v>
      </c>
      <c r="B64" s="4" t="s">
        <v>70</v>
      </c>
      <c r="C64" s="43">
        <v>1</v>
      </c>
      <c r="D64" s="52">
        <v>1.27</v>
      </c>
      <c r="E64" s="53">
        <v>1.5</v>
      </c>
      <c r="F64" s="72">
        <v>2</v>
      </c>
      <c r="G64" s="19">
        <f t="shared" si="81"/>
        <v>92174.272962383446</v>
      </c>
      <c r="H64" s="19">
        <f t="shared" si="82"/>
        <v>90071.106310102346</v>
      </c>
      <c r="I64" s="19">
        <f t="shared" si="83"/>
        <v>96103.677560799377</v>
      </c>
      <c r="J64" s="40">
        <f t="shared" si="11"/>
        <v>2663.7397060702274</v>
      </c>
      <c r="K64" s="41">
        <f t="shared" si="12"/>
        <v>2585.7733868928904</v>
      </c>
      <c r="L64" s="42">
        <f t="shared" si="13"/>
        <v>2719.9154026641331</v>
      </c>
      <c r="M64" s="40">
        <f t="shared" si="14"/>
        <v>3382.9494267091886</v>
      </c>
      <c r="N64" s="41">
        <f t="shared" si="15"/>
        <v>3878.6600803393358</v>
      </c>
      <c r="O64" s="42">
        <f t="shared" si="16"/>
        <v>5439.8308053282663</v>
      </c>
      <c r="P64" t="s">
        <v>41</v>
      </c>
      <c r="Q64">
        <v>1</v>
      </c>
      <c r="R64">
        <v>1</v>
      </c>
    </row>
    <row r="65" spans="1:19" x14ac:dyDescent="0.4">
      <c r="A65" s="6">
        <v>57</v>
      </c>
      <c r="B65" s="4" t="s">
        <v>70</v>
      </c>
      <c r="C65" s="43">
        <v>1</v>
      </c>
      <c r="D65" s="52">
        <v>1.27</v>
      </c>
      <c r="E65" s="53">
        <v>1.5</v>
      </c>
      <c r="F65" s="72">
        <v>2</v>
      </c>
      <c r="G65" s="19">
        <f t="shared" si="81"/>
        <v>95686.112762250254</v>
      </c>
      <c r="H65" s="19">
        <f t="shared" si="82"/>
        <v>94124.306094056956</v>
      </c>
      <c r="I65" s="19">
        <f t="shared" si="83"/>
        <v>101869.89821444734</v>
      </c>
      <c r="J65" s="40">
        <f t="shared" si="11"/>
        <v>2765.2281888715033</v>
      </c>
      <c r="K65" s="41">
        <f t="shared" si="12"/>
        <v>2702.1331893030701</v>
      </c>
      <c r="L65" s="42">
        <f t="shared" si="13"/>
        <v>2883.1103268239813</v>
      </c>
      <c r="M65" s="40">
        <f t="shared" si="14"/>
        <v>3511.8397998668092</v>
      </c>
      <c r="N65" s="41">
        <f t="shared" si="15"/>
        <v>4053.1997839546052</v>
      </c>
      <c r="O65" s="42">
        <f t="shared" si="16"/>
        <v>5766.2206536479625</v>
      </c>
      <c r="P65" t="s">
        <v>39</v>
      </c>
      <c r="S65">
        <v>1</v>
      </c>
    </row>
    <row r="66" spans="1:19" x14ac:dyDescent="0.4">
      <c r="A66" s="6">
        <v>58</v>
      </c>
      <c r="B66" s="4" t="s">
        <v>71</v>
      </c>
      <c r="C66" s="43">
        <v>1</v>
      </c>
      <c r="D66" s="52">
        <v>-1</v>
      </c>
      <c r="E66" s="53">
        <v>-1</v>
      </c>
      <c r="F66" s="54">
        <v>-1</v>
      </c>
      <c r="G66" s="19">
        <f t="shared" si="81"/>
        <v>92815.529379382744</v>
      </c>
      <c r="H66" s="19">
        <f t="shared" si="82"/>
        <v>91300.576911235243</v>
      </c>
      <c r="I66" s="19">
        <f t="shared" si="83"/>
        <v>98813.801268013922</v>
      </c>
      <c r="J66" s="40">
        <f t="shared" si="11"/>
        <v>2870.5833828675077</v>
      </c>
      <c r="K66" s="41">
        <f t="shared" si="12"/>
        <v>2823.7291828217085</v>
      </c>
      <c r="L66" s="42">
        <f t="shared" si="13"/>
        <v>3056.0969464334203</v>
      </c>
      <c r="M66" s="40">
        <f t="shared" si="14"/>
        <v>-2870.5833828675077</v>
      </c>
      <c r="N66" s="41">
        <f t="shared" si="15"/>
        <v>-2823.7291828217085</v>
      </c>
      <c r="O66" s="42">
        <f t="shared" si="16"/>
        <v>-3056.0969464334203</v>
      </c>
      <c r="P66" t="s">
        <v>39</v>
      </c>
    </row>
    <row r="67" spans="1:19" x14ac:dyDescent="0.4">
      <c r="A67" s="6">
        <v>59</v>
      </c>
      <c r="B67" s="4" t="s">
        <v>72</v>
      </c>
      <c r="C67" s="43">
        <v>1</v>
      </c>
      <c r="D67" s="52">
        <v>-1</v>
      </c>
      <c r="E67" s="53">
        <v>-1</v>
      </c>
      <c r="F67" s="54">
        <v>-1</v>
      </c>
      <c r="G67" s="19">
        <f t="shared" si="81"/>
        <v>90031.063498001255</v>
      </c>
      <c r="H67" s="19">
        <f t="shared" si="82"/>
        <v>88561.559603898189</v>
      </c>
      <c r="I67" s="19">
        <f t="shared" si="83"/>
        <v>95849.387229973509</v>
      </c>
      <c r="J67" s="40">
        <f t="shared" si="11"/>
        <v>2784.4658813814822</v>
      </c>
      <c r="K67" s="41">
        <f t="shared" si="12"/>
        <v>2739.017307337057</v>
      </c>
      <c r="L67" s="42">
        <f t="shared" si="13"/>
        <v>2964.4140380404174</v>
      </c>
      <c r="M67" s="40">
        <f t="shared" si="14"/>
        <v>-2784.4658813814822</v>
      </c>
      <c r="N67" s="41">
        <f t="shared" si="15"/>
        <v>-2739.017307337057</v>
      </c>
      <c r="O67" s="42">
        <f t="shared" si="16"/>
        <v>-2964.4140380404174</v>
      </c>
      <c r="P67" t="s">
        <v>41</v>
      </c>
      <c r="Q67">
        <v>1</v>
      </c>
    </row>
    <row r="68" spans="1:19" x14ac:dyDescent="0.4">
      <c r="A68" s="6">
        <v>60</v>
      </c>
      <c r="B68" s="4" t="s">
        <v>72</v>
      </c>
      <c r="C68" s="43">
        <v>1</v>
      </c>
      <c r="D68" s="52">
        <v>1.27</v>
      </c>
      <c r="E68" s="53">
        <v>-1</v>
      </c>
      <c r="F68" s="54">
        <v>-1</v>
      </c>
      <c r="G68" s="19">
        <f t="shared" si="81"/>
        <v>93461.247017275105</v>
      </c>
      <c r="H68" s="19">
        <f t="shared" si="82"/>
        <v>85904.71281578124</v>
      </c>
      <c r="I68" s="19">
        <f t="shared" si="83"/>
        <v>92973.905613074297</v>
      </c>
      <c r="J68" s="40">
        <f t="shared" si="11"/>
        <v>2700.9319049400374</v>
      </c>
      <c r="K68" s="41">
        <f t="shared" si="12"/>
        <v>2656.8467881169454</v>
      </c>
      <c r="L68" s="42">
        <f t="shared" si="13"/>
        <v>2875.4816168992052</v>
      </c>
      <c r="M68" s="40">
        <f t="shared" si="14"/>
        <v>3430.1835192738477</v>
      </c>
      <c r="N68" s="41">
        <f t="shared" si="15"/>
        <v>-2656.8467881169454</v>
      </c>
      <c r="O68" s="42">
        <f t="shared" si="16"/>
        <v>-2875.4816168992052</v>
      </c>
      <c r="P68" t="s">
        <v>39</v>
      </c>
      <c r="S68">
        <v>1</v>
      </c>
    </row>
    <row r="69" spans="1:19" x14ac:dyDescent="0.4">
      <c r="A69" s="6">
        <v>61</v>
      </c>
      <c r="B69" s="4" t="s">
        <v>72</v>
      </c>
      <c r="C69" s="43">
        <v>1</v>
      </c>
      <c r="D69" s="52">
        <v>-1</v>
      </c>
      <c r="E69" s="53">
        <v>-1</v>
      </c>
      <c r="F69" s="54">
        <v>-1</v>
      </c>
      <c r="G69" s="19">
        <f t="shared" ref="G69:G72" si="87">IF(D69="","",G68+M69)</f>
        <v>90657.409606756846</v>
      </c>
      <c r="H69" s="19">
        <f t="shared" ref="H69:H72" si="88">IF(E69="","",H68+N69)</f>
        <v>83327.571431307806</v>
      </c>
      <c r="I69" s="19">
        <f t="shared" ref="I69:I72" si="89">IF(F69="","",I68+O69)</f>
        <v>90184.688444682062</v>
      </c>
      <c r="J69" s="40">
        <f t="shared" ref="J69:J72" si="90">IF(G68="","",G68*0.03)</f>
        <v>2803.8374105182529</v>
      </c>
      <c r="K69" s="41">
        <f t="shared" ref="K69:K72" si="91">IF(H68="","",H68*0.03)</f>
        <v>2577.141384473437</v>
      </c>
      <c r="L69" s="42">
        <f t="shared" ref="L69:L72" si="92">IF(I68="","",I68*0.03)</f>
        <v>2789.2171683922288</v>
      </c>
      <c r="M69" s="40">
        <f t="shared" ref="M69:M72" si="93">IF(D69="","",J69*D69)</f>
        <v>-2803.8374105182529</v>
      </c>
      <c r="N69" s="41">
        <f t="shared" ref="N69:N72" si="94">IF(E69="","",K69*E69)</f>
        <v>-2577.141384473437</v>
      </c>
      <c r="O69" s="42">
        <f t="shared" ref="O69:O72" si="95">IF(F69="","",L69*F69)</f>
        <v>-2789.2171683922288</v>
      </c>
      <c r="P69" t="s">
        <v>41</v>
      </c>
      <c r="Q69">
        <v>1</v>
      </c>
    </row>
    <row r="70" spans="1:19" x14ac:dyDescent="0.4">
      <c r="A70" s="6">
        <v>62</v>
      </c>
      <c r="B70" s="4" t="s">
        <v>78</v>
      </c>
      <c r="C70" s="43">
        <v>1</v>
      </c>
      <c r="D70" s="52">
        <v>1.27</v>
      </c>
      <c r="E70" s="53">
        <v>1.5</v>
      </c>
      <c r="F70" s="72">
        <v>2</v>
      </c>
      <c r="G70" s="19">
        <f t="shared" si="87"/>
        <v>94111.456912774287</v>
      </c>
      <c r="H70" s="19">
        <f t="shared" si="88"/>
        <v>87077.312145716656</v>
      </c>
      <c r="I70" s="19">
        <f t="shared" si="89"/>
        <v>95595.769751362983</v>
      </c>
      <c r="J70" s="40">
        <f t="shared" si="90"/>
        <v>2719.7222882027054</v>
      </c>
      <c r="K70" s="41">
        <f t="shared" si="91"/>
        <v>2499.8271429392339</v>
      </c>
      <c r="L70" s="42">
        <f t="shared" si="92"/>
        <v>2705.5406533404616</v>
      </c>
      <c r="M70" s="40">
        <f t="shared" si="93"/>
        <v>3454.0473060174359</v>
      </c>
      <c r="N70" s="41">
        <f t="shared" si="94"/>
        <v>3749.7407144088511</v>
      </c>
      <c r="O70" s="42">
        <f t="shared" si="95"/>
        <v>5411.0813066809233</v>
      </c>
      <c r="P70" t="s">
        <v>41</v>
      </c>
      <c r="Q70">
        <v>1</v>
      </c>
      <c r="R70">
        <v>1</v>
      </c>
    </row>
    <row r="71" spans="1:19" x14ac:dyDescent="0.4">
      <c r="A71" s="6">
        <v>63</v>
      </c>
      <c r="B71" s="4" t="s">
        <v>78</v>
      </c>
      <c r="C71" s="43">
        <v>1</v>
      </c>
      <c r="D71" s="52">
        <v>-1</v>
      </c>
      <c r="E71" s="53">
        <v>-1</v>
      </c>
      <c r="F71" s="54">
        <v>-1</v>
      </c>
      <c r="G71" s="19">
        <f t="shared" si="87"/>
        <v>91288.113205391055</v>
      </c>
      <c r="H71" s="19">
        <f t="shared" si="88"/>
        <v>84464.99278134515</v>
      </c>
      <c r="I71" s="19">
        <f t="shared" si="89"/>
        <v>92727.896658822094</v>
      </c>
      <c r="J71" s="40">
        <f t="shared" si="90"/>
        <v>2823.3437073832283</v>
      </c>
      <c r="K71" s="41">
        <f t="shared" si="91"/>
        <v>2612.3193643714994</v>
      </c>
      <c r="L71" s="42">
        <f t="shared" si="92"/>
        <v>2867.8730925408895</v>
      </c>
      <c r="M71" s="40">
        <f t="shared" si="93"/>
        <v>-2823.3437073832283</v>
      </c>
      <c r="N71" s="41">
        <f t="shared" si="94"/>
        <v>-2612.3193643714994</v>
      </c>
      <c r="O71" s="42">
        <f t="shared" si="95"/>
        <v>-2867.8730925408895</v>
      </c>
      <c r="P71" t="s">
        <v>39</v>
      </c>
    </row>
    <row r="72" spans="1:19" x14ac:dyDescent="0.4">
      <c r="A72" s="6">
        <v>64</v>
      </c>
      <c r="B72" s="4" t="s">
        <v>78</v>
      </c>
      <c r="C72" s="43">
        <v>1</v>
      </c>
      <c r="D72" s="52">
        <v>-1</v>
      </c>
      <c r="E72" s="53">
        <v>-1</v>
      </c>
      <c r="F72" s="54">
        <v>-1</v>
      </c>
      <c r="G72" s="19">
        <f t="shared" si="87"/>
        <v>88549.469809229326</v>
      </c>
      <c r="H72" s="19">
        <f t="shared" si="88"/>
        <v>81931.042997904791</v>
      </c>
      <c r="I72" s="19">
        <f t="shared" si="89"/>
        <v>89946.059759057433</v>
      </c>
      <c r="J72" s="40">
        <f t="shared" si="90"/>
        <v>2738.6433961617317</v>
      </c>
      <c r="K72" s="41">
        <f t="shared" si="91"/>
        <v>2533.9497834403546</v>
      </c>
      <c r="L72" s="42">
        <f t="shared" si="92"/>
        <v>2781.8368997646626</v>
      </c>
      <c r="M72" s="40">
        <f t="shared" si="93"/>
        <v>-2738.6433961617317</v>
      </c>
      <c r="N72" s="41">
        <f t="shared" si="94"/>
        <v>-2533.9497834403546</v>
      </c>
      <c r="O72" s="42">
        <f t="shared" si="95"/>
        <v>-2781.8368997646626</v>
      </c>
      <c r="P72" t="s">
        <v>39</v>
      </c>
    </row>
    <row r="73" spans="1:19" x14ac:dyDescent="0.4">
      <c r="A73" s="6">
        <v>65</v>
      </c>
      <c r="B73" s="4" t="s">
        <v>77</v>
      </c>
      <c r="C73" s="43">
        <v>1</v>
      </c>
      <c r="D73" s="52">
        <v>-1</v>
      </c>
      <c r="E73" s="53">
        <v>-1</v>
      </c>
      <c r="F73" s="54">
        <v>-1</v>
      </c>
      <c r="G73" s="19">
        <f t="shared" ref="G73:G77" si="96">IF(D73="","",G72+M73)</f>
        <v>85892.985714952447</v>
      </c>
      <c r="H73" s="19">
        <f t="shared" ref="H73:H77" si="97">IF(E73="","",H72+N73)</f>
        <v>79473.111707967648</v>
      </c>
      <c r="I73" s="19">
        <f t="shared" ref="I73:I77" si="98">IF(F73="","",I72+O73)</f>
        <v>87247.677966285715</v>
      </c>
      <c r="J73" s="40">
        <f t="shared" ref="J73:J77" si="99">IF(G72="","",G72*0.03)</f>
        <v>2656.4840942768797</v>
      </c>
      <c r="K73" s="41">
        <f t="shared" ref="K73:K77" si="100">IF(H72="","",H72*0.03)</f>
        <v>2457.9312899371434</v>
      </c>
      <c r="L73" s="42">
        <f t="shared" ref="L73:L77" si="101">IF(I72="","",I72*0.03)</f>
        <v>2698.3817927717228</v>
      </c>
      <c r="M73" s="40">
        <f t="shared" ref="M73:M77" si="102">IF(D73="","",J73*D73)</f>
        <v>-2656.4840942768797</v>
      </c>
      <c r="N73" s="41">
        <f t="shared" ref="N73:N77" si="103">IF(E73="","",K73*E73)</f>
        <v>-2457.9312899371434</v>
      </c>
      <c r="O73" s="42">
        <f t="shared" ref="O73:O77" si="104">IF(F73="","",L73*F73)</f>
        <v>-2698.3817927717228</v>
      </c>
      <c r="P73" t="s">
        <v>39</v>
      </c>
    </row>
    <row r="74" spans="1:19" x14ac:dyDescent="0.4">
      <c r="A74" s="6">
        <v>66</v>
      </c>
      <c r="B74" s="4" t="s">
        <v>80</v>
      </c>
      <c r="C74" s="43">
        <v>1</v>
      </c>
      <c r="D74" s="52">
        <v>-1</v>
      </c>
      <c r="E74" s="53">
        <v>-1</v>
      </c>
      <c r="F74" s="54">
        <v>-1</v>
      </c>
      <c r="G74" s="19">
        <f t="shared" si="96"/>
        <v>83316.196143503868</v>
      </c>
      <c r="H74" s="19">
        <f t="shared" si="97"/>
        <v>77088.918356728624</v>
      </c>
      <c r="I74" s="19">
        <f t="shared" si="98"/>
        <v>84630.24762729714</v>
      </c>
      <c r="J74" s="40">
        <f t="shared" si="99"/>
        <v>2576.7895714485735</v>
      </c>
      <c r="K74" s="41">
        <f t="shared" si="100"/>
        <v>2384.1933512390292</v>
      </c>
      <c r="L74" s="42">
        <f t="shared" si="101"/>
        <v>2617.4303389885713</v>
      </c>
      <c r="M74" s="40">
        <f t="shared" si="102"/>
        <v>-2576.7895714485735</v>
      </c>
      <c r="N74" s="41">
        <f t="shared" si="103"/>
        <v>-2384.1933512390292</v>
      </c>
      <c r="O74" s="42">
        <f t="shared" si="104"/>
        <v>-2617.4303389885713</v>
      </c>
      <c r="P74" t="s">
        <v>41</v>
      </c>
      <c r="Q74">
        <v>1</v>
      </c>
    </row>
    <row r="75" spans="1:19" x14ac:dyDescent="0.4">
      <c r="A75" s="6">
        <v>67</v>
      </c>
      <c r="B75" s="4" t="s">
        <v>80</v>
      </c>
      <c r="C75" s="43">
        <v>1</v>
      </c>
      <c r="D75" s="52">
        <v>1.27</v>
      </c>
      <c r="E75" s="53">
        <v>1.5</v>
      </c>
      <c r="F75" s="54">
        <v>2</v>
      </c>
      <c r="G75" s="19">
        <f t="shared" si="96"/>
        <v>86490.543216571372</v>
      </c>
      <c r="H75" s="19">
        <f t="shared" si="97"/>
        <v>80557.919682781416</v>
      </c>
      <c r="I75" s="19">
        <f t="shared" si="98"/>
        <v>89708.06248493497</v>
      </c>
      <c r="J75" s="40">
        <f t="shared" si="99"/>
        <v>2499.4858843051161</v>
      </c>
      <c r="K75" s="41">
        <f t="shared" si="100"/>
        <v>2312.6675507018585</v>
      </c>
      <c r="L75" s="42">
        <f t="shared" si="101"/>
        <v>2538.907428818914</v>
      </c>
      <c r="M75" s="40">
        <f t="shared" si="102"/>
        <v>3174.3470730674976</v>
      </c>
      <c r="N75" s="41">
        <f t="shared" si="103"/>
        <v>3469.0013260527876</v>
      </c>
      <c r="O75" s="42">
        <f t="shared" si="104"/>
        <v>5077.814857637828</v>
      </c>
      <c r="P75" t="s">
        <v>41</v>
      </c>
      <c r="Q75">
        <v>1</v>
      </c>
      <c r="R75">
        <v>1</v>
      </c>
    </row>
    <row r="76" spans="1:19" x14ac:dyDescent="0.4">
      <c r="A76" s="6">
        <v>68</v>
      </c>
      <c r="B76" s="4" t="s">
        <v>79</v>
      </c>
      <c r="C76" s="43">
        <v>1</v>
      </c>
      <c r="D76" s="52">
        <v>1.27</v>
      </c>
      <c r="E76" s="53">
        <v>1.5</v>
      </c>
      <c r="F76" s="54">
        <v>2</v>
      </c>
      <c r="G76" s="19">
        <f t="shared" si="96"/>
        <v>89785.832913122736</v>
      </c>
      <c r="H76" s="19">
        <f t="shared" si="97"/>
        <v>84183.026068506573</v>
      </c>
      <c r="I76" s="19">
        <f t="shared" si="98"/>
        <v>95090.546234031062</v>
      </c>
      <c r="J76" s="40">
        <f t="shared" si="99"/>
        <v>2594.7162964971412</v>
      </c>
      <c r="K76" s="41">
        <f t="shared" si="100"/>
        <v>2416.7375904834425</v>
      </c>
      <c r="L76" s="42">
        <f t="shared" si="101"/>
        <v>2691.2418745480491</v>
      </c>
      <c r="M76" s="40">
        <f t="shared" si="102"/>
        <v>3295.2896965513696</v>
      </c>
      <c r="N76" s="41">
        <f t="shared" si="103"/>
        <v>3625.1063857251638</v>
      </c>
      <c r="O76" s="42">
        <f t="shared" si="104"/>
        <v>5382.4837490960981</v>
      </c>
      <c r="P76" t="s">
        <v>39</v>
      </c>
      <c r="S76">
        <v>1</v>
      </c>
    </row>
    <row r="77" spans="1:19" x14ac:dyDescent="0.4">
      <c r="A77" s="6">
        <v>69</v>
      </c>
      <c r="B77" s="4" t="s">
        <v>81</v>
      </c>
      <c r="C77" s="43">
        <v>1</v>
      </c>
      <c r="D77" s="52">
        <v>1.27</v>
      </c>
      <c r="E77" s="53">
        <v>1.5</v>
      </c>
      <c r="F77" s="54">
        <v>2</v>
      </c>
      <c r="G77" s="19">
        <f t="shared" si="96"/>
        <v>93206.673147112713</v>
      </c>
      <c r="H77" s="19">
        <f t="shared" si="97"/>
        <v>87971.262241589371</v>
      </c>
      <c r="I77" s="19">
        <f t="shared" si="98"/>
        <v>100795.97900807293</v>
      </c>
      <c r="J77" s="40">
        <f t="shared" si="99"/>
        <v>2693.574987393682</v>
      </c>
      <c r="K77" s="41">
        <f t="shared" si="100"/>
        <v>2525.4907820551971</v>
      </c>
      <c r="L77" s="42">
        <f t="shared" si="101"/>
        <v>2852.716387020932</v>
      </c>
      <c r="M77" s="40">
        <f t="shared" si="102"/>
        <v>3420.8402339899762</v>
      </c>
      <c r="N77" s="41">
        <f t="shared" si="103"/>
        <v>3788.2361730827956</v>
      </c>
      <c r="O77" s="42">
        <f t="shared" si="104"/>
        <v>5705.4327740418639</v>
      </c>
      <c r="P77" t="s">
        <v>39</v>
      </c>
      <c r="S77">
        <v>1</v>
      </c>
    </row>
    <row r="78" spans="1:19" x14ac:dyDescent="0.4">
      <c r="A78" s="6">
        <v>70</v>
      </c>
      <c r="B78" s="4" t="s">
        <v>82</v>
      </c>
      <c r="C78" s="43">
        <v>1</v>
      </c>
      <c r="D78" s="52">
        <v>1.27</v>
      </c>
      <c r="E78" s="53">
        <v>1.5</v>
      </c>
      <c r="F78" s="54">
        <v>2</v>
      </c>
      <c r="G78" s="19">
        <f t="shared" ref="G78" si="105">IF(D78="","",G77+M78)</f>
        <v>96757.847394017706</v>
      </c>
      <c r="H78" s="19">
        <f t="shared" ref="H78" si="106">IF(E78="","",H77+N78)</f>
        <v>91929.9690424609</v>
      </c>
      <c r="I78" s="19">
        <f t="shared" ref="I78" si="107">IF(F78="","",I77+O78)</f>
        <v>106843.73774855731</v>
      </c>
      <c r="J78" s="40">
        <f t="shared" ref="J78" si="108">IF(G77="","",G77*0.03)</f>
        <v>2796.2001944133813</v>
      </c>
      <c r="K78" s="41">
        <f t="shared" ref="K78" si="109">IF(H77="","",H77*0.03)</f>
        <v>2639.1378672476812</v>
      </c>
      <c r="L78" s="42">
        <f t="shared" ref="L78" si="110">IF(I77="","",I77*0.03)</f>
        <v>3023.8793702421876</v>
      </c>
      <c r="M78" s="40">
        <f t="shared" ref="M78" si="111">IF(D78="","",J78*D78)</f>
        <v>3551.1742469049941</v>
      </c>
      <c r="N78" s="41">
        <f t="shared" ref="N78" si="112">IF(E78="","",K78*E78)</f>
        <v>3958.7068008715219</v>
      </c>
      <c r="O78" s="42">
        <f t="shared" ref="O78" si="113">IF(F78="","",L78*F78)</f>
        <v>6047.7587404843753</v>
      </c>
      <c r="P78" t="s">
        <v>39</v>
      </c>
      <c r="S78">
        <v>1</v>
      </c>
    </row>
    <row r="79" spans="1:19" x14ac:dyDescent="0.4">
      <c r="A79" s="6">
        <v>71</v>
      </c>
      <c r="B79" s="4" t="s">
        <v>83</v>
      </c>
      <c r="C79" s="43">
        <v>2</v>
      </c>
      <c r="D79" s="52">
        <v>-1</v>
      </c>
      <c r="E79" s="53">
        <v>-1</v>
      </c>
      <c r="F79" s="54">
        <v>-1</v>
      </c>
      <c r="G79" s="19">
        <f t="shared" ref="G79:G80" si="114">IF(D79="","",G78+M79)</f>
        <v>93855.111972197177</v>
      </c>
      <c r="H79" s="19">
        <f t="shared" ref="H79:H80" si="115">IF(E79="","",H78+N79)</f>
        <v>89172.069971187069</v>
      </c>
      <c r="I79" s="19">
        <f t="shared" ref="I79:I80" si="116">IF(F79="","",I78+O79)</f>
        <v>103638.42561610059</v>
      </c>
      <c r="J79" s="40">
        <f t="shared" ref="J79:J80" si="117">IF(G78="","",G78*0.03)</f>
        <v>2902.735421820531</v>
      </c>
      <c r="K79" s="41">
        <f t="shared" ref="K79:K80" si="118">IF(H78="","",H78*0.03)</f>
        <v>2757.8990712738268</v>
      </c>
      <c r="L79" s="42">
        <f t="shared" ref="L79:L80" si="119">IF(I78="","",I78*0.03)</f>
        <v>3205.3121324567192</v>
      </c>
      <c r="M79" s="40">
        <f t="shared" ref="M79:M80" si="120">IF(D79="","",J79*D79)</f>
        <v>-2902.735421820531</v>
      </c>
      <c r="N79" s="41">
        <f t="shared" ref="N79:N80" si="121">IF(E79="","",K79*E79)</f>
        <v>-2757.8990712738268</v>
      </c>
      <c r="O79" s="42">
        <f t="shared" ref="O79:O80" si="122">IF(F79="","",L79*F79)</f>
        <v>-3205.3121324567192</v>
      </c>
      <c r="P79" t="s">
        <v>41</v>
      </c>
      <c r="Q79">
        <v>1</v>
      </c>
    </row>
    <row r="80" spans="1:19" x14ac:dyDescent="0.4">
      <c r="A80" s="6">
        <v>72</v>
      </c>
      <c r="B80" s="4" t="s">
        <v>85</v>
      </c>
      <c r="C80" s="43">
        <v>1</v>
      </c>
      <c r="D80" s="52">
        <v>1.27</v>
      </c>
      <c r="E80" s="53">
        <v>1.5</v>
      </c>
      <c r="F80" s="54">
        <v>-1</v>
      </c>
      <c r="G80" s="19">
        <f t="shared" si="114"/>
        <v>97430.991738337892</v>
      </c>
      <c r="H80" s="19">
        <f t="shared" si="115"/>
        <v>93184.813119890488</v>
      </c>
      <c r="I80" s="19">
        <f t="shared" si="116"/>
        <v>100529.27284761757</v>
      </c>
      <c r="J80" s="40">
        <f t="shared" si="117"/>
        <v>2815.6533591659154</v>
      </c>
      <c r="K80" s="41">
        <f t="shared" si="118"/>
        <v>2675.1620991356122</v>
      </c>
      <c r="L80" s="42">
        <f t="shared" si="119"/>
        <v>3109.1527684830176</v>
      </c>
      <c r="M80" s="40">
        <f t="shared" si="120"/>
        <v>3575.8797661407125</v>
      </c>
      <c r="N80" s="41">
        <f t="shared" si="121"/>
        <v>4012.7431487034182</v>
      </c>
      <c r="O80" s="42">
        <f t="shared" si="122"/>
        <v>-3109.1527684830176</v>
      </c>
      <c r="P80" t="s">
        <v>39</v>
      </c>
      <c r="S80">
        <v>1</v>
      </c>
    </row>
    <row r="81" spans="1:20" x14ac:dyDescent="0.4">
      <c r="A81" s="6">
        <v>73</v>
      </c>
      <c r="B81" s="4" t="s">
        <v>84</v>
      </c>
      <c r="C81" s="43">
        <v>2</v>
      </c>
      <c r="D81" s="52">
        <v>1.27</v>
      </c>
      <c r="E81" s="53">
        <v>1.5</v>
      </c>
      <c r="F81" s="54">
        <v>2</v>
      </c>
      <c r="G81" s="19">
        <f t="shared" ref="G81" si="123">IF(D81="","",G80+M81)</f>
        <v>101143.11252356856</v>
      </c>
      <c r="H81" s="19">
        <f t="shared" ref="H81" si="124">IF(E81="","",H80+N81)</f>
        <v>97378.129710285561</v>
      </c>
      <c r="I81" s="19">
        <f t="shared" ref="I81" si="125">IF(F81="","",I80+O81)</f>
        <v>106561.02921847462</v>
      </c>
      <c r="J81" s="40">
        <f t="shared" ref="J81" si="126">IF(G80="","",G80*0.03)</f>
        <v>2922.9297521501367</v>
      </c>
      <c r="K81" s="41">
        <f t="shared" ref="K81" si="127">IF(H80="","",H80*0.03)</f>
        <v>2795.5443935967146</v>
      </c>
      <c r="L81" s="42">
        <f t="shared" ref="L81" si="128">IF(I80="","",I80*0.03)</f>
        <v>3015.8781854285271</v>
      </c>
      <c r="M81" s="40">
        <f t="shared" ref="M81" si="129">IF(D81="","",J81*D81)</f>
        <v>3712.1207852306734</v>
      </c>
      <c r="N81" s="41">
        <f t="shared" ref="N81" si="130">IF(E81="","",K81*E81)</f>
        <v>4193.3165903950721</v>
      </c>
      <c r="O81" s="42">
        <f t="shared" ref="O81" si="131">IF(F81="","",L81*F81)</f>
        <v>6031.7563708570542</v>
      </c>
      <c r="P81" t="s">
        <v>39</v>
      </c>
      <c r="S81">
        <v>1</v>
      </c>
    </row>
    <row r="82" spans="1:20" x14ac:dyDescent="0.4">
      <c r="A82" s="6">
        <v>74</v>
      </c>
      <c r="B82" s="4"/>
      <c r="C82" s="43"/>
      <c r="D82" s="52"/>
      <c r="E82" s="53"/>
      <c r="F82" s="54"/>
      <c r="G82" s="19" t="str">
        <f t="shared" ref="G82" si="132">IF(D82="","",G81+M82)</f>
        <v/>
      </c>
      <c r="H82" s="19" t="str">
        <f t="shared" ref="H82" si="133">IF(E82="","",H81+N82)</f>
        <v/>
      </c>
      <c r="I82" s="19" t="str">
        <f t="shared" ref="I82" si="134">IF(F82="","",I81+O82)</f>
        <v/>
      </c>
      <c r="J82" s="40">
        <f t="shared" ref="J82" si="135">IF(G81="","",G81*0.03)</f>
        <v>3034.2933757070568</v>
      </c>
      <c r="K82" s="41">
        <f t="shared" ref="K82" si="136">IF(H81="","",H81*0.03)</f>
        <v>2921.3438913085665</v>
      </c>
      <c r="L82" s="42">
        <f t="shared" ref="L82" si="137">IF(I81="","",I81*0.03)</f>
        <v>3196.8308765542383</v>
      </c>
      <c r="M82" s="40" t="str">
        <f t="shared" ref="M82" si="138">IF(D82="","",J82*D82)</f>
        <v/>
      </c>
      <c r="N82" s="41" t="str">
        <f t="shared" ref="N82" si="139">IF(E82="","",K82*E82)</f>
        <v/>
      </c>
      <c r="O82" s="42" t="str">
        <f t="shared" ref="O82" si="140">IF(F82="","",L82*F82)</f>
        <v/>
      </c>
    </row>
    <row r="83" spans="1:20" x14ac:dyDescent="0.4">
      <c r="A83" s="6">
        <v>75</v>
      </c>
      <c r="B83" s="4"/>
      <c r="C83" s="43"/>
      <c r="D83" s="52"/>
      <c r="E83" s="53"/>
      <c r="F83" s="54"/>
      <c r="G83" s="19"/>
      <c r="H83" s="19"/>
      <c r="I83" s="19"/>
      <c r="J83" s="40"/>
      <c r="K83" s="41"/>
      <c r="L83" s="42"/>
      <c r="M83" s="40"/>
      <c r="N83" s="41"/>
      <c r="O83" s="42"/>
    </row>
    <row r="84" spans="1:20" x14ac:dyDescent="0.4">
      <c r="A84" s="6">
        <v>76</v>
      </c>
      <c r="B84" s="4"/>
      <c r="C84" s="43"/>
      <c r="D84" s="52"/>
      <c r="E84" s="53"/>
      <c r="F84" s="54"/>
      <c r="G84" s="19"/>
      <c r="H84" s="19"/>
      <c r="I84" s="19"/>
      <c r="J84" s="40"/>
      <c r="K84" s="41"/>
      <c r="L84" s="42"/>
      <c r="M84" s="40"/>
      <c r="N84" s="41"/>
      <c r="O84" s="42"/>
    </row>
    <row r="85" spans="1:20" x14ac:dyDescent="0.4">
      <c r="A85" s="6">
        <v>77</v>
      </c>
      <c r="B85" s="4"/>
      <c r="C85" s="43"/>
      <c r="D85" s="52"/>
      <c r="E85" s="53"/>
      <c r="F85" s="54"/>
      <c r="G85" s="19"/>
      <c r="H85" s="19"/>
      <c r="I85" s="19"/>
      <c r="J85" s="40"/>
      <c r="K85" s="41"/>
      <c r="L85" s="42"/>
      <c r="M85" s="40"/>
      <c r="N85" s="41"/>
      <c r="O85" s="42"/>
    </row>
    <row r="86" spans="1:20" ht="19.5" thickBot="1" x14ac:dyDescent="0.45">
      <c r="A86" s="6">
        <v>78</v>
      </c>
      <c r="B86" s="4"/>
      <c r="C86" s="43"/>
      <c r="D86" s="55"/>
      <c r="E86" s="56"/>
      <c r="F86" s="57"/>
      <c r="G86" s="19"/>
      <c r="H86" s="19"/>
      <c r="I86" s="19"/>
      <c r="J86" s="40"/>
      <c r="K86" s="41"/>
      <c r="L86" s="42"/>
      <c r="M86" s="40"/>
      <c r="N86" s="41"/>
      <c r="O86" s="42"/>
    </row>
    <row r="87" spans="1:20" ht="19.5" thickBot="1" x14ac:dyDescent="0.45">
      <c r="A87" s="6"/>
      <c r="B87" s="87" t="s">
        <v>5</v>
      </c>
      <c r="C87" s="88"/>
      <c r="D87" s="1">
        <f>COUNTIF(D9:D86,1.27)</f>
        <v>30</v>
      </c>
      <c r="E87" s="1">
        <f>COUNTIF(E9:E86,1.5)</f>
        <v>27</v>
      </c>
      <c r="F87" s="5">
        <f>COUNTIF(F9:F86,2)</f>
        <v>24</v>
      </c>
      <c r="G87" s="64">
        <f>M87+G8</f>
        <v>90304.717128491495</v>
      </c>
      <c r="H87" s="17">
        <f>N87+H8</f>
        <v>83458.657452792831</v>
      </c>
      <c r="I87" s="18">
        <f>O87+I8</f>
        <v>95116.199077240512</v>
      </c>
      <c r="J87" s="61" t="s">
        <v>31</v>
      </c>
      <c r="K87" s="62" t="e">
        <f>#REF!-B9</f>
        <v>#REF!</v>
      </c>
      <c r="L87" s="63" t="s">
        <v>32</v>
      </c>
      <c r="M87" s="73">
        <f>SUM(M9:M86)</f>
        <v>-9695.2828715085125</v>
      </c>
      <c r="N87" s="74">
        <f>SUM(N9:N86)</f>
        <v>-16541.342547207176</v>
      </c>
      <c r="O87" s="75">
        <f>SUM(O9:O86)</f>
        <v>-4883.8009227594848</v>
      </c>
      <c r="P87" t="s">
        <v>86</v>
      </c>
      <c r="Q87" s="19">
        <f>SUM(Q9:Q81)</f>
        <v>30</v>
      </c>
    </row>
    <row r="88" spans="1:20" ht="19.5" thickBot="1" x14ac:dyDescent="0.45">
      <c r="A88" s="6"/>
      <c r="B88" s="81" t="s">
        <v>6</v>
      </c>
      <c r="C88" s="82"/>
      <c r="D88" s="1">
        <f>COUNTIF(D9:D86,-1)</f>
        <v>43</v>
      </c>
      <c r="E88" s="1">
        <f>COUNTIF(E9:E86,-1)</f>
        <v>46</v>
      </c>
      <c r="F88" s="5">
        <f>COUNTIF(F9:F86,-1)</f>
        <v>49</v>
      </c>
      <c r="G88" s="79" t="s">
        <v>30</v>
      </c>
      <c r="H88" s="80"/>
      <c r="I88" s="86"/>
      <c r="J88" s="79" t="s">
        <v>33</v>
      </c>
      <c r="K88" s="80"/>
      <c r="L88" s="86"/>
      <c r="M88" s="6"/>
      <c r="O88" s="3"/>
      <c r="P88" t="s">
        <v>87</v>
      </c>
      <c r="Q88" s="19">
        <f>73-Q87</f>
        <v>43</v>
      </c>
    </row>
    <row r="89" spans="1:20" ht="19.5" thickBot="1" x14ac:dyDescent="0.45">
      <c r="A89" s="6"/>
      <c r="B89" s="81" t="s">
        <v>35</v>
      </c>
      <c r="C89" s="82"/>
      <c r="D89" s="1">
        <f>COUNTIF(D9:D86,0)</f>
        <v>0</v>
      </c>
      <c r="E89" s="1">
        <f>COUNTIF(E9:E86,0)</f>
        <v>0</v>
      </c>
      <c r="F89" s="1">
        <f>COUNTIF(F9:F86,0)</f>
        <v>0</v>
      </c>
      <c r="G89" s="68">
        <f>G87/G8</f>
        <v>0.90304717128491496</v>
      </c>
      <c r="H89" s="69">
        <f>H87/H8</f>
        <v>0.83458657452792828</v>
      </c>
      <c r="I89" s="70">
        <f>I87/I8</f>
        <v>0.95116199077240515</v>
      </c>
      <c r="J89" s="59" t="e">
        <f>(G89-100%)*30/K87</f>
        <v>#REF!</v>
      </c>
      <c r="K89" s="59" t="e">
        <f>(H89-100%)*30/K87</f>
        <v>#REF!</v>
      </c>
      <c r="L89" s="60" t="e">
        <f>(I89-100%)*30/K87</f>
        <v>#REF!</v>
      </c>
      <c r="M89" s="7"/>
      <c r="N89" s="2"/>
      <c r="O89" s="8"/>
      <c r="P89" t="s">
        <v>88</v>
      </c>
      <c r="R89" s="19">
        <f>SUM(R9:R81)</f>
        <v>8</v>
      </c>
      <c r="S89" s="78">
        <f>8/30</f>
        <v>0.26666666666666666</v>
      </c>
    </row>
    <row r="90" spans="1:20" ht="19.5" thickBot="1" x14ac:dyDescent="0.45">
      <c r="B90" s="79" t="s">
        <v>4</v>
      </c>
      <c r="C90" s="80"/>
      <c r="D90" s="71">
        <f t="shared" ref="D90:E90" si="141">D87/(D87+D88+D89)</f>
        <v>0.41095890410958902</v>
      </c>
      <c r="E90" s="66">
        <f t="shared" si="141"/>
        <v>0.36986301369863012</v>
      </c>
      <c r="F90" s="67">
        <f>F87/(F87+F88+F89)</f>
        <v>0.32876712328767121</v>
      </c>
      <c r="P90" t="s">
        <v>89</v>
      </c>
      <c r="S90">
        <f>SUM(S9:S81)</f>
        <v>21</v>
      </c>
      <c r="T90" s="78">
        <f>21/43</f>
        <v>0.48837209302325579</v>
      </c>
    </row>
    <row r="92" spans="1:20" x14ac:dyDescent="0.4">
      <c r="D92" s="65"/>
      <c r="E92" s="65"/>
      <c r="F92" s="65"/>
    </row>
  </sheetData>
  <mergeCells count="11">
    <mergeCell ref="B90:C90"/>
    <mergeCell ref="B89:C89"/>
    <mergeCell ref="J8:L8"/>
    <mergeCell ref="J6:L6"/>
    <mergeCell ref="M6:O6"/>
    <mergeCell ref="G6:I6"/>
    <mergeCell ref="M8:O8"/>
    <mergeCell ref="B87:C87"/>
    <mergeCell ref="B88:C88"/>
    <mergeCell ref="G88:I88"/>
    <mergeCell ref="J88:L88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view="pageBreakPreview" topLeftCell="A667" zoomScale="60" zoomScaleNormal="80" workbookViewId="0">
      <selection activeCell="A688" sqref="A688"/>
    </sheetView>
  </sheetViews>
  <sheetFormatPr defaultColWidth="8.125" defaultRowHeight="14.25" x14ac:dyDescent="0.4"/>
  <cols>
    <col min="1" max="1" width="6.625" style="48" customWidth="1"/>
    <col min="2" max="2" width="7.25" style="47" customWidth="1"/>
    <col min="3" max="6" width="8.125" style="47"/>
    <col min="7" max="7" width="61" style="47" customWidth="1"/>
    <col min="8" max="8" width="69.625" style="47" customWidth="1"/>
    <col min="9" max="9" width="8.75" style="47" customWidth="1"/>
    <col min="10" max="10" width="6.25" style="47" customWidth="1"/>
    <col min="11" max="11" width="11.5" style="47" customWidth="1"/>
    <col min="12" max="12" width="6.625" style="47" customWidth="1"/>
    <col min="13" max="13" width="8.375" style="47" customWidth="1"/>
    <col min="14" max="14" width="8.5" style="47" customWidth="1"/>
    <col min="15" max="15" width="11" style="47" customWidth="1"/>
    <col min="16" max="16" width="6" style="47" customWidth="1"/>
    <col min="17" max="17" width="10.5" style="47" customWidth="1"/>
    <col min="18" max="18" width="6.5" style="47" customWidth="1"/>
    <col min="19" max="19" width="9.375" style="47" customWidth="1"/>
    <col min="20" max="256" width="8.125" style="47"/>
    <col min="257" max="257" width="6.625" style="47" customWidth="1"/>
    <col min="258" max="258" width="7.25" style="47" customWidth="1"/>
    <col min="259" max="512" width="8.125" style="47"/>
    <col min="513" max="513" width="6.625" style="47" customWidth="1"/>
    <col min="514" max="514" width="7.25" style="47" customWidth="1"/>
    <col min="515" max="768" width="8.125" style="47"/>
    <col min="769" max="769" width="6.625" style="47" customWidth="1"/>
    <col min="770" max="770" width="7.25" style="47" customWidth="1"/>
    <col min="771" max="1024" width="8.125" style="47"/>
    <col min="1025" max="1025" width="6.625" style="47" customWidth="1"/>
    <col min="1026" max="1026" width="7.25" style="47" customWidth="1"/>
    <col min="1027" max="1280" width="8.125" style="47"/>
    <col min="1281" max="1281" width="6.625" style="47" customWidth="1"/>
    <col min="1282" max="1282" width="7.25" style="47" customWidth="1"/>
    <col min="1283" max="1536" width="8.125" style="47"/>
    <col min="1537" max="1537" width="6.625" style="47" customWidth="1"/>
    <col min="1538" max="1538" width="7.25" style="47" customWidth="1"/>
    <col min="1539" max="1792" width="8.125" style="47"/>
    <col min="1793" max="1793" width="6.625" style="47" customWidth="1"/>
    <col min="1794" max="1794" width="7.25" style="47" customWidth="1"/>
    <col min="1795" max="2048" width="8.125" style="47"/>
    <col min="2049" max="2049" width="6.625" style="47" customWidth="1"/>
    <col min="2050" max="2050" width="7.25" style="47" customWidth="1"/>
    <col min="2051" max="2304" width="8.125" style="47"/>
    <col min="2305" max="2305" width="6.625" style="47" customWidth="1"/>
    <col min="2306" max="2306" width="7.25" style="47" customWidth="1"/>
    <col min="2307" max="2560" width="8.125" style="47"/>
    <col min="2561" max="2561" width="6.625" style="47" customWidth="1"/>
    <col min="2562" max="2562" width="7.25" style="47" customWidth="1"/>
    <col min="2563" max="2816" width="8.125" style="47"/>
    <col min="2817" max="2817" width="6.625" style="47" customWidth="1"/>
    <col min="2818" max="2818" width="7.25" style="47" customWidth="1"/>
    <col min="2819" max="3072" width="8.125" style="47"/>
    <col min="3073" max="3073" width="6.625" style="47" customWidth="1"/>
    <col min="3074" max="3074" width="7.25" style="47" customWidth="1"/>
    <col min="3075" max="3328" width="8.125" style="47"/>
    <col min="3329" max="3329" width="6.625" style="47" customWidth="1"/>
    <col min="3330" max="3330" width="7.25" style="47" customWidth="1"/>
    <col min="3331" max="3584" width="8.125" style="47"/>
    <col min="3585" max="3585" width="6.625" style="47" customWidth="1"/>
    <col min="3586" max="3586" width="7.25" style="47" customWidth="1"/>
    <col min="3587" max="3840" width="8.125" style="47"/>
    <col min="3841" max="3841" width="6.625" style="47" customWidth="1"/>
    <col min="3842" max="3842" width="7.25" style="47" customWidth="1"/>
    <col min="3843" max="4096" width="8.125" style="47"/>
    <col min="4097" max="4097" width="6.625" style="47" customWidth="1"/>
    <col min="4098" max="4098" width="7.25" style="47" customWidth="1"/>
    <col min="4099" max="4352" width="8.125" style="47"/>
    <col min="4353" max="4353" width="6.625" style="47" customWidth="1"/>
    <col min="4354" max="4354" width="7.25" style="47" customWidth="1"/>
    <col min="4355" max="4608" width="8.125" style="47"/>
    <col min="4609" max="4609" width="6.625" style="47" customWidth="1"/>
    <col min="4610" max="4610" width="7.25" style="47" customWidth="1"/>
    <col min="4611" max="4864" width="8.125" style="47"/>
    <col min="4865" max="4865" width="6.625" style="47" customWidth="1"/>
    <col min="4866" max="4866" width="7.25" style="47" customWidth="1"/>
    <col min="4867" max="5120" width="8.125" style="47"/>
    <col min="5121" max="5121" width="6.625" style="47" customWidth="1"/>
    <col min="5122" max="5122" width="7.25" style="47" customWidth="1"/>
    <col min="5123" max="5376" width="8.125" style="47"/>
    <col min="5377" max="5377" width="6.625" style="47" customWidth="1"/>
    <col min="5378" max="5378" width="7.25" style="47" customWidth="1"/>
    <col min="5379" max="5632" width="8.125" style="47"/>
    <col min="5633" max="5633" width="6.625" style="47" customWidth="1"/>
    <col min="5634" max="5634" width="7.25" style="47" customWidth="1"/>
    <col min="5635" max="5888" width="8.125" style="47"/>
    <col min="5889" max="5889" width="6.625" style="47" customWidth="1"/>
    <col min="5890" max="5890" width="7.25" style="47" customWidth="1"/>
    <col min="5891" max="6144" width="8.125" style="47"/>
    <col min="6145" max="6145" width="6.625" style="47" customWidth="1"/>
    <col min="6146" max="6146" width="7.25" style="47" customWidth="1"/>
    <col min="6147" max="6400" width="8.125" style="47"/>
    <col min="6401" max="6401" width="6.625" style="47" customWidth="1"/>
    <col min="6402" max="6402" width="7.25" style="47" customWidth="1"/>
    <col min="6403" max="6656" width="8.125" style="47"/>
    <col min="6657" max="6657" width="6.625" style="47" customWidth="1"/>
    <col min="6658" max="6658" width="7.25" style="47" customWidth="1"/>
    <col min="6659" max="6912" width="8.125" style="47"/>
    <col min="6913" max="6913" width="6.625" style="47" customWidth="1"/>
    <col min="6914" max="6914" width="7.25" style="47" customWidth="1"/>
    <col min="6915" max="7168" width="8.125" style="47"/>
    <col min="7169" max="7169" width="6.625" style="47" customWidth="1"/>
    <col min="7170" max="7170" width="7.25" style="47" customWidth="1"/>
    <col min="7171" max="7424" width="8.125" style="47"/>
    <col min="7425" max="7425" width="6.625" style="47" customWidth="1"/>
    <col min="7426" max="7426" width="7.25" style="47" customWidth="1"/>
    <col min="7427" max="7680" width="8.125" style="47"/>
    <col min="7681" max="7681" width="6.625" style="47" customWidth="1"/>
    <col min="7682" max="7682" width="7.25" style="47" customWidth="1"/>
    <col min="7683" max="7936" width="8.125" style="47"/>
    <col min="7937" max="7937" width="6.625" style="47" customWidth="1"/>
    <col min="7938" max="7938" width="7.25" style="47" customWidth="1"/>
    <col min="7939" max="8192" width="8.125" style="47"/>
    <col min="8193" max="8193" width="6.625" style="47" customWidth="1"/>
    <col min="8194" max="8194" width="7.25" style="47" customWidth="1"/>
    <col min="8195" max="8448" width="8.125" style="47"/>
    <col min="8449" max="8449" width="6.625" style="47" customWidth="1"/>
    <col min="8450" max="8450" width="7.25" style="47" customWidth="1"/>
    <col min="8451" max="8704" width="8.125" style="47"/>
    <col min="8705" max="8705" width="6.625" style="47" customWidth="1"/>
    <col min="8706" max="8706" width="7.25" style="47" customWidth="1"/>
    <col min="8707" max="8960" width="8.125" style="47"/>
    <col min="8961" max="8961" width="6.625" style="47" customWidth="1"/>
    <col min="8962" max="8962" width="7.25" style="47" customWidth="1"/>
    <col min="8963" max="9216" width="8.125" style="47"/>
    <col min="9217" max="9217" width="6.625" style="47" customWidth="1"/>
    <col min="9218" max="9218" width="7.25" style="47" customWidth="1"/>
    <col min="9219" max="9472" width="8.125" style="47"/>
    <col min="9473" max="9473" width="6.625" style="47" customWidth="1"/>
    <col min="9474" max="9474" width="7.25" style="47" customWidth="1"/>
    <col min="9475" max="9728" width="8.125" style="47"/>
    <col min="9729" max="9729" width="6.625" style="47" customWidth="1"/>
    <col min="9730" max="9730" width="7.25" style="47" customWidth="1"/>
    <col min="9731" max="9984" width="8.125" style="47"/>
    <col min="9985" max="9985" width="6.625" style="47" customWidth="1"/>
    <col min="9986" max="9986" width="7.25" style="47" customWidth="1"/>
    <col min="9987" max="10240" width="8.125" style="47"/>
    <col min="10241" max="10241" width="6.625" style="47" customWidth="1"/>
    <col min="10242" max="10242" width="7.25" style="47" customWidth="1"/>
    <col min="10243" max="10496" width="8.125" style="47"/>
    <col min="10497" max="10497" width="6.625" style="47" customWidth="1"/>
    <col min="10498" max="10498" width="7.25" style="47" customWidth="1"/>
    <col min="10499" max="10752" width="8.125" style="47"/>
    <col min="10753" max="10753" width="6.625" style="47" customWidth="1"/>
    <col min="10754" max="10754" width="7.25" style="47" customWidth="1"/>
    <col min="10755" max="11008" width="8.125" style="47"/>
    <col min="11009" max="11009" width="6.625" style="47" customWidth="1"/>
    <col min="11010" max="11010" width="7.25" style="47" customWidth="1"/>
    <col min="11011" max="11264" width="8.125" style="47"/>
    <col min="11265" max="11265" width="6.625" style="47" customWidth="1"/>
    <col min="11266" max="11266" width="7.25" style="47" customWidth="1"/>
    <col min="11267" max="11520" width="8.125" style="47"/>
    <col min="11521" max="11521" width="6.625" style="47" customWidth="1"/>
    <col min="11522" max="11522" width="7.25" style="47" customWidth="1"/>
    <col min="11523" max="11776" width="8.125" style="47"/>
    <col min="11777" max="11777" width="6.625" style="47" customWidth="1"/>
    <col min="11778" max="11778" width="7.25" style="47" customWidth="1"/>
    <col min="11779" max="12032" width="8.125" style="47"/>
    <col min="12033" max="12033" width="6.625" style="47" customWidth="1"/>
    <col min="12034" max="12034" width="7.25" style="47" customWidth="1"/>
    <col min="12035" max="12288" width="8.125" style="47"/>
    <col min="12289" max="12289" width="6.625" style="47" customWidth="1"/>
    <col min="12290" max="12290" width="7.25" style="47" customWidth="1"/>
    <col min="12291" max="12544" width="8.125" style="47"/>
    <col min="12545" max="12545" width="6.625" style="47" customWidth="1"/>
    <col min="12546" max="12546" width="7.25" style="47" customWidth="1"/>
    <col min="12547" max="12800" width="8.125" style="47"/>
    <col min="12801" max="12801" width="6.625" style="47" customWidth="1"/>
    <col min="12802" max="12802" width="7.25" style="47" customWidth="1"/>
    <col min="12803" max="13056" width="8.125" style="47"/>
    <col min="13057" max="13057" width="6.625" style="47" customWidth="1"/>
    <col min="13058" max="13058" width="7.25" style="47" customWidth="1"/>
    <col min="13059" max="13312" width="8.125" style="47"/>
    <col min="13313" max="13313" width="6.625" style="47" customWidth="1"/>
    <col min="13314" max="13314" width="7.25" style="47" customWidth="1"/>
    <col min="13315" max="13568" width="8.125" style="47"/>
    <col min="13569" max="13569" width="6.625" style="47" customWidth="1"/>
    <col min="13570" max="13570" width="7.25" style="47" customWidth="1"/>
    <col min="13571" max="13824" width="8.125" style="47"/>
    <col min="13825" max="13825" width="6.625" style="47" customWidth="1"/>
    <col min="13826" max="13826" width="7.25" style="47" customWidth="1"/>
    <col min="13827" max="14080" width="8.125" style="47"/>
    <col min="14081" max="14081" width="6.625" style="47" customWidth="1"/>
    <col min="14082" max="14082" width="7.25" style="47" customWidth="1"/>
    <col min="14083" max="14336" width="8.125" style="47"/>
    <col min="14337" max="14337" width="6.625" style="47" customWidth="1"/>
    <col min="14338" max="14338" width="7.25" style="47" customWidth="1"/>
    <col min="14339" max="14592" width="8.125" style="47"/>
    <col min="14593" max="14593" width="6.625" style="47" customWidth="1"/>
    <col min="14594" max="14594" width="7.25" style="47" customWidth="1"/>
    <col min="14595" max="14848" width="8.125" style="47"/>
    <col min="14849" max="14849" width="6.625" style="47" customWidth="1"/>
    <col min="14850" max="14850" width="7.25" style="47" customWidth="1"/>
    <col min="14851" max="15104" width="8.125" style="47"/>
    <col min="15105" max="15105" width="6.625" style="47" customWidth="1"/>
    <col min="15106" max="15106" width="7.25" style="47" customWidth="1"/>
    <col min="15107" max="15360" width="8.125" style="47"/>
    <col min="15361" max="15361" width="6.625" style="47" customWidth="1"/>
    <col min="15362" max="15362" width="7.25" style="47" customWidth="1"/>
    <col min="15363" max="15616" width="8.125" style="47"/>
    <col min="15617" max="15617" width="6.625" style="47" customWidth="1"/>
    <col min="15618" max="15618" width="7.25" style="47" customWidth="1"/>
    <col min="15619" max="15872" width="8.125" style="47"/>
    <col min="15873" max="15873" width="6.625" style="47" customWidth="1"/>
    <col min="15874" max="15874" width="7.25" style="47" customWidth="1"/>
    <col min="15875" max="16128" width="8.125" style="47"/>
    <col min="16129" max="16129" width="6.625" style="47" customWidth="1"/>
    <col min="16130" max="16130" width="7.25" style="47" customWidth="1"/>
    <col min="16131" max="16384" width="8.125" style="47"/>
  </cols>
  <sheetData/>
  <phoneticPr fontId="1"/>
  <pageMargins left="0.98425196850393704" right="0.70866141732283472" top="0.98425196850393704" bottom="0.78740157480314965" header="0.31496062992125984" footer="0.31496062992125984"/>
  <pageSetup paperSize="9" scale="71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2" sqref="A2:J9"/>
    </sheetView>
  </sheetViews>
  <sheetFormatPr defaultColWidth="8.125" defaultRowHeight="13.5" x14ac:dyDescent="0.4"/>
  <cols>
    <col min="1" max="16384" width="8.125" style="47"/>
  </cols>
  <sheetData>
    <row r="1" spans="1:10" x14ac:dyDescent="0.4">
      <c r="A1" s="47" t="s">
        <v>26</v>
      </c>
    </row>
    <row r="2" spans="1:10" x14ac:dyDescent="0.4">
      <c r="A2" s="89" t="s">
        <v>90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x14ac:dyDescent="0.4">
      <c r="A3" s="90"/>
      <c r="B3" s="90"/>
      <c r="C3" s="90"/>
      <c r="D3" s="90"/>
      <c r="E3" s="90"/>
      <c r="F3" s="90"/>
      <c r="G3" s="90"/>
      <c r="H3" s="90"/>
      <c r="I3" s="90"/>
      <c r="J3" s="90"/>
    </row>
    <row r="4" spans="1:10" x14ac:dyDescent="0.4">
      <c r="A4" s="90"/>
      <c r="B4" s="90"/>
      <c r="C4" s="90"/>
      <c r="D4" s="90"/>
      <c r="E4" s="90"/>
      <c r="F4" s="90"/>
      <c r="G4" s="90"/>
      <c r="H4" s="90"/>
      <c r="I4" s="90"/>
      <c r="J4" s="90"/>
    </row>
    <row r="5" spans="1:10" x14ac:dyDescent="0.4">
      <c r="A5" s="90"/>
      <c r="B5" s="90"/>
      <c r="C5" s="90"/>
      <c r="D5" s="90"/>
      <c r="E5" s="90"/>
      <c r="F5" s="90"/>
      <c r="G5" s="90"/>
      <c r="H5" s="90"/>
      <c r="I5" s="90"/>
      <c r="J5" s="90"/>
    </row>
    <row r="6" spans="1:10" x14ac:dyDescent="0.4">
      <c r="A6" s="90"/>
      <c r="B6" s="90"/>
      <c r="C6" s="90"/>
      <c r="D6" s="90"/>
      <c r="E6" s="90"/>
      <c r="F6" s="90"/>
      <c r="G6" s="90"/>
      <c r="H6" s="90"/>
      <c r="I6" s="90"/>
      <c r="J6" s="90"/>
    </row>
    <row r="7" spans="1:10" x14ac:dyDescent="0.4">
      <c r="A7" s="90"/>
      <c r="B7" s="90"/>
      <c r="C7" s="90"/>
      <c r="D7" s="90"/>
      <c r="E7" s="90"/>
      <c r="F7" s="90"/>
      <c r="G7" s="90"/>
      <c r="H7" s="90"/>
      <c r="I7" s="90"/>
      <c r="J7" s="90"/>
    </row>
    <row r="8" spans="1:10" x14ac:dyDescent="0.4">
      <c r="A8" s="90"/>
      <c r="B8" s="90"/>
      <c r="C8" s="90"/>
      <c r="D8" s="90"/>
      <c r="E8" s="90"/>
      <c r="F8" s="90"/>
      <c r="G8" s="90"/>
      <c r="H8" s="90"/>
      <c r="I8" s="90"/>
      <c r="J8" s="90"/>
    </row>
    <row r="9" spans="1:10" x14ac:dyDescent="0.4">
      <c r="A9" s="90"/>
      <c r="B9" s="90"/>
      <c r="C9" s="90"/>
      <c r="D9" s="90"/>
      <c r="E9" s="90"/>
      <c r="F9" s="90"/>
      <c r="G9" s="90"/>
      <c r="H9" s="90"/>
      <c r="I9" s="90"/>
      <c r="J9" s="90"/>
    </row>
    <row r="11" spans="1:10" x14ac:dyDescent="0.4">
      <c r="A11" s="47" t="s">
        <v>27</v>
      </c>
    </row>
    <row r="12" spans="1:10" x14ac:dyDescent="0.4">
      <c r="A12" s="91"/>
      <c r="B12" s="92"/>
      <c r="C12" s="92"/>
      <c r="D12" s="92"/>
      <c r="E12" s="92"/>
      <c r="F12" s="92"/>
      <c r="G12" s="92"/>
      <c r="H12" s="92"/>
      <c r="I12" s="92"/>
      <c r="J12" s="92"/>
    </row>
    <row r="13" spans="1:10" x14ac:dyDescent="0.4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4" spans="1:10" x14ac:dyDescent="0.4">
      <c r="A14" s="92"/>
      <c r="B14" s="92"/>
      <c r="C14" s="92"/>
      <c r="D14" s="92"/>
      <c r="E14" s="92"/>
      <c r="F14" s="92"/>
      <c r="G14" s="92"/>
      <c r="H14" s="92"/>
      <c r="I14" s="92"/>
      <c r="J14" s="92"/>
    </row>
    <row r="15" spans="1:10" x14ac:dyDescent="0.4">
      <c r="A15" s="92"/>
      <c r="B15" s="92"/>
      <c r="C15" s="92"/>
      <c r="D15" s="92"/>
      <c r="E15" s="92"/>
      <c r="F15" s="92"/>
      <c r="G15" s="92"/>
      <c r="H15" s="92"/>
      <c r="I15" s="92"/>
      <c r="J15" s="92"/>
    </row>
    <row r="16" spans="1:10" x14ac:dyDescent="0.4">
      <c r="A16" s="92"/>
      <c r="B16" s="92"/>
      <c r="C16" s="92"/>
      <c r="D16" s="92"/>
      <c r="E16" s="92"/>
      <c r="F16" s="92"/>
      <c r="G16" s="92"/>
      <c r="H16" s="92"/>
      <c r="I16" s="92"/>
      <c r="J16" s="92"/>
    </row>
    <row r="17" spans="1:10" x14ac:dyDescent="0.4">
      <c r="A17" s="92"/>
      <c r="B17" s="92"/>
      <c r="C17" s="92"/>
      <c r="D17" s="92"/>
      <c r="E17" s="92"/>
      <c r="F17" s="92"/>
      <c r="G17" s="92"/>
      <c r="H17" s="92"/>
      <c r="I17" s="92"/>
      <c r="J17" s="92"/>
    </row>
    <row r="18" spans="1:10" x14ac:dyDescent="0.4">
      <c r="A18" s="92"/>
      <c r="B18" s="92"/>
      <c r="C18" s="92"/>
      <c r="D18" s="92"/>
      <c r="E18" s="92"/>
      <c r="F18" s="92"/>
      <c r="G18" s="92"/>
      <c r="H18" s="92"/>
      <c r="I18" s="92"/>
      <c r="J18" s="92"/>
    </row>
    <row r="19" spans="1:10" x14ac:dyDescent="0.4">
      <c r="A19" s="92"/>
      <c r="B19" s="92"/>
      <c r="C19" s="92"/>
      <c r="D19" s="92"/>
      <c r="E19" s="92"/>
      <c r="F19" s="92"/>
      <c r="G19" s="92"/>
      <c r="H19" s="92"/>
      <c r="I19" s="92"/>
      <c r="J19" s="92"/>
    </row>
    <row r="21" spans="1:10" x14ac:dyDescent="0.4">
      <c r="A21" s="47" t="s">
        <v>28</v>
      </c>
    </row>
    <row r="22" spans="1:10" x14ac:dyDescent="0.4">
      <c r="A22" s="91"/>
      <c r="B22" s="91"/>
      <c r="C22" s="91"/>
      <c r="D22" s="91"/>
      <c r="E22" s="91"/>
      <c r="F22" s="91"/>
      <c r="G22" s="91"/>
      <c r="H22" s="91"/>
      <c r="I22" s="91"/>
      <c r="J22" s="91"/>
    </row>
    <row r="23" spans="1:10" x14ac:dyDescent="0.4">
      <c r="A23" s="91"/>
      <c r="B23" s="91"/>
      <c r="C23" s="91"/>
      <c r="D23" s="91"/>
      <c r="E23" s="91"/>
      <c r="F23" s="91"/>
      <c r="G23" s="91"/>
      <c r="H23" s="91"/>
      <c r="I23" s="91"/>
      <c r="J23" s="91"/>
    </row>
    <row r="24" spans="1:10" x14ac:dyDescent="0.4">
      <c r="A24" s="91"/>
      <c r="B24" s="91"/>
      <c r="C24" s="91"/>
      <c r="D24" s="91"/>
      <c r="E24" s="91"/>
      <c r="F24" s="91"/>
      <c r="G24" s="91"/>
      <c r="H24" s="91"/>
      <c r="I24" s="91"/>
      <c r="J24" s="91"/>
    </row>
    <row r="25" spans="1:10" x14ac:dyDescent="0.4">
      <c r="A25" s="91"/>
      <c r="B25" s="91"/>
      <c r="C25" s="91"/>
      <c r="D25" s="91"/>
      <c r="E25" s="91"/>
      <c r="F25" s="91"/>
      <c r="G25" s="91"/>
      <c r="H25" s="91"/>
      <c r="I25" s="91"/>
      <c r="J25" s="91"/>
    </row>
    <row r="26" spans="1:10" x14ac:dyDescent="0.4">
      <c r="A26" s="91"/>
      <c r="B26" s="91"/>
      <c r="C26" s="91"/>
      <c r="D26" s="91"/>
      <c r="E26" s="91"/>
      <c r="F26" s="91"/>
      <c r="G26" s="91"/>
      <c r="H26" s="91"/>
      <c r="I26" s="91"/>
      <c r="J26" s="91"/>
    </row>
    <row r="27" spans="1:10" x14ac:dyDescent="0.4">
      <c r="A27" s="91"/>
      <c r="B27" s="91"/>
      <c r="C27" s="91"/>
      <c r="D27" s="91"/>
      <c r="E27" s="91"/>
      <c r="F27" s="91"/>
      <c r="G27" s="91"/>
      <c r="H27" s="91"/>
      <c r="I27" s="91"/>
      <c r="J27" s="91"/>
    </row>
    <row r="28" spans="1:10" x14ac:dyDescent="0.4">
      <c r="A28" s="91"/>
      <c r="B28" s="91"/>
      <c r="C28" s="91"/>
      <c r="D28" s="91"/>
      <c r="E28" s="91"/>
      <c r="F28" s="91"/>
      <c r="G28" s="91"/>
      <c r="H28" s="91"/>
      <c r="I28" s="91"/>
      <c r="J28" s="91"/>
    </row>
    <row r="29" spans="1:10" x14ac:dyDescent="0.4">
      <c r="A29" s="91"/>
      <c r="B29" s="91"/>
      <c r="C29" s="91"/>
      <c r="D29" s="91"/>
      <c r="E29" s="91"/>
      <c r="F29" s="91"/>
      <c r="G29" s="91"/>
      <c r="H29" s="91"/>
      <c r="I29" s="91"/>
      <c r="J29" s="9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90"/>
  <sheetViews>
    <sheetView zoomScale="80" zoomScaleNormal="80" workbookViewId="0">
      <selection activeCell="Q87" sqref="Q87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19" x14ac:dyDescent="0.4">
      <c r="A1" s="27" t="s">
        <v>14</v>
      </c>
      <c r="B1" s="28"/>
      <c r="C1" s="29"/>
      <c r="D1" s="30"/>
      <c r="E1" s="29"/>
      <c r="F1" s="30"/>
      <c r="G1" s="29"/>
      <c r="H1" s="30"/>
    </row>
    <row r="2" spans="1:19" x14ac:dyDescent="0.4">
      <c r="A2" s="31"/>
      <c r="B2" s="29"/>
      <c r="C2" s="29"/>
      <c r="D2" s="30"/>
      <c r="E2" s="29"/>
      <c r="F2" s="30"/>
      <c r="G2" s="29"/>
      <c r="H2" s="30"/>
    </row>
    <row r="3" spans="1:19" x14ac:dyDescent="0.4">
      <c r="A3" s="32" t="s">
        <v>15</v>
      </c>
      <c r="B3" s="32" t="s">
        <v>16</v>
      </c>
      <c r="C3" s="32" t="s">
        <v>17</v>
      </c>
      <c r="D3" s="33" t="s">
        <v>18</v>
      </c>
      <c r="E3" s="32" t="s">
        <v>19</v>
      </c>
      <c r="F3" s="33" t="s">
        <v>18</v>
      </c>
      <c r="G3" s="32" t="s">
        <v>20</v>
      </c>
      <c r="H3" s="33" t="s">
        <v>18</v>
      </c>
    </row>
    <row r="4" spans="1:19" x14ac:dyDescent="0.4">
      <c r="A4" s="34" t="s">
        <v>21</v>
      </c>
      <c r="B4" s="34" t="s">
        <v>22</v>
      </c>
      <c r="C4" s="34"/>
      <c r="D4" s="35"/>
      <c r="E4" s="34"/>
      <c r="F4" s="35"/>
      <c r="G4" s="34"/>
      <c r="H4" s="35"/>
    </row>
    <row r="5" spans="1:19" x14ac:dyDescent="0.4">
      <c r="A5" s="34" t="s">
        <v>21</v>
      </c>
      <c r="B5" s="34"/>
      <c r="C5" s="34"/>
      <c r="D5" s="35"/>
      <c r="E5" s="34"/>
      <c r="F5" s="36"/>
      <c r="G5" s="34"/>
      <c r="H5" s="36"/>
    </row>
    <row r="6" spans="1:19" x14ac:dyDescent="0.4">
      <c r="A6" s="34" t="s">
        <v>21</v>
      </c>
      <c r="B6" s="34"/>
      <c r="C6" s="34"/>
      <c r="D6" s="36"/>
      <c r="E6" s="34"/>
      <c r="F6" s="36"/>
      <c r="G6" s="34"/>
      <c r="H6" s="36"/>
    </row>
    <row r="7" spans="1:19" x14ac:dyDescent="0.4">
      <c r="A7" s="34" t="s">
        <v>21</v>
      </c>
      <c r="B7" s="34"/>
      <c r="C7" s="34"/>
      <c r="D7" s="36"/>
      <c r="E7" s="34"/>
      <c r="F7" s="36"/>
      <c r="G7" s="34"/>
      <c r="H7" s="36"/>
    </row>
    <row r="8" spans="1:19" x14ac:dyDescent="0.4">
      <c r="A8" s="34" t="s">
        <v>21</v>
      </c>
      <c r="B8" s="34"/>
      <c r="C8" s="34"/>
      <c r="D8" s="36"/>
      <c r="E8" s="34"/>
      <c r="F8" s="36"/>
      <c r="G8" s="34"/>
      <c r="H8" s="36"/>
    </row>
    <row r="9" spans="1:19" x14ac:dyDescent="0.4">
      <c r="A9" s="34" t="s">
        <v>21</v>
      </c>
      <c r="B9" s="34"/>
      <c r="C9" s="34"/>
      <c r="D9" s="36"/>
      <c r="E9" s="34"/>
      <c r="F9" s="36"/>
      <c r="G9" s="34"/>
      <c r="H9" s="36"/>
      <c r="P9" t="s">
        <v>41</v>
      </c>
      <c r="Q9">
        <v>1</v>
      </c>
    </row>
    <row r="10" spans="1:19" x14ac:dyDescent="0.4">
      <c r="A10" s="34" t="s">
        <v>21</v>
      </c>
      <c r="B10" s="34"/>
      <c r="C10" s="34"/>
      <c r="D10" s="36"/>
      <c r="E10" s="34"/>
      <c r="F10" s="36"/>
      <c r="G10" s="34"/>
      <c r="H10" s="36"/>
      <c r="Q10">
        <v>1</v>
      </c>
    </row>
    <row r="11" spans="1:19" x14ac:dyDescent="0.4">
      <c r="A11" s="34" t="s">
        <v>21</v>
      </c>
      <c r="B11" s="34" t="s">
        <v>73</v>
      </c>
      <c r="C11" s="34"/>
      <c r="F11" s="77"/>
      <c r="G11" s="34"/>
      <c r="H11" s="36"/>
      <c r="S11">
        <v>1</v>
      </c>
    </row>
    <row r="12" spans="1:19" x14ac:dyDescent="0.4">
      <c r="A12" s="34" t="s">
        <v>21</v>
      </c>
      <c r="B12" s="29"/>
      <c r="C12" s="29"/>
      <c r="D12" s="30">
        <v>-1</v>
      </c>
      <c r="E12" s="29"/>
      <c r="F12" s="30"/>
      <c r="G12" s="29"/>
      <c r="H12" s="30"/>
      <c r="P12" t="s">
        <v>39</v>
      </c>
    </row>
    <row r="13" spans="1:19" x14ac:dyDescent="0.4">
      <c r="A13" s="34" t="s">
        <v>21</v>
      </c>
      <c r="Q13">
        <v>1</v>
      </c>
    </row>
    <row r="14" spans="1:19" x14ac:dyDescent="0.4">
      <c r="A14" s="34" t="s">
        <v>21</v>
      </c>
      <c r="Q14">
        <v>1</v>
      </c>
    </row>
    <row r="15" spans="1:19" x14ac:dyDescent="0.4">
      <c r="A15" s="34" t="s">
        <v>21</v>
      </c>
      <c r="Q15">
        <v>1</v>
      </c>
      <c r="R15">
        <v>1</v>
      </c>
    </row>
    <row r="16" spans="1:19" x14ac:dyDescent="0.4">
      <c r="A16" s="34" t="s">
        <v>21</v>
      </c>
      <c r="P16" t="s">
        <v>39</v>
      </c>
    </row>
    <row r="17" spans="1:19" x14ac:dyDescent="0.4">
      <c r="A17" s="34" t="s">
        <v>21</v>
      </c>
      <c r="B17" t="s">
        <v>74</v>
      </c>
      <c r="C17">
        <v>2</v>
      </c>
      <c r="P17" t="s">
        <v>39</v>
      </c>
    </row>
    <row r="18" spans="1:19" x14ac:dyDescent="0.4">
      <c r="A18" s="34" t="s">
        <v>21</v>
      </c>
      <c r="B18" t="s">
        <v>74</v>
      </c>
      <c r="C18">
        <v>2</v>
      </c>
      <c r="P18" t="s">
        <v>39</v>
      </c>
    </row>
    <row r="19" spans="1:19" x14ac:dyDescent="0.4">
      <c r="A19" s="34" t="s">
        <v>21</v>
      </c>
    </row>
    <row r="20" spans="1:19" x14ac:dyDescent="0.4">
      <c r="A20" s="34" t="s">
        <v>21</v>
      </c>
      <c r="P20" t="s">
        <v>39</v>
      </c>
    </row>
    <row r="21" spans="1:19" x14ac:dyDescent="0.4">
      <c r="A21" s="34" t="s">
        <v>21</v>
      </c>
      <c r="P21" t="s">
        <v>39</v>
      </c>
    </row>
    <row r="22" spans="1:19" x14ac:dyDescent="0.4">
      <c r="A22" s="34" t="s">
        <v>21</v>
      </c>
    </row>
    <row r="23" spans="1:19" x14ac:dyDescent="0.4">
      <c r="A23" s="34" t="s">
        <v>21</v>
      </c>
      <c r="B23" t="s">
        <v>75</v>
      </c>
      <c r="P23" t="s">
        <v>39</v>
      </c>
      <c r="S23">
        <v>1</v>
      </c>
    </row>
    <row r="24" spans="1:19" x14ac:dyDescent="0.4">
      <c r="A24" s="34" t="s">
        <v>21</v>
      </c>
      <c r="P24" t="s">
        <v>39</v>
      </c>
      <c r="S24">
        <v>1</v>
      </c>
    </row>
    <row r="25" spans="1:19" x14ac:dyDescent="0.4">
      <c r="A25" s="34" t="s">
        <v>21</v>
      </c>
      <c r="P25" t="s">
        <v>41</v>
      </c>
      <c r="Q25">
        <v>1</v>
      </c>
    </row>
    <row r="26" spans="1:19" x14ac:dyDescent="0.4">
      <c r="A26" s="34" t="s">
        <v>21</v>
      </c>
      <c r="P26" t="s">
        <v>39</v>
      </c>
      <c r="S26">
        <v>1</v>
      </c>
    </row>
    <row r="27" spans="1:19" x14ac:dyDescent="0.4">
      <c r="A27" s="34" t="s">
        <v>21</v>
      </c>
      <c r="P27" t="s">
        <v>39</v>
      </c>
      <c r="S27">
        <v>1</v>
      </c>
    </row>
    <row r="28" spans="1:19" x14ac:dyDescent="0.4">
      <c r="A28" s="34" t="s">
        <v>21</v>
      </c>
      <c r="S28">
        <v>1</v>
      </c>
    </row>
    <row r="29" spans="1:19" x14ac:dyDescent="0.4">
      <c r="A29" s="34" t="s">
        <v>21</v>
      </c>
      <c r="P29" t="s">
        <v>39</v>
      </c>
      <c r="S29">
        <v>1</v>
      </c>
    </row>
    <row r="30" spans="1:19" x14ac:dyDescent="0.4">
      <c r="A30" s="34" t="s">
        <v>21</v>
      </c>
    </row>
    <row r="31" spans="1:19" x14ac:dyDescent="0.4">
      <c r="A31" s="34" t="s">
        <v>21</v>
      </c>
    </row>
    <row r="32" spans="1:19" x14ac:dyDescent="0.4">
      <c r="A32" s="34" t="s">
        <v>21</v>
      </c>
      <c r="P32" t="s">
        <v>41</v>
      </c>
      <c r="Q32">
        <v>1</v>
      </c>
    </row>
    <row r="33" spans="1:18" x14ac:dyDescent="0.4">
      <c r="A33" s="34" t="s">
        <v>21</v>
      </c>
      <c r="P33" t="s">
        <v>39</v>
      </c>
    </row>
    <row r="34" spans="1:18" x14ac:dyDescent="0.4">
      <c r="A34" s="34" t="s">
        <v>21</v>
      </c>
      <c r="Q34">
        <v>1</v>
      </c>
    </row>
    <row r="35" spans="1:18" x14ac:dyDescent="0.4">
      <c r="A35" s="34" t="s">
        <v>21</v>
      </c>
      <c r="Q35">
        <v>1</v>
      </c>
    </row>
    <row r="36" spans="1:18" x14ac:dyDescent="0.4">
      <c r="A36" s="34" t="s">
        <v>21</v>
      </c>
      <c r="Q36">
        <v>1</v>
      </c>
    </row>
    <row r="37" spans="1:18" x14ac:dyDescent="0.4">
      <c r="A37" s="34" t="s">
        <v>21</v>
      </c>
      <c r="P37" t="s">
        <v>41</v>
      </c>
      <c r="Q37">
        <v>1</v>
      </c>
    </row>
    <row r="38" spans="1:18" x14ac:dyDescent="0.4">
      <c r="A38" s="34" t="s">
        <v>21</v>
      </c>
    </row>
    <row r="39" spans="1:18" x14ac:dyDescent="0.4">
      <c r="A39" s="34" t="s">
        <v>21</v>
      </c>
      <c r="P39" t="s">
        <v>41</v>
      </c>
      <c r="Q39">
        <v>1</v>
      </c>
      <c r="R39">
        <v>1</v>
      </c>
    </row>
    <row r="40" spans="1:18" x14ac:dyDescent="0.4">
      <c r="A40" s="34" t="s">
        <v>21</v>
      </c>
      <c r="P40" t="s">
        <v>41</v>
      </c>
      <c r="Q40">
        <v>1</v>
      </c>
    </row>
    <row r="41" spans="1:18" x14ac:dyDescent="0.4">
      <c r="A41" s="34" t="s">
        <v>21</v>
      </c>
      <c r="P41" t="s">
        <v>39</v>
      </c>
    </row>
    <row r="42" spans="1:18" x14ac:dyDescent="0.4">
      <c r="A42" s="34" t="s">
        <v>21</v>
      </c>
      <c r="B42" t="s">
        <v>76</v>
      </c>
      <c r="P42" t="s">
        <v>41</v>
      </c>
      <c r="Q42">
        <v>1</v>
      </c>
    </row>
    <row r="43" spans="1:18" x14ac:dyDescent="0.4">
      <c r="A43" s="34" t="s">
        <v>21</v>
      </c>
      <c r="D43">
        <v>1.27</v>
      </c>
      <c r="P43" t="s">
        <v>41</v>
      </c>
      <c r="Q43">
        <v>1</v>
      </c>
    </row>
    <row r="44" spans="1:18" x14ac:dyDescent="0.4">
      <c r="A44" s="34" t="s">
        <v>21</v>
      </c>
      <c r="P44" t="s">
        <v>39</v>
      </c>
    </row>
    <row r="45" spans="1:18" x14ac:dyDescent="0.4">
      <c r="A45" s="34" t="s">
        <v>21</v>
      </c>
      <c r="P45" t="s">
        <v>41</v>
      </c>
      <c r="Q45">
        <v>1</v>
      </c>
    </row>
    <row r="46" spans="1:18" x14ac:dyDescent="0.4">
      <c r="A46" s="34" t="s">
        <v>21</v>
      </c>
      <c r="P46" t="s">
        <v>39</v>
      </c>
    </row>
    <row r="47" spans="1:18" x14ac:dyDescent="0.4">
      <c r="A47" s="34" t="s">
        <v>21</v>
      </c>
      <c r="F47">
        <v>-1</v>
      </c>
      <c r="P47" t="s">
        <v>41</v>
      </c>
    </row>
    <row r="48" spans="1:18" x14ac:dyDescent="0.4">
      <c r="A48" s="34" t="s">
        <v>21</v>
      </c>
      <c r="P48" t="s">
        <v>39</v>
      </c>
    </row>
    <row r="49" spans="1:19" x14ac:dyDescent="0.4">
      <c r="A49" s="34" t="s">
        <v>21</v>
      </c>
      <c r="P49" t="s">
        <v>41</v>
      </c>
      <c r="Q49">
        <v>1</v>
      </c>
    </row>
    <row r="50" spans="1:19" x14ac:dyDescent="0.4">
      <c r="A50" s="34" t="s">
        <v>21</v>
      </c>
      <c r="P50" t="s">
        <v>39</v>
      </c>
      <c r="S50">
        <v>1</v>
      </c>
    </row>
    <row r="51" spans="1:19" x14ac:dyDescent="0.4">
      <c r="A51" s="34" t="s">
        <v>21</v>
      </c>
      <c r="F51" s="77"/>
      <c r="P51" t="s">
        <v>41</v>
      </c>
      <c r="Q51">
        <v>1</v>
      </c>
      <c r="R51">
        <v>1</v>
      </c>
    </row>
    <row r="52" spans="1:19" x14ac:dyDescent="0.4">
      <c r="A52" s="34" t="s">
        <v>21</v>
      </c>
      <c r="P52" t="s">
        <v>41</v>
      </c>
      <c r="Q52">
        <v>1</v>
      </c>
    </row>
    <row r="53" spans="1:19" x14ac:dyDescent="0.4">
      <c r="A53" s="34" t="s">
        <v>21</v>
      </c>
      <c r="P53" t="s">
        <v>41</v>
      </c>
      <c r="Q53">
        <v>1</v>
      </c>
      <c r="R53">
        <v>1</v>
      </c>
    </row>
    <row r="54" spans="1:19" x14ac:dyDescent="0.4">
      <c r="A54" s="34" t="s">
        <v>21</v>
      </c>
      <c r="P54" t="s">
        <v>39</v>
      </c>
      <c r="S54">
        <v>1</v>
      </c>
    </row>
    <row r="55" spans="1:19" x14ac:dyDescent="0.4">
      <c r="A55" s="34" t="s">
        <v>21</v>
      </c>
      <c r="P55" t="s">
        <v>39</v>
      </c>
    </row>
    <row r="56" spans="1:19" x14ac:dyDescent="0.4">
      <c r="A56" s="34" t="s">
        <v>21</v>
      </c>
      <c r="S56">
        <v>1</v>
      </c>
    </row>
    <row r="57" spans="1:19" x14ac:dyDescent="0.4">
      <c r="A57" s="34" t="s">
        <v>21</v>
      </c>
      <c r="C57">
        <v>2</v>
      </c>
      <c r="P57" t="s">
        <v>41</v>
      </c>
      <c r="Q57">
        <v>1</v>
      </c>
      <c r="R57">
        <v>1</v>
      </c>
    </row>
    <row r="58" spans="1:19" x14ac:dyDescent="0.4">
      <c r="A58" s="34" t="s">
        <v>21</v>
      </c>
      <c r="B58" t="s">
        <v>68</v>
      </c>
      <c r="C58">
        <v>2</v>
      </c>
      <c r="F58" s="77"/>
      <c r="P58" t="s">
        <v>39</v>
      </c>
      <c r="S58">
        <v>1</v>
      </c>
    </row>
    <row r="59" spans="1:19" x14ac:dyDescent="0.4">
      <c r="A59" s="34" t="s">
        <v>21</v>
      </c>
      <c r="B59" t="s">
        <v>68</v>
      </c>
      <c r="P59" t="s">
        <v>41</v>
      </c>
      <c r="Q59">
        <v>1</v>
      </c>
    </row>
    <row r="60" spans="1:19" x14ac:dyDescent="0.4">
      <c r="A60" s="34" t="s">
        <v>21</v>
      </c>
      <c r="B60" t="s">
        <v>69</v>
      </c>
      <c r="P60" t="s">
        <v>41</v>
      </c>
      <c r="Q60">
        <v>1</v>
      </c>
    </row>
    <row r="61" spans="1:19" x14ac:dyDescent="0.4">
      <c r="A61" s="34" t="s">
        <v>21</v>
      </c>
      <c r="B61" t="s">
        <v>69</v>
      </c>
      <c r="C61">
        <v>2</v>
      </c>
      <c r="P61" t="s">
        <v>39</v>
      </c>
      <c r="S61">
        <v>1</v>
      </c>
    </row>
    <row r="62" spans="1:19" x14ac:dyDescent="0.4">
      <c r="A62" s="34" t="s">
        <v>21</v>
      </c>
      <c r="B62" t="s">
        <v>69</v>
      </c>
      <c r="C62">
        <v>2</v>
      </c>
      <c r="P62" t="s">
        <v>39</v>
      </c>
      <c r="S62">
        <v>1</v>
      </c>
    </row>
    <row r="63" spans="1:19" x14ac:dyDescent="0.4">
      <c r="A63" s="34" t="s">
        <v>21</v>
      </c>
      <c r="B63" t="s">
        <v>70</v>
      </c>
      <c r="C63">
        <v>1</v>
      </c>
      <c r="P63" t="s">
        <v>39</v>
      </c>
      <c r="S63">
        <v>1</v>
      </c>
    </row>
    <row r="64" spans="1:19" x14ac:dyDescent="0.4">
      <c r="A64" s="34" t="s">
        <v>21</v>
      </c>
      <c r="B64" t="s">
        <v>70</v>
      </c>
      <c r="C64">
        <v>1</v>
      </c>
      <c r="P64" t="s">
        <v>41</v>
      </c>
      <c r="Q64">
        <v>1</v>
      </c>
      <c r="R64">
        <v>1</v>
      </c>
    </row>
    <row r="65" spans="1:19" x14ac:dyDescent="0.4">
      <c r="A65" s="34" t="s">
        <v>21</v>
      </c>
      <c r="B65" t="s">
        <v>70</v>
      </c>
      <c r="C65">
        <v>1</v>
      </c>
      <c r="P65" t="s">
        <v>39</v>
      </c>
      <c r="S65">
        <v>1</v>
      </c>
    </row>
    <row r="66" spans="1:19" x14ac:dyDescent="0.4">
      <c r="A66" s="34" t="s">
        <v>21</v>
      </c>
      <c r="B66" t="s">
        <v>71</v>
      </c>
      <c r="C66">
        <v>1</v>
      </c>
      <c r="P66" t="s">
        <v>39</v>
      </c>
    </row>
    <row r="67" spans="1:19" x14ac:dyDescent="0.4">
      <c r="A67" s="34" t="s">
        <v>21</v>
      </c>
      <c r="B67" t="s">
        <v>72</v>
      </c>
      <c r="C67">
        <v>1</v>
      </c>
      <c r="D67">
        <v>-1</v>
      </c>
      <c r="P67" t="s">
        <v>41</v>
      </c>
      <c r="Q67">
        <v>1</v>
      </c>
    </row>
    <row r="68" spans="1:19" x14ac:dyDescent="0.4">
      <c r="A68" s="34" t="s">
        <v>21</v>
      </c>
      <c r="B68" t="s">
        <v>72</v>
      </c>
      <c r="C68">
        <v>1</v>
      </c>
      <c r="D68">
        <v>1.27</v>
      </c>
      <c r="P68" t="s">
        <v>39</v>
      </c>
      <c r="S68">
        <v>1</v>
      </c>
    </row>
    <row r="69" spans="1:19" x14ac:dyDescent="0.4">
      <c r="A69" s="34">
        <v>61</v>
      </c>
      <c r="B69" t="s">
        <v>72</v>
      </c>
      <c r="C69">
        <v>1</v>
      </c>
      <c r="D69">
        <v>-1</v>
      </c>
      <c r="P69" t="s">
        <v>41</v>
      </c>
      <c r="Q69">
        <v>1</v>
      </c>
    </row>
    <row r="70" spans="1:19" x14ac:dyDescent="0.4">
      <c r="A70" s="34">
        <v>62</v>
      </c>
      <c r="B70" t="s">
        <v>78</v>
      </c>
      <c r="C70">
        <v>1</v>
      </c>
      <c r="P70" t="s">
        <v>41</v>
      </c>
      <c r="Q70">
        <v>1</v>
      </c>
      <c r="R70">
        <v>1</v>
      </c>
    </row>
    <row r="71" spans="1:19" x14ac:dyDescent="0.4">
      <c r="A71" s="34">
        <v>63</v>
      </c>
      <c r="B71" t="s">
        <v>78</v>
      </c>
      <c r="C71">
        <v>1</v>
      </c>
      <c r="D71">
        <v>-1</v>
      </c>
      <c r="P71" t="s">
        <v>39</v>
      </c>
    </row>
    <row r="72" spans="1:19" x14ac:dyDescent="0.4">
      <c r="A72" s="34">
        <v>64</v>
      </c>
      <c r="B72" t="s">
        <v>78</v>
      </c>
      <c r="C72">
        <v>1</v>
      </c>
      <c r="D72">
        <v>-1</v>
      </c>
      <c r="P72" t="s">
        <v>39</v>
      </c>
    </row>
    <row r="73" spans="1:19" x14ac:dyDescent="0.4">
      <c r="A73" s="34">
        <v>65</v>
      </c>
      <c r="B73" t="s">
        <v>77</v>
      </c>
      <c r="C73">
        <v>1</v>
      </c>
      <c r="D73">
        <v>-1</v>
      </c>
      <c r="P73" t="s">
        <v>39</v>
      </c>
    </row>
    <row r="74" spans="1:19" x14ac:dyDescent="0.4">
      <c r="A74" s="34">
        <v>66</v>
      </c>
      <c r="B74" t="s">
        <v>80</v>
      </c>
      <c r="C74">
        <v>1</v>
      </c>
      <c r="D74">
        <v>-1</v>
      </c>
      <c r="P74" t="s">
        <v>41</v>
      </c>
      <c r="Q74">
        <v>1</v>
      </c>
    </row>
    <row r="75" spans="1:19" x14ac:dyDescent="0.4">
      <c r="A75" s="34">
        <v>67</v>
      </c>
      <c r="B75" t="s">
        <v>80</v>
      </c>
      <c r="C75">
        <v>1</v>
      </c>
      <c r="P75" t="s">
        <v>41</v>
      </c>
      <c r="Q75">
        <v>1</v>
      </c>
      <c r="R75">
        <v>1</v>
      </c>
    </row>
    <row r="76" spans="1:19" x14ac:dyDescent="0.4">
      <c r="A76" s="34">
        <v>68</v>
      </c>
      <c r="B76" t="s">
        <v>79</v>
      </c>
      <c r="C76">
        <v>1</v>
      </c>
      <c r="P76" t="s">
        <v>39</v>
      </c>
      <c r="S76">
        <v>1</v>
      </c>
    </row>
    <row r="77" spans="1:19" x14ac:dyDescent="0.4">
      <c r="A77" s="34">
        <v>69</v>
      </c>
      <c r="B77" t="s">
        <v>81</v>
      </c>
      <c r="C77">
        <v>1</v>
      </c>
      <c r="P77" t="s">
        <v>39</v>
      </c>
      <c r="S77">
        <v>1</v>
      </c>
    </row>
    <row r="78" spans="1:19" x14ac:dyDescent="0.4">
      <c r="A78" s="34">
        <v>70</v>
      </c>
      <c r="B78" t="s">
        <v>82</v>
      </c>
      <c r="C78">
        <v>1</v>
      </c>
      <c r="P78" t="s">
        <v>39</v>
      </c>
      <c r="S78">
        <v>1</v>
      </c>
    </row>
    <row r="79" spans="1:19" x14ac:dyDescent="0.4">
      <c r="A79" s="34">
        <v>71</v>
      </c>
      <c r="B79" t="s">
        <v>83</v>
      </c>
      <c r="C79">
        <v>2</v>
      </c>
      <c r="D79">
        <v>-1</v>
      </c>
      <c r="P79" t="s">
        <v>41</v>
      </c>
      <c r="Q79">
        <v>1</v>
      </c>
    </row>
    <row r="80" spans="1:19" x14ac:dyDescent="0.4">
      <c r="A80" s="34">
        <v>72</v>
      </c>
      <c r="B80" t="s">
        <v>85</v>
      </c>
      <c r="C80">
        <v>1</v>
      </c>
      <c r="F80">
        <v>-1</v>
      </c>
      <c r="P80" t="s">
        <v>39</v>
      </c>
      <c r="S80">
        <v>1</v>
      </c>
    </row>
    <row r="81" spans="1:20" x14ac:dyDescent="0.4">
      <c r="A81" s="34">
        <v>73</v>
      </c>
      <c r="B81" t="s">
        <v>84</v>
      </c>
      <c r="C81">
        <v>2</v>
      </c>
      <c r="F81">
        <v>2</v>
      </c>
      <c r="P81" t="s">
        <v>39</v>
      </c>
      <c r="S81">
        <v>1</v>
      </c>
    </row>
    <row r="82" spans="1:20" x14ac:dyDescent="0.4">
      <c r="A82" s="34">
        <v>74</v>
      </c>
    </row>
    <row r="83" spans="1:20" x14ac:dyDescent="0.4">
      <c r="A83" s="34">
        <v>75</v>
      </c>
    </row>
    <row r="84" spans="1:20" x14ac:dyDescent="0.4">
      <c r="A84" s="34">
        <v>76</v>
      </c>
    </row>
    <row r="85" spans="1:20" x14ac:dyDescent="0.4">
      <c r="A85" s="34">
        <v>77</v>
      </c>
    </row>
    <row r="86" spans="1:20" ht="19.5" thickBot="1" x14ac:dyDescent="0.45">
      <c r="A86" s="34">
        <v>78</v>
      </c>
      <c r="D86" s="2"/>
      <c r="E86" s="2"/>
      <c r="F86" s="2"/>
    </row>
    <row r="87" spans="1:20" x14ac:dyDescent="0.4">
      <c r="D87">
        <f>COUNTIF(D9:D86,1.27)</f>
        <v>2</v>
      </c>
      <c r="P87" t="s">
        <v>86</v>
      </c>
      <c r="Q87">
        <f>SUM(Q9:Q81)</f>
        <v>30</v>
      </c>
    </row>
    <row r="88" spans="1:20" x14ac:dyDescent="0.4">
      <c r="P88" t="s">
        <v>87</v>
      </c>
      <c r="Q88">
        <f>73-Q87</f>
        <v>43</v>
      </c>
    </row>
    <row r="89" spans="1:20" x14ac:dyDescent="0.4">
      <c r="P89" t="s">
        <v>88</v>
      </c>
      <c r="R89">
        <f>SUM(R9:R81)</f>
        <v>8</v>
      </c>
      <c r="S89" s="78">
        <f>8/30</f>
        <v>0.26666666666666666</v>
      </c>
    </row>
    <row r="90" spans="1:20" x14ac:dyDescent="0.4">
      <c r="P90" t="s">
        <v>89</v>
      </c>
      <c r="S90">
        <f>SUM(S9:S81)</f>
        <v>21</v>
      </c>
      <c r="T90" s="78">
        <f>21/43</f>
        <v>0.48837209302325579</v>
      </c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検証シート</vt:lpstr>
      <vt:lpstr>画像</vt:lpstr>
      <vt:lpstr>気づき</vt:lpstr>
      <vt:lpstr>検証終了通貨</vt:lpstr>
      <vt:lpstr>画像!Print_Area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八巻修一</cp:lastModifiedBy>
  <cp:lastPrinted>2023-07-17T12:36:48Z</cp:lastPrinted>
  <dcterms:created xsi:type="dcterms:W3CDTF">2020-09-18T03:10:57Z</dcterms:created>
  <dcterms:modified xsi:type="dcterms:W3CDTF">2023-07-17T13:24:31Z</dcterms:modified>
</cp:coreProperties>
</file>