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seki\OneDrive\デスクトップ\CMA\6月勉強会\"/>
    </mc:Choice>
  </mc:AlternateContent>
  <xr:revisionPtr revIDLastSave="0" documentId="13_ncr:1_{BE4D33F3-BB46-4EC5-9B4F-9D213FD5551B}" xr6:coauthVersionLast="47" xr6:coauthVersionMax="47" xr10:uidLastSave="{00000000-0000-0000-0000-000000000000}"/>
  <bookViews>
    <workbookView xWindow="-98" yWindow="-98" windowWidth="19396" windowHeight="11475" activeTab="2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K56" i="1" l="1"/>
  <c r="N56" i="1" s="1"/>
  <c r="H56" i="1" s="1"/>
  <c r="L56" i="1"/>
  <c r="O56" i="1" s="1"/>
  <c r="I56" i="1" s="1"/>
  <c r="K57" i="1" l="1"/>
  <c r="N57" i="1" s="1"/>
  <c r="H57" i="1" s="1"/>
  <c r="L57" i="1"/>
  <c r="O57" i="1" s="1"/>
  <c r="I57" i="1" s="1"/>
  <c r="K58" i="1" l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l="1"/>
  <c r="J61" i="1" s="1"/>
</calcChain>
</file>

<file path=xl/sharedStrings.xml><?xml version="1.0" encoding="utf-8"?>
<sst xmlns="http://schemas.openxmlformats.org/spreadsheetml/2006/main" count="79" uniqueCount="56">
  <si>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</si>
  <si>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</si>
  <si>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</si>
  <si>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</si>
  <si>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</si>
  <si>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</si>
  <si>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</si>
  <si>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</si>
  <si>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</si>
  <si>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</si>
  <si>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</si>
  <si>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</si>
  <si>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</si>
  <si>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</si>
  <si>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</si>
  <si>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</si>
  <si>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</si>
  <si>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</si>
  <si>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</si>
  <si>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</si>
  <si>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</si>
  <si>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</si>
  <si>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</si>
  <si>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</si>
  <si>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</si>
  <si>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</si>
  <si>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</si>
  <si>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</si>
  <si>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</si>
  <si>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</si>
  <si>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</si>
  <si>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</si>
  <si>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</si>
  <si>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</si>
  <si>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</si>
  <si>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1H足</t>
    <rPh sb="2" eb="3">
      <t>アシ</t>
    </rPh>
    <phoneticPr fontId="1"/>
  </si>
  <si>
    <t>EURJPY</t>
    <phoneticPr fontId="1"/>
  </si>
  <si>
    <t>エントリーのローソク足ではすでにMAが下降し始めている</t>
    <rPh sb="10" eb="11">
      <t>アシ</t>
    </rPh>
    <rPh sb="19" eb="21">
      <t>カコウ</t>
    </rPh>
    <rPh sb="22" eb="23">
      <t>ハジ</t>
    </rPh>
    <phoneticPr fontId="1"/>
  </si>
  <si>
    <t>十字のロウソク足は無視していたが、下髭はMA10とMA20の両方にかかっている十字は有効かもしれない。</t>
    <rPh sb="0" eb="2">
      <t>ジュウジ</t>
    </rPh>
    <rPh sb="7" eb="8">
      <t>アシ</t>
    </rPh>
    <rPh sb="9" eb="11">
      <t>ムシ</t>
    </rPh>
    <rPh sb="17" eb="19">
      <t>シタヒゲ</t>
    </rPh>
    <rPh sb="30" eb="32">
      <t>リョウホウ</t>
    </rPh>
    <rPh sb="39" eb="41">
      <t>ジュウジ</t>
    </rPh>
    <rPh sb="42" eb="44">
      <t>ユウコウ</t>
    </rPh>
    <phoneticPr fontId="1"/>
  </si>
  <si>
    <t>下髭が両方のMAのかなり下まで伸びている</t>
    <rPh sb="0" eb="2">
      <t>シタヒゲ</t>
    </rPh>
    <rPh sb="3" eb="5">
      <t>リョウホウ</t>
    </rPh>
    <rPh sb="12" eb="13">
      <t>シタ</t>
    </rPh>
    <rPh sb="15" eb="16">
      <t>ノ</t>
    </rPh>
    <phoneticPr fontId="1"/>
  </si>
  <si>
    <t>MAがほぼ平行なのでレンジ相場</t>
    <rPh sb="5" eb="7">
      <t>ヘイコウ</t>
    </rPh>
    <rPh sb="13" eb="15">
      <t>ソウバ</t>
    </rPh>
    <phoneticPr fontId="1"/>
  </si>
  <si>
    <t>トレンドが変わるあたりのレンジ相場か</t>
    <rPh sb="5" eb="6">
      <t>カ</t>
    </rPh>
    <rPh sb="15" eb="17">
      <t>ソウバ</t>
    </rPh>
    <phoneticPr fontId="1"/>
  </si>
  <si>
    <t>ゴールデンクロスであったがMA20がほぼ平行</t>
    <rPh sb="20" eb="22">
      <t>ヘイコウ</t>
    </rPh>
    <phoneticPr fontId="1"/>
  </si>
  <si>
    <t>上髭が両方のMA線にかかっている。下降（売り）トレンドに変わり始めたところ</t>
    <rPh sb="0" eb="2">
      <t>ウワヒゲ</t>
    </rPh>
    <rPh sb="3" eb="5">
      <t>リョウホウ</t>
    </rPh>
    <rPh sb="8" eb="9">
      <t>セン</t>
    </rPh>
    <rPh sb="17" eb="19">
      <t>カコウ</t>
    </rPh>
    <rPh sb="20" eb="21">
      <t>ウ</t>
    </rPh>
    <rPh sb="28" eb="29">
      <t>カ</t>
    </rPh>
    <rPh sb="31" eb="32">
      <t>ハジ</t>
    </rPh>
    <phoneticPr fontId="1"/>
  </si>
  <si>
    <t>ゴールデンクロス直後のエントリー</t>
    <rPh sb="8" eb="10">
      <t>チョクゴ</t>
    </rPh>
    <phoneticPr fontId="1"/>
  </si>
  <si>
    <t>ゴールデンクロス気味の中での売り注文</t>
    <rPh sb="8" eb="10">
      <t>ギミ</t>
    </rPh>
    <rPh sb="11" eb="12">
      <t>ナカ</t>
    </rPh>
    <rPh sb="14" eb="15">
      <t>ウ</t>
    </rPh>
    <rPh sb="16" eb="18">
      <t>チュウモン</t>
    </rPh>
    <phoneticPr fontId="1"/>
  </si>
  <si>
    <t>デッドクロス直後の売り注文</t>
    <rPh sb="6" eb="8">
      <t>チョクゴ</t>
    </rPh>
    <rPh sb="9" eb="10">
      <t>ウ</t>
    </rPh>
    <rPh sb="11" eb="13">
      <t>チュウモン</t>
    </rPh>
    <phoneticPr fontId="1"/>
  </si>
  <si>
    <t>PBの次のロウソク足が上髭が極端に長い</t>
    <rPh sb="3" eb="4">
      <t>ツギ</t>
    </rPh>
    <rPh sb="9" eb="10">
      <t>アシ</t>
    </rPh>
    <rPh sb="11" eb="13">
      <t>ウワヒゲ</t>
    </rPh>
    <rPh sb="14" eb="16">
      <t>キョクタン</t>
    </rPh>
    <rPh sb="17" eb="18">
      <t>ナガ</t>
    </rPh>
    <phoneticPr fontId="1"/>
  </si>
  <si>
    <t>PBが38pipと大きく。さらに上髭も長い</t>
    <rPh sb="9" eb="10">
      <t>オオ</t>
    </rPh>
    <rPh sb="16" eb="18">
      <t>ウワヒゲ</t>
    </rPh>
    <rPh sb="19" eb="20">
      <t>ナガ</t>
    </rPh>
    <phoneticPr fontId="1"/>
  </si>
  <si>
    <t>レンジ相場</t>
    <rPh sb="3" eb="5">
      <t>ソウバ</t>
    </rPh>
    <phoneticPr fontId="1"/>
  </si>
  <si>
    <t>MA20はほぼ平行。デッドクロス直後のエントリーであったが。。。</t>
    <rPh sb="7" eb="9">
      <t>ヘイコウ</t>
    </rPh>
    <rPh sb="16" eb="18">
      <t>チョクゴ</t>
    </rPh>
    <phoneticPr fontId="1"/>
  </si>
  <si>
    <t>高値近辺での買いエントリー。MA線が開いて買い機運が高いようにみえたが。。。</t>
    <rPh sb="0" eb="2">
      <t>タカネ</t>
    </rPh>
    <rPh sb="2" eb="4">
      <t>キンペン</t>
    </rPh>
    <rPh sb="6" eb="7">
      <t>カ</t>
    </rPh>
    <rPh sb="16" eb="17">
      <t>セン</t>
    </rPh>
    <rPh sb="18" eb="19">
      <t>ヒラ</t>
    </rPh>
    <rPh sb="21" eb="22">
      <t>カ</t>
    </rPh>
    <rPh sb="23" eb="25">
      <t>キウン</t>
    </rPh>
    <rPh sb="26" eb="27">
      <t>タカ</t>
    </rPh>
    <phoneticPr fontId="1"/>
  </si>
  <si>
    <t>EUR/JPY</t>
    <phoneticPr fontId="5"/>
  </si>
  <si>
    <t>EURJPYの１HのPB検証は、もう少し続ける予定です。会社勤めだと4H足でのエントリーは難しいのかなと現時点では感じています。</t>
    <rPh sb="12" eb="14">
      <t>ケンショウ</t>
    </rPh>
    <rPh sb="18" eb="19">
      <t>スコ</t>
    </rPh>
    <rPh sb="20" eb="21">
      <t>ツヅ</t>
    </rPh>
    <rPh sb="23" eb="25">
      <t>ヨテイ</t>
    </rPh>
    <rPh sb="28" eb="31">
      <t>カイシャツト</t>
    </rPh>
    <rPh sb="36" eb="37">
      <t>アシ</t>
    </rPh>
    <rPh sb="45" eb="46">
      <t>ムズカ</t>
    </rPh>
    <rPh sb="52" eb="55">
      <t>ゲンジテン</t>
    </rPh>
    <rPh sb="57" eb="58">
      <t>カン</t>
    </rPh>
    <phoneticPr fontId="1"/>
  </si>
  <si>
    <t>MA10が下降中の買いエントリー</t>
    <rPh sb="5" eb="8">
      <t>カコウチュウ</t>
    </rPh>
    <rPh sb="9" eb="10">
      <t>カ</t>
    </rPh>
    <phoneticPr fontId="1"/>
  </si>
  <si>
    <t>今回の検証期間は勝率も低く、利益率も低い結果となりました。4H足に比べて、レンジ相場でのエントリーが多い感じです。レンジ相場では勝率が低いので、これが全体の勝率に寄与していたと思います。  １H足はエントリー回数は、4H足に比べ多くなりますが、負け率も多くなる印象です。エントリー時、レンジ相場かトレンド相場かを見極めできれば、勝率は高くなると感じています。　　　　　　　　　　　　　　　　　　　　　　　　ひとつ質問ですが、現在がレンジ相場か、あるいはレンジ相場に入りそうだという見極め方法はありますか。</t>
    <rPh sb="0" eb="2">
      <t>コンカイ</t>
    </rPh>
    <rPh sb="3" eb="5">
      <t>ケンショウ</t>
    </rPh>
    <rPh sb="5" eb="7">
      <t>キカン</t>
    </rPh>
    <rPh sb="8" eb="10">
      <t>ショウリツ</t>
    </rPh>
    <rPh sb="11" eb="12">
      <t>ヒク</t>
    </rPh>
    <rPh sb="14" eb="16">
      <t>リエキ</t>
    </rPh>
    <rPh sb="16" eb="17">
      <t>リツ</t>
    </rPh>
    <rPh sb="18" eb="19">
      <t>ヒク</t>
    </rPh>
    <rPh sb="20" eb="22">
      <t>ケッカ</t>
    </rPh>
    <rPh sb="31" eb="32">
      <t>アシ</t>
    </rPh>
    <rPh sb="33" eb="34">
      <t>クラ</t>
    </rPh>
    <rPh sb="40" eb="42">
      <t>ソウバ</t>
    </rPh>
    <rPh sb="50" eb="51">
      <t>オオ</t>
    </rPh>
    <rPh sb="52" eb="53">
      <t>カン</t>
    </rPh>
    <rPh sb="60" eb="62">
      <t>ソウバ</t>
    </rPh>
    <rPh sb="64" eb="66">
      <t>ショウリツ</t>
    </rPh>
    <rPh sb="67" eb="68">
      <t>ヒク</t>
    </rPh>
    <rPh sb="75" eb="77">
      <t>ゼンタイ</t>
    </rPh>
    <rPh sb="78" eb="80">
      <t>ショウリツ</t>
    </rPh>
    <rPh sb="81" eb="83">
      <t>キヨ</t>
    </rPh>
    <rPh sb="88" eb="89">
      <t>オモ</t>
    </rPh>
    <rPh sb="97" eb="98">
      <t>アシ</t>
    </rPh>
    <rPh sb="104" eb="106">
      <t>カイスウ</t>
    </rPh>
    <rPh sb="110" eb="111">
      <t>アシ</t>
    </rPh>
    <rPh sb="112" eb="113">
      <t>クラ</t>
    </rPh>
    <rPh sb="114" eb="115">
      <t>オオ</t>
    </rPh>
    <rPh sb="122" eb="123">
      <t>マ</t>
    </rPh>
    <rPh sb="124" eb="125">
      <t>リツ</t>
    </rPh>
    <rPh sb="126" eb="127">
      <t>オオ</t>
    </rPh>
    <rPh sb="130" eb="132">
      <t>インショウ</t>
    </rPh>
    <rPh sb="140" eb="141">
      <t>ジ</t>
    </rPh>
    <rPh sb="145" eb="147">
      <t>ソウバ</t>
    </rPh>
    <rPh sb="152" eb="154">
      <t>ソウバ</t>
    </rPh>
    <rPh sb="156" eb="158">
      <t>ミキワ</t>
    </rPh>
    <rPh sb="164" eb="166">
      <t>ショウリツ</t>
    </rPh>
    <rPh sb="167" eb="168">
      <t>タカ</t>
    </rPh>
    <rPh sb="172" eb="173">
      <t>カン</t>
    </rPh>
    <rPh sb="206" eb="208">
      <t>シツモン</t>
    </rPh>
    <rPh sb="212" eb="214">
      <t>ゲンザイ</t>
    </rPh>
    <rPh sb="218" eb="220">
      <t>ソウバ</t>
    </rPh>
    <rPh sb="229" eb="231">
      <t>ソウバ</t>
    </rPh>
    <rPh sb="232" eb="233">
      <t>ハイ</t>
    </rPh>
    <rPh sb="240" eb="242">
      <t>ミキワ</t>
    </rPh>
    <rPh sb="243" eb="245">
      <t>ホウホウ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</si>
</sst>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1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5" xfId="0" applyFont="1" applyBorder="1">
      <alignment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>
    <xdr:from>
      <xdr:col>1</xdr:col>
      <xdr:colOff>309562</xdr:colOff>
      <xdr:row>2</xdr:row>
      <xdr:rowOff>29765</xdr:rowOff>
    </xdr:from>
    <xdr:to>
      <xdr:col>3</xdr:col>
      <xdr:colOff>250031</xdr:colOff>
      <xdr:row>3</xdr:row>
      <xdr:rowOff>160735</xdr:rowOff>
    </xdr:to>
    <xdr:sp macro="" textlink="">
      <xdr:nvSpPr>
        <xdr:cNvPr id="26" name="テキスト ボックス 25">
          <a:extLst>
            <a:ext uri="{FF2B5EF4-FFF2-40B4-BE49-F238E27FC236}">
              <a16:creationId xmlns:a16="http://schemas.microsoft.com/office/drawing/2014/main" id="{E364E555-F958-1965-B8C2-ECFF93F4C0F2}"/>
            </a:ext>
          </a:extLst>
        </xdr:cNvPr>
        <xdr:cNvSpPr txBox="1"/>
      </xdr:nvSpPr>
      <xdr:spPr>
        <a:xfrm>
          <a:off x="815578" y="386953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2021/11/16</a:t>
          </a:r>
          <a:endParaRPr kumimoji="1" lang="ja-JP" altLang="en-US" sz="1100"/>
        </a:p>
      </xdr:txBody>
    </xdr:sp>
    <xdr:clientData/>
  </xdr:twoCellAnchor>
  <xdr:twoCellAnchor>
    <xdr:from>
      <xdr:col>8</xdr:col>
      <xdr:colOff>202407</xdr:colOff>
      <xdr:row>1</xdr:row>
      <xdr:rowOff>83343</xdr:rowOff>
    </xdr:from>
    <xdr:to>
      <xdr:col>10</xdr:col>
      <xdr:colOff>11906</xdr:colOff>
      <xdr:row>3</xdr:row>
      <xdr:rowOff>35719</xdr:rowOff>
    </xdr:to>
    <xdr:sp macro="" textlink="">
      <xdr:nvSpPr>
        <xdr:cNvPr id="28" name="テキスト ボックス 27">
          <a:extLst>
            <a:ext uri="{FF2B5EF4-FFF2-40B4-BE49-F238E27FC236}">
              <a16:creationId xmlns:a16="http://schemas.microsoft.com/office/drawing/2014/main" id="{AA6ACFE6-F063-2DEC-DF75-1241DBF22E90}"/>
            </a:ext>
          </a:extLst>
        </xdr:cNvPr>
        <xdr:cNvSpPr txBox="1"/>
      </xdr:nvSpPr>
      <xdr:spPr>
        <a:xfrm>
          <a:off x="4976813" y="261937"/>
          <a:ext cx="1047749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2021/11/22</a:t>
          </a:r>
          <a:endParaRPr kumimoji="1" lang="ja-JP" altLang="en-US" sz="1100"/>
        </a:p>
      </xdr:txBody>
    </xdr:sp>
    <xdr:clientData/>
  </xdr:twoCellAnchor>
  <xdr:twoCellAnchor>
    <xdr:from>
      <xdr:col>1</xdr:col>
      <xdr:colOff>363141</xdr:colOff>
      <xdr:row>32</xdr:row>
      <xdr:rowOff>166688</xdr:rowOff>
    </xdr:from>
    <xdr:to>
      <xdr:col>4</xdr:col>
      <xdr:colOff>607219</xdr:colOff>
      <xdr:row>34</xdr:row>
      <xdr:rowOff>119063</xdr:rowOff>
    </xdr:to>
    <xdr:sp macro="" textlink="">
      <xdr:nvSpPr>
        <xdr:cNvPr id="30" name="テキスト ボックス 29">
          <a:extLst>
            <a:ext uri="{FF2B5EF4-FFF2-40B4-BE49-F238E27FC236}">
              <a16:creationId xmlns:a16="http://schemas.microsoft.com/office/drawing/2014/main" id="{5D432023-2C10-3966-EAD3-AED80EAC4004}"/>
            </a:ext>
          </a:extLst>
        </xdr:cNvPr>
        <xdr:cNvSpPr txBox="1"/>
      </xdr:nvSpPr>
      <xdr:spPr>
        <a:xfrm>
          <a:off x="869157" y="5881688"/>
          <a:ext cx="2035968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2023/1/11</a:t>
          </a:r>
          <a:endParaRPr kumimoji="1" lang="ja-JP" altLang="en-US" sz="1100"/>
        </a:p>
      </xdr:txBody>
    </xdr:sp>
    <xdr:clientData/>
  </xdr:twoCellAnchor>
  <xdr:twoCellAnchor>
    <xdr:from>
      <xdr:col>7</xdr:col>
      <xdr:colOff>500064</xdr:colOff>
      <xdr:row>33</xdr:row>
      <xdr:rowOff>35719</xdr:rowOff>
    </xdr:from>
    <xdr:to>
      <xdr:col>11</xdr:col>
      <xdr:colOff>59532</xdr:colOff>
      <xdr:row>34</xdr:row>
      <xdr:rowOff>166688</xdr:rowOff>
    </xdr:to>
    <xdr:sp macro="" textlink="">
      <xdr:nvSpPr>
        <xdr:cNvPr id="33" name="テキスト ボックス 32">
          <a:extLst>
            <a:ext uri="{FF2B5EF4-FFF2-40B4-BE49-F238E27FC236}">
              <a16:creationId xmlns:a16="http://schemas.microsoft.com/office/drawing/2014/main" id="{25475C61-DAA5-BE81-0C63-354CEAAB06ED}"/>
            </a:ext>
          </a:extLst>
        </xdr:cNvPr>
        <xdr:cNvSpPr txBox="1"/>
      </xdr:nvSpPr>
      <xdr:spPr>
        <a:xfrm>
          <a:off x="4655345" y="5929313"/>
          <a:ext cx="2035968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2023/1/25</a:t>
          </a:r>
          <a:endParaRPr kumimoji="1" lang="ja-JP" altLang="en-US" sz="1100"/>
        </a:p>
      </xdr:txBody>
    </xdr:sp>
    <xdr:clientData/>
  </xdr:twoCellAnchor>
  <xdr:twoCellAnchor>
    <xdr:from>
      <xdr:col>0</xdr:col>
      <xdr:colOff>315516</xdr:colOff>
      <xdr:row>62</xdr:row>
      <xdr:rowOff>35718</xdr:rowOff>
    </xdr:from>
    <xdr:to>
      <xdr:col>4</xdr:col>
      <xdr:colOff>53578</xdr:colOff>
      <xdr:row>63</xdr:row>
      <xdr:rowOff>166688</xdr:rowOff>
    </xdr:to>
    <xdr:sp macro="" textlink="">
      <xdr:nvSpPr>
        <xdr:cNvPr id="35" name="テキスト ボックス 34">
          <a:extLst>
            <a:ext uri="{FF2B5EF4-FFF2-40B4-BE49-F238E27FC236}">
              <a16:creationId xmlns:a16="http://schemas.microsoft.com/office/drawing/2014/main" id="{61DD03E1-8D74-3998-E8D7-16C7E6AB9279}"/>
            </a:ext>
          </a:extLst>
        </xdr:cNvPr>
        <xdr:cNvSpPr txBox="1"/>
      </xdr:nvSpPr>
      <xdr:spPr>
        <a:xfrm>
          <a:off x="315516" y="11108531"/>
          <a:ext cx="2035968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2023/1/31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4</xdr:row>
      <xdr:rowOff>0</xdr:rowOff>
    </xdr:from>
    <xdr:to>
      <xdr:col>4</xdr:col>
      <xdr:colOff>592953</xdr:colOff>
      <xdr:row>34</xdr:row>
      <xdr:rowOff>133390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C4D59C30-4595-35EF-0137-8DFEB74C3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14375"/>
          <a:ext cx="2890859" cy="5491203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4</xdr:row>
      <xdr:rowOff>0</xdr:rowOff>
    </xdr:from>
    <xdr:to>
      <xdr:col>12</xdr:col>
      <xdr:colOff>447696</xdr:colOff>
      <xdr:row>35</xdr:row>
      <xdr:rowOff>26235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93044EB9-4FE1-B526-37EB-78B73A5239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74406" y="714375"/>
          <a:ext cx="2924196" cy="55626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4</xdr:col>
      <xdr:colOff>207187</xdr:colOff>
      <xdr:row>67</xdr:row>
      <xdr:rowOff>161966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4950265A-296F-32E6-025D-5EFD4CBE0D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6607969"/>
          <a:ext cx="2505093" cy="5519778"/>
        </a:xfrm>
        <a:prstGeom prst="rect">
          <a:avLst/>
        </a:prstGeom>
      </xdr:spPr>
    </xdr:pic>
    <xdr:clientData/>
  </xdr:twoCellAnchor>
  <xdr:twoCellAnchor>
    <xdr:from>
      <xdr:col>1</xdr:col>
      <xdr:colOff>59530</xdr:colOff>
      <xdr:row>35</xdr:row>
      <xdr:rowOff>17859</xdr:rowOff>
    </xdr:from>
    <xdr:to>
      <xdr:col>2</xdr:col>
      <xdr:colOff>619124</xdr:colOff>
      <xdr:row>36</xdr:row>
      <xdr:rowOff>148828</xdr:rowOff>
    </xdr:to>
    <xdr:sp macro="" textlink="">
      <xdr:nvSpPr>
        <xdr:cNvPr id="40" name="テキスト ボックス 39">
          <a:extLst>
            <a:ext uri="{FF2B5EF4-FFF2-40B4-BE49-F238E27FC236}">
              <a16:creationId xmlns:a16="http://schemas.microsoft.com/office/drawing/2014/main" id="{6E182A33-02A5-8EB4-5A6E-4AADC58EEC39}"/>
            </a:ext>
          </a:extLst>
        </xdr:cNvPr>
        <xdr:cNvSpPr txBox="1"/>
      </xdr:nvSpPr>
      <xdr:spPr>
        <a:xfrm>
          <a:off x="565546" y="6268640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2021/11/23</a:t>
          </a:r>
          <a:endParaRPr kumimoji="1" lang="ja-JP" altLang="en-US" sz="1100"/>
        </a:p>
      </xdr:txBody>
    </xdr:sp>
    <xdr:clientData/>
  </xdr:twoCellAnchor>
  <xdr:twoCellAnchor editAs="oneCell">
    <xdr:from>
      <xdr:col>8</xdr:col>
      <xdr:colOff>0</xdr:colOff>
      <xdr:row>37</xdr:row>
      <xdr:rowOff>0</xdr:rowOff>
    </xdr:from>
    <xdr:to>
      <xdr:col>14</xdr:col>
      <xdr:colOff>581056</xdr:colOff>
      <xdr:row>67</xdr:row>
      <xdr:rowOff>176253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A63BC58B-8129-8547-F919-033A9D616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774406" y="6607969"/>
          <a:ext cx="4295806" cy="5534065"/>
        </a:xfrm>
        <a:prstGeom prst="rect">
          <a:avLst/>
        </a:prstGeom>
      </xdr:spPr>
    </xdr:pic>
    <xdr:clientData/>
  </xdr:twoCellAnchor>
  <xdr:twoCellAnchor>
    <xdr:from>
      <xdr:col>9</xdr:col>
      <xdr:colOff>11906</xdr:colOff>
      <xdr:row>35</xdr:row>
      <xdr:rowOff>47624</xdr:rowOff>
    </xdr:from>
    <xdr:to>
      <xdr:col>10</xdr:col>
      <xdr:colOff>506015</xdr:colOff>
      <xdr:row>36</xdr:row>
      <xdr:rowOff>178593</xdr:rowOff>
    </xdr:to>
    <xdr:sp macro="" textlink="">
      <xdr:nvSpPr>
        <xdr:cNvPr id="42" name="テキスト ボックス 41">
          <a:extLst>
            <a:ext uri="{FF2B5EF4-FFF2-40B4-BE49-F238E27FC236}">
              <a16:creationId xmlns:a16="http://schemas.microsoft.com/office/drawing/2014/main" id="{B776428F-4410-B03D-26F8-6D57523335DF}"/>
            </a:ext>
          </a:extLst>
        </xdr:cNvPr>
        <xdr:cNvSpPr txBox="1"/>
      </xdr:nvSpPr>
      <xdr:spPr>
        <a:xfrm>
          <a:off x="5405437" y="6298405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2021/11/25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70</xdr:row>
      <xdr:rowOff>0</xdr:rowOff>
    </xdr:from>
    <xdr:to>
      <xdr:col>5</xdr:col>
      <xdr:colOff>369118</xdr:colOff>
      <xdr:row>101</xdr:row>
      <xdr:rowOff>50047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631762F7-4681-C8AC-6ADA-AEF4851D6C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2501563"/>
          <a:ext cx="3286149" cy="5586453"/>
        </a:xfrm>
        <a:prstGeom prst="rect">
          <a:avLst/>
        </a:prstGeom>
      </xdr:spPr>
    </xdr:pic>
    <xdr:clientData/>
  </xdr:twoCellAnchor>
  <xdr:twoCellAnchor>
    <xdr:from>
      <xdr:col>1</xdr:col>
      <xdr:colOff>190498</xdr:colOff>
      <xdr:row>68</xdr:row>
      <xdr:rowOff>47625</xdr:rowOff>
    </xdr:from>
    <xdr:to>
      <xdr:col>3</xdr:col>
      <xdr:colOff>130967</xdr:colOff>
      <xdr:row>70</xdr:row>
      <xdr:rowOff>0</xdr:rowOff>
    </xdr:to>
    <xdr:sp macro="" textlink="">
      <xdr:nvSpPr>
        <xdr:cNvPr id="44" name="テキスト ボックス 43">
          <a:extLst>
            <a:ext uri="{FF2B5EF4-FFF2-40B4-BE49-F238E27FC236}">
              <a16:creationId xmlns:a16="http://schemas.microsoft.com/office/drawing/2014/main" id="{E4A1A43C-D104-7465-C2F7-0DB40C396DC7}"/>
            </a:ext>
          </a:extLst>
        </xdr:cNvPr>
        <xdr:cNvSpPr txBox="1"/>
      </xdr:nvSpPr>
      <xdr:spPr>
        <a:xfrm>
          <a:off x="696514" y="12192000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2021/12/2</a:t>
          </a:r>
          <a:endParaRPr kumimoji="1" lang="ja-JP" altLang="en-US" sz="1100"/>
        </a:p>
      </xdr:txBody>
    </xdr:sp>
    <xdr:clientData/>
  </xdr:twoCellAnchor>
  <xdr:twoCellAnchor editAs="oneCell">
    <xdr:from>
      <xdr:col>8</xdr:col>
      <xdr:colOff>0</xdr:colOff>
      <xdr:row>70</xdr:row>
      <xdr:rowOff>0</xdr:rowOff>
    </xdr:from>
    <xdr:to>
      <xdr:col>14</xdr:col>
      <xdr:colOff>9552</xdr:colOff>
      <xdr:row>100</xdr:row>
      <xdr:rowOff>161966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CC835729-0C9D-2F3B-48CF-0EF038FD9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774406" y="12501563"/>
          <a:ext cx="3724302" cy="5519778"/>
        </a:xfrm>
        <a:prstGeom prst="rect">
          <a:avLst/>
        </a:prstGeom>
      </xdr:spPr>
    </xdr:pic>
    <xdr:clientData/>
  </xdr:twoCellAnchor>
  <xdr:twoCellAnchor>
    <xdr:from>
      <xdr:col>10</xdr:col>
      <xdr:colOff>190499</xdr:colOff>
      <xdr:row>68</xdr:row>
      <xdr:rowOff>101204</xdr:rowOff>
    </xdr:from>
    <xdr:to>
      <xdr:col>12</xdr:col>
      <xdr:colOff>65483</xdr:colOff>
      <xdr:row>70</xdr:row>
      <xdr:rowOff>53579</xdr:rowOff>
    </xdr:to>
    <xdr:sp macro="" textlink="">
      <xdr:nvSpPr>
        <xdr:cNvPr id="46" name="テキスト ボックス 45">
          <a:extLst>
            <a:ext uri="{FF2B5EF4-FFF2-40B4-BE49-F238E27FC236}">
              <a16:creationId xmlns:a16="http://schemas.microsoft.com/office/drawing/2014/main" id="{453E79A0-8B8F-8EAF-EC26-9816581676C5}"/>
            </a:ext>
          </a:extLst>
        </xdr:cNvPr>
        <xdr:cNvSpPr txBox="1"/>
      </xdr:nvSpPr>
      <xdr:spPr>
        <a:xfrm>
          <a:off x="6203155" y="12245579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2021/12/6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104</xdr:row>
      <xdr:rowOff>0</xdr:rowOff>
    </xdr:from>
    <xdr:to>
      <xdr:col>6</xdr:col>
      <xdr:colOff>602487</xdr:colOff>
      <xdr:row>135</xdr:row>
      <xdr:rowOff>11947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613A95A0-ADF3-7BF8-2B8F-99C4BB8941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8573750"/>
          <a:ext cx="4138643" cy="5548353"/>
        </a:xfrm>
        <a:prstGeom prst="rect">
          <a:avLst/>
        </a:prstGeom>
      </xdr:spPr>
    </xdr:pic>
    <xdr:clientData/>
  </xdr:twoCellAnchor>
  <xdr:twoCellAnchor>
    <xdr:from>
      <xdr:col>1</xdr:col>
      <xdr:colOff>511966</xdr:colOff>
      <xdr:row>102</xdr:row>
      <xdr:rowOff>53577</xdr:rowOff>
    </xdr:from>
    <xdr:to>
      <xdr:col>3</xdr:col>
      <xdr:colOff>452435</xdr:colOff>
      <xdr:row>104</xdr:row>
      <xdr:rowOff>5953</xdr:rowOff>
    </xdr:to>
    <xdr:sp macro="" textlink="">
      <xdr:nvSpPr>
        <xdr:cNvPr id="49" name="テキスト ボックス 48">
          <a:extLst>
            <a:ext uri="{FF2B5EF4-FFF2-40B4-BE49-F238E27FC236}">
              <a16:creationId xmlns:a16="http://schemas.microsoft.com/office/drawing/2014/main" id="{323CD3F5-1DB9-1398-1A18-10EC3114851C}"/>
            </a:ext>
          </a:extLst>
        </xdr:cNvPr>
        <xdr:cNvSpPr txBox="1"/>
      </xdr:nvSpPr>
      <xdr:spPr>
        <a:xfrm>
          <a:off x="1017982" y="18270140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2021/12/8</a:t>
          </a:r>
          <a:endParaRPr kumimoji="1" lang="ja-JP" altLang="en-US" sz="1100"/>
        </a:p>
      </xdr:txBody>
    </xdr:sp>
    <xdr:clientData/>
  </xdr:twoCellAnchor>
  <xdr:twoCellAnchor editAs="oneCell">
    <xdr:from>
      <xdr:col>8</xdr:col>
      <xdr:colOff>0</xdr:colOff>
      <xdr:row>104</xdr:row>
      <xdr:rowOff>0</xdr:rowOff>
    </xdr:from>
    <xdr:to>
      <xdr:col>12</xdr:col>
      <xdr:colOff>576285</xdr:colOff>
      <xdr:row>134</xdr:row>
      <xdr:rowOff>152440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091EA929-4446-E1A4-8822-114E540061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774406" y="18573750"/>
          <a:ext cx="3052785" cy="5510253"/>
        </a:xfrm>
        <a:prstGeom prst="rect">
          <a:avLst/>
        </a:prstGeom>
      </xdr:spPr>
    </xdr:pic>
    <xdr:clientData/>
  </xdr:twoCellAnchor>
  <xdr:twoCellAnchor>
    <xdr:from>
      <xdr:col>9</xdr:col>
      <xdr:colOff>244076</xdr:colOff>
      <xdr:row>102</xdr:row>
      <xdr:rowOff>11905</xdr:rowOff>
    </xdr:from>
    <xdr:to>
      <xdr:col>11</xdr:col>
      <xdr:colOff>119060</xdr:colOff>
      <xdr:row>103</xdr:row>
      <xdr:rowOff>142875</xdr:rowOff>
    </xdr:to>
    <xdr:sp macro="" textlink="">
      <xdr:nvSpPr>
        <xdr:cNvPr id="52" name="テキスト ボックス 51">
          <a:extLst>
            <a:ext uri="{FF2B5EF4-FFF2-40B4-BE49-F238E27FC236}">
              <a16:creationId xmlns:a16="http://schemas.microsoft.com/office/drawing/2014/main" id="{2AD575F2-9436-6998-EFB3-905C6B24F5BE}"/>
            </a:ext>
          </a:extLst>
        </xdr:cNvPr>
        <xdr:cNvSpPr txBox="1"/>
      </xdr:nvSpPr>
      <xdr:spPr>
        <a:xfrm>
          <a:off x="5637607" y="18228468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2021/12/9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138</xdr:row>
      <xdr:rowOff>0</xdr:rowOff>
    </xdr:from>
    <xdr:to>
      <xdr:col>3</xdr:col>
      <xdr:colOff>573898</xdr:colOff>
      <xdr:row>169</xdr:row>
      <xdr:rowOff>7185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B314CD3C-E0E2-FDA5-2403-7EBEC388AD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24645938"/>
          <a:ext cx="2252679" cy="5543591"/>
        </a:xfrm>
        <a:prstGeom prst="rect">
          <a:avLst/>
        </a:prstGeom>
      </xdr:spPr>
    </xdr:pic>
    <xdr:clientData/>
  </xdr:twoCellAnchor>
  <xdr:twoCellAnchor>
    <xdr:from>
      <xdr:col>0</xdr:col>
      <xdr:colOff>309560</xdr:colOff>
      <xdr:row>136</xdr:row>
      <xdr:rowOff>29765</xdr:rowOff>
    </xdr:from>
    <xdr:to>
      <xdr:col>2</xdr:col>
      <xdr:colOff>363138</xdr:colOff>
      <xdr:row>137</xdr:row>
      <xdr:rowOff>160734</xdr:rowOff>
    </xdr:to>
    <xdr:sp macro="" textlink="">
      <xdr:nvSpPr>
        <xdr:cNvPr id="54" name="テキスト ボックス 53">
          <a:extLst>
            <a:ext uri="{FF2B5EF4-FFF2-40B4-BE49-F238E27FC236}">
              <a16:creationId xmlns:a16="http://schemas.microsoft.com/office/drawing/2014/main" id="{3C22F2FF-01C0-EC21-8064-B63BDB4D9E4C}"/>
            </a:ext>
          </a:extLst>
        </xdr:cNvPr>
        <xdr:cNvSpPr txBox="1"/>
      </xdr:nvSpPr>
      <xdr:spPr>
        <a:xfrm>
          <a:off x="309560" y="24318515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2021/12/10</a:t>
          </a:r>
          <a:endParaRPr kumimoji="1" lang="ja-JP" altLang="en-US" sz="1100"/>
        </a:p>
      </xdr:txBody>
    </xdr:sp>
    <xdr:clientData/>
  </xdr:twoCellAnchor>
  <xdr:twoCellAnchor editAs="oneCell">
    <xdr:from>
      <xdr:col>8</xdr:col>
      <xdr:colOff>0</xdr:colOff>
      <xdr:row>138</xdr:row>
      <xdr:rowOff>0</xdr:rowOff>
    </xdr:from>
    <xdr:to>
      <xdr:col>12</xdr:col>
      <xdr:colOff>61931</xdr:colOff>
      <xdr:row>169</xdr:row>
      <xdr:rowOff>16710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FC3E949E-1B79-EC27-C474-75B7F2D108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774406" y="24645938"/>
          <a:ext cx="2538431" cy="5553116"/>
        </a:xfrm>
        <a:prstGeom prst="rect">
          <a:avLst/>
        </a:prstGeom>
      </xdr:spPr>
    </xdr:pic>
    <xdr:clientData/>
  </xdr:twoCellAnchor>
  <xdr:twoCellAnchor>
    <xdr:from>
      <xdr:col>9</xdr:col>
      <xdr:colOff>196451</xdr:colOff>
      <xdr:row>136</xdr:row>
      <xdr:rowOff>89297</xdr:rowOff>
    </xdr:from>
    <xdr:to>
      <xdr:col>11</xdr:col>
      <xdr:colOff>71435</xdr:colOff>
      <xdr:row>138</xdr:row>
      <xdr:rowOff>41672</xdr:rowOff>
    </xdr:to>
    <xdr:sp macro="" textlink="">
      <xdr:nvSpPr>
        <xdr:cNvPr id="56" name="テキスト ボックス 55">
          <a:extLst>
            <a:ext uri="{FF2B5EF4-FFF2-40B4-BE49-F238E27FC236}">
              <a16:creationId xmlns:a16="http://schemas.microsoft.com/office/drawing/2014/main" id="{27B76438-2459-C3BC-59F6-85D4A22D354D}"/>
            </a:ext>
          </a:extLst>
        </xdr:cNvPr>
        <xdr:cNvSpPr txBox="1"/>
      </xdr:nvSpPr>
      <xdr:spPr>
        <a:xfrm>
          <a:off x="5589982" y="24378047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2021/12/14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172</xdr:row>
      <xdr:rowOff>0</xdr:rowOff>
    </xdr:from>
    <xdr:to>
      <xdr:col>4</xdr:col>
      <xdr:colOff>288150</xdr:colOff>
      <xdr:row>202</xdr:row>
      <xdr:rowOff>171490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5FC89A4A-CDC0-E98A-1118-F337B3D514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30718125"/>
          <a:ext cx="2586056" cy="5529303"/>
        </a:xfrm>
        <a:prstGeom prst="rect">
          <a:avLst/>
        </a:prstGeom>
      </xdr:spPr>
    </xdr:pic>
    <xdr:clientData/>
  </xdr:twoCellAnchor>
  <xdr:twoCellAnchor>
    <xdr:from>
      <xdr:col>0</xdr:col>
      <xdr:colOff>404810</xdr:colOff>
      <xdr:row>169</xdr:row>
      <xdr:rowOff>172639</xdr:rowOff>
    </xdr:from>
    <xdr:to>
      <xdr:col>2</xdr:col>
      <xdr:colOff>458388</xdr:colOff>
      <xdr:row>171</xdr:row>
      <xdr:rowOff>125015</xdr:rowOff>
    </xdr:to>
    <xdr:sp macro="" textlink="">
      <xdr:nvSpPr>
        <xdr:cNvPr id="58" name="テキスト ボックス 57">
          <a:extLst>
            <a:ext uri="{FF2B5EF4-FFF2-40B4-BE49-F238E27FC236}">
              <a16:creationId xmlns:a16="http://schemas.microsoft.com/office/drawing/2014/main" id="{363FDF45-72DE-D59B-9555-2DD31B629B93}"/>
            </a:ext>
          </a:extLst>
        </xdr:cNvPr>
        <xdr:cNvSpPr txBox="1"/>
      </xdr:nvSpPr>
      <xdr:spPr>
        <a:xfrm>
          <a:off x="404810" y="30354983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2021/12/30</a:t>
          </a:r>
          <a:endParaRPr kumimoji="1" lang="ja-JP" altLang="en-US" sz="1100"/>
        </a:p>
      </xdr:txBody>
    </xdr:sp>
    <xdr:clientData/>
  </xdr:twoCellAnchor>
  <xdr:twoCellAnchor editAs="oneCell">
    <xdr:from>
      <xdr:col>8</xdr:col>
      <xdr:colOff>0</xdr:colOff>
      <xdr:row>172</xdr:row>
      <xdr:rowOff>0</xdr:rowOff>
    </xdr:from>
    <xdr:to>
      <xdr:col>12</xdr:col>
      <xdr:colOff>347683</xdr:colOff>
      <xdr:row>202</xdr:row>
      <xdr:rowOff>85764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10EEA50E-230A-9E1B-16D0-1A2B62702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774406" y="30718125"/>
          <a:ext cx="2824183" cy="5443577"/>
        </a:xfrm>
        <a:prstGeom prst="rect">
          <a:avLst/>
        </a:prstGeom>
      </xdr:spPr>
    </xdr:pic>
    <xdr:clientData/>
  </xdr:twoCellAnchor>
  <xdr:twoCellAnchor>
    <xdr:from>
      <xdr:col>9</xdr:col>
      <xdr:colOff>11904</xdr:colOff>
      <xdr:row>170</xdr:row>
      <xdr:rowOff>35717</xdr:rowOff>
    </xdr:from>
    <xdr:to>
      <xdr:col>10</xdr:col>
      <xdr:colOff>506013</xdr:colOff>
      <xdr:row>171</xdr:row>
      <xdr:rowOff>166687</xdr:rowOff>
    </xdr:to>
    <xdr:sp macro="" textlink="">
      <xdr:nvSpPr>
        <xdr:cNvPr id="60" name="テキスト ボックス 59">
          <a:extLst>
            <a:ext uri="{FF2B5EF4-FFF2-40B4-BE49-F238E27FC236}">
              <a16:creationId xmlns:a16="http://schemas.microsoft.com/office/drawing/2014/main" id="{77B2493B-312A-7562-5EC3-343F1BDEF798}"/>
            </a:ext>
          </a:extLst>
        </xdr:cNvPr>
        <xdr:cNvSpPr txBox="1"/>
      </xdr:nvSpPr>
      <xdr:spPr>
        <a:xfrm>
          <a:off x="5405435" y="30396655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2021/12/31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205</xdr:row>
      <xdr:rowOff>0</xdr:rowOff>
    </xdr:from>
    <xdr:to>
      <xdr:col>3</xdr:col>
      <xdr:colOff>559610</xdr:colOff>
      <xdr:row>235</xdr:row>
      <xdr:rowOff>95290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110CB4B1-3E0A-315A-3C42-5A213F415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36611719"/>
          <a:ext cx="2238391" cy="5453102"/>
        </a:xfrm>
        <a:prstGeom prst="rect">
          <a:avLst/>
        </a:prstGeom>
      </xdr:spPr>
    </xdr:pic>
    <xdr:clientData/>
  </xdr:twoCellAnchor>
  <xdr:twoCellAnchor>
    <xdr:from>
      <xdr:col>0</xdr:col>
      <xdr:colOff>416717</xdr:colOff>
      <xdr:row>203</xdr:row>
      <xdr:rowOff>35717</xdr:rowOff>
    </xdr:from>
    <xdr:to>
      <xdr:col>2</xdr:col>
      <xdr:colOff>470295</xdr:colOff>
      <xdr:row>204</xdr:row>
      <xdr:rowOff>166686</xdr:rowOff>
    </xdr:to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A275995E-3033-0DBA-4BCF-4C5BA3784632}"/>
            </a:ext>
          </a:extLst>
        </xdr:cNvPr>
        <xdr:cNvSpPr txBox="1"/>
      </xdr:nvSpPr>
      <xdr:spPr>
        <a:xfrm>
          <a:off x="416717" y="36290248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2022/1/3</a:t>
          </a:r>
          <a:endParaRPr kumimoji="1" lang="ja-JP" altLang="en-US" sz="1100"/>
        </a:p>
      </xdr:txBody>
    </xdr:sp>
    <xdr:clientData/>
  </xdr:twoCellAnchor>
  <xdr:twoCellAnchor editAs="oneCell">
    <xdr:from>
      <xdr:col>7</xdr:col>
      <xdr:colOff>0</xdr:colOff>
      <xdr:row>205</xdr:row>
      <xdr:rowOff>0</xdr:rowOff>
    </xdr:from>
    <xdr:to>
      <xdr:col>11</xdr:col>
      <xdr:colOff>33356</xdr:colOff>
      <xdr:row>235</xdr:row>
      <xdr:rowOff>171491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FB4EED73-B2F6-EAA2-6176-B5F480985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155281" y="36611719"/>
          <a:ext cx="2509856" cy="5529303"/>
        </a:xfrm>
        <a:prstGeom prst="rect">
          <a:avLst/>
        </a:prstGeom>
      </xdr:spPr>
    </xdr:pic>
    <xdr:clientData/>
  </xdr:twoCellAnchor>
  <xdr:twoCellAnchor>
    <xdr:from>
      <xdr:col>8</xdr:col>
      <xdr:colOff>434577</xdr:colOff>
      <xdr:row>203</xdr:row>
      <xdr:rowOff>71436</xdr:rowOff>
    </xdr:from>
    <xdr:to>
      <xdr:col>10</xdr:col>
      <xdr:colOff>309561</xdr:colOff>
      <xdr:row>205</xdr:row>
      <xdr:rowOff>23811</xdr:rowOff>
    </xdr:to>
    <xdr:sp macro="" textlink="">
      <xdr:nvSpPr>
        <xdr:cNvPr id="65" name="テキスト ボックス 64">
          <a:extLst>
            <a:ext uri="{FF2B5EF4-FFF2-40B4-BE49-F238E27FC236}">
              <a16:creationId xmlns:a16="http://schemas.microsoft.com/office/drawing/2014/main" id="{91C4D5B7-3953-728D-07EE-0D2C6BD27311}"/>
            </a:ext>
          </a:extLst>
        </xdr:cNvPr>
        <xdr:cNvSpPr txBox="1"/>
      </xdr:nvSpPr>
      <xdr:spPr>
        <a:xfrm>
          <a:off x="5208983" y="36325967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2022/1/3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238</xdr:row>
      <xdr:rowOff>0</xdr:rowOff>
    </xdr:from>
    <xdr:to>
      <xdr:col>5</xdr:col>
      <xdr:colOff>407218</xdr:colOff>
      <xdr:row>268</xdr:row>
      <xdr:rowOff>100053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3CAA345B-D605-FFFE-FED4-46F1367167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42505313"/>
          <a:ext cx="3324249" cy="5457865"/>
        </a:xfrm>
        <a:prstGeom prst="rect">
          <a:avLst/>
        </a:prstGeom>
      </xdr:spPr>
    </xdr:pic>
    <xdr:clientData/>
  </xdr:twoCellAnchor>
  <xdr:twoCellAnchor>
    <xdr:from>
      <xdr:col>0</xdr:col>
      <xdr:colOff>357186</xdr:colOff>
      <xdr:row>236</xdr:row>
      <xdr:rowOff>35716</xdr:rowOff>
    </xdr:from>
    <xdr:to>
      <xdr:col>2</xdr:col>
      <xdr:colOff>410764</xdr:colOff>
      <xdr:row>237</xdr:row>
      <xdr:rowOff>166685</xdr:rowOff>
    </xdr:to>
    <xdr:sp macro="" textlink="">
      <xdr:nvSpPr>
        <xdr:cNvPr id="27" name="テキスト ボックス 26">
          <a:extLst>
            <a:ext uri="{FF2B5EF4-FFF2-40B4-BE49-F238E27FC236}">
              <a16:creationId xmlns:a16="http://schemas.microsoft.com/office/drawing/2014/main" id="{9DCAE4BB-389C-CEA1-F992-F985FD48E6CF}"/>
            </a:ext>
          </a:extLst>
        </xdr:cNvPr>
        <xdr:cNvSpPr txBox="1"/>
      </xdr:nvSpPr>
      <xdr:spPr>
        <a:xfrm>
          <a:off x="357186" y="42183841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2022/1/17</a:t>
          </a:r>
          <a:endParaRPr kumimoji="1" lang="ja-JP" altLang="en-US" sz="1100"/>
        </a:p>
      </xdr:txBody>
    </xdr:sp>
    <xdr:clientData/>
  </xdr:twoCellAnchor>
  <xdr:twoCellAnchor editAs="oneCell">
    <xdr:from>
      <xdr:col>7</xdr:col>
      <xdr:colOff>0</xdr:colOff>
      <xdr:row>238</xdr:row>
      <xdr:rowOff>0</xdr:rowOff>
    </xdr:from>
    <xdr:to>
      <xdr:col>11</xdr:col>
      <xdr:colOff>171469</xdr:colOff>
      <xdr:row>267</xdr:row>
      <xdr:rowOff>7182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18C0C0E9-8B69-D0B5-065E-A314D9AD10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4155281" y="42505313"/>
          <a:ext cx="2647969" cy="5186400"/>
        </a:xfrm>
        <a:prstGeom prst="rect">
          <a:avLst/>
        </a:prstGeom>
      </xdr:spPr>
    </xdr:pic>
    <xdr:clientData/>
  </xdr:twoCellAnchor>
  <xdr:twoCellAnchor>
    <xdr:from>
      <xdr:col>8</xdr:col>
      <xdr:colOff>53577</xdr:colOff>
      <xdr:row>236</xdr:row>
      <xdr:rowOff>53575</xdr:rowOff>
    </xdr:from>
    <xdr:to>
      <xdr:col>9</xdr:col>
      <xdr:colOff>547686</xdr:colOff>
      <xdr:row>238</xdr:row>
      <xdr:rowOff>5950</xdr:rowOff>
    </xdr:to>
    <xdr:sp macro="" textlink="">
      <xdr:nvSpPr>
        <xdr:cNvPr id="32" name="テキスト ボックス 31">
          <a:extLst>
            <a:ext uri="{FF2B5EF4-FFF2-40B4-BE49-F238E27FC236}">
              <a16:creationId xmlns:a16="http://schemas.microsoft.com/office/drawing/2014/main" id="{6CF99FD9-6C91-C41F-4CFB-D0750FE8B18F}"/>
            </a:ext>
          </a:extLst>
        </xdr:cNvPr>
        <xdr:cNvSpPr txBox="1"/>
      </xdr:nvSpPr>
      <xdr:spPr>
        <a:xfrm>
          <a:off x="4827983" y="42201700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2022/1/20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271</xdr:row>
      <xdr:rowOff>0</xdr:rowOff>
    </xdr:from>
    <xdr:to>
      <xdr:col>5</xdr:col>
      <xdr:colOff>140516</xdr:colOff>
      <xdr:row>300</xdr:row>
      <xdr:rowOff>135770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90458B57-8C45-07D4-2F5A-05BB483EB0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48398906"/>
          <a:ext cx="3057547" cy="5314989"/>
        </a:xfrm>
        <a:prstGeom prst="rect">
          <a:avLst/>
        </a:prstGeom>
      </xdr:spPr>
    </xdr:pic>
    <xdr:clientData/>
  </xdr:twoCellAnchor>
  <xdr:twoCellAnchor>
    <xdr:from>
      <xdr:col>1</xdr:col>
      <xdr:colOff>130967</xdr:colOff>
      <xdr:row>269</xdr:row>
      <xdr:rowOff>71435</xdr:rowOff>
    </xdr:from>
    <xdr:to>
      <xdr:col>3</xdr:col>
      <xdr:colOff>71436</xdr:colOff>
      <xdr:row>271</xdr:row>
      <xdr:rowOff>23811</xdr:rowOff>
    </xdr:to>
    <xdr:sp macro="" textlink="">
      <xdr:nvSpPr>
        <xdr:cNvPr id="37" name="テキスト ボックス 36">
          <a:extLst>
            <a:ext uri="{FF2B5EF4-FFF2-40B4-BE49-F238E27FC236}">
              <a16:creationId xmlns:a16="http://schemas.microsoft.com/office/drawing/2014/main" id="{B3EA17D5-F334-EF47-DFD5-0DFFBC01B128}"/>
            </a:ext>
          </a:extLst>
        </xdr:cNvPr>
        <xdr:cNvSpPr txBox="1"/>
      </xdr:nvSpPr>
      <xdr:spPr>
        <a:xfrm>
          <a:off x="636983" y="48113154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2022/1/24</a:t>
          </a:r>
          <a:endParaRPr kumimoji="1" lang="ja-JP" altLang="en-US" sz="1100"/>
        </a:p>
      </xdr:txBody>
    </xdr:sp>
    <xdr:clientData/>
  </xdr:twoCellAnchor>
  <xdr:twoCellAnchor editAs="oneCell">
    <xdr:from>
      <xdr:col>7</xdr:col>
      <xdr:colOff>0</xdr:colOff>
      <xdr:row>271</xdr:row>
      <xdr:rowOff>0</xdr:rowOff>
    </xdr:from>
    <xdr:to>
      <xdr:col>14</xdr:col>
      <xdr:colOff>381034</xdr:colOff>
      <xdr:row>301</xdr:row>
      <xdr:rowOff>100052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F1C886C5-8072-5EFA-A5B2-B8CC87CEE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4155281" y="48398906"/>
          <a:ext cx="4714909" cy="5457865"/>
        </a:xfrm>
        <a:prstGeom prst="rect">
          <a:avLst/>
        </a:prstGeom>
      </xdr:spPr>
    </xdr:pic>
    <xdr:clientData/>
  </xdr:twoCellAnchor>
  <xdr:twoCellAnchor>
    <xdr:from>
      <xdr:col>9</xdr:col>
      <xdr:colOff>261936</xdr:colOff>
      <xdr:row>269</xdr:row>
      <xdr:rowOff>47623</xdr:rowOff>
    </xdr:from>
    <xdr:to>
      <xdr:col>11</xdr:col>
      <xdr:colOff>136920</xdr:colOff>
      <xdr:row>270</xdr:row>
      <xdr:rowOff>178592</xdr:rowOff>
    </xdr:to>
    <xdr:sp macro="" textlink="">
      <xdr:nvSpPr>
        <xdr:cNvPr id="50" name="テキスト ボックス 49">
          <a:extLst>
            <a:ext uri="{FF2B5EF4-FFF2-40B4-BE49-F238E27FC236}">
              <a16:creationId xmlns:a16="http://schemas.microsoft.com/office/drawing/2014/main" id="{7679DD10-3999-1E03-07F4-4146ACBCC368}"/>
            </a:ext>
          </a:extLst>
        </xdr:cNvPr>
        <xdr:cNvSpPr txBox="1"/>
      </xdr:nvSpPr>
      <xdr:spPr>
        <a:xfrm>
          <a:off x="5655467" y="48089342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2022/1/26</a:t>
          </a:r>
          <a:endParaRPr kumimoji="1" lang="ja-JP" altLang="en-US" sz="1100"/>
        </a:p>
      </xdr:txBody>
    </xdr:sp>
    <xdr:clientData/>
  </xdr:twoCellAnchor>
  <xdr:twoCellAnchor>
    <xdr:from>
      <xdr:col>1</xdr:col>
      <xdr:colOff>53576</xdr:colOff>
      <xdr:row>301</xdr:row>
      <xdr:rowOff>17858</xdr:rowOff>
    </xdr:from>
    <xdr:to>
      <xdr:col>2</xdr:col>
      <xdr:colOff>613170</xdr:colOff>
      <xdr:row>302</xdr:row>
      <xdr:rowOff>148827</xdr:rowOff>
    </xdr:to>
    <xdr:sp macro="" textlink="">
      <xdr:nvSpPr>
        <xdr:cNvPr id="66" name="テキスト ボックス 65">
          <a:extLst>
            <a:ext uri="{FF2B5EF4-FFF2-40B4-BE49-F238E27FC236}">
              <a16:creationId xmlns:a16="http://schemas.microsoft.com/office/drawing/2014/main" id="{FD3C92D6-D4F1-52EA-0913-AC3E5F5D3E20}"/>
            </a:ext>
          </a:extLst>
        </xdr:cNvPr>
        <xdr:cNvSpPr txBox="1"/>
      </xdr:nvSpPr>
      <xdr:spPr>
        <a:xfrm>
          <a:off x="559592" y="53774577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2022/1/27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303</xdr:row>
      <xdr:rowOff>0</xdr:rowOff>
    </xdr:from>
    <xdr:to>
      <xdr:col>5</xdr:col>
      <xdr:colOff>164329</xdr:colOff>
      <xdr:row>331</xdr:row>
      <xdr:rowOff>152438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608ADF4E-247A-9BD6-2202-77E944C283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54113906"/>
          <a:ext cx="3081360" cy="5153063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303</xdr:row>
      <xdr:rowOff>0</xdr:rowOff>
    </xdr:from>
    <xdr:to>
      <xdr:col>11</xdr:col>
      <xdr:colOff>457221</xdr:colOff>
      <xdr:row>333</xdr:row>
      <xdr:rowOff>171490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9CB473C5-FF63-37F1-7404-EAB1F221C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155281" y="54113906"/>
          <a:ext cx="2933721" cy="5529303"/>
        </a:xfrm>
        <a:prstGeom prst="rect">
          <a:avLst/>
        </a:prstGeom>
      </xdr:spPr>
    </xdr:pic>
    <xdr:clientData/>
  </xdr:twoCellAnchor>
  <xdr:twoCellAnchor>
    <xdr:from>
      <xdr:col>8</xdr:col>
      <xdr:colOff>136920</xdr:colOff>
      <xdr:row>301</xdr:row>
      <xdr:rowOff>95249</xdr:rowOff>
    </xdr:from>
    <xdr:to>
      <xdr:col>10</xdr:col>
      <xdr:colOff>11904</xdr:colOff>
      <xdr:row>303</xdr:row>
      <xdr:rowOff>47625</xdr:rowOff>
    </xdr:to>
    <xdr:sp macro="" textlink="">
      <xdr:nvSpPr>
        <xdr:cNvPr id="71" name="テキスト ボックス 70">
          <a:extLst>
            <a:ext uri="{FF2B5EF4-FFF2-40B4-BE49-F238E27FC236}">
              <a16:creationId xmlns:a16="http://schemas.microsoft.com/office/drawing/2014/main" id="{A4DE1DDC-3647-379E-B7DC-99E07ECD1462}"/>
            </a:ext>
          </a:extLst>
        </xdr:cNvPr>
        <xdr:cNvSpPr txBox="1"/>
      </xdr:nvSpPr>
      <xdr:spPr>
        <a:xfrm>
          <a:off x="4911326" y="53851968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2022/1/28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336</xdr:row>
      <xdr:rowOff>0</xdr:rowOff>
    </xdr:from>
    <xdr:to>
      <xdr:col>5</xdr:col>
      <xdr:colOff>226242</xdr:colOff>
      <xdr:row>366</xdr:row>
      <xdr:rowOff>166727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41963E13-8269-ED69-CD52-DD615E54A5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60007500"/>
          <a:ext cx="3143273" cy="5524540"/>
        </a:xfrm>
        <a:prstGeom prst="rect">
          <a:avLst/>
        </a:prstGeom>
      </xdr:spPr>
    </xdr:pic>
    <xdr:clientData/>
  </xdr:twoCellAnchor>
  <xdr:twoCellAnchor>
    <xdr:from>
      <xdr:col>0</xdr:col>
      <xdr:colOff>488155</xdr:colOff>
      <xdr:row>333</xdr:row>
      <xdr:rowOff>172640</xdr:rowOff>
    </xdr:from>
    <xdr:to>
      <xdr:col>2</xdr:col>
      <xdr:colOff>541733</xdr:colOff>
      <xdr:row>335</xdr:row>
      <xdr:rowOff>125016</xdr:rowOff>
    </xdr:to>
    <xdr:sp macro="" textlink="">
      <xdr:nvSpPr>
        <xdr:cNvPr id="73" name="テキスト ボックス 72">
          <a:extLst>
            <a:ext uri="{FF2B5EF4-FFF2-40B4-BE49-F238E27FC236}">
              <a16:creationId xmlns:a16="http://schemas.microsoft.com/office/drawing/2014/main" id="{AF99D712-231A-D48F-6B50-247BD0D46BA4}"/>
            </a:ext>
          </a:extLst>
        </xdr:cNvPr>
        <xdr:cNvSpPr txBox="1"/>
      </xdr:nvSpPr>
      <xdr:spPr>
        <a:xfrm>
          <a:off x="488155" y="59644359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2022/2/2</a:t>
          </a:r>
          <a:endParaRPr kumimoji="1" lang="ja-JP" altLang="en-US" sz="1100"/>
        </a:p>
      </xdr:txBody>
    </xdr:sp>
    <xdr:clientData/>
  </xdr:twoCellAnchor>
  <xdr:twoCellAnchor editAs="oneCell">
    <xdr:from>
      <xdr:col>7</xdr:col>
      <xdr:colOff>0</xdr:colOff>
      <xdr:row>336</xdr:row>
      <xdr:rowOff>0</xdr:rowOff>
    </xdr:from>
    <xdr:to>
      <xdr:col>11</xdr:col>
      <xdr:colOff>614385</xdr:colOff>
      <xdr:row>366</xdr:row>
      <xdr:rowOff>161965</xdr:rowOff>
    </xdr:to>
    <xdr:pic>
      <xdr:nvPicPr>
        <xdr:cNvPr id="75" name="図 74">
          <a:extLst>
            <a:ext uri="{FF2B5EF4-FFF2-40B4-BE49-F238E27FC236}">
              <a16:creationId xmlns:a16="http://schemas.microsoft.com/office/drawing/2014/main" id="{EF0AA1CF-CAD4-B065-C340-3B2671F6AC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4155281" y="60007500"/>
          <a:ext cx="3090885" cy="5519778"/>
        </a:xfrm>
        <a:prstGeom prst="rect">
          <a:avLst/>
        </a:prstGeom>
      </xdr:spPr>
    </xdr:pic>
    <xdr:clientData/>
  </xdr:twoCellAnchor>
  <xdr:twoCellAnchor>
    <xdr:from>
      <xdr:col>8</xdr:col>
      <xdr:colOff>220265</xdr:colOff>
      <xdr:row>334</xdr:row>
      <xdr:rowOff>29765</xdr:rowOff>
    </xdr:from>
    <xdr:to>
      <xdr:col>10</xdr:col>
      <xdr:colOff>95249</xdr:colOff>
      <xdr:row>335</xdr:row>
      <xdr:rowOff>160735</xdr:rowOff>
    </xdr:to>
    <xdr:sp macro="" textlink="">
      <xdr:nvSpPr>
        <xdr:cNvPr id="76" name="テキスト ボックス 75">
          <a:extLst>
            <a:ext uri="{FF2B5EF4-FFF2-40B4-BE49-F238E27FC236}">
              <a16:creationId xmlns:a16="http://schemas.microsoft.com/office/drawing/2014/main" id="{7D83CB7E-A9EF-A220-71F9-7DD3B686C83E}"/>
            </a:ext>
          </a:extLst>
        </xdr:cNvPr>
        <xdr:cNvSpPr txBox="1"/>
      </xdr:nvSpPr>
      <xdr:spPr>
        <a:xfrm>
          <a:off x="4994671" y="59680078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2022/2/7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369</xdr:row>
      <xdr:rowOff>0</xdr:rowOff>
    </xdr:from>
    <xdr:to>
      <xdr:col>4</xdr:col>
      <xdr:colOff>169087</xdr:colOff>
      <xdr:row>399</xdr:row>
      <xdr:rowOff>138153</xdr:rowOff>
    </xdr:to>
    <xdr:pic>
      <xdr:nvPicPr>
        <xdr:cNvPr id="77" name="図 76">
          <a:extLst>
            <a:ext uri="{FF2B5EF4-FFF2-40B4-BE49-F238E27FC236}">
              <a16:creationId xmlns:a16="http://schemas.microsoft.com/office/drawing/2014/main" id="{D7345A6D-F60C-B9FF-3263-6C89FF8A55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65901094"/>
          <a:ext cx="2466993" cy="5495965"/>
        </a:xfrm>
        <a:prstGeom prst="rect">
          <a:avLst/>
        </a:prstGeom>
      </xdr:spPr>
    </xdr:pic>
    <xdr:clientData/>
  </xdr:twoCellAnchor>
  <xdr:twoCellAnchor>
    <xdr:from>
      <xdr:col>0</xdr:col>
      <xdr:colOff>506014</xdr:colOff>
      <xdr:row>367</xdr:row>
      <xdr:rowOff>89297</xdr:rowOff>
    </xdr:from>
    <xdr:to>
      <xdr:col>2</xdr:col>
      <xdr:colOff>559592</xdr:colOff>
      <xdr:row>369</xdr:row>
      <xdr:rowOff>41672</xdr:rowOff>
    </xdr:to>
    <xdr:sp macro="" textlink="">
      <xdr:nvSpPr>
        <xdr:cNvPr id="78" name="テキスト ボックス 77">
          <a:extLst>
            <a:ext uri="{FF2B5EF4-FFF2-40B4-BE49-F238E27FC236}">
              <a16:creationId xmlns:a16="http://schemas.microsoft.com/office/drawing/2014/main" id="{8CC1B353-DA61-AE28-0226-1E7E9CA8B40E}"/>
            </a:ext>
          </a:extLst>
        </xdr:cNvPr>
        <xdr:cNvSpPr txBox="1"/>
      </xdr:nvSpPr>
      <xdr:spPr>
        <a:xfrm>
          <a:off x="506014" y="65633203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2022/2/8</a:t>
          </a:r>
          <a:endParaRPr kumimoji="1" lang="ja-JP" altLang="en-US" sz="1100"/>
        </a:p>
      </xdr:txBody>
    </xdr:sp>
    <xdr:clientData/>
  </xdr:twoCellAnchor>
  <xdr:twoCellAnchor editAs="oneCell">
    <xdr:from>
      <xdr:col>7</xdr:col>
      <xdr:colOff>0</xdr:colOff>
      <xdr:row>369</xdr:row>
      <xdr:rowOff>0</xdr:rowOff>
    </xdr:from>
    <xdr:to>
      <xdr:col>10</xdr:col>
      <xdr:colOff>404829</xdr:colOff>
      <xdr:row>399</xdr:row>
      <xdr:rowOff>152441</xdr:rowOff>
    </xdr:to>
    <xdr:pic>
      <xdr:nvPicPr>
        <xdr:cNvPr id="79" name="図 78">
          <a:extLst>
            <a:ext uri="{FF2B5EF4-FFF2-40B4-BE49-F238E27FC236}">
              <a16:creationId xmlns:a16="http://schemas.microsoft.com/office/drawing/2014/main" id="{E8CB6C2A-AB4A-7E10-3E6D-007A54300D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4155281" y="65901094"/>
          <a:ext cx="2262204" cy="5510253"/>
        </a:xfrm>
        <a:prstGeom prst="rect">
          <a:avLst/>
        </a:prstGeom>
      </xdr:spPr>
    </xdr:pic>
    <xdr:clientData/>
  </xdr:twoCellAnchor>
  <xdr:twoCellAnchor>
    <xdr:from>
      <xdr:col>8</xdr:col>
      <xdr:colOff>95249</xdr:colOff>
      <xdr:row>367</xdr:row>
      <xdr:rowOff>59531</xdr:rowOff>
    </xdr:from>
    <xdr:to>
      <xdr:col>9</xdr:col>
      <xdr:colOff>589358</xdr:colOff>
      <xdr:row>369</xdr:row>
      <xdr:rowOff>11906</xdr:rowOff>
    </xdr:to>
    <xdr:sp macro="" textlink="">
      <xdr:nvSpPr>
        <xdr:cNvPr id="80" name="テキスト ボックス 79">
          <a:extLst>
            <a:ext uri="{FF2B5EF4-FFF2-40B4-BE49-F238E27FC236}">
              <a16:creationId xmlns:a16="http://schemas.microsoft.com/office/drawing/2014/main" id="{BCF71F32-485A-E47A-B5E6-BA7A89B8B978}"/>
            </a:ext>
          </a:extLst>
        </xdr:cNvPr>
        <xdr:cNvSpPr txBox="1"/>
      </xdr:nvSpPr>
      <xdr:spPr>
        <a:xfrm>
          <a:off x="4869655" y="65603437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2022/2/10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402</xdr:row>
      <xdr:rowOff>0</xdr:rowOff>
    </xdr:from>
    <xdr:to>
      <xdr:col>4</xdr:col>
      <xdr:colOff>507227</xdr:colOff>
      <xdr:row>432</xdr:row>
      <xdr:rowOff>85765</xdr:rowOff>
    </xdr:to>
    <xdr:pic>
      <xdr:nvPicPr>
        <xdr:cNvPr id="81" name="図 80">
          <a:extLst>
            <a:ext uri="{FF2B5EF4-FFF2-40B4-BE49-F238E27FC236}">
              <a16:creationId xmlns:a16="http://schemas.microsoft.com/office/drawing/2014/main" id="{0419A875-1CF9-6847-4649-590E53E306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71794688"/>
          <a:ext cx="2805133" cy="5443577"/>
        </a:xfrm>
        <a:prstGeom prst="rect">
          <a:avLst/>
        </a:prstGeom>
      </xdr:spPr>
    </xdr:pic>
    <xdr:clientData/>
  </xdr:twoCellAnchor>
  <xdr:twoCellAnchor>
    <xdr:from>
      <xdr:col>0</xdr:col>
      <xdr:colOff>333374</xdr:colOff>
      <xdr:row>400</xdr:row>
      <xdr:rowOff>23812</xdr:rowOff>
    </xdr:from>
    <xdr:to>
      <xdr:col>2</xdr:col>
      <xdr:colOff>386952</xdr:colOff>
      <xdr:row>401</xdr:row>
      <xdr:rowOff>154781</xdr:rowOff>
    </xdr:to>
    <xdr:sp macro="" textlink="">
      <xdr:nvSpPr>
        <xdr:cNvPr id="82" name="テキスト ボックス 81">
          <a:extLst>
            <a:ext uri="{FF2B5EF4-FFF2-40B4-BE49-F238E27FC236}">
              <a16:creationId xmlns:a16="http://schemas.microsoft.com/office/drawing/2014/main" id="{C96D71F8-39F0-62C2-E876-826B4ADB1F95}"/>
            </a:ext>
          </a:extLst>
        </xdr:cNvPr>
        <xdr:cNvSpPr txBox="1"/>
      </xdr:nvSpPr>
      <xdr:spPr>
        <a:xfrm>
          <a:off x="333374" y="71461312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2022/3/2</a:t>
          </a:r>
          <a:endParaRPr kumimoji="1" lang="ja-JP" altLang="en-US" sz="1100"/>
        </a:p>
      </xdr:txBody>
    </xdr:sp>
    <xdr:clientData/>
  </xdr:twoCellAnchor>
  <xdr:twoCellAnchor editAs="oneCell">
    <xdr:from>
      <xdr:col>6</xdr:col>
      <xdr:colOff>0</xdr:colOff>
      <xdr:row>402</xdr:row>
      <xdr:rowOff>0</xdr:rowOff>
    </xdr:from>
    <xdr:to>
      <xdr:col>12</xdr:col>
      <xdr:colOff>542956</xdr:colOff>
      <xdr:row>432</xdr:row>
      <xdr:rowOff>147678</xdr:rowOff>
    </xdr:to>
    <xdr:pic>
      <xdr:nvPicPr>
        <xdr:cNvPr id="83" name="図 82">
          <a:extLst>
            <a:ext uri="{FF2B5EF4-FFF2-40B4-BE49-F238E27FC236}">
              <a16:creationId xmlns:a16="http://schemas.microsoft.com/office/drawing/2014/main" id="{EE1E377E-1550-C655-7DD2-72AC009A1F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3536156" y="71794688"/>
          <a:ext cx="4257706" cy="5505490"/>
        </a:xfrm>
        <a:prstGeom prst="rect">
          <a:avLst/>
        </a:prstGeom>
      </xdr:spPr>
    </xdr:pic>
    <xdr:clientData/>
  </xdr:twoCellAnchor>
  <xdr:twoCellAnchor>
    <xdr:from>
      <xdr:col>7</xdr:col>
      <xdr:colOff>577453</xdr:colOff>
      <xdr:row>399</xdr:row>
      <xdr:rowOff>172640</xdr:rowOff>
    </xdr:from>
    <xdr:to>
      <xdr:col>9</xdr:col>
      <xdr:colOff>452437</xdr:colOff>
      <xdr:row>401</xdr:row>
      <xdr:rowOff>125015</xdr:rowOff>
    </xdr:to>
    <xdr:sp macro="" textlink="">
      <xdr:nvSpPr>
        <xdr:cNvPr id="84" name="テキスト ボックス 83">
          <a:extLst>
            <a:ext uri="{FF2B5EF4-FFF2-40B4-BE49-F238E27FC236}">
              <a16:creationId xmlns:a16="http://schemas.microsoft.com/office/drawing/2014/main" id="{0D450B68-1984-FB7F-7CA0-B03B7D6C1EA1}"/>
            </a:ext>
          </a:extLst>
        </xdr:cNvPr>
        <xdr:cNvSpPr txBox="1"/>
      </xdr:nvSpPr>
      <xdr:spPr>
        <a:xfrm>
          <a:off x="4732734" y="71431546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2022/3/3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435</xdr:row>
      <xdr:rowOff>0</xdr:rowOff>
    </xdr:from>
    <xdr:to>
      <xdr:col>3</xdr:col>
      <xdr:colOff>545323</xdr:colOff>
      <xdr:row>457</xdr:row>
      <xdr:rowOff>138142</xdr:rowOff>
    </xdr:to>
    <xdr:pic>
      <xdr:nvPicPr>
        <xdr:cNvPr id="85" name="図 84">
          <a:extLst>
            <a:ext uri="{FF2B5EF4-FFF2-40B4-BE49-F238E27FC236}">
              <a16:creationId xmlns:a16="http://schemas.microsoft.com/office/drawing/2014/main" id="{5C08D69E-3F06-9868-3759-06A095C8D7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77688281"/>
          <a:ext cx="2224104" cy="4067205"/>
        </a:xfrm>
        <a:prstGeom prst="rect">
          <a:avLst/>
        </a:prstGeom>
      </xdr:spPr>
    </xdr:pic>
    <xdr:clientData/>
  </xdr:twoCellAnchor>
  <xdr:twoCellAnchor>
    <xdr:from>
      <xdr:col>0</xdr:col>
      <xdr:colOff>422671</xdr:colOff>
      <xdr:row>466</xdr:row>
      <xdr:rowOff>23812</xdr:rowOff>
    </xdr:from>
    <xdr:to>
      <xdr:col>2</xdr:col>
      <xdr:colOff>476249</xdr:colOff>
      <xdr:row>467</xdr:row>
      <xdr:rowOff>154782</xdr:rowOff>
    </xdr:to>
    <xdr:sp macro="" textlink="">
      <xdr:nvSpPr>
        <xdr:cNvPr id="86" name="テキスト ボックス 85">
          <a:extLst>
            <a:ext uri="{FF2B5EF4-FFF2-40B4-BE49-F238E27FC236}">
              <a16:creationId xmlns:a16="http://schemas.microsoft.com/office/drawing/2014/main" id="{583AE4EB-2376-8645-E63D-68CC1CF04D2B}"/>
            </a:ext>
          </a:extLst>
        </xdr:cNvPr>
        <xdr:cNvSpPr txBox="1"/>
      </xdr:nvSpPr>
      <xdr:spPr>
        <a:xfrm>
          <a:off x="422671" y="83248500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2022/3/24</a:t>
          </a:r>
          <a:endParaRPr kumimoji="1" lang="ja-JP" altLang="en-US" sz="1100"/>
        </a:p>
      </xdr:txBody>
    </xdr:sp>
    <xdr:clientData/>
  </xdr:twoCellAnchor>
  <xdr:twoCellAnchor editAs="oneCell">
    <xdr:from>
      <xdr:col>6</xdr:col>
      <xdr:colOff>0</xdr:colOff>
      <xdr:row>435</xdr:row>
      <xdr:rowOff>0</xdr:rowOff>
    </xdr:from>
    <xdr:to>
      <xdr:col>10</xdr:col>
      <xdr:colOff>338158</xdr:colOff>
      <xdr:row>465</xdr:row>
      <xdr:rowOff>119102</xdr:rowOff>
    </xdr:to>
    <xdr:pic>
      <xdr:nvPicPr>
        <xdr:cNvPr id="88" name="図 87">
          <a:extLst>
            <a:ext uri="{FF2B5EF4-FFF2-40B4-BE49-F238E27FC236}">
              <a16:creationId xmlns:a16="http://schemas.microsoft.com/office/drawing/2014/main" id="{7EBDF1DB-9C1C-DF6E-C759-824C9C0D9A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3536156" y="77688281"/>
          <a:ext cx="2814658" cy="5476915"/>
        </a:xfrm>
        <a:prstGeom prst="rect">
          <a:avLst/>
        </a:prstGeom>
      </xdr:spPr>
    </xdr:pic>
    <xdr:clientData/>
  </xdr:twoCellAnchor>
  <xdr:twoCellAnchor>
    <xdr:from>
      <xdr:col>7</xdr:col>
      <xdr:colOff>196453</xdr:colOff>
      <xdr:row>433</xdr:row>
      <xdr:rowOff>47624</xdr:rowOff>
    </xdr:from>
    <xdr:to>
      <xdr:col>9</xdr:col>
      <xdr:colOff>71437</xdr:colOff>
      <xdr:row>435</xdr:row>
      <xdr:rowOff>0</xdr:rowOff>
    </xdr:to>
    <xdr:sp macro="" textlink="">
      <xdr:nvSpPr>
        <xdr:cNvPr id="89" name="テキスト ボックス 88">
          <a:extLst>
            <a:ext uri="{FF2B5EF4-FFF2-40B4-BE49-F238E27FC236}">
              <a16:creationId xmlns:a16="http://schemas.microsoft.com/office/drawing/2014/main" id="{970442F7-6056-7437-9C24-B7DEC3A8257A}"/>
            </a:ext>
          </a:extLst>
        </xdr:cNvPr>
        <xdr:cNvSpPr txBox="1"/>
      </xdr:nvSpPr>
      <xdr:spPr>
        <a:xfrm>
          <a:off x="4351734" y="77378718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2022/3/23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468</xdr:row>
      <xdr:rowOff>0</xdr:rowOff>
    </xdr:from>
    <xdr:to>
      <xdr:col>5</xdr:col>
      <xdr:colOff>350068</xdr:colOff>
      <xdr:row>497</xdr:row>
      <xdr:rowOff>131007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14FCA54F-CE42-078A-7253-202E9BF04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83581875"/>
          <a:ext cx="3267099" cy="5310226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468</xdr:row>
      <xdr:rowOff>0</xdr:rowOff>
    </xdr:from>
    <xdr:to>
      <xdr:col>10</xdr:col>
      <xdr:colOff>457221</xdr:colOff>
      <xdr:row>498</xdr:row>
      <xdr:rowOff>47664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D24D9A8C-C1F0-61F3-56AA-10959293B8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3536156" y="83581875"/>
          <a:ext cx="2933721" cy="5405477"/>
        </a:xfrm>
        <a:prstGeom prst="rect">
          <a:avLst/>
        </a:prstGeom>
      </xdr:spPr>
    </xdr:pic>
    <xdr:clientData/>
  </xdr:twoCellAnchor>
  <xdr:twoCellAnchor>
    <xdr:from>
      <xdr:col>1</xdr:col>
      <xdr:colOff>125015</xdr:colOff>
      <xdr:row>498</xdr:row>
      <xdr:rowOff>23812</xdr:rowOff>
    </xdr:from>
    <xdr:to>
      <xdr:col>3</xdr:col>
      <xdr:colOff>65484</xdr:colOff>
      <xdr:row>499</xdr:row>
      <xdr:rowOff>154782</xdr:rowOff>
    </xdr:to>
    <xdr:sp macro="" textlink="">
      <xdr:nvSpPr>
        <xdr:cNvPr id="70" name="テキスト ボックス 69">
          <a:extLst>
            <a:ext uri="{FF2B5EF4-FFF2-40B4-BE49-F238E27FC236}">
              <a16:creationId xmlns:a16="http://schemas.microsoft.com/office/drawing/2014/main" id="{5115A59E-2625-9C77-EC15-A37B1C4A4BF6}"/>
            </a:ext>
          </a:extLst>
        </xdr:cNvPr>
        <xdr:cNvSpPr txBox="1"/>
      </xdr:nvSpPr>
      <xdr:spPr>
        <a:xfrm>
          <a:off x="631031" y="88963500"/>
          <a:ext cx="1113234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2022/4/1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500</xdr:row>
      <xdr:rowOff>0</xdr:rowOff>
    </xdr:from>
    <xdr:to>
      <xdr:col>4</xdr:col>
      <xdr:colOff>173850</xdr:colOff>
      <xdr:row>530</xdr:row>
      <xdr:rowOff>138152</xdr:rowOff>
    </xdr:to>
    <xdr:pic>
      <xdr:nvPicPr>
        <xdr:cNvPr id="74" name="図 73">
          <a:extLst>
            <a:ext uri="{FF2B5EF4-FFF2-40B4-BE49-F238E27FC236}">
              <a16:creationId xmlns:a16="http://schemas.microsoft.com/office/drawing/2014/main" id="{53F0F84B-D319-59C4-22BC-61C8522064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89296875"/>
          <a:ext cx="2471756" cy="5495965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500</xdr:row>
      <xdr:rowOff>0</xdr:rowOff>
    </xdr:from>
    <xdr:to>
      <xdr:col>10</xdr:col>
      <xdr:colOff>504847</xdr:colOff>
      <xdr:row>530</xdr:row>
      <xdr:rowOff>90527</xdr:rowOff>
    </xdr:to>
    <xdr:pic>
      <xdr:nvPicPr>
        <xdr:cNvPr id="87" name="図 86">
          <a:extLst>
            <a:ext uri="{FF2B5EF4-FFF2-40B4-BE49-F238E27FC236}">
              <a16:creationId xmlns:a16="http://schemas.microsoft.com/office/drawing/2014/main" id="{084DBD26-E95E-57C8-E629-93EA58B6F3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3536156" y="89296875"/>
          <a:ext cx="2981347" cy="5448340"/>
        </a:xfrm>
        <a:prstGeom prst="rect">
          <a:avLst/>
        </a:prstGeom>
      </xdr:spPr>
    </xdr:pic>
    <xdr:clientData/>
  </xdr:twoCellAnchor>
  <xdr:twoCellAnchor>
    <xdr:from>
      <xdr:col>7</xdr:col>
      <xdr:colOff>327421</xdr:colOff>
      <xdr:row>498</xdr:row>
      <xdr:rowOff>53577</xdr:rowOff>
    </xdr:from>
    <xdr:to>
      <xdr:col>9</xdr:col>
      <xdr:colOff>250030</xdr:colOff>
      <xdr:row>500</xdr:row>
      <xdr:rowOff>5953</xdr:rowOff>
    </xdr:to>
    <xdr:sp macro="" textlink="">
      <xdr:nvSpPr>
        <xdr:cNvPr id="90" name="テキスト ボックス 89">
          <a:extLst>
            <a:ext uri="{FF2B5EF4-FFF2-40B4-BE49-F238E27FC236}">
              <a16:creationId xmlns:a16="http://schemas.microsoft.com/office/drawing/2014/main" id="{40E6608D-4CAA-1C21-83C0-9FA97253F756}"/>
            </a:ext>
          </a:extLst>
        </xdr:cNvPr>
        <xdr:cNvSpPr txBox="1"/>
      </xdr:nvSpPr>
      <xdr:spPr>
        <a:xfrm>
          <a:off x="4482702" y="88993265"/>
          <a:ext cx="1160859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2022/4/5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533</xdr:row>
      <xdr:rowOff>0</xdr:rowOff>
    </xdr:from>
    <xdr:to>
      <xdr:col>5</xdr:col>
      <xdr:colOff>440556</xdr:colOff>
      <xdr:row>563</xdr:row>
      <xdr:rowOff>114341</xdr:rowOff>
    </xdr:to>
    <xdr:pic>
      <xdr:nvPicPr>
        <xdr:cNvPr id="91" name="図 90">
          <a:extLst>
            <a:ext uri="{FF2B5EF4-FFF2-40B4-BE49-F238E27FC236}">
              <a16:creationId xmlns:a16="http://schemas.microsoft.com/office/drawing/2014/main" id="{E4E80575-42F6-3972-1642-D153EE6B4A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95190469"/>
          <a:ext cx="3357587" cy="5472153"/>
        </a:xfrm>
        <a:prstGeom prst="rect">
          <a:avLst/>
        </a:prstGeom>
      </xdr:spPr>
    </xdr:pic>
    <xdr:clientData/>
  </xdr:twoCellAnchor>
  <xdr:twoCellAnchor>
    <xdr:from>
      <xdr:col>1</xdr:col>
      <xdr:colOff>154780</xdr:colOff>
      <xdr:row>531</xdr:row>
      <xdr:rowOff>101203</xdr:rowOff>
    </xdr:from>
    <xdr:to>
      <xdr:col>3</xdr:col>
      <xdr:colOff>142874</xdr:colOff>
      <xdr:row>533</xdr:row>
      <xdr:rowOff>53578</xdr:rowOff>
    </xdr:to>
    <xdr:sp macro="" textlink="">
      <xdr:nvSpPr>
        <xdr:cNvPr id="92" name="テキスト ボックス 91">
          <a:extLst>
            <a:ext uri="{FF2B5EF4-FFF2-40B4-BE49-F238E27FC236}">
              <a16:creationId xmlns:a16="http://schemas.microsoft.com/office/drawing/2014/main" id="{33D7A444-742D-366F-B5CD-C591F5F6460F}"/>
            </a:ext>
          </a:extLst>
        </xdr:cNvPr>
        <xdr:cNvSpPr txBox="1"/>
      </xdr:nvSpPr>
      <xdr:spPr>
        <a:xfrm>
          <a:off x="660796" y="94934484"/>
          <a:ext cx="1160859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2022/4/</a:t>
          </a:r>
          <a:r>
            <a:rPr kumimoji="1" lang="ja-JP" altLang="en-US" sz="1100"/>
            <a:t>６</a:t>
          </a:r>
        </a:p>
      </xdr:txBody>
    </xdr:sp>
    <xdr:clientData/>
  </xdr:twoCellAnchor>
  <xdr:twoCellAnchor editAs="oneCell">
    <xdr:from>
      <xdr:col>6</xdr:col>
      <xdr:colOff>0</xdr:colOff>
      <xdr:row>533</xdr:row>
      <xdr:rowOff>0</xdr:rowOff>
    </xdr:from>
    <xdr:to>
      <xdr:col>10</xdr:col>
      <xdr:colOff>23831</xdr:colOff>
      <xdr:row>563</xdr:row>
      <xdr:rowOff>142916</xdr:rowOff>
    </xdr:to>
    <xdr:pic>
      <xdr:nvPicPr>
        <xdr:cNvPr id="93" name="図 92">
          <a:extLst>
            <a:ext uri="{FF2B5EF4-FFF2-40B4-BE49-F238E27FC236}">
              <a16:creationId xmlns:a16="http://schemas.microsoft.com/office/drawing/2014/main" id="{1E6ED95A-B725-37AC-FC7E-85C48695DB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3536156" y="95190469"/>
          <a:ext cx="2500331" cy="5500728"/>
        </a:xfrm>
        <a:prstGeom prst="rect">
          <a:avLst/>
        </a:prstGeom>
      </xdr:spPr>
    </xdr:pic>
    <xdr:clientData/>
  </xdr:twoCellAnchor>
  <xdr:twoCellAnchor>
    <xdr:from>
      <xdr:col>7</xdr:col>
      <xdr:colOff>392905</xdr:colOff>
      <xdr:row>531</xdr:row>
      <xdr:rowOff>83344</xdr:rowOff>
    </xdr:from>
    <xdr:to>
      <xdr:col>9</xdr:col>
      <xdr:colOff>315514</xdr:colOff>
      <xdr:row>533</xdr:row>
      <xdr:rowOff>35719</xdr:rowOff>
    </xdr:to>
    <xdr:sp macro="" textlink="">
      <xdr:nvSpPr>
        <xdr:cNvPr id="94" name="テキスト ボックス 93">
          <a:extLst>
            <a:ext uri="{FF2B5EF4-FFF2-40B4-BE49-F238E27FC236}">
              <a16:creationId xmlns:a16="http://schemas.microsoft.com/office/drawing/2014/main" id="{3CBA58B2-1B22-7131-B56B-FEA953323D3B}"/>
            </a:ext>
          </a:extLst>
        </xdr:cNvPr>
        <xdr:cNvSpPr txBox="1"/>
      </xdr:nvSpPr>
      <xdr:spPr>
        <a:xfrm>
          <a:off x="4548186" y="94916625"/>
          <a:ext cx="1160859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2022/4/7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566</xdr:row>
      <xdr:rowOff>0</xdr:rowOff>
    </xdr:from>
    <xdr:to>
      <xdr:col>4</xdr:col>
      <xdr:colOff>502464</xdr:colOff>
      <xdr:row>596</xdr:row>
      <xdr:rowOff>90528</xdr:rowOff>
    </xdr:to>
    <xdr:pic>
      <xdr:nvPicPr>
        <xdr:cNvPr id="95" name="図 94">
          <a:extLst>
            <a:ext uri="{FF2B5EF4-FFF2-40B4-BE49-F238E27FC236}">
              <a16:creationId xmlns:a16="http://schemas.microsoft.com/office/drawing/2014/main" id="{8866622D-AE9F-438A-A16E-F06B74D76D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101084063"/>
          <a:ext cx="2800370" cy="5448340"/>
        </a:xfrm>
        <a:prstGeom prst="rect">
          <a:avLst/>
        </a:prstGeom>
      </xdr:spPr>
    </xdr:pic>
    <xdr:clientData/>
  </xdr:twoCellAnchor>
  <xdr:twoCellAnchor>
    <xdr:from>
      <xdr:col>1</xdr:col>
      <xdr:colOff>130967</xdr:colOff>
      <xdr:row>564</xdr:row>
      <xdr:rowOff>29766</xdr:rowOff>
    </xdr:from>
    <xdr:to>
      <xdr:col>3</xdr:col>
      <xdr:colOff>119061</xdr:colOff>
      <xdr:row>565</xdr:row>
      <xdr:rowOff>160735</xdr:rowOff>
    </xdr:to>
    <xdr:sp macro="" textlink="">
      <xdr:nvSpPr>
        <xdr:cNvPr id="96" name="テキスト ボックス 95">
          <a:extLst>
            <a:ext uri="{FF2B5EF4-FFF2-40B4-BE49-F238E27FC236}">
              <a16:creationId xmlns:a16="http://schemas.microsoft.com/office/drawing/2014/main" id="{8EAB4738-302F-FFE7-D162-0AAAAD944F8B}"/>
            </a:ext>
          </a:extLst>
        </xdr:cNvPr>
        <xdr:cNvSpPr txBox="1"/>
      </xdr:nvSpPr>
      <xdr:spPr>
        <a:xfrm>
          <a:off x="636983" y="100756641"/>
          <a:ext cx="1160859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2022/4/14</a:t>
          </a:r>
          <a:endParaRPr kumimoji="1" lang="ja-JP" altLang="en-US" sz="1100"/>
        </a:p>
      </xdr:txBody>
    </xdr:sp>
    <xdr:clientData/>
  </xdr:twoCellAnchor>
  <xdr:twoCellAnchor editAs="oneCell">
    <xdr:from>
      <xdr:col>6</xdr:col>
      <xdr:colOff>0</xdr:colOff>
      <xdr:row>566</xdr:row>
      <xdr:rowOff>0</xdr:rowOff>
    </xdr:from>
    <xdr:to>
      <xdr:col>20</xdr:col>
      <xdr:colOff>76264</xdr:colOff>
      <xdr:row>596</xdr:row>
      <xdr:rowOff>109578</xdr:rowOff>
    </xdr:to>
    <xdr:pic>
      <xdr:nvPicPr>
        <xdr:cNvPr id="98" name="図 97">
          <a:extLst>
            <a:ext uri="{FF2B5EF4-FFF2-40B4-BE49-F238E27FC236}">
              <a16:creationId xmlns:a16="http://schemas.microsoft.com/office/drawing/2014/main" id="{F0726396-671B-3A5B-9A5D-82E7F2EDD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3536156" y="101084063"/>
          <a:ext cx="8744014" cy="5467390"/>
        </a:xfrm>
        <a:prstGeom prst="rect">
          <a:avLst/>
        </a:prstGeom>
      </xdr:spPr>
    </xdr:pic>
    <xdr:clientData/>
  </xdr:twoCellAnchor>
  <xdr:twoCellAnchor>
    <xdr:from>
      <xdr:col>8</xdr:col>
      <xdr:colOff>59530</xdr:colOff>
      <xdr:row>564</xdr:row>
      <xdr:rowOff>59532</xdr:rowOff>
    </xdr:from>
    <xdr:to>
      <xdr:col>9</xdr:col>
      <xdr:colOff>601264</xdr:colOff>
      <xdr:row>566</xdr:row>
      <xdr:rowOff>11907</xdr:rowOff>
    </xdr:to>
    <xdr:sp macro="" textlink="">
      <xdr:nvSpPr>
        <xdr:cNvPr id="99" name="テキスト ボックス 98">
          <a:extLst>
            <a:ext uri="{FF2B5EF4-FFF2-40B4-BE49-F238E27FC236}">
              <a16:creationId xmlns:a16="http://schemas.microsoft.com/office/drawing/2014/main" id="{BDD944B3-CF05-ACEF-E2D8-D03917CA9904}"/>
            </a:ext>
          </a:extLst>
        </xdr:cNvPr>
        <xdr:cNvSpPr txBox="1"/>
      </xdr:nvSpPr>
      <xdr:spPr>
        <a:xfrm>
          <a:off x="4833936" y="100786407"/>
          <a:ext cx="1160859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2022/4/15</a:t>
          </a:r>
        </a:p>
        <a:p>
          <a:r>
            <a:rPr kumimoji="1" lang="en-US" altLang="ja-JP" sz="1100"/>
            <a:t>5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599</xdr:row>
      <xdr:rowOff>0</xdr:rowOff>
    </xdr:from>
    <xdr:to>
      <xdr:col>4</xdr:col>
      <xdr:colOff>469127</xdr:colOff>
      <xdr:row>630</xdr:row>
      <xdr:rowOff>2421</xdr:rowOff>
    </xdr:to>
    <xdr:pic>
      <xdr:nvPicPr>
        <xdr:cNvPr id="100" name="図 99">
          <a:extLst>
            <a:ext uri="{FF2B5EF4-FFF2-40B4-BE49-F238E27FC236}">
              <a16:creationId xmlns:a16="http://schemas.microsoft.com/office/drawing/2014/main" id="{06C8804D-1319-B7CF-40FF-F32DBA691E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106977656"/>
          <a:ext cx="2767033" cy="5538828"/>
        </a:xfrm>
        <a:prstGeom prst="rect">
          <a:avLst/>
        </a:prstGeom>
      </xdr:spPr>
    </xdr:pic>
    <xdr:clientData/>
  </xdr:twoCellAnchor>
  <xdr:twoCellAnchor>
    <xdr:from>
      <xdr:col>1</xdr:col>
      <xdr:colOff>166686</xdr:colOff>
      <xdr:row>597</xdr:row>
      <xdr:rowOff>89297</xdr:rowOff>
    </xdr:from>
    <xdr:to>
      <xdr:col>3</xdr:col>
      <xdr:colOff>154780</xdr:colOff>
      <xdr:row>599</xdr:row>
      <xdr:rowOff>41673</xdr:rowOff>
    </xdr:to>
    <xdr:sp macro="" textlink="">
      <xdr:nvSpPr>
        <xdr:cNvPr id="101" name="テキスト ボックス 100">
          <a:extLst>
            <a:ext uri="{FF2B5EF4-FFF2-40B4-BE49-F238E27FC236}">
              <a16:creationId xmlns:a16="http://schemas.microsoft.com/office/drawing/2014/main" id="{8C43D47E-362A-367E-13EB-90359D806052}"/>
            </a:ext>
          </a:extLst>
        </xdr:cNvPr>
        <xdr:cNvSpPr txBox="1"/>
      </xdr:nvSpPr>
      <xdr:spPr>
        <a:xfrm>
          <a:off x="672702" y="106709766"/>
          <a:ext cx="1160859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2022/4/21</a:t>
          </a:r>
        </a:p>
        <a:p>
          <a:r>
            <a:rPr kumimoji="1" lang="en-US" altLang="ja-JP" sz="1100"/>
            <a:t>5</a:t>
          </a:r>
          <a:endParaRPr kumimoji="1" lang="ja-JP" altLang="en-US" sz="1100"/>
        </a:p>
      </xdr:txBody>
    </xdr:sp>
    <xdr:clientData/>
  </xdr:twoCellAnchor>
  <xdr:twoCellAnchor editAs="oneCell">
    <xdr:from>
      <xdr:col>6</xdr:col>
      <xdr:colOff>0</xdr:colOff>
      <xdr:row>599</xdr:row>
      <xdr:rowOff>0</xdr:rowOff>
    </xdr:from>
    <xdr:to>
      <xdr:col>9</xdr:col>
      <xdr:colOff>257190</xdr:colOff>
      <xdr:row>618</xdr:row>
      <xdr:rowOff>78606</xdr:rowOff>
    </xdr:to>
    <xdr:pic>
      <xdr:nvPicPr>
        <xdr:cNvPr id="102" name="図 101">
          <a:extLst>
            <a:ext uri="{FF2B5EF4-FFF2-40B4-BE49-F238E27FC236}">
              <a16:creationId xmlns:a16="http://schemas.microsoft.com/office/drawing/2014/main" id="{62CEA722-7C93-8189-0330-F90A1C5F9F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3536156" y="106977656"/>
          <a:ext cx="2114565" cy="3471888"/>
        </a:xfrm>
        <a:prstGeom prst="rect">
          <a:avLst/>
        </a:prstGeom>
      </xdr:spPr>
    </xdr:pic>
    <xdr:clientData/>
  </xdr:twoCellAnchor>
  <xdr:twoCellAnchor>
    <xdr:from>
      <xdr:col>6</xdr:col>
      <xdr:colOff>511968</xdr:colOff>
      <xdr:row>597</xdr:row>
      <xdr:rowOff>77390</xdr:rowOff>
    </xdr:from>
    <xdr:to>
      <xdr:col>8</xdr:col>
      <xdr:colOff>434577</xdr:colOff>
      <xdr:row>599</xdr:row>
      <xdr:rowOff>29766</xdr:rowOff>
    </xdr:to>
    <xdr:sp macro="" textlink="">
      <xdr:nvSpPr>
        <xdr:cNvPr id="103" name="テキスト ボックス 102">
          <a:extLst>
            <a:ext uri="{FF2B5EF4-FFF2-40B4-BE49-F238E27FC236}">
              <a16:creationId xmlns:a16="http://schemas.microsoft.com/office/drawing/2014/main" id="{95EB826D-8F1B-2ACA-32DC-15DF5D622065}"/>
            </a:ext>
          </a:extLst>
        </xdr:cNvPr>
        <xdr:cNvSpPr txBox="1"/>
      </xdr:nvSpPr>
      <xdr:spPr>
        <a:xfrm>
          <a:off x="4048124" y="106697859"/>
          <a:ext cx="1160859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2022/4/27</a:t>
          </a:r>
        </a:p>
        <a:p>
          <a:r>
            <a:rPr kumimoji="1" lang="en-US" altLang="ja-JP" sz="1100"/>
            <a:t>5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632</xdr:row>
      <xdr:rowOff>0</xdr:rowOff>
    </xdr:from>
    <xdr:to>
      <xdr:col>3</xdr:col>
      <xdr:colOff>592948</xdr:colOff>
      <xdr:row>662</xdr:row>
      <xdr:rowOff>39</xdr:rowOff>
    </xdr:to>
    <xdr:pic>
      <xdr:nvPicPr>
        <xdr:cNvPr id="104" name="図 103">
          <a:extLst>
            <a:ext uri="{FF2B5EF4-FFF2-40B4-BE49-F238E27FC236}">
              <a16:creationId xmlns:a16="http://schemas.microsoft.com/office/drawing/2014/main" id="{8B03E235-5BAB-0B0A-3CF7-3DB41EAF53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112871250"/>
          <a:ext cx="2271729" cy="5357852"/>
        </a:xfrm>
        <a:prstGeom prst="rect">
          <a:avLst/>
        </a:prstGeom>
      </xdr:spPr>
    </xdr:pic>
    <xdr:clientData/>
  </xdr:twoCellAnchor>
  <xdr:twoCellAnchor>
    <xdr:from>
      <xdr:col>0</xdr:col>
      <xdr:colOff>226218</xdr:colOff>
      <xdr:row>630</xdr:row>
      <xdr:rowOff>77389</xdr:rowOff>
    </xdr:from>
    <xdr:to>
      <xdr:col>2</xdr:col>
      <xdr:colOff>327421</xdr:colOff>
      <xdr:row>632</xdr:row>
      <xdr:rowOff>29765</xdr:rowOff>
    </xdr:to>
    <xdr:sp macro="" textlink="">
      <xdr:nvSpPr>
        <xdr:cNvPr id="105" name="テキスト ボックス 104">
          <a:extLst>
            <a:ext uri="{FF2B5EF4-FFF2-40B4-BE49-F238E27FC236}">
              <a16:creationId xmlns:a16="http://schemas.microsoft.com/office/drawing/2014/main" id="{85AE5B93-BAD3-58B9-6D27-11A62684AAF4}"/>
            </a:ext>
          </a:extLst>
        </xdr:cNvPr>
        <xdr:cNvSpPr txBox="1"/>
      </xdr:nvSpPr>
      <xdr:spPr>
        <a:xfrm>
          <a:off x="226218" y="112591452"/>
          <a:ext cx="1160859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2022/5/4</a:t>
          </a:r>
        </a:p>
        <a:p>
          <a:r>
            <a:rPr kumimoji="1" lang="en-US" altLang="ja-JP" sz="1100"/>
            <a:t>5</a:t>
          </a:r>
          <a:endParaRPr kumimoji="1" lang="ja-JP" altLang="en-US" sz="1100"/>
        </a:p>
      </xdr:txBody>
    </xdr:sp>
    <xdr:clientData/>
  </xdr:twoCellAnchor>
  <xdr:twoCellAnchor editAs="oneCell">
    <xdr:from>
      <xdr:col>6</xdr:col>
      <xdr:colOff>0</xdr:colOff>
      <xdr:row>632</xdr:row>
      <xdr:rowOff>0</xdr:rowOff>
    </xdr:from>
    <xdr:to>
      <xdr:col>9</xdr:col>
      <xdr:colOff>538180</xdr:colOff>
      <xdr:row>662</xdr:row>
      <xdr:rowOff>90527</xdr:rowOff>
    </xdr:to>
    <xdr:pic>
      <xdr:nvPicPr>
        <xdr:cNvPr id="106" name="図 105">
          <a:extLst>
            <a:ext uri="{FF2B5EF4-FFF2-40B4-BE49-F238E27FC236}">
              <a16:creationId xmlns:a16="http://schemas.microsoft.com/office/drawing/2014/main" id="{0A929ECF-7797-9A3E-F712-61F8BF3954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3536156" y="112871250"/>
          <a:ext cx="2395555" cy="5448340"/>
        </a:xfrm>
        <a:prstGeom prst="rect">
          <a:avLst/>
        </a:prstGeom>
      </xdr:spPr>
    </xdr:pic>
    <xdr:clientData/>
  </xdr:twoCellAnchor>
  <xdr:twoCellAnchor>
    <xdr:from>
      <xdr:col>1</xdr:col>
      <xdr:colOff>226216</xdr:colOff>
      <xdr:row>662</xdr:row>
      <xdr:rowOff>53576</xdr:rowOff>
    </xdr:from>
    <xdr:to>
      <xdr:col>3</xdr:col>
      <xdr:colOff>214310</xdr:colOff>
      <xdr:row>664</xdr:row>
      <xdr:rowOff>5952</xdr:rowOff>
    </xdr:to>
    <xdr:sp macro="" textlink="">
      <xdr:nvSpPr>
        <xdr:cNvPr id="107" name="テキスト ボックス 106">
          <a:extLst>
            <a:ext uri="{FF2B5EF4-FFF2-40B4-BE49-F238E27FC236}">
              <a16:creationId xmlns:a16="http://schemas.microsoft.com/office/drawing/2014/main" id="{698D5BC6-C8E4-1910-2AE0-FACCD2781361}"/>
            </a:ext>
          </a:extLst>
        </xdr:cNvPr>
        <xdr:cNvSpPr txBox="1"/>
      </xdr:nvSpPr>
      <xdr:spPr>
        <a:xfrm>
          <a:off x="732232" y="118282639"/>
          <a:ext cx="1160859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2022/5/9</a:t>
          </a:r>
        </a:p>
        <a:p>
          <a:r>
            <a:rPr kumimoji="1" lang="en-US" altLang="ja-JP" sz="1100"/>
            <a:t>5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664</xdr:row>
      <xdr:rowOff>0</xdr:rowOff>
    </xdr:from>
    <xdr:to>
      <xdr:col>4</xdr:col>
      <xdr:colOff>502464</xdr:colOff>
      <xdr:row>694</xdr:row>
      <xdr:rowOff>128627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9EFD7135-861A-18E1-77BA-FEC383D59A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118586250"/>
          <a:ext cx="2800370" cy="548644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664</xdr:row>
      <xdr:rowOff>0</xdr:rowOff>
    </xdr:from>
    <xdr:to>
      <xdr:col>11</xdr:col>
      <xdr:colOff>38123</xdr:colOff>
      <xdr:row>694</xdr:row>
      <xdr:rowOff>66714</xdr:rowOff>
    </xdr:to>
    <xdr:pic>
      <xdr:nvPicPr>
        <xdr:cNvPr id="97" name="図 96">
          <a:extLst>
            <a:ext uri="{FF2B5EF4-FFF2-40B4-BE49-F238E27FC236}">
              <a16:creationId xmlns:a16="http://schemas.microsoft.com/office/drawing/2014/main" id="{F84F401A-DDCF-FA38-F156-2E9ABFE974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3536156" y="118586250"/>
          <a:ext cx="3133748" cy="5424527"/>
        </a:xfrm>
        <a:prstGeom prst="rect">
          <a:avLst/>
        </a:prstGeom>
      </xdr:spPr>
    </xdr:pic>
    <xdr:clientData/>
  </xdr:twoCellAnchor>
  <xdr:twoCellAnchor>
    <xdr:from>
      <xdr:col>7</xdr:col>
      <xdr:colOff>17857</xdr:colOff>
      <xdr:row>662</xdr:row>
      <xdr:rowOff>47623</xdr:rowOff>
    </xdr:from>
    <xdr:to>
      <xdr:col>8</xdr:col>
      <xdr:colOff>559591</xdr:colOff>
      <xdr:row>663</xdr:row>
      <xdr:rowOff>178593</xdr:rowOff>
    </xdr:to>
    <xdr:sp macro="" textlink="">
      <xdr:nvSpPr>
        <xdr:cNvPr id="108" name="テキスト ボックス 107">
          <a:extLst>
            <a:ext uri="{FF2B5EF4-FFF2-40B4-BE49-F238E27FC236}">
              <a16:creationId xmlns:a16="http://schemas.microsoft.com/office/drawing/2014/main" id="{72B39ADC-A70D-0033-78D3-2A66BB24A3BE}"/>
            </a:ext>
          </a:extLst>
        </xdr:cNvPr>
        <xdr:cNvSpPr txBox="1"/>
      </xdr:nvSpPr>
      <xdr:spPr>
        <a:xfrm>
          <a:off x="4173138" y="118276686"/>
          <a:ext cx="1160859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2022/5/10</a:t>
          </a:r>
        </a:p>
        <a:p>
          <a:r>
            <a:rPr kumimoji="1" lang="en-US" altLang="ja-JP" sz="1100"/>
            <a:t>5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696</xdr:row>
      <xdr:rowOff>0</xdr:rowOff>
    </xdr:from>
    <xdr:to>
      <xdr:col>6</xdr:col>
      <xdr:colOff>473898</xdr:colOff>
      <xdr:row>726</xdr:row>
      <xdr:rowOff>119102</xdr:rowOff>
    </xdr:to>
    <xdr:pic>
      <xdr:nvPicPr>
        <xdr:cNvPr id="109" name="図 108">
          <a:extLst>
            <a:ext uri="{FF2B5EF4-FFF2-40B4-BE49-F238E27FC236}">
              <a16:creationId xmlns:a16="http://schemas.microsoft.com/office/drawing/2014/main" id="{40289542-82B9-E5C3-8480-951D320AEF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124301250"/>
          <a:ext cx="4010054" cy="5476915"/>
        </a:xfrm>
        <a:prstGeom prst="rect">
          <a:avLst/>
        </a:prstGeom>
      </xdr:spPr>
    </xdr:pic>
    <xdr:clientData/>
  </xdr:twoCellAnchor>
  <xdr:twoCellAnchor>
    <xdr:from>
      <xdr:col>1</xdr:col>
      <xdr:colOff>184544</xdr:colOff>
      <xdr:row>694</xdr:row>
      <xdr:rowOff>83342</xdr:rowOff>
    </xdr:from>
    <xdr:to>
      <xdr:col>3</xdr:col>
      <xdr:colOff>172638</xdr:colOff>
      <xdr:row>696</xdr:row>
      <xdr:rowOff>35718</xdr:rowOff>
    </xdr:to>
    <xdr:sp macro="" textlink="">
      <xdr:nvSpPr>
        <xdr:cNvPr id="110" name="テキスト ボックス 109">
          <a:extLst>
            <a:ext uri="{FF2B5EF4-FFF2-40B4-BE49-F238E27FC236}">
              <a16:creationId xmlns:a16="http://schemas.microsoft.com/office/drawing/2014/main" id="{A657A5F3-8E69-1A6B-4D5A-B600E48AC5A3}"/>
            </a:ext>
          </a:extLst>
        </xdr:cNvPr>
        <xdr:cNvSpPr txBox="1"/>
      </xdr:nvSpPr>
      <xdr:spPr>
        <a:xfrm>
          <a:off x="690560" y="124027405"/>
          <a:ext cx="1160859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2022/5/10</a:t>
          </a:r>
        </a:p>
        <a:p>
          <a:r>
            <a:rPr kumimoji="1" lang="en-US" altLang="ja-JP" sz="1100"/>
            <a:t>5</a:t>
          </a:r>
          <a:endParaRPr kumimoji="1" lang="ja-JP" altLang="en-US" sz="1100"/>
        </a:p>
      </xdr:txBody>
    </xdr:sp>
    <xdr:clientData/>
  </xdr:twoCellAnchor>
  <xdr:twoCellAnchor editAs="oneCell">
    <xdr:from>
      <xdr:col>7</xdr:col>
      <xdr:colOff>0</xdr:colOff>
      <xdr:row>696</xdr:row>
      <xdr:rowOff>0</xdr:rowOff>
    </xdr:from>
    <xdr:to>
      <xdr:col>11</xdr:col>
      <xdr:colOff>476272</xdr:colOff>
      <xdr:row>726</xdr:row>
      <xdr:rowOff>152440</xdr:rowOff>
    </xdr:to>
    <xdr:pic>
      <xdr:nvPicPr>
        <xdr:cNvPr id="111" name="図 110">
          <a:extLst>
            <a:ext uri="{FF2B5EF4-FFF2-40B4-BE49-F238E27FC236}">
              <a16:creationId xmlns:a16="http://schemas.microsoft.com/office/drawing/2014/main" id="{0065C681-D641-F68D-057F-BD72F7E31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4155281" y="124301250"/>
          <a:ext cx="2952772" cy="5510253"/>
        </a:xfrm>
        <a:prstGeom prst="rect">
          <a:avLst/>
        </a:prstGeom>
      </xdr:spPr>
    </xdr:pic>
    <xdr:clientData/>
  </xdr:twoCellAnchor>
  <xdr:twoCellAnchor>
    <xdr:from>
      <xdr:col>1</xdr:col>
      <xdr:colOff>303606</xdr:colOff>
      <xdr:row>726</xdr:row>
      <xdr:rowOff>148827</xdr:rowOff>
    </xdr:from>
    <xdr:to>
      <xdr:col>3</xdr:col>
      <xdr:colOff>291700</xdr:colOff>
      <xdr:row>728</xdr:row>
      <xdr:rowOff>101203</xdr:rowOff>
    </xdr:to>
    <xdr:sp macro="" textlink="">
      <xdr:nvSpPr>
        <xdr:cNvPr id="112" name="テキスト ボックス 111">
          <a:extLst>
            <a:ext uri="{FF2B5EF4-FFF2-40B4-BE49-F238E27FC236}">
              <a16:creationId xmlns:a16="http://schemas.microsoft.com/office/drawing/2014/main" id="{05816E3A-8081-76A6-4CC8-C4F76A905281}"/>
            </a:ext>
          </a:extLst>
        </xdr:cNvPr>
        <xdr:cNvSpPr txBox="1"/>
      </xdr:nvSpPr>
      <xdr:spPr>
        <a:xfrm>
          <a:off x="809622" y="129807890"/>
          <a:ext cx="1160859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2022/5/25</a:t>
          </a:r>
        </a:p>
        <a:p>
          <a:r>
            <a:rPr kumimoji="1" lang="en-US" altLang="ja-JP" sz="1100"/>
            <a:t>5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728</xdr:row>
      <xdr:rowOff>0</xdr:rowOff>
    </xdr:from>
    <xdr:to>
      <xdr:col>4</xdr:col>
      <xdr:colOff>392926</xdr:colOff>
      <xdr:row>758</xdr:row>
      <xdr:rowOff>104814</xdr:rowOff>
    </xdr:to>
    <xdr:pic>
      <xdr:nvPicPr>
        <xdr:cNvPr id="113" name="図 112">
          <a:extLst>
            <a:ext uri="{FF2B5EF4-FFF2-40B4-BE49-F238E27FC236}">
              <a16:creationId xmlns:a16="http://schemas.microsoft.com/office/drawing/2014/main" id="{19DEB94A-1511-A4CF-A96C-09F00896D8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130016250"/>
          <a:ext cx="2690832" cy="5462627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728</xdr:row>
      <xdr:rowOff>0</xdr:rowOff>
    </xdr:from>
    <xdr:to>
      <xdr:col>10</xdr:col>
      <xdr:colOff>266720</xdr:colOff>
      <xdr:row>758</xdr:row>
      <xdr:rowOff>85764</xdr:rowOff>
    </xdr:to>
    <xdr:pic>
      <xdr:nvPicPr>
        <xdr:cNvPr id="115" name="図 114">
          <a:extLst>
            <a:ext uri="{FF2B5EF4-FFF2-40B4-BE49-F238E27FC236}">
              <a16:creationId xmlns:a16="http://schemas.microsoft.com/office/drawing/2014/main" id="{54333889-F1F7-0E0B-9829-434C9B0B3E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3536156" y="130016250"/>
          <a:ext cx="2743220" cy="5443577"/>
        </a:xfrm>
        <a:prstGeom prst="rect">
          <a:avLst/>
        </a:prstGeom>
      </xdr:spPr>
    </xdr:pic>
    <xdr:clientData/>
  </xdr:twoCellAnchor>
  <xdr:twoCellAnchor>
    <xdr:from>
      <xdr:col>7</xdr:col>
      <xdr:colOff>297653</xdr:colOff>
      <xdr:row>726</xdr:row>
      <xdr:rowOff>148827</xdr:rowOff>
    </xdr:from>
    <xdr:to>
      <xdr:col>9</xdr:col>
      <xdr:colOff>220262</xdr:colOff>
      <xdr:row>728</xdr:row>
      <xdr:rowOff>101203</xdr:rowOff>
    </xdr:to>
    <xdr:sp macro="" textlink="">
      <xdr:nvSpPr>
        <xdr:cNvPr id="116" name="テキスト ボックス 115">
          <a:extLst>
            <a:ext uri="{FF2B5EF4-FFF2-40B4-BE49-F238E27FC236}">
              <a16:creationId xmlns:a16="http://schemas.microsoft.com/office/drawing/2014/main" id="{81DDEF48-3CC4-A04C-07E1-4DFAB37925CA}"/>
            </a:ext>
          </a:extLst>
        </xdr:cNvPr>
        <xdr:cNvSpPr txBox="1"/>
      </xdr:nvSpPr>
      <xdr:spPr>
        <a:xfrm>
          <a:off x="4452934" y="129807890"/>
          <a:ext cx="1160859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2022/5/27</a:t>
          </a:r>
        </a:p>
        <a:p>
          <a:r>
            <a:rPr kumimoji="1" lang="en-US" altLang="ja-JP" sz="1100"/>
            <a:t>5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761</xdr:row>
      <xdr:rowOff>0</xdr:rowOff>
    </xdr:from>
    <xdr:to>
      <xdr:col>4</xdr:col>
      <xdr:colOff>102412</xdr:colOff>
      <xdr:row>791</xdr:row>
      <xdr:rowOff>166728</xdr:rowOff>
    </xdr:to>
    <xdr:pic>
      <xdr:nvPicPr>
        <xdr:cNvPr id="114" name="図 113">
          <a:extLst>
            <a:ext uri="{FF2B5EF4-FFF2-40B4-BE49-F238E27FC236}">
              <a16:creationId xmlns:a16="http://schemas.microsoft.com/office/drawing/2014/main" id="{67AA5A70-4B5B-58B9-02ED-7198B2981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135909844"/>
          <a:ext cx="2400318" cy="5524540"/>
        </a:xfrm>
        <a:prstGeom prst="rect">
          <a:avLst/>
        </a:prstGeom>
      </xdr:spPr>
    </xdr:pic>
    <xdr:clientData/>
  </xdr:twoCellAnchor>
  <xdr:twoCellAnchor editAs="oneCell">
    <xdr:from>
      <xdr:col>0</xdr:col>
      <xdr:colOff>23813</xdr:colOff>
      <xdr:row>696</xdr:row>
      <xdr:rowOff>17860</xdr:rowOff>
    </xdr:from>
    <xdr:to>
      <xdr:col>6</xdr:col>
      <xdr:colOff>497711</xdr:colOff>
      <xdr:row>726</xdr:row>
      <xdr:rowOff>136962</xdr:rowOff>
    </xdr:to>
    <xdr:pic>
      <xdr:nvPicPr>
        <xdr:cNvPr id="117" name="図 116">
          <a:extLst>
            <a:ext uri="{FF2B5EF4-FFF2-40B4-BE49-F238E27FC236}">
              <a16:creationId xmlns:a16="http://schemas.microsoft.com/office/drawing/2014/main" id="{A434D7E5-54A0-358C-359B-7ECEE7DB2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23813" y="124319110"/>
          <a:ext cx="4010054" cy="5476915"/>
        </a:xfrm>
        <a:prstGeom prst="rect">
          <a:avLst/>
        </a:prstGeom>
      </xdr:spPr>
    </xdr:pic>
    <xdr:clientData/>
  </xdr:twoCellAnchor>
  <xdr:twoCellAnchor>
    <xdr:from>
      <xdr:col>1</xdr:col>
      <xdr:colOff>327419</xdr:colOff>
      <xdr:row>726</xdr:row>
      <xdr:rowOff>166687</xdr:rowOff>
    </xdr:from>
    <xdr:to>
      <xdr:col>3</xdr:col>
      <xdr:colOff>315513</xdr:colOff>
      <xdr:row>728</xdr:row>
      <xdr:rowOff>119063</xdr:rowOff>
    </xdr:to>
    <xdr:sp macro="" textlink="">
      <xdr:nvSpPr>
        <xdr:cNvPr id="118" name="テキスト ボックス 117">
          <a:extLst>
            <a:ext uri="{FF2B5EF4-FFF2-40B4-BE49-F238E27FC236}">
              <a16:creationId xmlns:a16="http://schemas.microsoft.com/office/drawing/2014/main" id="{567D4E3D-7797-5B3C-FA60-3A0C47B70C30}"/>
            </a:ext>
          </a:extLst>
        </xdr:cNvPr>
        <xdr:cNvSpPr txBox="1"/>
      </xdr:nvSpPr>
      <xdr:spPr>
        <a:xfrm>
          <a:off x="833435" y="129825750"/>
          <a:ext cx="1160859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2022/5/25</a:t>
          </a:r>
        </a:p>
        <a:p>
          <a:r>
            <a:rPr kumimoji="1" lang="en-US" altLang="ja-JP" sz="1100"/>
            <a:t>5</a:t>
          </a:r>
          <a:endParaRPr kumimoji="1" lang="ja-JP" altLang="en-US" sz="1100"/>
        </a:p>
      </xdr:txBody>
    </xdr:sp>
    <xdr:clientData/>
  </xdr:twoCellAnchor>
  <xdr:twoCellAnchor>
    <xdr:from>
      <xdr:col>1</xdr:col>
      <xdr:colOff>89294</xdr:colOff>
      <xdr:row>758</xdr:row>
      <xdr:rowOff>172640</xdr:rowOff>
    </xdr:from>
    <xdr:to>
      <xdr:col>3</xdr:col>
      <xdr:colOff>77388</xdr:colOff>
      <xdr:row>760</xdr:row>
      <xdr:rowOff>125016</xdr:rowOff>
    </xdr:to>
    <xdr:sp macro="" textlink="">
      <xdr:nvSpPr>
        <xdr:cNvPr id="119" name="テキスト ボックス 118">
          <a:extLst>
            <a:ext uri="{FF2B5EF4-FFF2-40B4-BE49-F238E27FC236}">
              <a16:creationId xmlns:a16="http://schemas.microsoft.com/office/drawing/2014/main" id="{AB1C99BE-C022-81EF-7680-73CCDB04D20F}"/>
            </a:ext>
          </a:extLst>
        </xdr:cNvPr>
        <xdr:cNvSpPr txBox="1"/>
      </xdr:nvSpPr>
      <xdr:spPr>
        <a:xfrm>
          <a:off x="595310" y="135546703"/>
          <a:ext cx="1160859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2022/6/1</a:t>
          </a:r>
        </a:p>
        <a:p>
          <a:r>
            <a:rPr kumimoji="1" lang="en-US" altLang="ja-JP" sz="1100"/>
            <a:t>5</a:t>
          </a:r>
          <a:endParaRPr kumimoji="1" lang="ja-JP" altLang="en-US" sz="1100"/>
        </a:p>
      </xdr:txBody>
    </xdr:sp>
    <xdr:clientData/>
  </xdr:twoCellAnchor>
  <xdr:twoCellAnchor editAs="oneCell">
    <xdr:from>
      <xdr:col>6</xdr:col>
      <xdr:colOff>0</xdr:colOff>
      <xdr:row>761</xdr:row>
      <xdr:rowOff>0</xdr:rowOff>
    </xdr:from>
    <xdr:to>
      <xdr:col>10</xdr:col>
      <xdr:colOff>395308</xdr:colOff>
      <xdr:row>791</xdr:row>
      <xdr:rowOff>42902</xdr:rowOff>
    </xdr:to>
    <xdr:pic>
      <xdr:nvPicPr>
        <xdr:cNvPr id="120" name="図 119">
          <a:extLst>
            <a:ext uri="{FF2B5EF4-FFF2-40B4-BE49-F238E27FC236}">
              <a16:creationId xmlns:a16="http://schemas.microsoft.com/office/drawing/2014/main" id="{C3B59A0F-0F1C-A68D-F84F-88D63C7827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3536156" y="135909844"/>
          <a:ext cx="2871808" cy="5400714"/>
        </a:xfrm>
        <a:prstGeom prst="rect">
          <a:avLst/>
        </a:prstGeom>
      </xdr:spPr>
    </xdr:pic>
    <xdr:clientData/>
  </xdr:twoCellAnchor>
  <xdr:twoCellAnchor>
    <xdr:from>
      <xdr:col>6</xdr:col>
      <xdr:colOff>589357</xdr:colOff>
      <xdr:row>759</xdr:row>
      <xdr:rowOff>29765</xdr:rowOff>
    </xdr:from>
    <xdr:to>
      <xdr:col>8</xdr:col>
      <xdr:colOff>511966</xdr:colOff>
      <xdr:row>760</xdr:row>
      <xdr:rowOff>160734</xdr:rowOff>
    </xdr:to>
    <xdr:sp macro="" textlink="">
      <xdr:nvSpPr>
        <xdr:cNvPr id="121" name="テキスト ボックス 120">
          <a:extLst>
            <a:ext uri="{FF2B5EF4-FFF2-40B4-BE49-F238E27FC236}">
              <a16:creationId xmlns:a16="http://schemas.microsoft.com/office/drawing/2014/main" id="{95922631-B614-F50F-46DE-9BC25BCA0E81}"/>
            </a:ext>
          </a:extLst>
        </xdr:cNvPr>
        <xdr:cNvSpPr txBox="1"/>
      </xdr:nvSpPr>
      <xdr:spPr>
        <a:xfrm>
          <a:off x="4125513" y="135582421"/>
          <a:ext cx="1160859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2022/6/3</a:t>
          </a:r>
        </a:p>
        <a:p>
          <a:r>
            <a:rPr kumimoji="1" lang="en-US" altLang="ja-JP" sz="1100"/>
            <a:t>5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794</xdr:row>
      <xdr:rowOff>0</xdr:rowOff>
    </xdr:from>
    <xdr:to>
      <xdr:col>3</xdr:col>
      <xdr:colOff>407209</xdr:colOff>
      <xdr:row>824</xdr:row>
      <xdr:rowOff>85765</xdr:rowOff>
    </xdr:to>
    <xdr:pic>
      <xdr:nvPicPr>
        <xdr:cNvPr id="122" name="図 121">
          <a:extLst>
            <a:ext uri="{FF2B5EF4-FFF2-40B4-BE49-F238E27FC236}">
              <a16:creationId xmlns:a16="http://schemas.microsoft.com/office/drawing/2014/main" id="{5B3D71CE-6765-4A51-F3EA-CD7911E057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0" y="141803438"/>
          <a:ext cx="2085990" cy="5443577"/>
        </a:xfrm>
        <a:prstGeom prst="rect">
          <a:avLst/>
        </a:prstGeom>
      </xdr:spPr>
    </xdr:pic>
    <xdr:clientData/>
  </xdr:twoCellAnchor>
  <xdr:twoCellAnchor>
    <xdr:from>
      <xdr:col>0</xdr:col>
      <xdr:colOff>410763</xdr:colOff>
      <xdr:row>792</xdr:row>
      <xdr:rowOff>47624</xdr:rowOff>
    </xdr:from>
    <xdr:to>
      <xdr:col>2</xdr:col>
      <xdr:colOff>511966</xdr:colOff>
      <xdr:row>794</xdr:row>
      <xdr:rowOff>-1</xdr:rowOff>
    </xdr:to>
    <xdr:sp macro="" textlink="">
      <xdr:nvSpPr>
        <xdr:cNvPr id="123" name="テキスト ボックス 122">
          <a:extLst>
            <a:ext uri="{FF2B5EF4-FFF2-40B4-BE49-F238E27FC236}">
              <a16:creationId xmlns:a16="http://schemas.microsoft.com/office/drawing/2014/main" id="{33B0C0B6-25B0-6DE1-7A2F-7634BE9335CF}"/>
            </a:ext>
          </a:extLst>
        </xdr:cNvPr>
        <xdr:cNvSpPr txBox="1"/>
      </xdr:nvSpPr>
      <xdr:spPr>
        <a:xfrm>
          <a:off x="410763" y="141493874"/>
          <a:ext cx="1160859" cy="309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2022/6/6</a:t>
          </a:r>
        </a:p>
        <a:p>
          <a:r>
            <a:rPr kumimoji="1" lang="en-US" altLang="ja-JP" sz="1100"/>
            <a:t>5</a:t>
          </a:r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zoomScaleNormal="100" workbookViewId="0">
      <pane xSplit="1" ySplit="8" topLeftCell="B42" activePane="bottomRight" state="frozen"/>
      <selection pane="topRight" activeCell="B1" sqref="B1"/>
      <selection pane="bottomLeft" activeCell="A9" sqref="A9"/>
      <selection pane="bottomRight" activeCell="F38" sqref="F38"/>
    </sheetView>
  </sheetViews>
  <sheetFormatPr defaultRowHeight="17.649999999999999" x14ac:dyDescent="0.7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7">
      <c r="A1" s="1" t="s">
        <v>7</v>
      </c>
      <c r="C1" t="s">
        <v>36</v>
      </c>
    </row>
    <row r="2" spans="1:18" ht="18" thickBot="1" x14ac:dyDescent="0.75">
      <c r="A2" s="1" t="s">
        <v>8</v>
      </c>
      <c r="C2" t="s">
        <v>35</v>
      </c>
      <c r="F2" s="2"/>
    </row>
    <row r="3" spans="1:18" x14ac:dyDescent="0.7">
      <c r="A3" s="1" t="s">
        <v>10</v>
      </c>
      <c r="C3" s="26">
        <v>100000</v>
      </c>
    </row>
    <row r="4" spans="1:18" x14ac:dyDescent="0.7">
      <c r="A4" s="1" t="s">
        <v>11</v>
      </c>
      <c r="C4" s="26" t="s">
        <v>13</v>
      </c>
    </row>
    <row r="5" spans="1:18" ht="18" thickBot="1" x14ac:dyDescent="0.75">
      <c r="A5" s="1" t="s">
        <v>12</v>
      </c>
      <c r="C5" s="26" t="s">
        <v>33</v>
      </c>
    </row>
    <row r="6" spans="1:18" ht="18" thickBot="1" x14ac:dyDescent="0.75">
      <c r="A6" s="21" t="s">
        <v>0</v>
      </c>
      <c r="B6" s="21" t="s">
        <v>1</v>
      </c>
      <c r="C6" s="21" t="s">
        <v>1</v>
      </c>
      <c r="D6" s="44" t="s">
        <v>24</v>
      </c>
      <c r="E6" s="22"/>
      <c r="F6" s="23"/>
      <c r="G6" s="77" t="s">
        <v>3</v>
      </c>
      <c r="H6" s="78"/>
      <c r="I6" s="84"/>
      <c r="J6" s="77" t="s">
        <v>22</v>
      </c>
      <c r="K6" s="78"/>
      <c r="L6" s="84"/>
      <c r="M6" s="77" t="s">
        <v>23</v>
      </c>
      <c r="N6" s="78"/>
      <c r="O6" s="84"/>
    </row>
    <row r="7" spans="1:18" ht="18" thickBot="1" x14ac:dyDescent="0.75">
      <c r="A7" s="24"/>
      <c r="B7" s="24" t="s">
        <v>2</v>
      </c>
      <c r="C7" s="59" t="s">
        <v>28</v>
      </c>
      <c r="D7" s="10">
        <v>1.27</v>
      </c>
      <c r="E7" s="11">
        <v>1.5</v>
      </c>
      <c r="F7" s="12">
        <v>2</v>
      </c>
      <c r="G7" s="10">
        <v>1.27</v>
      </c>
      <c r="H7" s="11">
        <v>1.5</v>
      </c>
      <c r="I7" s="12">
        <v>2</v>
      </c>
      <c r="J7" s="10">
        <v>1.27</v>
      </c>
      <c r="K7" s="11">
        <v>1.5</v>
      </c>
      <c r="L7" s="12">
        <v>2</v>
      </c>
      <c r="M7" s="10">
        <v>1.27</v>
      </c>
      <c r="N7" s="11">
        <v>1.5</v>
      </c>
      <c r="O7" s="12">
        <v>2</v>
      </c>
    </row>
    <row r="8" spans="1:18" ht="18" thickBot="1" x14ac:dyDescent="0.75">
      <c r="A8" s="25" t="s">
        <v>9</v>
      </c>
      <c r="B8" s="9"/>
      <c r="C8" s="45"/>
      <c r="D8" s="14"/>
      <c r="E8" s="13"/>
      <c r="F8" s="15"/>
      <c r="G8" s="16">
        <f>C3</f>
        <v>100000</v>
      </c>
      <c r="H8" s="17">
        <f>C3</f>
        <v>100000</v>
      </c>
      <c r="I8" s="18">
        <f>C3</f>
        <v>100000</v>
      </c>
      <c r="J8" s="81" t="s">
        <v>22</v>
      </c>
      <c r="K8" s="82"/>
      <c r="L8" s="83"/>
      <c r="M8" s="81"/>
      <c r="N8" s="82"/>
      <c r="O8" s="83"/>
    </row>
    <row r="9" spans="1:18" x14ac:dyDescent="0.7">
      <c r="A9" s="6">
        <v>1</v>
      </c>
      <c r="B9" s="20">
        <v>44516</v>
      </c>
      <c r="C9" s="46">
        <v>1</v>
      </c>
      <c r="D9" s="50">
        <v>-1</v>
      </c>
      <c r="E9" s="51">
        <v>-1</v>
      </c>
      <c r="F9" s="52">
        <v>-1</v>
      </c>
      <c r="G9" s="19">
        <v>94744.584130000003</v>
      </c>
      <c r="H9" s="19">
        <v>95374.328500000003</v>
      </c>
      <c r="I9" s="19">
        <v>88529.281000000003</v>
      </c>
      <c r="J9" s="37">
        <v>2930.24487</v>
      </c>
      <c r="K9" s="38">
        <v>2949.7215000000001</v>
      </c>
      <c r="L9" s="39">
        <v>2738.0189999999998</v>
      </c>
      <c r="M9" s="37">
        <v>-2930.24487</v>
      </c>
      <c r="N9" s="38">
        <v>-2949.7215000000001</v>
      </c>
      <c r="O9" s="39">
        <v>-2738.0189999999998</v>
      </c>
      <c r="P9" s="19"/>
      <c r="Q9" s="19"/>
      <c r="R9" s="19"/>
    </row>
    <row r="10" spans="1:18" x14ac:dyDescent="0.7">
      <c r="A10" s="6">
        <v>2</v>
      </c>
      <c r="B10" s="4">
        <v>44522</v>
      </c>
      <c r="C10" s="43">
        <v>2</v>
      </c>
      <c r="D10" s="53">
        <v>-1</v>
      </c>
      <c r="E10" s="54">
        <v>-1</v>
      </c>
      <c r="F10" s="55">
        <v>-1</v>
      </c>
      <c r="G10" s="19">
        <v>91902.246606100001</v>
      </c>
      <c r="H10" s="19">
        <v>92513.098645000005</v>
      </c>
      <c r="I10" s="19">
        <v>85873.402570000006</v>
      </c>
      <c r="J10" s="40">
        <v>2842.3375239000002</v>
      </c>
      <c r="K10" s="41">
        <v>2861.229855</v>
      </c>
      <c r="L10" s="42">
        <v>2655.8784300000002</v>
      </c>
      <c r="M10" s="40">
        <v>-2842.3375239000002</v>
      </c>
      <c r="N10" s="41">
        <v>-2861.229855</v>
      </c>
      <c r="O10" s="42">
        <v>-2655.8784300000002</v>
      </c>
      <c r="P10" s="19"/>
      <c r="Q10" s="19"/>
      <c r="R10" s="19"/>
    </row>
    <row r="11" spans="1:18" x14ac:dyDescent="0.7">
      <c r="A11" s="6">
        <v>3</v>
      </c>
      <c r="B11" s="4">
        <v>44523</v>
      </c>
      <c r="C11" s="43">
        <v>1</v>
      </c>
      <c r="D11" s="53">
        <v>-1</v>
      </c>
      <c r="E11" s="54">
        <v>-1</v>
      </c>
      <c r="F11" s="73">
        <v>-1</v>
      </c>
      <c r="G11" s="19">
        <v>89145.179207916997</v>
      </c>
      <c r="H11" s="19">
        <v>89737.705685649998</v>
      </c>
      <c r="I11" s="19">
        <v>83297.20049290001</v>
      </c>
      <c r="J11" s="40">
        <v>2757.067398183</v>
      </c>
      <c r="K11" s="41">
        <v>2775.3929593500002</v>
      </c>
      <c r="L11" s="42">
        <v>2576.2020771000002</v>
      </c>
      <c r="M11" s="40">
        <v>-2757.067398183</v>
      </c>
      <c r="N11" s="41">
        <v>-2775.3929593500002</v>
      </c>
      <c r="O11" s="42">
        <v>-2576.2020771000002</v>
      </c>
      <c r="P11" s="19"/>
      <c r="Q11" s="19"/>
      <c r="R11" s="19"/>
    </row>
    <row r="12" spans="1:18" x14ac:dyDescent="0.7">
      <c r="A12" s="6">
        <v>4</v>
      </c>
      <c r="B12" s="4">
        <v>44525</v>
      </c>
      <c r="C12" s="43">
        <v>1</v>
      </c>
      <c r="D12" s="53">
        <v>1.27</v>
      </c>
      <c r="E12" s="54">
        <v>1.5</v>
      </c>
      <c r="F12" s="55">
        <v>2</v>
      </c>
      <c r="G12" s="19">
        <v>92541.61053573864</v>
      </c>
      <c r="H12" s="19">
        <v>93775.902441504251</v>
      </c>
      <c r="I12" s="19">
        <v>88295.032522474008</v>
      </c>
      <c r="J12" s="40">
        <v>2674.35537623751</v>
      </c>
      <c r="K12" s="41">
        <v>2692.1311705694998</v>
      </c>
      <c r="L12" s="42">
        <v>2498.9160147870002</v>
      </c>
      <c r="M12" s="40">
        <v>3396.4313278216378</v>
      </c>
      <c r="N12" s="41">
        <v>4038.1967558542497</v>
      </c>
      <c r="O12" s="42">
        <v>4997.8320295740004</v>
      </c>
      <c r="P12" s="19"/>
      <c r="Q12" s="19"/>
      <c r="R12" s="19"/>
    </row>
    <row r="13" spans="1:18" x14ac:dyDescent="0.7">
      <c r="A13" s="6">
        <v>5</v>
      </c>
      <c r="B13" s="4">
        <v>44532</v>
      </c>
      <c r="C13" s="43">
        <v>1</v>
      </c>
      <c r="D13" s="53">
        <v>-1</v>
      </c>
      <c r="E13" s="54">
        <v>-1</v>
      </c>
      <c r="F13" s="73">
        <v>-1</v>
      </c>
      <c r="G13" s="19">
        <v>89765.36221966648</v>
      </c>
      <c r="H13" s="19">
        <v>90962.62536825912</v>
      </c>
      <c r="I13" s="19">
        <v>85646.181546799795</v>
      </c>
      <c r="J13" s="40">
        <v>2776.248316072159</v>
      </c>
      <c r="K13" s="41">
        <v>2813.2770732451272</v>
      </c>
      <c r="L13" s="42">
        <v>2648.8509756742201</v>
      </c>
      <c r="M13" s="40">
        <v>-2776.248316072159</v>
      </c>
      <c r="N13" s="41">
        <v>-2813.2770732451272</v>
      </c>
      <c r="O13" s="42">
        <v>-2648.8509756742201</v>
      </c>
      <c r="P13" s="19" t="s">
        <v>37</v>
      </c>
      <c r="Q13" s="19"/>
      <c r="R13" s="19"/>
    </row>
    <row r="14" spans="1:18" x14ac:dyDescent="0.7">
      <c r="A14" s="6">
        <v>6</v>
      </c>
      <c r="B14" s="4">
        <v>44536</v>
      </c>
      <c r="C14" s="43">
        <v>1</v>
      </c>
      <c r="D14" s="53">
        <v>1.27</v>
      </c>
      <c r="E14" s="54">
        <v>1.5</v>
      </c>
      <c r="F14" s="55">
        <v>-1</v>
      </c>
      <c r="G14" s="19">
        <v>93185.422520235777</v>
      </c>
      <c r="H14" s="19">
        <v>95055.943509830773</v>
      </c>
      <c r="I14" s="19">
        <v>83076.796100395804</v>
      </c>
      <c r="J14" s="40">
        <v>2692.9608665899941</v>
      </c>
      <c r="K14" s="41">
        <v>2728.8787610477734</v>
      </c>
      <c r="L14" s="42">
        <v>2569.3854464039937</v>
      </c>
      <c r="M14" s="40">
        <v>3420.0603005692924</v>
      </c>
      <c r="N14" s="41">
        <v>4093.3181415716599</v>
      </c>
      <c r="O14" s="42">
        <v>-2569.3854464039937</v>
      </c>
      <c r="P14" s="19"/>
      <c r="Q14" s="19"/>
      <c r="R14" s="19"/>
    </row>
    <row r="15" spans="1:18" x14ac:dyDescent="0.7">
      <c r="A15" s="6">
        <v>7</v>
      </c>
      <c r="B15" s="4">
        <v>44538</v>
      </c>
      <c r="C15" s="43">
        <v>1</v>
      </c>
      <c r="D15" s="53">
        <v>1.27</v>
      </c>
      <c r="E15" s="54">
        <v>1.5</v>
      </c>
      <c r="F15" s="55">
        <v>2</v>
      </c>
      <c r="G15" s="19">
        <v>96735.787118256761</v>
      </c>
      <c r="H15" s="19">
        <v>99333.460967773164</v>
      </c>
      <c r="I15" s="19">
        <v>88061.403866419554</v>
      </c>
      <c r="J15" s="40">
        <v>2795.5626756070733</v>
      </c>
      <c r="K15" s="41">
        <v>2851.6783052949231</v>
      </c>
      <c r="L15" s="42">
        <v>2492.3038830118739</v>
      </c>
      <c r="M15" s="40">
        <v>3550.3645980209831</v>
      </c>
      <c r="N15" s="41">
        <v>4277.5174579423847</v>
      </c>
      <c r="O15" s="42">
        <v>4984.6077660237479</v>
      </c>
      <c r="P15" s="19"/>
      <c r="Q15" s="19"/>
      <c r="R15" s="19"/>
    </row>
    <row r="16" spans="1:18" x14ac:dyDescent="0.7">
      <c r="A16" s="6">
        <v>8</v>
      </c>
      <c r="B16" s="4">
        <v>44539</v>
      </c>
      <c r="C16" s="43">
        <v>2</v>
      </c>
      <c r="D16" s="53">
        <v>1.27</v>
      </c>
      <c r="E16" s="54">
        <v>1.5</v>
      </c>
      <c r="F16" s="55">
        <v>-1</v>
      </c>
      <c r="G16" s="19">
        <v>100421.42060746235</v>
      </c>
      <c r="H16" s="19">
        <v>103803.46671132295</v>
      </c>
      <c r="I16" s="19">
        <v>85419.561750426961</v>
      </c>
      <c r="J16" s="40">
        <v>2902.0736135477027</v>
      </c>
      <c r="K16" s="41">
        <v>2980.003829033195</v>
      </c>
      <c r="L16" s="42">
        <v>2641.8421159925865</v>
      </c>
      <c r="M16" s="40">
        <v>3685.6334892055825</v>
      </c>
      <c r="N16" s="41">
        <v>4470.0057435497929</v>
      </c>
      <c r="O16" s="42">
        <v>-2641.8421159925865</v>
      </c>
      <c r="P16" s="19"/>
      <c r="Q16" s="19"/>
      <c r="R16" s="19"/>
    </row>
    <row r="17" spans="1:18" x14ac:dyDescent="0.7">
      <c r="A17" s="6">
        <v>9</v>
      </c>
      <c r="B17" s="4">
        <v>44540</v>
      </c>
      <c r="C17" s="43">
        <v>1</v>
      </c>
      <c r="D17" s="53">
        <v>-1</v>
      </c>
      <c r="E17" s="54">
        <v>-1</v>
      </c>
      <c r="F17" s="55">
        <v>-1</v>
      </c>
      <c r="G17" s="19">
        <v>97408.777989238486</v>
      </c>
      <c r="H17" s="19">
        <v>100689.36270998327</v>
      </c>
      <c r="I17" s="19">
        <v>82856.974897914159</v>
      </c>
      <c r="J17" s="40">
        <v>3012.6426182238706</v>
      </c>
      <c r="K17" s="41">
        <v>3114.1040013396882</v>
      </c>
      <c r="L17" s="42">
        <v>2562.5868525128089</v>
      </c>
      <c r="M17" s="40">
        <v>-3012.6426182238706</v>
      </c>
      <c r="N17" s="41">
        <v>-3114.1040013396882</v>
      </c>
      <c r="O17" s="42">
        <v>-2562.5868525128089</v>
      </c>
      <c r="P17" s="19"/>
      <c r="Q17" s="19"/>
      <c r="R17" s="19"/>
    </row>
    <row r="18" spans="1:18" x14ac:dyDescent="0.7">
      <c r="A18" s="6">
        <v>10</v>
      </c>
      <c r="B18" s="4">
        <v>44545</v>
      </c>
      <c r="C18" s="43">
        <v>1</v>
      </c>
      <c r="D18" s="53">
        <v>-1</v>
      </c>
      <c r="E18" s="54">
        <v>-1</v>
      </c>
      <c r="F18" s="55">
        <v>-1</v>
      </c>
      <c r="G18" s="19">
        <v>94486.51464956133</v>
      </c>
      <c r="H18" s="19">
        <v>97668.681828683766</v>
      </c>
      <c r="I18" s="19">
        <v>80371.26565097674</v>
      </c>
      <c r="J18" s="40">
        <v>2922.2633396771544</v>
      </c>
      <c r="K18" s="41">
        <v>3020.6808812994977</v>
      </c>
      <c r="L18" s="42">
        <v>2485.7092469374247</v>
      </c>
      <c r="M18" s="40">
        <v>-2922.2633396771544</v>
      </c>
      <c r="N18" s="41">
        <v>-3020.6808812994977</v>
      </c>
      <c r="O18" s="42">
        <v>-2485.7092469374247</v>
      </c>
      <c r="P18" s="19" t="s">
        <v>40</v>
      </c>
      <c r="Q18" s="19"/>
      <c r="R18" s="19"/>
    </row>
    <row r="19" spans="1:18" x14ac:dyDescent="0.7">
      <c r="A19" s="6">
        <v>11</v>
      </c>
      <c r="B19" s="4">
        <v>44557</v>
      </c>
      <c r="C19" s="43">
        <v>2</v>
      </c>
      <c r="D19" s="53">
        <v>-1</v>
      </c>
      <c r="E19" s="54">
        <v>-1</v>
      </c>
      <c r="F19" s="55">
        <v>-1</v>
      </c>
      <c r="G19" s="19">
        <v>91651.919210074484</v>
      </c>
      <c r="H19" s="19">
        <v>94738.621373823247</v>
      </c>
      <c r="I19" s="19">
        <v>77960.12768144744</v>
      </c>
      <c r="J19" s="40">
        <v>2834.59543948684</v>
      </c>
      <c r="K19" s="41">
        <v>2930.0604548605129</v>
      </c>
      <c r="L19" s="42">
        <v>2411.1379695293022</v>
      </c>
      <c r="M19" s="40">
        <v>-2834.59543948684</v>
      </c>
      <c r="N19" s="41">
        <v>-2930.0604548605129</v>
      </c>
      <c r="O19" s="42">
        <v>-2411.1379695293022</v>
      </c>
      <c r="P19" s="19" t="s">
        <v>40</v>
      </c>
      <c r="Q19" s="19"/>
      <c r="R19" s="19"/>
    </row>
    <row r="20" spans="1:18" x14ac:dyDescent="0.7">
      <c r="A20" s="6">
        <v>12</v>
      </c>
      <c r="B20" s="4">
        <v>44560</v>
      </c>
      <c r="C20" s="43">
        <v>1</v>
      </c>
      <c r="D20" s="53">
        <v>-1</v>
      </c>
      <c r="E20" s="54">
        <v>-1</v>
      </c>
      <c r="F20" s="55">
        <v>-1</v>
      </c>
      <c r="G20" s="19">
        <v>88902.361633772249</v>
      </c>
      <c r="H20" s="19">
        <v>91896.462732608547</v>
      </c>
      <c r="I20" s="19">
        <v>75621.32385100401</v>
      </c>
      <c r="J20" s="40">
        <v>2749.5575763022343</v>
      </c>
      <c r="K20" s="41">
        <v>2842.1586412146971</v>
      </c>
      <c r="L20" s="42">
        <v>2338.8038304434231</v>
      </c>
      <c r="M20" s="40">
        <v>-2749.5575763022343</v>
      </c>
      <c r="N20" s="41">
        <v>-2842.1586412146971</v>
      </c>
      <c r="O20" s="42">
        <v>-2338.8038304434231</v>
      </c>
      <c r="P20" s="19"/>
      <c r="Q20" s="19"/>
      <c r="R20" s="19"/>
    </row>
    <row r="21" spans="1:18" x14ac:dyDescent="0.7">
      <c r="A21" s="6">
        <v>13</v>
      </c>
      <c r="B21" s="4">
        <v>44561</v>
      </c>
      <c r="C21" s="43">
        <v>2</v>
      </c>
      <c r="D21" s="53">
        <v>-1</v>
      </c>
      <c r="E21" s="54">
        <v>-1</v>
      </c>
      <c r="F21" s="55">
        <v>-1</v>
      </c>
      <c r="G21" s="19">
        <v>86235.290784759083</v>
      </c>
      <c r="H21" s="19">
        <v>89139.568850630283</v>
      </c>
      <c r="I21" s="19">
        <v>73352.684135473886</v>
      </c>
      <c r="J21" s="40">
        <v>2667.0708490131674</v>
      </c>
      <c r="K21" s="41">
        <v>2756.8938819782561</v>
      </c>
      <c r="L21" s="42">
        <v>2268.6397155301202</v>
      </c>
      <c r="M21" s="40">
        <v>-2667.0708490131674</v>
      </c>
      <c r="N21" s="41">
        <v>-2756.8938819782561</v>
      </c>
      <c r="O21" s="42">
        <v>-2268.6397155301202</v>
      </c>
      <c r="P21" s="19" t="s">
        <v>40</v>
      </c>
      <c r="Q21" s="19"/>
      <c r="R21" s="19"/>
    </row>
    <row r="22" spans="1:18" x14ac:dyDescent="0.7">
      <c r="A22" s="6">
        <v>14</v>
      </c>
      <c r="B22" s="4">
        <v>44564</v>
      </c>
      <c r="C22" s="43">
        <v>2</v>
      </c>
      <c r="D22" s="53">
        <v>1.27</v>
      </c>
      <c r="E22" s="54">
        <v>1.5</v>
      </c>
      <c r="F22" s="55">
        <v>2</v>
      </c>
      <c r="G22" s="19">
        <v>89520.855363658411</v>
      </c>
      <c r="H22" s="19">
        <v>93150.849448908644</v>
      </c>
      <c r="I22" s="19">
        <v>77753.845183602316</v>
      </c>
      <c r="J22" s="40">
        <v>2587.0587235427724</v>
      </c>
      <c r="K22" s="41">
        <v>2674.1870655189082</v>
      </c>
      <c r="L22" s="42">
        <v>2200.5805240642167</v>
      </c>
      <c r="M22" s="40">
        <v>3285.5645788993211</v>
      </c>
      <c r="N22" s="41">
        <v>4011.280598278362</v>
      </c>
      <c r="O22" s="42">
        <v>4401.1610481284333</v>
      </c>
      <c r="P22" s="19"/>
      <c r="Q22" s="19"/>
      <c r="R22" s="19"/>
    </row>
    <row r="23" spans="1:18" x14ac:dyDescent="0.7">
      <c r="A23" s="6">
        <v>15</v>
      </c>
      <c r="B23" s="4">
        <v>44573</v>
      </c>
      <c r="C23" s="43">
        <v>2</v>
      </c>
      <c r="D23" s="53">
        <v>-1</v>
      </c>
      <c r="E23" s="54">
        <v>-1</v>
      </c>
      <c r="F23" s="55">
        <v>-1</v>
      </c>
      <c r="G23" s="19">
        <v>86835.229702748664</v>
      </c>
      <c r="H23" s="19">
        <v>90356.323965441392</v>
      </c>
      <c r="I23" s="19">
        <v>75421.229828094249</v>
      </c>
      <c r="J23" s="40">
        <v>2685.6256609097522</v>
      </c>
      <c r="K23" s="41">
        <v>2794.5254834672592</v>
      </c>
      <c r="L23" s="42">
        <v>2332.6153555080696</v>
      </c>
      <c r="M23" s="40">
        <v>-2685.6256609097522</v>
      </c>
      <c r="N23" s="41">
        <v>-2794.5254834672592</v>
      </c>
      <c r="O23" s="42">
        <v>-2332.6153555080696</v>
      </c>
      <c r="P23" s="19" t="s">
        <v>40</v>
      </c>
      <c r="Q23" s="19"/>
      <c r="R23" s="19"/>
    </row>
    <row r="24" spans="1:18" x14ac:dyDescent="0.7">
      <c r="A24" s="6">
        <v>16</v>
      </c>
      <c r="B24" s="4">
        <v>44578</v>
      </c>
      <c r="C24" s="43">
        <v>1</v>
      </c>
      <c r="D24" s="53">
        <v>1.27</v>
      </c>
      <c r="E24" s="54">
        <v>1.5</v>
      </c>
      <c r="F24" s="55">
        <v>2</v>
      </c>
      <c r="G24" s="19">
        <v>90143.651954423389</v>
      </c>
      <c r="H24" s="19">
        <v>94422.35854388625</v>
      </c>
      <c r="I24" s="19">
        <v>79946.503617779905</v>
      </c>
      <c r="J24" s="40">
        <v>2605.05689108246</v>
      </c>
      <c r="K24" s="41">
        <v>2710.6897189632418</v>
      </c>
      <c r="L24" s="42">
        <v>2262.6368948428276</v>
      </c>
      <c r="M24" s="40">
        <v>3308.4222516747241</v>
      </c>
      <c r="N24" s="41">
        <v>4066.0345784448627</v>
      </c>
      <c r="O24" s="42">
        <v>4525.2737896856552</v>
      </c>
      <c r="P24" s="19" t="s">
        <v>38</v>
      </c>
      <c r="Q24" s="19"/>
      <c r="R24" s="19"/>
    </row>
    <row r="25" spans="1:18" x14ac:dyDescent="0.7">
      <c r="A25" s="6">
        <v>17</v>
      </c>
      <c r="B25" s="4">
        <v>44581</v>
      </c>
      <c r="C25" s="43">
        <v>1</v>
      </c>
      <c r="D25" s="53">
        <v>1.27</v>
      </c>
      <c r="E25" s="54">
        <v>1.5</v>
      </c>
      <c r="F25" s="55">
        <v>-1</v>
      </c>
      <c r="G25" s="19">
        <v>93578.12509388692</v>
      </c>
      <c r="H25" s="19">
        <v>98671.364678361133</v>
      </c>
      <c r="I25" s="19">
        <v>77548.108509246507</v>
      </c>
      <c r="J25" s="40">
        <v>2704.3095586327017</v>
      </c>
      <c r="K25" s="41">
        <v>2832.6707563165874</v>
      </c>
      <c r="L25" s="42">
        <v>2398.395108533397</v>
      </c>
      <c r="M25" s="40">
        <v>3434.4731394635314</v>
      </c>
      <c r="N25" s="41">
        <v>4249.006134474881</v>
      </c>
      <c r="O25" s="42">
        <v>-2398.395108533397</v>
      </c>
      <c r="P25" s="19" t="s">
        <v>39</v>
      </c>
      <c r="Q25" s="19"/>
      <c r="R25" s="19"/>
    </row>
    <row r="26" spans="1:18" x14ac:dyDescent="0.7">
      <c r="A26" s="6">
        <v>18</v>
      </c>
      <c r="B26" s="4">
        <v>44585</v>
      </c>
      <c r="C26" s="43">
        <v>1</v>
      </c>
      <c r="D26" s="53">
        <v>-1</v>
      </c>
      <c r="E26" s="54">
        <v>-1</v>
      </c>
      <c r="F26" s="55">
        <v>-1</v>
      </c>
      <c r="G26" s="19">
        <v>90770.781341070309</v>
      </c>
      <c r="H26" s="19">
        <v>95711.223738010303</v>
      </c>
      <c r="I26" s="19">
        <v>75221.665253969113</v>
      </c>
      <c r="J26" s="40">
        <v>2807.3437528166073</v>
      </c>
      <c r="K26" s="41">
        <v>2960.1409403508337</v>
      </c>
      <c r="L26" s="42">
        <v>2326.4432552773951</v>
      </c>
      <c r="M26" s="40">
        <v>-2807.3437528166073</v>
      </c>
      <c r="N26" s="41">
        <v>-2960.1409403508337</v>
      </c>
      <c r="O26" s="42">
        <v>-2326.4432552773951</v>
      </c>
      <c r="P26" s="19" t="s">
        <v>40</v>
      </c>
      <c r="Q26" s="19"/>
      <c r="R26" s="19"/>
    </row>
    <row r="27" spans="1:18" x14ac:dyDescent="0.7">
      <c r="A27" s="6">
        <v>19</v>
      </c>
      <c r="B27" s="4">
        <v>44587</v>
      </c>
      <c r="C27" s="43">
        <v>1</v>
      </c>
      <c r="D27" s="53">
        <v>-1</v>
      </c>
      <c r="E27" s="54">
        <v>-1</v>
      </c>
      <c r="F27" s="55">
        <v>-1</v>
      </c>
      <c r="G27" s="19">
        <v>88047.657900838196</v>
      </c>
      <c r="H27" s="19">
        <v>92839.88702586999</v>
      </c>
      <c r="I27" s="19">
        <v>72965.015296350044</v>
      </c>
      <c r="J27" s="40">
        <v>2723.1234402321093</v>
      </c>
      <c r="K27" s="41">
        <v>2871.3367121403089</v>
      </c>
      <c r="L27" s="42">
        <v>2256.6499576190731</v>
      </c>
      <c r="M27" s="40">
        <v>-2723.1234402321093</v>
      </c>
      <c r="N27" s="41">
        <v>-2871.3367121403089</v>
      </c>
      <c r="O27" s="42">
        <v>-2256.6499576190731</v>
      </c>
      <c r="P27" s="19"/>
      <c r="Q27" s="19"/>
      <c r="R27" s="19"/>
    </row>
    <row r="28" spans="1:18" x14ac:dyDescent="0.7">
      <c r="A28" s="6">
        <v>20</v>
      </c>
      <c r="B28" s="4">
        <v>44588</v>
      </c>
      <c r="C28" s="43">
        <v>2</v>
      </c>
      <c r="D28" s="53">
        <v>-1</v>
      </c>
      <c r="E28" s="54">
        <v>-1</v>
      </c>
      <c r="F28" s="55">
        <v>-1</v>
      </c>
      <c r="G28" s="19">
        <v>85406.228163813052</v>
      </c>
      <c r="H28" s="19">
        <v>90054.690415093894</v>
      </c>
      <c r="I28" s="19">
        <v>70776.064837459548</v>
      </c>
      <c r="J28" s="40">
        <v>2641.4297370251456</v>
      </c>
      <c r="K28" s="41">
        <v>2785.1966107760995</v>
      </c>
      <c r="L28" s="42">
        <v>2188.9504588905011</v>
      </c>
      <c r="M28" s="40">
        <v>-2641.4297370251456</v>
      </c>
      <c r="N28" s="41">
        <v>-2785.1966107760995</v>
      </c>
      <c r="O28" s="42">
        <v>-2188.9504588905011</v>
      </c>
      <c r="P28" s="19" t="s">
        <v>41</v>
      </c>
      <c r="Q28" s="19"/>
      <c r="R28" s="19"/>
    </row>
    <row r="29" spans="1:18" x14ac:dyDescent="0.7">
      <c r="A29" s="6">
        <v>21</v>
      </c>
      <c r="B29" s="4">
        <v>44589</v>
      </c>
      <c r="C29" s="43">
        <v>1</v>
      </c>
      <c r="D29" s="53">
        <v>-1</v>
      </c>
      <c r="E29" s="54">
        <v>-1</v>
      </c>
      <c r="F29" s="55">
        <v>-1</v>
      </c>
      <c r="G29" s="19">
        <v>82844.041318898657</v>
      </c>
      <c r="H29" s="19">
        <v>87353.049702641074</v>
      </c>
      <c r="I29" s="19">
        <v>68652.782892335759</v>
      </c>
      <c r="J29" s="40">
        <v>2562.1868449143913</v>
      </c>
      <c r="K29" s="41">
        <v>2701.6407124528168</v>
      </c>
      <c r="L29" s="42">
        <v>2123.2819451237865</v>
      </c>
      <c r="M29" s="40">
        <v>-2562.1868449143913</v>
      </c>
      <c r="N29" s="41">
        <v>-2701.6407124528168</v>
      </c>
      <c r="O29" s="42">
        <v>-2123.2819451237865</v>
      </c>
      <c r="P29" s="19" t="s">
        <v>42</v>
      </c>
      <c r="Q29" s="19"/>
      <c r="R29" s="19"/>
    </row>
    <row r="30" spans="1:18" x14ac:dyDescent="0.7">
      <c r="A30" s="6">
        <v>22</v>
      </c>
      <c r="B30" s="4">
        <v>44594</v>
      </c>
      <c r="C30" s="43">
        <v>1</v>
      </c>
      <c r="D30" s="53">
        <v>-1</v>
      </c>
      <c r="E30" s="54">
        <v>-1</v>
      </c>
      <c r="F30" s="55">
        <v>-1</v>
      </c>
      <c r="G30" s="19">
        <v>80358.720079331702</v>
      </c>
      <c r="H30" s="19">
        <v>84732.45821156184</v>
      </c>
      <c r="I30" s="19">
        <v>66593.199405565683</v>
      </c>
      <c r="J30" s="40">
        <v>2485.3212395669598</v>
      </c>
      <c r="K30" s="41">
        <v>2620.5914910792321</v>
      </c>
      <c r="L30" s="42">
        <v>2059.5834867700728</v>
      </c>
      <c r="M30" s="40">
        <v>-2485.3212395669598</v>
      </c>
      <c r="N30" s="41">
        <v>-2620.5914910792321</v>
      </c>
      <c r="O30" s="42">
        <v>-2059.5834867700728</v>
      </c>
      <c r="P30" s="19" t="s">
        <v>40</v>
      </c>
      <c r="Q30" s="19"/>
      <c r="R30" s="19"/>
    </row>
    <row r="31" spans="1:18" x14ac:dyDescent="0.7">
      <c r="A31" s="6">
        <v>23</v>
      </c>
      <c r="B31" s="4">
        <v>44599</v>
      </c>
      <c r="C31" s="43">
        <v>2</v>
      </c>
      <c r="D31" s="53">
        <v>1.27</v>
      </c>
      <c r="E31" s="54">
        <v>1.5</v>
      </c>
      <c r="F31" s="55">
        <v>2</v>
      </c>
      <c r="G31" s="19">
        <v>83420.387314354244</v>
      </c>
      <c r="H31" s="19">
        <v>88545.418831082119</v>
      </c>
      <c r="I31" s="19">
        <v>70588.791369899627</v>
      </c>
      <c r="J31" s="40">
        <v>2410.761602379951</v>
      </c>
      <c r="K31" s="41">
        <v>2541.973746346855</v>
      </c>
      <c r="L31" s="42">
        <v>1997.7959821669704</v>
      </c>
      <c r="M31" s="40">
        <v>3061.6672350225376</v>
      </c>
      <c r="N31" s="41">
        <v>3812.9606195202823</v>
      </c>
      <c r="O31" s="42">
        <v>3995.5919643339407</v>
      </c>
      <c r="P31" s="19" t="s">
        <v>43</v>
      </c>
      <c r="Q31" s="19"/>
      <c r="R31" s="19"/>
    </row>
    <row r="32" spans="1:18" x14ac:dyDescent="0.7">
      <c r="A32" s="6">
        <v>24</v>
      </c>
      <c r="B32" s="4">
        <v>44600</v>
      </c>
      <c r="C32" s="43">
        <v>1</v>
      </c>
      <c r="D32" s="53">
        <v>-1</v>
      </c>
      <c r="E32" s="54">
        <v>-1</v>
      </c>
      <c r="F32" s="55">
        <v>-1</v>
      </c>
      <c r="G32" s="19">
        <v>80917.775694923621</v>
      </c>
      <c r="H32" s="19">
        <v>85889.056266149651</v>
      </c>
      <c r="I32" s="19">
        <v>68471.127628802642</v>
      </c>
      <c r="J32" s="40">
        <v>2502.6116194306273</v>
      </c>
      <c r="K32" s="41">
        <v>2656.3625649324636</v>
      </c>
      <c r="L32" s="42">
        <v>2117.6637410969888</v>
      </c>
      <c r="M32" s="40">
        <v>-2502.6116194306273</v>
      </c>
      <c r="N32" s="41">
        <v>-2656.3625649324636</v>
      </c>
      <c r="O32" s="42">
        <v>-2117.6637410969888</v>
      </c>
      <c r="P32" s="19" t="s">
        <v>40</v>
      </c>
      <c r="Q32" s="19"/>
      <c r="R32" s="19"/>
    </row>
    <row r="33" spans="1:18" x14ac:dyDescent="0.7">
      <c r="A33" s="6">
        <v>25</v>
      </c>
      <c r="B33" s="4">
        <v>44602</v>
      </c>
      <c r="C33" s="43">
        <v>1</v>
      </c>
      <c r="D33" s="53">
        <v>1.27</v>
      </c>
      <c r="E33" s="54">
        <v>1.5</v>
      </c>
      <c r="F33" s="55">
        <v>2</v>
      </c>
      <c r="G33" s="19">
        <v>84000.74294890021</v>
      </c>
      <c r="H33" s="19">
        <v>89754.063798126386</v>
      </c>
      <c r="I33" s="19">
        <v>72579.395286530795</v>
      </c>
      <c r="J33" s="40">
        <v>2427.5332708477085</v>
      </c>
      <c r="K33" s="41">
        <v>2576.6716879844894</v>
      </c>
      <c r="L33" s="42">
        <v>2054.1338288640791</v>
      </c>
      <c r="M33" s="40">
        <v>3082.9672539765897</v>
      </c>
      <c r="N33" s="41">
        <v>3865.0075319767338</v>
      </c>
      <c r="O33" s="42">
        <v>4108.2676577281582</v>
      </c>
      <c r="P33" s="19" t="s">
        <v>44</v>
      </c>
      <c r="Q33" s="19"/>
      <c r="R33" s="19"/>
    </row>
    <row r="34" spans="1:18" x14ac:dyDescent="0.7">
      <c r="A34" s="6">
        <v>26</v>
      </c>
      <c r="B34" s="4">
        <v>44622</v>
      </c>
      <c r="C34" s="43">
        <v>2</v>
      </c>
      <c r="D34" s="53">
        <v>-1</v>
      </c>
      <c r="E34" s="54">
        <v>-1</v>
      </c>
      <c r="F34" s="73">
        <v>-1</v>
      </c>
      <c r="G34" s="19">
        <v>81480.720660433202</v>
      </c>
      <c r="H34" s="19">
        <v>87061.441884182597</v>
      </c>
      <c r="I34" s="19">
        <v>70402.013427934871</v>
      </c>
      <c r="J34" s="40">
        <v>2520.0222884670061</v>
      </c>
      <c r="K34" s="41">
        <v>2692.6219139437917</v>
      </c>
      <c r="L34" s="42">
        <v>2177.3818585959239</v>
      </c>
      <c r="M34" s="40">
        <v>-2520.0222884670061</v>
      </c>
      <c r="N34" s="41">
        <v>-2692.6219139437917</v>
      </c>
      <c r="O34" s="42">
        <v>-2177.3818585959239</v>
      </c>
      <c r="P34" s="19" t="s">
        <v>45</v>
      </c>
      <c r="Q34" s="19"/>
      <c r="R34" s="19"/>
    </row>
    <row r="35" spans="1:18" x14ac:dyDescent="0.7">
      <c r="A35" s="6">
        <v>27</v>
      </c>
      <c r="B35" s="4">
        <v>44623</v>
      </c>
      <c r="C35" s="43">
        <v>2</v>
      </c>
      <c r="D35" s="53">
        <v>1.27</v>
      </c>
      <c r="E35" s="54">
        <v>1.5</v>
      </c>
      <c r="F35" s="55">
        <v>2</v>
      </c>
      <c r="G35" s="19">
        <v>84585.136117595714</v>
      </c>
      <c r="H35" s="19">
        <v>90979.20676897082</v>
      </c>
      <c r="I35" s="19">
        <v>74626.134233610966</v>
      </c>
      <c r="J35" s="40">
        <v>2444.4216198129961</v>
      </c>
      <c r="K35" s="41">
        <v>2611.843256525478</v>
      </c>
      <c r="L35" s="42">
        <v>2112.0604028380462</v>
      </c>
      <c r="M35" s="40">
        <v>3104.4154571625049</v>
      </c>
      <c r="N35" s="41">
        <v>3917.7648847882169</v>
      </c>
      <c r="O35" s="42">
        <v>4224.1208056760925</v>
      </c>
      <c r="P35" s="19" t="s">
        <v>46</v>
      </c>
      <c r="Q35" s="19"/>
      <c r="R35" s="19"/>
    </row>
    <row r="36" spans="1:18" x14ac:dyDescent="0.7">
      <c r="A36" s="6">
        <v>28</v>
      </c>
      <c r="B36" s="4">
        <v>44628</v>
      </c>
      <c r="C36" s="43">
        <v>1</v>
      </c>
      <c r="D36" s="53">
        <v>1.27</v>
      </c>
      <c r="E36" s="54">
        <v>-1</v>
      </c>
      <c r="F36" s="73">
        <v>-1</v>
      </c>
      <c r="G36" s="19">
        <v>87807.829803676112</v>
      </c>
      <c r="H36" s="19">
        <v>88249.830565901691</v>
      </c>
      <c r="I36" s="19">
        <v>72387.350206602641</v>
      </c>
      <c r="J36" s="40">
        <v>2537.5540835278712</v>
      </c>
      <c r="K36" s="41">
        <v>2729.3762030691246</v>
      </c>
      <c r="L36" s="42">
        <v>2238.7840270083288</v>
      </c>
      <c r="M36" s="40">
        <v>3222.6936860803962</v>
      </c>
      <c r="N36" s="41">
        <v>-2729.3762030691246</v>
      </c>
      <c r="O36" s="42">
        <v>-2238.7840270083288</v>
      </c>
      <c r="P36" s="19"/>
      <c r="Q36" s="19"/>
      <c r="R36" s="19"/>
    </row>
    <row r="37" spans="1:18" x14ac:dyDescent="0.7">
      <c r="A37" s="6">
        <v>29</v>
      </c>
      <c r="B37" s="4">
        <v>44643</v>
      </c>
      <c r="C37" s="43">
        <v>1</v>
      </c>
      <c r="D37" s="53">
        <v>1.27</v>
      </c>
      <c r="E37" s="54">
        <v>1.5</v>
      </c>
      <c r="F37" s="55">
        <v>2</v>
      </c>
      <c r="G37" s="19">
        <v>91153.308119196168</v>
      </c>
      <c r="H37" s="19">
        <v>92221.072941367267</v>
      </c>
      <c r="I37" s="19">
        <v>76730.591218998801</v>
      </c>
      <c r="J37" s="40">
        <v>2634.2348941102832</v>
      </c>
      <c r="K37" s="41">
        <v>2647.4949169770507</v>
      </c>
      <c r="L37" s="42">
        <v>2171.6205061980791</v>
      </c>
      <c r="M37" s="40">
        <v>3345.4783155200598</v>
      </c>
      <c r="N37" s="41">
        <v>3971.2423754655761</v>
      </c>
      <c r="O37" s="42">
        <v>4343.2410123961581</v>
      </c>
      <c r="P37" s="19"/>
      <c r="Q37" s="19"/>
      <c r="R37" s="19"/>
    </row>
    <row r="38" spans="1:18" x14ac:dyDescent="0.7">
      <c r="A38" s="6">
        <v>30</v>
      </c>
      <c r="B38" s="4">
        <v>44644</v>
      </c>
      <c r="C38" s="43">
        <v>1</v>
      </c>
      <c r="D38" s="53">
        <v>1.27</v>
      </c>
      <c r="E38" s="54">
        <v>1.5</v>
      </c>
      <c r="F38" s="73">
        <v>2</v>
      </c>
      <c r="G38" s="19">
        <v>94626.249158537539</v>
      </c>
      <c r="H38" s="19">
        <v>96371.021223728792</v>
      </c>
      <c r="I38" s="19">
        <v>81334.426692138732</v>
      </c>
      <c r="J38" s="40">
        <v>2734.5992435758849</v>
      </c>
      <c r="K38" s="41">
        <v>2766.632188241018</v>
      </c>
      <c r="L38" s="42">
        <v>2301.9177365699638</v>
      </c>
      <c r="M38" s="40">
        <v>3472.9410393413737</v>
      </c>
      <c r="N38" s="41">
        <v>4149.9482823615272</v>
      </c>
      <c r="O38" s="42">
        <v>4603.8354731399277</v>
      </c>
      <c r="P38" s="19"/>
      <c r="Q38" s="19"/>
      <c r="R38" s="19"/>
    </row>
    <row r="39" spans="1:18" x14ac:dyDescent="0.7">
      <c r="A39" s="6">
        <v>31</v>
      </c>
      <c r="B39" s="4">
        <v>44650</v>
      </c>
      <c r="C39" s="43">
        <v>1</v>
      </c>
      <c r="D39" s="53">
        <v>1.27</v>
      </c>
      <c r="E39" s="54">
        <v>-1</v>
      </c>
      <c r="F39" s="55">
        <v>-1</v>
      </c>
      <c r="G39" s="19">
        <v>98231.509251477823</v>
      </c>
      <c r="H39" s="19">
        <v>93479.890587016926</v>
      </c>
      <c r="I39" s="19">
        <v>78894.393891374566</v>
      </c>
      <c r="J39" s="40">
        <v>2838.7874747561259</v>
      </c>
      <c r="K39" s="41">
        <v>2891.1306367118636</v>
      </c>
      <c r="L39" s="42">
        <v>2440.0328007641619</v>
      </c>
      <c r="M39" s="40">
        <v>3605.2600929402802</v>
      </c>
      <c r="N39" s="41">
        <v>-2891.1306367118636</v>
      </c>
      <c r="O39" s="42">
        <v>-2440.0328007641619</v>
      </c>
      <c r="P39" s="19"/>
      <c r="Q39" s="19"/>
      <c r="R39" s="19"/>
    </row>
    <row r="40" spans="1:18" x14ac:dyDescent="0.7">
      <c r="A40" s="6">
        <v>32</v>
      </c>
      <c r="B40" s="4">
        <v>44652</v>
      </c>
      <c r="C40" s="43">
        <v>1</v>
      </c>
      <c r="D40" s="53">
        <v>-1</v>
      </c>
      <c r="E40" s="54">
        <v>-1</v>
      </c>
      <c r="F40" s="73">
        <v>-1</v>
      </c>
      <c r="G40" s="19">
        <v>95284.563973933487</v>
      </c>
      <c r="H40" s="19">
        <v>90675.493869406419</v>
      </c>
      <c r="I40" s="19">
        <v>76527.56207463333</v>
      </c>
      <c r="J40" s="40">
        <v>2946.9452775443347</v>
      </c>
      <c r="K40" s="41">
        <v>2804.3967176105075</v>
      </c>
      <c r="L40" s="42">
        <v>2366.8318167412367</v>
      </c>
      <c r="M40" s="40">
        <v>-2946.9452775443347</v>
      </c>
      <c r="N40" s="41">
        <v>-2804.3967176105075</v>
      </c>
      <c r="O40" s="42">
        <v>-2366.8318167412367</v>
      </c>
      <c r="P40" s="19" t="s">
        <v>47</v>
      </c>
      <c r="Q40" s="19"/>
      <c r="R40" s="19"/>
    </row>
    <row r="41" spans="1:18" x14ac:dyDescent="0.7">
      <c r="A41" s="6">
        <v>33</v>
      </c>
      <c r="B41" s="4">
        <v>44656</v>
      </c>
      <c r="C41" s="43">
        <v>1</v>
      </c>
      <c r="D41" s="53">
        <v>-1</v>
      </c>
      <c r="E41" s="54">
        <v>-1</v>
      </c>
      <c r="F41" s="73">
        <v>-1</v>
      </c>
      <c r="G41" s="19">
        <v>92426.02705471548</v>
      </c>
      <c r="H41" s="19">
        <v>87955.229053324219</v>
      </c>
      <c r="I41" s="19">
        <v>74231.735212394327</v>
      </c>
      <c r="J41" s="40">
        <v>2858.5369192180046</v>
      </c>
      <c r="K41" s="41">
        <v>2720.2648160821923</v>
      </c>
      <c r="L41" s="42">
        <v>2295.8268622389996</v>
      </c>
      <c r="M41" s="40">
        <v>-2858.5369192180046</v>
      </c>
      <c r="N41" s="41">
        <v>-2720.2648160821923</v>
      </c>
      <c r="O41" s="42">
        <v>-2295.8268622389996</v>
      </c>
      <c r="P41" s="19" t="s">
        <v>49</v>
      </c>
      <c r="Q41" s="19"/>
      <c r="R41" s="19"/>
    </row>
    <row r="42" spans="1:18" x14ac:dyDescent="0.7">
      <c r="A42" s="6">
        <v>34</v>
      </c>
      <c r="B42" s="4">
        <v>44657</v>
      </c>
      <c r="C42" s="43">
        <v>1</v>
      </c>
      <c r="D42" s="53">
        <v>-1</v>
      </c>
      <c r="E42" s="54">
        <v>-1</v>
      </c>
      <c r="F42" s="73">
        <v>-1</v>
      </c>
      <c r="G42" s="19">
        <v>89653.246243074012</v>
      </c>
      <c r="H42" s="19">
        <v>85316.572181724492</v>
      </c>
      <c r="I42" s="19">
        <v>72004.783156022502</v>
      </c>
      <c r="J42" s="40">
        <v>2772.7808116414644</v>
      </c>
      <c r="K42" s="41">
        <v>2638.6568715997264</v>
      </c>
      <c r="L42" s="42">
        <v>2226.9520563718297</v>
      </c>
      <c r="M42" s="40">
        <v>-2772.7808116414644</v>
      </c>
      <c r="N42" s="41">
        <v>-2638.6568715997264</v>
      </c>
      <c r="O42" s="42">
        <v>-2226.9520563718297</v>
      </c>
      <c r="P42" s="19" t="s">
        <v>48</v>
      </c>
      <c r="Q42" s="19"/>
      <c r="R42" s="19"/>
    </row>
    <row r="43" spans="1:18" x14ac:dyDescent="0.7">
      <c r="A43">
        <v>35</v>
      </c>
      <c r="B43" s="4">
        <v>44658</v>
      </c>
      <c r="C43" s="43">
        <v>1</v>
      </c>
      <c r="D43" s="53">
        <v>-1</v>
      </c>
      <c r="E43" s="54">
        <v>-1</v>
      </c>
      <c r="F43" s="55">
        <v>-1</v>
      </c>
      <c r="G43" s="19">
        <v>86963.648855781794</v>
      </c>
      <c r="H43" s="19">
        <v>82757.075016272764</v>
      </c>
      <c r="I43" s="19">
        <v>69844.639661341833</v>
      </c>
      <c r="J43" s="40">
        <v>2689.5973872922204</v>
      </c>
      <c r="K43" s="41">
        <v>2559.4971654517349</v>
      </c>
      <c r="L43" s="42">
        <v>2160.1434946806748</v>
      </c>
      <c r="M43" s="40">
        <v>-2689.5973872922204</v>
      </c>
      <c r="N43" s="41">
        <v>-2559.4971654517349</v>
      </c>
      <c r="O43" s="42">
        <v>-2160.1434946806748</v>
      </c>
      <c r="P43" t="s">
        <v>49</v>
      </c>
    </row>
    <row r="44" spans="1:18" x14ac:dyDescent="0.7">
      <c r="A44" s="6">
        <v>36</v>
      </c>
      <c r="B44" s="4">
        <v>44665</v>
      </c>
      <c r="C44" s="43">
        <v>1</v>
      </c>
      <c r="D44" s="53">
        <v>-1</v>
      </c>
      <c r="E44" s="54">
        <v>-1</v>
      </c>
      <c r="F44" s="55">
        <v>-1</v>
      </c>
      <c r="G44" s="19">
        <v>84354.739390108341</v>
      </c>
      <c r="H44" s="19">
        <v>80274.362765784579</v>
      </c>
      <c r="I44" s="19">
        <v>67749.30047150157</v>
      </c>
      <c r="J44" s="40">
        <v>2608.9094656734537</v>
      </c>
      <c r="K44" s="41">
        <v>2482.7122504881827</v>
      </c>
      <c r="L44" s="42">
        <v>2095.3391898402551</v>
      </c>
      <c r="M44" s="40">
        <v>-2608.9094656734537</v>
      </c>
      <c r="N44" s="41">
        <v>-2482.7122504881827</v>
      </c>
      <c r="O44" s="42">
        <v>-2095.3391898402551</v>
      </c>
      <c r="P44" t="s">
        <v>49</v>
      </c>
    </row>
    <row r="45" spans="1:18" x14ac:dyDescent="0.7">
      <c r="A45" s="6">
        <v>37</v>
      </c>
      <c r="B45" s="4">
        <v>44666</v>
      </c>
      <c r="C45" s="43">
        <v>1</v>
      </c>
      <c r="D45" s="53">
        <v>1.27</v>
      </c>
      <c r="E45" s="54">
        <v>1.5</v>
      </c>
      <c r="F45" s="55">
        <v>2</v>
      </c>
      <c r="G45" s="19">
        <v>87568.65496087147</v>
      </c>
      <c r="H45" s="19">
        <v>83886.709090244884</v>
      </c>
      <c r="I45" s="19">
        <v>71814.258499791671</v>
      </c>
      <c r="J45" s="40">
        <v>2530.6421817032501</v>
      </c>
      <c r="K45" s="41">
        <v>2408.2308829735371</v>
      </c>
      <c r="L45" s="42">
        <v>2032.4790141450471</v>
      </c>
      <c r="M45" s="40">
        <v>3213.9155707631276</v>
      </c>
      <c r="N45" s="41">
        <v>3612.3463244603054</v>
      </c>
      <c r="O45" s="42">
        <v>4064.9580282900943</v>
      </c>
    </row>
    <row r="46" spans="1:18" x14ac:dyDescent="0.7">
      <c r="A46" s="6">
        <v>38</v>
      </c>
      <c r="B46" s="4">
        <v>44672</v>
      </c>
      <c r="C46" s="43">
        <v>1</v>
      </c>
      <c r="D46" s="53">
        <v>1.27</v>
      </c>
      <c r="E46" s="54">
        <v>1.5</v>
      </c>
      <c r="F46" s="55">
        <v>2</v>
      </c>
      <c r="G46" s="19">
        <v>90905.02071488068</v>
      </c>
      <c r="H46" s="19">
        <v>87661.610999305907</v>
      </c>
      <c r="I46" s="19">
        <v>76123.114009779165</v>
      </c>
      <c r="J46" s="40">
        <v>2627.059648826144</v>
      </c>
      <c r="K46" s="41">
        <v>2516.6012727073462</v>
      </c>
      <c r="L46" s="42">
        <v>2154.4277549937501</v>
      </c>
      <c r="M46" s="40">
        <v>3336.3657540092031</v>
      </c>
      <c r="N46" s="41">
        <v>3774.9019090610191</v>
      </c>
      <c r="O46" s="42">
        <v>4308.8555099875002</v>
      </c>
    </row>
    <row r="47" spans="1:18" x14ac:dyDescent="0.7">
      <c r="A47" s="6">
        <v>39</v>
      </c>
      <c r="B47" s="4">
        <v>44678</v>
      </c>
      <c r="C47" s="43">
        <v>1</v>
      </c>
      <c r="D47" s="53">
        <v>-1</v>
      </c>
      <c r="E47" s="54">
        <v>-1</v>
      </c>
      <c r="F47" s="55">
        <v>-1</v>
      </c>
      <c r="G47" s="19">
        <v>88177.870093434263</v>
      </c>
      <c r="H47" s="19">
        <v>85031.762669326738</v>
      </c>
      <c r="I47" s="19">
        <v>73839.420589485788</v>
      </c>
      <c r="J47" s="40">
        <v>2727.1506214464202</v>
      </c>
      <c r="K47" s="41">
        <v>2629.8483299791769</v>
      </c>
      <c r="L47" s="42">
        <v>2283.6934202933749</v>
      </c>
      <c r="M47" s="40">
        <v>-2727.1506214464202</v>
      </c>
      <c r="N47" s="41">
        <v>-2629.8483299791769</v>
      </c>
      <c r="O47" s="42">
        <v>-2283.6934202933749</v>
      </c>
      <c r="P47" t="s">
        <v>49</v>
      </c>
    </row>
    <row r="48" spans="1:18" x14ac:dyDescent="0.7">
      <c r="A48" s="6">
        <v>40</v>
      </c>
      <c r="B48" s="4">
        <v>44685</v>
      </c>
      <c r="C48" s="43">
        <v>2</v>
      </c>
      <c r="D48" s="53">
        <v>-1</v>
      </c>
      <c r="E48" s="54">
        <v>-1</v>
      </c>
      <c r="F48" s="73">
        <v>-1</v>
      </c>
      <c r="G48" s="19">
        <v>85532.533990631229</v>
      </c>
      <c r="H48" s="19">
        <v>82480.809789246938</v>
      </c>
      <c r="I48" s="19">
        <v>71624.237971801209</v>
      </c>
      <c r="J48" s="40">
        <v>2645.3361028030276</v>
      </c>
      <c r="K48" s="41">
        <v>2550.9528800798021</v>
      </c>
      <c r="L48" s="42">
        <v>2215.1826176845734</v>
      </c>
      <c r="M48" s="40">
        <v>-2645.3361028030276</v>
      </c>
      <c r="N48" s="41">
        <v>-2550.9528800798021</v>
      </c>
      <c r="O48" s="42">
        <v>-2215.1826176845734</v>
      </c>
      <c r="P48" t="s">
        <v>49</v>
      </c>
    </row>
    <row r="49" spans="1:16" x14ac:dyDescent="0.7">
      <c r="A49" s="6">
        <v>41</v>
      </c>
      <c r="B49" s="4">
        <v>44687</v>
      </c>
      <c r="C49" s="43">
        <v>2</v>
      </c>
      <c r="D49" s="53">
        <v>-1</v>
      </c>
      <c r="E49" s="54">
        <v>-1</v>
      </c>
      <c r="F49" s="73">
        <v>-1</v>
      </c>
      <c r="G49" s="19">
        <v>82966.557970912298</v>
      </c>
      <c r="H49" s="19">
        <v>80006.385495569528</v>
      </c>
      <c r="I49" s="19">
        <v>69475.510832647167</v>
      </c>
      <c r="J49" s="40">
        <v>2565.9760197189366</v>
      </c>
      <c r="K49" s="41">
        <v>2474.4242936774081</v>
      </c>
      <c r="L49" s="42">
        <v>2148.7271391540362</v>
      </c>
      <c r="M49" s="40">
        <v>-2565.9760197189366</v>
      </c>
      <c r="N49" s="41">
        <v>-2474.4242936774081</v>
      </c>
      <c r="O49" s="42">
        <v>-2148.7271391540362</v>
      </c>
    </row>
    <row r="50" spans="1:16" x14ac:dyDescent="0.7">
      <c r="A50" s="6">
        <v>42</v>
      </c>
      <c r="B50" s="4">
        <v>44690</v>
      </c>
      <c r="C50" s="43">
        <v>2</v>
      </c>
      <c r="D50" s="53">
        <v>-1</v>
      </c>
      <c r="E50" s="54">
        <v>-1</v>
      </c>
      <c r="F50" s="55">
        <v>-1</v>
      </c>
      <c r="G50" s="19">
        <v>80477.56123178493</v>
      </c>
      <c r="H50" s="19">
        <v>77606.193930702444</v>
      </c>
      <c r="I50" s="19">
        <v>67391.245507667758</v>
      </c>
      <c r="J50" s="40">
        <v>2488.996739127369</v>
      </c>
      <c r="K50" s="41">
        <v>2400.1915648670856</v>
      </c>
      <c r="L50" s="42">
        <v>2084.2653249794148</v>
      </c>
      <c r="M50" s="40">
        <v>-2488.996739127369</v>
      </c>
      <c r="N50" s="41">
        <v>-2400.1915648670856</v>
      </c>
      <c r="O50" s="42">
        <v>-2084.2653249794148</v>
      </c>
      <c r="P50" t="s">
        <v>50</v>
      </c>
    </row>
    <row r="51" spans="1:16" x14ac:dyDescent="0.7">
      <c r="A51" s="6">
        <v>43</v>
      </c>
      <c r="B51" s="4">
        <v>44691</v>
      </c>
      <c r="C51" s="43">
        <v>1</v>
      </c>
      <c r="D51" s="53">
        <v>-1</v>
      </c>
      <c r="E51" s="54">
        <v>-1</v>
      </c>
      <c r="F51" s="55">
        <v>-1</v>
      </c>
      <c r="G51" s="19">
        <v>78063.234394831379</v>
      </c>
      <c r="H51" s="19">
        <v>75278.008112781376</v>
      </c>
      <c r="I51" s="19">
        <v>65369.508142437728</v>
      </c>
      <c r="J51" s="40">
        <v>2414.3268369535476</v>
      </c>
      <c r="K51" s="41">
        <v>2328.1858179210731</v>
      </c>
      <c r="L51" s="42">
        <v>2021.7373652300328</v>
      </c>
      <c r="M51" s="40">
        <v>-2414.3268369535476</v>
      </c>
      <c r="N51" s="41">
        <v>-2328.1858179210731</v>
      </c>
      <c r="O51" s="42">
        <v>-2021.7373652300328</v>
      </c>
      <c r="P51" t="s">
        <v>49</v>
      </c>
    </row>
    <row r="52" spans="1:16" x14ac:dyDescent="0.7">
      <c r="A52" s="6">
        <v>44</v>
      </c>
      <c r="B52" s="4">
        <v>44691</v>
      </c>
      <c r="C52" s="43">
        <v>2</v>
      </c>
      <c r="D52" s="53">
        <v>-1</v>
      </c>
      <c r="E52" s="54">
        <v>-1</v>
      </c>
      <c r="F52" s="55">
        <v>-1</v>
      </c>
      <c r="G52" s="19">
        <v>75721.337362986436</v>
      </c>
      <c r="H52" s="19">
        <v>73019.667869397934</v>
      </c>
      <c r="I52" s="19">
        <v>63408.422898164594</v>
      </c>
      <c r="J52" s="40">
        <v>2341.8970318449415</v>
      </c>
      <c r="K52" s="41">
        <v>2258.3402433834412</v>
      </c>
      <c r="L52" s="42">
        <v>1961.0852442731318</v>
      </c>
      <c r="M52" s="40">
        <v>-2341.8970318449415</v>
      </c>
      <c r="N52" s="41">
        <v>-2258.3402433834412</v>
      </c>
      <c r="O52" s="42">
        <v>-1961.0852442731318</v>
      </c>
      <c r="P52" t="s">
        <v>49</v>
      </c>
    </row>
    <row r="53" spans="1:16" x14ac:dyDescent="0.7">
      <c r="A53" s="6">
        <v>45</v>
      </c>
      <c r="B53" s="4">
        <v>44698</v>
      </c>
      <c r="C53" s="43">
        <v>1</v>
      </c>
      <c r="D53" s="53">
        <v>-1</v>
      </c>
      <c r="E53" s="54">
        <v>-1</v>
      </c>
      <c r="F53" s="55">
        <v>-1</v>
      </c>
      <c r="G53" s="19">
        <v>73449.697242096838</v>
      </c>
      <c r="H53" s="19">
        <v>70829.077833315998</v>
      </c>
      <c r="I53" s="19">
        <v>61506.170211219658</v>
      </c>
      <c r="J53" s="40">
        <v>2271.6401208895932</v>
      </c>
      <c r="K53" s="41">
        <v>2190.5900360819378</v>
      </c>
      <c r="L53" s="42">
        <v>1902.2526869449378</v>
      </c>
      <c r="M53" s="40">
        <v>-2271.6401208895932</v>
      </c>
      <c r="N53" s="41">
        <v>-2190.5900360819378</v>
      </c>
      <c r="O53" s="42">
        <v>-1902.2526869449378</v>
      </c>
      <c r="P53" t="s">
        <v>51</v>
      </c>
    </row>
    <row r="54" spans="1:16" x14ac:dyDescent="0.7">
      <c r="A54" s="6">
        <v>46</v>
      </c>
      <c r="B54" s="4">
        <v>44696</v>
      </c>
      <c r="C54" s="43">
        <v>2</v>
      </c>
      <c r="D54" s="53">
        <v>1.27</v>
      </c>
      <c r="E54" s="54">
        <v>1.5</v>
      </c>
      <c r="F54" s="55">
        <v>2</v>
      </c>
      <c r="G54" s="19">
        <v>76248.130707020726</v>
      </c>
      <c r="H54" s="19">
        <v>74016.386335815216</v>
      </c>
      <c r="I54" s="19">
        <v>65196.540423892839</v>
      </c>
      <c r="J54" s="40">
        <v>2203.490917262905</v>
      </c>
      <c r="K54" s="41">
        <v>2124.8723349994798</v>
      </c>
      <c r="L54" s="42">
        <v>1845.1851063365896</v>
      </c>
      <c r="M54" s="40">
        <v>2798.4334649238895</v>
      </c>
      <c r="N54" s="41">
        <v>3187.3085024992197</v>
      </c>
      <c r="O54" s="42">
        <v>3690.3702126731791</v>
      </c>
    </row>
    <row r="55" spans="1:16" x14ac:dyDescent="0.7">
      <c r="A55" s="6">
        <v>47</v>
      </c>
      <c r="B55" s="4">
        <v>44708</v>
      </c>
      <c r="C55" s="43">
        <v>1</v>
      </c>
      <c r="D55" s="53">
        <v>1.27</v>
      </c>
      <c r="E55" s="54">
        <v>1.5</v>
      </c>
      <c r="F55" s="55">
        <v>2</v>
      </c>
      <c r="G55" s="19">
        <v>79153.184486958213</v>
      </c>
      <c r="H55" s="19">
        <v>77347.123720926902</v>
      </c>
      <c r="I55" s="19">
        <v>69108.332849326413</v>
      </c>
      <c r="J55" s="40">
        <v>2287.4439212106217</v>
      </c>
      <c r="K55" s="41">
        <v>2220.4915900744563</v>
      </c>
      <c r="L55" s="42">
        <v>1955.8962127167852</v>
      </c>
      <c r="M55" s="40">
        <v>2905.0537799374897</v>
      </c>
      <c r="N55" s="41">
        <v>3330.7373851116845</v>
      </c>
      <c r="O55" s="42">
        <v>3911.7924254335703</v>
      </c>
    </row>
    <row r="56" spans="1:16" x14ac:dyDescent="0.7">
      <c r="A56" s="6">
        <v>48</v>
      </c>
      <c r="B56" s="4">
        <v>44713</v>
      </c>
      <c r="C56" s="43">
        <v>1</v>
      </c>
      <c r="D56" s="53">
        <v>-1</v>
      </c>
      <c r="E56" s="54">
        <v>-1</v>
      </c>
      <c r="F56" s="55">
        <v>-1</v>
      </c>
      <c r="G56" s="19">
        <f t="shared" ref="G56:G58" si="0">IF(D56="","",G55+M56)</f>
        <v>76778.58895234947</v>
      </c>
      <c r="H56" s="19">
        <f t="shared" ref="H56:H58" si="1">IF(E56="","",H55+N56)</f>
        <v>75026.710009299102</v>
      </c>
      <c r="I56" s="19">
        <f t="shared" ref="I56:I58" si="2">IF(F56="","",I55+O56)</f>
        <v>67035.082863846619</v>
      </c>
      <c r="J56" s="40">
        <f t="shared" ref="J56:J58" si="3">IF(G55="","",G55*0.03)</f>
        <v>2374.5955346087462</v>
      </c>
      <c r="K56" s="41">
        <f t="shared" ref="K56:K58" si="4">IF(H55="","",H55*0.03)</f>
        <v>2320.4137116278071</v>
      </c>
      <c r="L56" s="42">
        <f t="shared" ref="L56:L58" si="5">IF(I55="","",I55*0.03)</f>
        <v>2073.2499854797925</v>
      </c>
      <c r="M56" s="40">
        <f t="shared" ref="M56:M58" si="6">IF(D56="","",J56*D56)</f>
        <v>-2374.5955346087462</v>
      </c>
      <c r="N56" s="41">
        <f t="shared" ref="N56:N58" si="7">IF(E56="","",K56*E56)</f>
        <v>-2320.4137116278071</v>
      </c>
      <c r="O56" s="42">
        <f t="shared" ref="O56:O58" si="8">IF(F56="","",L56*F56)</f>
        <v>-2073.2499854797925</v>
      </c>
      <c r="P56" t="s">
        <v>54</v>
      </c>
    </row>
    <row r="57" spans="1:16" x14ac:dyDescent="0.7">
      <c r="A57" s="6">
        <v>49</v>
      </c>
      <c r="B57" s="4">
        <v>44715</v>
      </c>
      <c r="C57" s="43">
        <v>1</v>
      </c>
      <c r="D57" s="53">
        <v>1.27</v>
      </c>
      <c r="E57" s="54">
        <v>1.5</v>
      </c>
      <c r="F57" s="55">
        <v>2</v>
      </c>
      <c r="G57" s="19">
        <f t="shared" si="0"/>
        <v>79703.853191433984</v>
      </c>
      <c r="H57" s="19">
        <f t="shared" si="1"/>
        <v>78402.91195971756</v>
      </c>
      <c r="I57" s="19">
        <f t="shared" si="2"/>
        <v>71057.18783567741</v>
      </c>
      <c r="J57" s="40">
        <f t="shared" si="3"/>
        <v>2303.3576685704838</v>
      </c>
      <c r="K57" s="41">
        <f t="shared" si="4"/>
        <v>2250.801300278973</v>
      </c>
      <c r="L57" s="42">
        <f t="shared" si="5"/>
        <v>2011.0524859153984</v>
      </c>
      <c r="M57" s="40">
        <f t="shared" si="6"/>
        <v>2925.2642390845144</v>
      </c>
      <c r="N57" s="41">
        <f t="shared" si="7"/>
        <v>3376.2019504184595</v>
      </c>
      <c r="O57" s="42">
        <f t="shared" si="8"/>
        <v>4022.1049718307968</v>
      </c>
    </row>
    <row r="58" spans="1:16" ht="18" thickBot="1" x14ac:dyDescent="0.75">
      <c r="A58" s="6">
        <v>50</v>
      </c>
      <c r="B58" s="4">
        <v>44718</v>
      </c>
      <c r="C58" s="47">
        <v>1</v>
      </c>
      <c r="D58" s="56">
        <v>-1</v>
      </c>
      <c r="E58" s="57">
        <v>-1</v>
      </c>
      <c r="F58" s="58">
        <v>-1</v>
      </c>
      <c r="G58" s="19">
        <f t="shared" si="0"/>
        <v>77312.737595690967</v>
      </c>
      <c r="H58" s="19">
        <f t="shared" si="1"/>
        <v>76050.824600926033</v>
      </c>
      <c r="I58" s="19">
        <f t="shared" si="2"/>
        <v>68925.472200607095</v>
      </c>
      <c r="J58" s="40">
        <f t="shared" si="3"/>
        <v>2391.1155957430196</v>
      </c>
      <c r="K58" s="41">
        <f t="shared" si="4"/>
        <v>2352.0873587915266</v>
      </c>
      <c r="L58" s="42">
        <f t="shared" si="5"/>
        <v>2131.7156350703222</v>
      </c>
      <c r="M58" s="40">
        <f t="shared" si="6"/>
        <v>-2391.1155957430196</v>
      </c>
      <c r="N58" s="41">
        <f t="shared" si="7"/>
        <v>-2352.0873587915266</v>
      </c>
      <c r="O58" s="42">
        <f t="shared" si="8"/>
        <v>-2131.7156350703222</v>
      </c>
    </row>
    <row r="59" spans="1:16" ht="18" thickBot="1" x14ac:dyDescent="0.75">
      <c r="A59" s="6"/>
      <c r="B59" s="85" t="s">
        <v>5</v>
      </c>
      <c r="C59" s="86"/>
      <c r="D59" s="1">
        <f>COUNTIF(D9:D58,1.27)</f>
        <v>19</v>
      </c>
      <c r="E59" s="1">
        <f>COUNTIF(E9:E58,1.5)</f>
        <v>17</v>
      </c>
      <c r="F59" s="5">
        <f>COUNTIF(F9:F58,2)</f>
        <v>14</v>
      </c>
      <c r="G59" s="65">
        <f>M59+G8</f>
        <v>79637.908595690926</v>
      </c>
      <c r="H59" s="17">
        <f>N59+H8</f>
        <v>77726.77460092603</v>
      </c>
      <c r="I59" s="18">
        <f>O59+I8</f>
        <v>77658.172200607063</v>
      </c>
      <c r="J59" s="62" t="s">
        <v>30</v>
      </c>
      <c r="K59" s="63">
        <f>B58-B9</f>
        <v>202</v>
      </c>
      <c r="L59" s="64" t="s">
        <v>31</v>
      </c>
      <c r="M59" s="74">
        <f>SUM(M9:M58)</f>
        <v>-20362.091404309071</v>
      </c>
      <c r="N59" s="75">
        <f>SUM(N9:N58)</f>
        <v>-22273.225399073966</v>
      </c>
      <c r="O59" s="76">
        <f>SUM(O9:O58)</f>
        <v>-22341.827799392937</v>
      </c>
    </row>
    <row r="60" spans="1:16" ht="18" thickBot="1" x14ac:dyDescent="0.75">
      <c r="A60" s="6"/>
      <c r="B60" s="79" t="s">
        <v>6</v>
      </c>
      <c r="C60" s="80"/>
      <c r="D60" s="1">
        <f>COUNTIF(D9:D58,-1)</f>
        <v>31</v>
      </c>
      <c r="E60" s="1">
        <f>COUNTIF(E9:E58,-1)</f>
        <v>33</v>
      </c>
      <c r="F60" s="5">
        <f>COUNTIF(F9:F58,-1)</f>
        <v>36</v>
      </c>
      <c r="G60" s="77" t="s">
        <v>29</v>
      </c>
      <c r="H60" s="78"/>
      <c r="I60" s="84"/>
      <c r="J60" s="77" t="s">
        <v>32</v>
      </c>
      <c r="K60" s="78"/>
      <c r="L60" s="84"/>
      <c r="M60" s="6"/>
      <c r="O60" s="3"/>
    </row>
    <row r="61" spans="1:16" ht="18" thickBot="1" x14ac:dyDescent="0.75">
      <c r="A61" s="6"/>
      <c r="B61" s="79" t="s">
        <v>34</v>
      </c>
      <c r="C61" s="80"/>
      <c r="D61" s="1">
        <f>COUNTIF(D9:D58,0)</f>
        <v>0</v>
      </c>
      <c r="E61" s="1">
        <f>COUNTIF(E9:E58,0)</f>
        <v>0</v>
      </c>
      <c r="F61" s="1">
        <f>COUNTIF(F9:F58,0)</f>
        <v>0</v>
      </c>
      <c r="G61" s="69">
        <f>G59/G8</f>
        <v>0.79637908595690921</v>
      </c>
      <c r="H61" s="70">
        <f>H59/H8</f>
        <v>0.7772677460092603</v>
      </c>
      <c r="I61" s="71">
        <f>I59/I8</f>
        <v>0.77658172200607067</v>
      </c>
      <c r="J61" s="60">
        <f>(G61-100%)*30/K59</f>
        <v>-3.0240729808379819E-2</v>
      </c>
      <c r="K61" s="60">
        <f>(H61-100%)*30/K59</f>
        <v>-3.3079047622387087E-2</v>
      </c>
      <c r="L61" s="61">
        <f>(I61-100%)*30/K59</f>
        <v>-3.3180932375336036E-2</v>
      </c>
      <c r="M61" s="7"/>
      <c r="N61" s="2"/>
      <c r="O61" s="8"/>
    </row>
    <row r="62" spans="1:16" ht="18" thickBot="1" x14ac:dyDescent="0.75">
      <c r="B62" s="77" t="s">
        <v>4</v>
      </c>
      <c r="C62" s="78"/>
      <c r="D62" s="72">
        <f t="shared" ref="D62:E62" si="9">D59/(D59+D60+D61)</f>
        <v>0.38</v>
      </c>
      <c r="E62" s="67">
        <f t="shared" si="9"/>
        <v>0.34</v>
      </c>
      <c r="F62" s="68">
        <f>F59/(F59+F60+F61)</f>
        <v>0.28000000000000003</v>
      </c>
    </row>
    <row r="64" spans="1:16" x14ac:dyDescent="0.7">
      <c r="D64" s="66"/>
      <c r="E64" s="66"/>
      <c r="F64" s="66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"/>
  <sheetViews>
    <sheetView topLeftCell="A792" zoomScale="80" zoomScaleNormal="80" workbookViewId="0">
      <selection activeCell="I797" sqref="I797"/>
    </sheetView>
  </sheetViews>
  <sheetFormatPr defaultColWidth="8.125" defaultRowHeight="14.25" x14ac:dyDescent="0.7"/>
  <cols>
    <col min="1" max="1" width="6.625" style="49" customWidth="1"/>
    <col min="2" max="2" width="7.25" style="48" customWidth="1"/>
    <col min="3" max="256" width="8.125" style="48"/>
    <col min="257" max="257" width="6.625" style="48" customWidth="1"/>
    <col min="258" max="258" width="7.25" style="48" customWidth="1"/>
    <col min="259" max="512" width="8.125" style="48"/>
    <col min="513" max="513" width="6.625" style="48" customWidth="1"/>
    <col min="514" max="514" width="7.25" style="48" customWidth="1"/>
    <col min="515" max="768" width="8.125" style="48"/>
    <col min="769" max="769" width="6.625" style="48" customWidth="1"/>
    <col min="770" max="770" width="7.25" style="48" customWidth="1"/>
    <col min="771" max="1024" width="8.125" style="48"/>
    <col min="1025" max="1025" width="6.625" style="48" customWidth="1"/>
    <col min="1026" max="1026" width="7.25" style="48" customWidth="1"/>
    <col min="1027" max="1280" width="8.125" style="48"/>
    <col min="1281" max="1281" width="6.625" style="48" customWidth="1"/>
    <col min="1282" max="1282" width="7.25" style="48" customWidth="1"/>
    <col min="1283" max="1536" width="8.125" style="48"/>
    <col min="1537" max="1537" width="6.625" style="48" customWidth="1"/>
    <col min="1538" max="1538" width="7.25" style="48" customWidth="1"/>
    <col min="1539" max="1792" width="8.125" style="48"/>
    <col min="1793" max="1793" width="6.625" style="48" customWidth="1"/>
    <col min="1794" max="1794" width="7.25" style="48" customWidth="1"/>
    <col min="1795" max="2048" width="8.125" style="48"/>
    <col min="2049" max="2049" width="6.625" style="48" customWidth="1"/>
    <col min="2050" max="2050" width="7.25" style="48" customWidth="1"/>
    <col min="2051" max="2304" width="8.125" style="48"/>
    <col min="2305" max="2305" width="6.625" style="48" customWidth="1"/>
    <col min="2306" max="2306" width="7.25" style="48" customWidth="1"/>
    <col min="2307" max="2560" width="8.125" style="48"/>
    <col min="2561" max="2561" width="6.625" style="48" customWidth="1"/>
    <col min="2562" max="2562" width="7.25" style="48" customWidth="1"/>
    <col min="2563" max="2816" width="8.125" style="48"/>
    <col min="2817" max="2817" width="6.625" style="48" customWidth="1"/>
    <col min="2818" max="2818" width="7.25" style="48" customWidth="1"/>
    <col min="2819" max="3072" width="8.125" style="48"/>
    <col min="3073" max="3073" width="6.625" style="48" customWidth="1"/>
    <col min="3074" max="3074" width="7.25" style="48" customWidth="1"/>
    <col min="3075" max="3328" width="8.125" style="48"/>
    <col min="3329" max="3329" width="6.625" style="48" customWidth="1"/>
    <col min="3330" max="3330" width="7.25" style="48" customWidth="1"/>
    <col min="3331" max="3584" width="8.125" style="48"/>
    <col min="3585" max="3585" width="6.625" style="48" customWidth="1"/>
    <col min="3586" max="3586" width="7.25" style="48" customWidth="1"/>
    <col min="3587" max="3840" width="8.125" style="48"/>
    <col min="3841" max="3841" width="6.625" style="48" customWidth="1"/>
    <col min="3842" max="3842" width="7.25" style="48" customWidth="1"/>
    <col min="3843" max="4096" width="8.125" style="48"/>
    <col min="4097" max="4097" width="6.625" style="48" customWidth="1"/>
    <col min="4098" max="4098" width="7.25" style="48" customWidth="1"/>
    <col min="4099" max="4352" width="8.125" style="48"/>
    <col min="4353" max="4353" width="6.625" style="48" customWidth="1"/>
    <col min="4354" max="4354" width="7.25" style="48" customWidth="1"/>
    <col min="4355" max="4608" width="8.125" style="48"/>
    <col min="4609" max="4609" width="6.625" style="48" customWidth="1"/>
    <col min="4610" max="4610" width="7.25" style="48" customWidth="1"/>
    <col min="4611" max="4864" width="8.125" style="48"/>
    <col min="4865" max="4865" width="6.625" style="48" customWidth="1"/>
    <col min="4866" max="4866" width="7.25" style="48" customWidth="1"/>
    <col min="4867" max="5120" width="8.125" style="48"/>
    <col min="5121" max="5121" width="6.625" style="48" customWidth="1"/>
    <col min="5122" max="5122" width="7.25" style="48" customWidth="1"/>
    <col min="5123" max="5376" width="8.125" style="48"/>
    <col min="5377" max="5377" width="6.625" style="48" customWidth="1"/>
    <col min="5378" max="5378" width="7.25" style="48" customWidth="1"/>
    <col min="5379" max="5632" width="8.125" style="48"/>
    <col min="5633" max="5633" width="6.625" style="48" customWidth="1"/>
    <col min="5634" max="5634" width="7.25" style="48" customWidth="1"/>
    <col min="5635" max="5888" width="8.125" style="48"/>
    <col min="5889" max="5889" width="6.625" style="48" customWidth="1"/>
    <col min="5890" max="5890" width="7.25" style="48" customWidth="1"/>
    <col min="5891" max="6144" width="8.125" style="48"/>
    <col min="6145" max="6145" width="6.625" style="48" customWidth="1"/>
    <col min="6146" max="6146" width="7.25" style="48" customWidth="1"/>
    <col min="6147" max="6400" width="8.125" style="48"/>
    <col min="6401" max="6401" width="6.625" style="48" customWidth="1"/>
    <col min="6402" max="6402" width="7.25" style="48" customWidth="1"/>
    <col min="6403" max="6656" width="8.125" style="48"/>
    <col min="6657" max="6657" width="6.625" style="48" customWidth="1"/>
    <col min="6658" max="6658" width="7.25" style="48" customWidth="1"/>
    <col min="6659" max="6912" width="8.125" style="48"/>
    <col min="6913" max="6913" width="6.625" style="48" customWidth="1"/>
    <col min="6914" max="6914" width="7.25" style="48" customWidth="1"/>
    <col min="6915" max="7168" width="8.125" style="48"/>
    <col min="7169" max="7169" width="6.625" style="48" customWidth="1"/>
    <col min="7170" max="7170" width="7.25" style="48" customWidth="1"/>
    <col min="7171" max="7424" width="8.125" style="48"/>
    <col min="7425" max="7425" width="6.625" style="48" customWidth="1"/>
    <col min="7426" max="7426" width="7.25" style="48" customWidth="1"/>
    <col min="7427" max="7680" width="8.125" style="48"/>
    <col min="7681" max="7681" width="6.625" style="48" customWidth="1"/>
    <col min="7682" max="7682" width="7.25" style="48" customWidth="1"/>
    <col min="7683" max="7936" width="8.125" style="48"/>
    <col min="7937" max="7937" width="6.625" style="48" customWidth="1"/>
    <col min="7938" max="7938" width="7.25" style="48" customWidth="1"/>
    <col min="7939" max="8192" width="8.125" style="48"/>
    <col min="8193" max="8193" width="6.625" style="48" customWidth="1"/>
    <col min="8194" max="8194" width="7.25" style="48" customWidth="1"/>
    <col min="8195" max="8448" width="8.125" style="48"/>
    <col min="8449" max="8449" width="6.625" style="48" customWidth="1"/>
    <col min="8450" max="8450" width="7.25" style="48" customWidth="1"/>
    <col min="8451" max="8704" width="8.125" style="48"/>
    <col min="8705" max="8705" width="6.625" style="48" customWidth="1"/>
    <col min="8706" max="8706" width="7.25" style="48" customWidth="1"/>
    <col min="8707" max="8960" width="8.125" style="48"/>
    <col min="8961" max="8961" width="6.625" style="48" customWidth="1"/>
    <col min="8962" max="8962" width="7.25" style="48" customWidth="1"/>
    <col min="8963" max="9216" width="8.125" style="48"/>
    <col min="9217" max="9217" width="6.625" style="48" customWidth="1"/>
    <col min="9218" max="9218" width="7.25" style="48" customWidth="1"/>
    <col min="9219" max="9472" width="8.125" style="48"/>
    <col min="9473" max="9473" width="6.625" style="48" customWidth="1"/>
    <col min="9474" max="9474" width="7.25" style="48" customWidth="1"/>
    <col min="9475" max="9728" width="8.125" style="48"/>
    <col min="9729" max="9729" width="6.625" style="48" customWidth="1"/>
    <col min="9730" max="9730" width="7.25" style="48" customWidth="1"/>
    <col min="9731" max="9984" width="8.125" style="48"/>
    <col min="9985" max="9985" width="6.625" style="48" customWidth="1"/>
    <col min="9986" max="9986" width="7.25" style="48" customWidth="1"/>
    <col min="9987" max="10240" width="8.125" style="48"/>
    <col min="10241" max="10241" width="6.625" style="48" customWidth="1"/>
    <col min="10242" max="10242" width="7.25" style="48" customWidth="1"/>
    <col min="10243" max="10496" width="8.125" style="48"/>
    <col min="10497" max="10497" width="6.625" style="48" customWidth="1"/>
    <col min="10498" max="10498" width="7.25" style="48" customWidth="1"/>
    <col min="10499" max="10752" width="8.125" style="48"/>
    <col min="10753" max="10753" width="6.625" style="48" customWidth="1"/>
    <col min="10754" max="10754" width="7.25" style="48" customWidth="1"/>
    <col min="10755" max="11008" width="8.125" style="48"/>
    <col min="11009" max="11009" width="6.625" style="48" customWidth="1"/>
    <col min="11010" max="11010" width="7.25" style="48" customWidth="1"/>
    <col min="11011" max="11264" width="8.125" style="48"/>
    <col min="11265" max="11265" width="6.625" style="48" customWidth="1"/>
    <col min="11266" max="11266" width="7.25" style="48" customWidth="1"/>
    <col min="11267" max="11520" width="8.125" style="48"/>
    <col min="11521" max="11521" width="6.625" style="48" customWidth="1"/>
    <col min="11522" max="11522" width="7.25" style="48" customWidth="1"/>
    <col min="11523" max="11776" width="8.125" style="48"/>
    <col min="11777" max="11777" width="6.625" style="48" customWidth="1"/>
    <col min="11778" max="11778" width="7.25" style="48" customWidth="1"/>
    <col min="11779" max="12032" width="8.125" style="48"/>
    <col min="12033" max="12033" width="6.625" style="48" customWidth="1"/>
    <col min="12034" max="12034" width="7.25" style="48" customWidth="1"/>
    <col min="12035" max="12288" width="8.125" style="48"/>
    <col min="12289" max="12289" width="6.625" style="48" customWidth="1"/>
    <col min="12290" max="12290" width="7.25" style="48" customWidth="1"/>
    <col min="12291" max="12544" width="8.125" style="48"/>
    <col min="12545" max="12545" width="6.625" style="48" customWidth="1"/>
    <col min="12546" max="12546" width="7.25" style="48" customWidth="1"/>
    <col min="12547" max="12800" width="8.125" style="48"/>
    <col min="12801" max="12801" width="6.625" style="48" customWidth="1"/>
    <col min="12802" max="12802" width="7.25" style="48" customWidth="1"/>
    <col min="12803" max="13056" width="8.125" style="48"/>
    <col min="13057" max="13057" width="6.625" style="48" customWidth="1"/>
    <col min="13058" max="13058" width="7.25" style="48" customWidth="1"/>
    <col min="13059" max="13312" width="8.125" style="48"/>
    <col min="13313" max="13313" width="6.625" style="48" customWidth="1"/>
    <col min="13314" max="13314" width="7.25" style="48" customWidth="1"/>
    <col min="13315" max="13568" width="8.125" style="48"/>
    <col min="13569" max="13569" width="6.625" style="48" customWidth="1"/>
    <col min="13570" max="13570" width="7.25" style="48" customWidth="1"/>
    <col min="13571" max="13824" width="8.125" style="48"/>
    <col min="13825" max="13825" width="6.625" style="48" customWidth="1"/>
    <col min="13826" max="13826" width="7.25" style="48" customWidth="1"/>
    <col min="13827" max="14080" width="8.125" style="48"/>
    <col min="14081" max="14081" width="6.625" style="48" customWidth="1"/>
    <col min="14082" max="14082" width="7.25" style="48" customWidth="1"/>
    <col min="14083" max="14336" width="8.125" style="48"/>
    <col min="14337" max="14337" width="6.625" style="48" customWidth="1"/>
    <col min="14338" max="14338" width="7.25" style="48" customWidth="1"/>
    <col min="14339" max="14592" width="8.125" style="48"/>
    <col min="14593" max="14593" width="6.625" style="48" customWidth="1"/>
    <col min="14594" max="14594" width="7.25" style="48" customWidth="1"/>
    <col min="14595" max="14848" width="8.125" style="48"/>
    <col min="14849" max="14849" width="6.625" style="48" customWidth="1"/>
    <col min="14850" max="14850" width="7.25" style="48" customWidth="1"/>
    <col min="14851" max="15104" width="8.125" style="48"/>
    <col min="15105" max="15105" width="6.625" style="48" customWidth="1"/>
    <col min="15106" max="15106" width="7.25" style="48" customWidth="1"/>
    <col min="15107" max="15360" width="8.125" style="48"/>
    <col min="15361" max="15361" width="6.625" style="48" customWidth="1"/>
    <col min="15362" max="15362" width="7.25" style="48" customWidth="1"/>
    <col min="15363" max="15616" width="8.125" style="48"/>
    <col min="15617" max="15617" width="6.625" style="48" customWidth="1"/>
    <col min="15618" max="15618" width="7.25" style="48" customWidth="1"/>
    <col min="15619" max="15872" width="8.125" style="48"/>
    <col min="15873" max="15873" width="6.625" style="48" customWidth="1"/>
    <col min="15874" max="15874" width="7.25" style="48" customWidth="1"/>
    <col min="15875" max="16128" width="8.125" style="48"/>
    <col min="16129" max="16129" width="6.625" style="48" customWidth="1"/>
    <col min="16130" max="16130" width="7.25" style="48" customWidth="1"/>
    <col min="16131" max="16384" width="8.125" style="48"/>
  </cols>
  <sheetData/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tabSelected="1" zoomScale="145" zoomScaleSheetLayoutView="100" workbookViewId="0">
      <selection activeCell="E11" sqref="E11"/>
    </sheetView>
  </sheetViews>
  <sheetFormatPr defaultColWidth="8.125" defaultRowHeight="12.75" x14ac:dyDescent="0.7"/>
  <cols>
    <col min="1" max="16384" width="8.125" style="48"/>
  </cols>
  <sheetData>
    <row r="1" spans="1:10" x14ac:dyDescent="0.7">
      <c r="A1" s="48" t="s">
        <v>25</v>
      </c>
    </row>
    <row r="2" spans="1:10" x14ac:dyDescent="0.7">
      <c r="A2" s="87" t="s">
        <v>55</v>
      </c>
      <c r="B2" s="88"/>
      <c r="C2" s="88"/>
      <c r="D2" s="88"/>
      <c r="E2" s="88"/>
      <c r="F2" s="88"/>
      <c r="G2" s="88"/>
      <c r="H2" s="88"/>
      <c r="I2" s="88"/>
      <c r="J2" s="88"/>
    </row>
    <row r="3" spans="1:10" x14ac:dyDescent="0.7">
      <c r="A3" s="88"/>
      <c r="B3" s="88"/>
      <c r="C3" s="88"/>
      <c r="D3" s="88"/>
      <c r="E3" s="88"/>
      <c r="F3" s="88"/>
      <c r="G3" s="88"/>
      <c r="H3" s="88"/>
      <c r="I3" s="88"/>
      <c r="J3" s="88"/>
    </row>
    <row r="4" spans="1:10" x14ac:dyDescent="0.7">
      <c r="A4" s="88"/>
      <c r="B4" s="88"/>
      <c r="C4" s="88"/>
      <c r="D4" s="88"/>
      <c r="E4" s="88"/>
      <c r="F4" s="88"/>
      <c r="G4" s="88"/>
      <c r="H4" s="88"/>
      <c r="I4" s="88"/>
      <c r="J4" s="88"/>
    </row>
    <row r="5" spans="1:10" x14ac:dyDescent="0.7">
      <c r="A5" s="88"/>
      <c r="B5" s="88"/>
      <c r="C5" s="88"/>
      <c r="D5" s="88"/>
      <c r="E5" s="88"/>
      <c r="F5" s="88"/>
      <c r="G5" s="88"/>
      <c r="H5" s="88"/>
      <c r="I5" s="88"/>
      <c r="J5" s="88"/>
    </row>
    <row r="6" spans="1:10" x14ac:dyDescent="0.7">
      <c r="A6" s="88"/>
      <c r="B6" s="88"/>
      <c r="C6" s="88"/>
      <c r="D6" s="88"/>
      <c r="E6" s="88"/>
      <c r="F6" s="88"/>
      <c r="G6" s="88"/>
      <c r="H6" s="88"/>
      <c r="I6" s="88"/>
      <c r="J6" s="88"/>
    </row>
    <row r="7" spans="1:10" x14ac:dyDescent="0.7">
      <c r="A7" s="88"/>
      <c r="B7" s="88"/>
      <c r="C7" s="88"/>
      <c r="D7" s="88"/>
      <c r="E7" s="88"/>
      <c r="F7" s="88"/>
      <c r="G7" s="88"/>
      <c r="H7" s="88"/>
      <c r="I7" s="88"/>
      <c r="J7" s="88"/>
    </row>
    <row r="8" spans="1:10" x14ac:dyDescent="0.7">
      <c r="A8" s="88"/>
      <c r="B8" s="88"/>
      <c r="C8" s="88"/>
      <c r="D8" s="88"/>
      <c r="E8" s="88"/>
      <c r="F8" s="88"/>
      <c r="G8" s="88"/>
      <c r="H8" s="88"/>
      <c r="I8" s="88"/>
      <c r="J8" s="88"/>
    </row>
    <row r="9" spans="1:10" x14ac:dyDescent="0.7">
      <c r="A9" s="88"/>
      <c r="B9" s="88"/>
      <c r="C9" s="88"/>
      <c r="D9" s="88"/>
      <c r="E9" s="88"/>
      <c r="F9" s="88"/>
      <c r="G9" s="88"/>
      <c r="H9" s="88"/>
      <c r="I9" s="88"/>
      <c r="J9" s="88"/>
    </row>
    <row r="11" spans="1:10" x14ac:dyDescent="0.7">
      <c r="A11" s="48" t="s">
        <v>26</v>
      </c>
    </row>
    <row r="12" spans="1:10" x14ac:dyDescent="0.7">
      <c r="A12" s="89"/>
      <c r="B12" s="90"/>
      <c r="C12" s="90"/>
      <c r="D12" s="90"/>
      <c r="E12" s="90"/>
      <c r="F12" s="90"/>
      <c r="G12" s="90"/>
      <c r="H12" s="90"/>
      <c r="I12" s="90"/>
      <c r="J12" s="90"/>
    </row>
    <row r="13" spans="1:10" x14ac:dyDescent="0.7">
      <c r="A13" s="90"/>
      <c r="B13" s="90"/>
      <c r="C13" s="90"/>
      <c r="D13" s="90"/>
      <c r="E13" s="90"/>
      <c r="F13" s="90"/>
      <c r="G13" s="90"/>
      <c r="H13" s="90"/>
      <c r="I13" s="90"/>
      <c r="J13" s="90"/>
    </row>
    <row r="14" spans="1:10" x14ac:dyDescent="0.7">
      <c r="A14" s="90"/>
      <c r="B14" s="90"/>
      <c r="C14" s="90"/>
      <c r="D14" s="90"/>
      <c r="E14" s="90"/>
      <c r="F14" s="90"/>
      <c r="G14" s="90"/>
      <c r="H14" s="90"/>
      <c r="I14" s="90"/>
      <c r="J14" s="90"/>
    </row>
    <row r="15" spans="1:10" x14ac:dyDescent="0.7">
      <c r="A15" s="90"/>
      <c r="B15" s="90"/>
      <c r="C15" s="90"/>
      <c r="D15" s="90"/>
      <c r="E15" s="90"/>
      <c r="F15" s="90"/>
      <c r="G15" s="90"/>
      <c r="H15" s="90"/>
      <c r="I15" s="90"/>
      <c r="J15" s="90"/>
    </row>
    <row r="16" spans="1:10" x14ac:dyDescent="0.7">
      <c r="A16" s="90"/>
      <c r="B16" s="90"/>
      <c r="C16" s="90"/>
      <c r="D16" s="90"/>
      <c r="E16" s="90"/>
      <c r="F16" s="90"/>
      <c r="G16" s="90"/>
      <c r="H16" s="90"/>
      <c r="I16" s="90"/>
      <c r="J16" s="90"/>
    </row>
    <row r="17" spans="1:10" x14ac:dyDescent="0.7">
      <c r="A17" s="90"/>
      <c r="B17" s="90"/>
      <c r="C17" s="90"/>
      <c r="D17" s="90"/>
      <c r="E17" s="90"/>
      <c r="F17" s="90"/>
      <c r="G17" s="90"/>
      <c r="H17" s="90"/>
      <c r="I17" s="90"/>
      <c r="J17" s="90"/>
    </row>
    <row r="18" spans="1:10" x14ac:dyDescent="0.7">
      <c r="A18" s="90"/>
      <c r="B18" s="90"/>
      <c r="C18" s="90"/>
      <c r="D18" s="90"/>
      <c r="E18" s="90"/>
      <c r="F18" s="90"/>
      <c r="G18" s="90"/>
      <c r="H18" s="90"/>
      <c r="I18" s="90"/>
      <c r="J18" s="90"/>
    </row>
    <row r="19" spans="1:10" x14ac:dyDescent="0.7">
      <c r="A19" s="90"/>
      <c r="B19" s="90"/>
      <c r="C19" s="90"/>
      <c r="D19" s="90"/>
      <c r="E19" s="90"/>
      <c r="F19" s="90"/>
      <c r="G19" s="90"/>
      <c r="H19" s="90"/>
      <c r="I19" s="90"/>
      <c r="J19" s="90"/>
    </row>
    <row r="21" spans="1:10" x14ac:dyDescent="0.7">
      <c r="A21" s="48" t="s">
        <v>27</v>
      </c>
    </row>
    <row r="22" spans="1:10" x14ac:dyDescent="0.7">
      <c r="A22" s="89" t="s">
        <v>53</v>
      </c>
      <c r="B22" s="90"/>
      <c r="C22" s="90"/>
      <c r="D22" s="90"/>
      <c r="E22" s="90"/>
      <c r="F22" s="90"/>
      <c r="G22" s="90"/>
      <c r="H22" s="90"/>
      <c r="I22" s="90"/>
      <c r="J22" s="90"/>
    </row>
    <row r="23" spans="1:10" x14ac:dyDescent="0.7">
      <c r="A23" s="90"/>
      <c r="B23" s="90"/>
      <c r="C23" s="90"/>
      <c r="D23" s="90"/>
      <c r="E23" s="90"/>
      <c r="F23" s="90"/>
      <c r="G23" s="90"/>
      <c r="H23" s="90"/>
      <c r="I23" s="90"/>
      <c r="J23" s="90"/>
    </row>
    <row r="24" spans="1:10" x14ac:dyDescent="0.7">
      <c r="A24" s="90"/>
      <c r="B24" s="90"/>
      <c r="C24" s="90"/>
      <c r="D24" s="90"/>
      <c r="E24" s="90"/>
      <c r="F24" s="90"/>
      <c r="G24" s="90"/>
      <c r="H24" s="90"/>
      <c r="I24" s="90"/>
      <c r="J24" s="90"/>
    </row>
    <row r="25" spans="1:10" x14ac:dyDescent="0.7">
      <c r="A25" s="90"/>
      <c r="B25" s="90"/>
      <c r="C25" s="90"/>
      <c r="D25" s="90"/>
      <c r="E25" s="90"/>
      <c r="F25" s="90"/>
      <c r="G25" s="90"/>
      <c r="H25" s="90"/>
      <c r="I25" s="90"/>
      <c r="J25" s="90"/>
    </row>
    <row r="26" spans="1:10" x14ac:dyDescent="0.7">
      <c r="A26" s="90"/>
      <c r="B26" s="90"/>
      <c r="C26" s="90"/>
      <c r="D26" s="90"/>
      <c r="E26" s="90"/>
      <c r="F26" s="90"/>
      <c r="G26" s="90"/>
      <c r="H26" s="90"/>
      <c r="I26" s="90"/>
      <c r="J26" s="90"/>
    </row>
    <row r="27" spans="1:10" x14ac:dyDescent="0.7">
      <c r="A27" s="90"/>
      <c r="B27" s="90"/>
      <c r="C27" s="90"/>
      <c r="D27" s="90"/>
      <c r="E27" s="90"/>
      <c r="F27" s="90"/>
      <c r="G27" s="90"/>
      <c r="H27" s="90"/>
      <c r="I27" s="90"/>
      <c r="J27" s="90"/>
    </row>
    <row r="28" spans="1:10" x14ac:dyDescent="0.7">
      <c r="A28" s="90"/>
      <c r="B28" s="90"/>
      <c r="C28" s="90"/>
      <c r="D28" s="90"/>
      <c r="E28" s="90"/>
      <c r="F28" s="90"/>
      <c r="G28" s="90"/>
      <c r="H28" s="90"/>
      <c r="I28" s="90"/>
      <c r="J28" s="90"/>
    </row>
    <row r="29" spans="1:10" x14ac:dyDescent="0.7">
      <c r="A29" s="90"/>
      <c r="B29" s="90"/>
      <c r="C29" s="90"/>
      <c r="D29" s="90"/>
      <c r="E29" s="90"/>
      <c r="F29" s="90"/>
      <c r="G29" s="90"/>
      <c r="H29" s="90"/>
      <c r="I29" s="90"/>
      <c r="J29" s="90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E14" sqref="E14"/>
    </sheetView>
  </sheetViews>
  <sheetFormatPr defaultRowHeight="17.649999999999999" x14ac:dyDescent="0.7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7">
      <c r="A1" s="27" t="s">
        <v>14</v>
      </c>
      <c r="B1" s="28"/>
      <c r="C1" s="29"/>
      <c r="D1" s="30"/>
      <c r="E1" s="29"/>
      <c r="F1" s="30"/>
      <c r="G1" s="29"/>
      <c r="H1" s="30"/>
    </row>
    <row r="2" spans="1:8" x14ac:dyDescent="0.7">
      <c r="A2" s="31"/>
      <c r="B2" s="29"/>
      <c r="C2" s="29"/>
      <c r="D2" s="30"/>
      <c r="E2" s="29"/>
      <c r="F2" s="30"/>
      <c r="G2" s="29"/>
      <c r="H2" s="30"/>
    </row>
    <row r="3" spans="1:8" x14ac:dyDescent="0.7">
      <c r="A3" s="32" t="s">
        <v>15</v>
      </c>
      <c r="B3" s="32" t="s">
        <v>16</v>
      </c>
      <c r="C3" s="32" t="s">
        <v>17</v>
      </c>
      <c r="D3" s="33" t="s">
        <v>18</v>
      </c>
      <c r="E3" s="32" t="s">
        <v>19</v>
      </c>
      <c r="F3" s="33" t="s">
        <v>18</v>
      </c>
      <c r="G3" s="32" t="s">
        <v>20</v>
      </c>
      <c r="H3" s="33" t="s">
        <v>18</v>
      </c>
    </row>
    <row r="4" spans="1:8" x14ac:dyDescent="0.7">
      <c r="A4" s="34" t="s">
        <v>21</v>
      </c>
      <c r="B4" s="34" t="s">
        <v>52</v>
      </c>
      <c r="C4" s="34"/>
      <c r="D4" s="35"/>
      <c r="E4" s="34"/>
      <c r="F4" s="35"/>
      <c r="G4" s="34"/>
      <c r="H4" s="35"/>
    </row>
    <row r="5" spans="1:8" x14ac:dyDescent="0.7">
      <c r="A5" s="34" t="s">
        <v>21</v>
      </c>
      <c r="B5" s="34"/>
      <c r="C5" s="34"/>
      <c r="D5" s="35"/>
      <c r="E5" s="34"/>
      <c r="F5" s="36"/>
      <c r="G5" s="34"/>
      <c r="H5" s="36"/>
    </row>
    <row r="6" spans="1:8" x14ac:dyDescent="0.7">
      <c r="A6" s="34" t="s">
        <v>21</v>
      </c>
      <c r="B6" s="34"/>
      <c r="C6" s="34"/>
      <c r="D6" s="36"/>
      <c r="E6" s="34"/>
      <c r="F6" s="36"/>
      <c r="G6" s="34"/>
      <c r="H6" s="36"/>
    </row>
    <row r="7" spans="1:8" x14ac:dyDescent="0.7">
      <c r="A7" s="34" t="s">
        <v>21</v>
      </c>
      <c r="B7" s="34"/>
      <c r="C7" s="34"/>
      <c r="D7" s="36"/>
      <c r="E7" s="34"/>
      <c r="F7" s="36"/>
      <c r="G7" s="34"/>
      <c r="H7" s="36"/>
    </row>
    <row r="8" spans="1:8" x14ac:dyDescent="0.7">
      <c r="A8" s="34" t="s">
        <v>21</v>
      </c>
      <c r="B8" s="34"/>
      <c r="C8" s="34"/>
      <c r="D8" s="36"/>
      <c r="E8" s="34"/>
      <c r="F8" s="36"/>
      <c r="G8" s="34"/>
      <c r="H8" s="36"/>
    </row>
    <row r="9" spans="1:8" x14ac:dyDescent="0.7">
      <c r="A9" s="34" t="s">
        <v>21</v>
      </c>
      <c r="B9" s="34"/>
      <c r="C9" s="34"/>
      <c r="D9" s="36"/>
      <c r="E9" s="34"/>
      <c r="F9" s="36"/>
      <c r="G9" s="34"/>
      <c r="H9" s="36"/>
    </row>
    <row r="10" spans="1:8" x14ac:dyDescent="0.7">
      <c r="A10" s="34" t="s">
        <v>21</v>
      </c>
      <c r="B10" s="34"/>
      <c r="C10" s="34"/>
      <c r="D10" s="36"/>
      <c r="E10" s="34"/>
      <c r="F10" s="36"/>
      <c r="G10" s="34"/>
      <c r="H10" s="36"/>
    </row>
    <row r="11" spans="1:8" x14ac:dyDescent="0.7">
      <c r="A11" s="34" t="s">
        <v>21</v>
      </c>
      <c r="B11" s="34"/>
      <c r="C11" s="34"/>
      <c r="D11" s="36"/>
      <c r="E11" s="34"/>
      <c r="F11" s="36"/>
      <c r="G11" s="34"/>
      <c r="H11" s="36"/>
    </row>
    <row r="12" spans="1:8" x14ac:dyDescent="0.7">
      <c r="A12" s="31"/>
      <c r="B12" s="29"/>
      <c r="C12" s="29"/>
      <c r="D12" s="30"/>
      <c r="E12" s="29"/>
      <c r="F12" s="30"/>
      <c r="G12" s="29"/>
      <c r="H12" s="30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関沢浩一</cp:lastModifiedBy>
  <dcterms:created xsi:type="dcterms:W3CDTF">2020-09-18T03:10:57Z</dcterms:created>
  <dcterms:modified xsi:type="dcterms:W3CDTF">2023-07-17T02:08:46Z</dcterms:modified>
</cp:coreProperties>
</file>