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【ＦＸ】\CMA\CMAカリキュラム\6.過去検証を進めよう\トレード管理シート\"/>
    </mc:Choice>
  </mc:AlternateContent>
  <bookViews>
    <workbookView xWindow="435" yWindow="105" windowWidth="15810" windowHeight="9855" tabRatio="512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<sst xmlns="http://schemas.openxmlformats.org/spreadsheetml/2006/main" count="262" uniqueCount="98">
  <si>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</si>
  <si>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</si>
  <si>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</si>
  <si>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</si>
  <si>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</si>
  <si>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</si>
  <si>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</si>
  <si>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</si>
  <si>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</si>
  <si>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</si>
  <si>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</si>
  <si>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</si>
  <si>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</si>
  <si>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</si>
  <si>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</si>
  <si>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</si>
  <si>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</si>
  <si>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</si>
  <si>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</si>
  <si>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</si>
  <si>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</si>
  <si>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</si>
  <si>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</si>
  <si>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</si>
  <si>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</si>
  <si>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</si>
  <si>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</si>
  <si>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</si>
  <si>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</si>
  <si>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</si>
  <si>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</si>
  <si>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</si>
  <si>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</si>
  <si>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</si>
  <si>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</si>
  <si>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</si>
  <si>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ロスカット</t>
    <phoneticPr fontId="1"/>
  </si>
  <si>
    <t>キャンセル</t>
    <phoneticPr fontId="1"/>
  </si>
  <si>
    <t>利確</t>
    <rPh sb="0" eb="2">
      <t>リカク</t>
    </rPh>
    <phoneticPr fontId="1"/>
  </si>
  <si>
    <t>USDJPY</t>
    <phoneticPr fontId="1"/>
  </si>
  <si>
    <t>トレンド</t>
    <phoneticPr fontId="1"/>
  </si>
  <si>
    <t>陽線陰線</t>
    <rPh sb="0" eb="2">
      <t>ヨウセン</t>
    </rPh>
    <rPh sb="2" eb="4">
      <t>インセン</t>
    </rPh>
    <phoneticPr fontId="1"/>
  </si>
  <si>
    <t>上昇</t>
  </si>
  <si>
    <t>陽線</t>
  </si>
  <si>
    <t>〇</t>
  </si>
  <si>
    <t>エントリー
判断</t>
    <rPh sb="6" eb="8">
      <t>ハンダン</t>
    </rPh>
    <phoneticPr fontId="1"/>
  </si>
  <si>
    <t>陰線</t>
  </si>
  <si>
    <t>レンジ</t>
  </si>
  <si>
    <t>上昇トレンドからのレンジで買いPBだったが、再上昇せずにキャンセルだった。</t>
    <rPh sb="0" eb="2">
      <t>ジョウショウ</t>
    </rPh>
    <rPh sb="13" eb="14">
      <t>カ</t>
    </rPh>
    <rPh sb="22" eb="25">
      <t>サイジョウショウ</t>
    </rPh>
    <phoneticPr fontId="1"/>
  </si>
  <si>
    <t>？</t>
  </si>
  <si>
    <t>同上</t>
    <rPh sb="0" eb="2">
      <t>ドウジョウ</t>
    </rPh>
    <phoneticPr fontId="1"/>
  </si>
  <si>
    <t>下降から上昇トレンドの買いPBで期待したが。</t>
    <rPh sb="0" eb="2">
      <t>カコウ</t>
    </rPh>
    <rPh sb="4" eb="6">
      <t>ジョウショウ</t>
    </rPh>
    <rPh sb="11" eb="12">
      <t>カ</t>
    </rPh>
    <rPh sb="16" eb="18">
      <t>キタイ</t>
    </rPh>
    <phoneticPr fontId="1"/>
  </si>
  <si>
    <t>レンジで売りPBで、期待できないが、即時下降トレンドになった。</t>
    <rPh sb="4" eb="5">
      <t>ウ</t>
    </rPh>
    <rPh sb="10" eb="12">
      <t>キタイ</t>
    </rPh>
    <rPh sb="18" eb="20">
      <t>ソクジ</t>
    </rPh>
    <rPh sb="20" eb="22">
      <t>カコウ</t>
    </rPh>
    <phoneticPr fontId="1"/>
  </si>
  <si>
    <t>上昇トレンド中のレンジで買いPBだったが、再上昇した。</t>
    <rPh sb="0" eb="2">
      <t>ジョウショウ</t>
    </rPh>
    <rPh sb="6" eb="7">
      <t>ナカ</t>
    </rPh>
    <phoneticPr fontId="1"/>
  </si>
  <si>
    <t>上昇トレンド中の買いPBで、そのまま上昇。</t>
    <rPh sb="0" eb="2">
      <t>ジョウショウ</t>
    </rPh>
    <rPh sb="6" eb="7">
      <t>ナカ</t>
    </rPh>
    <rPh sb="18" eb="20">
      <t>ジョウショウ</t>
    </rPh>
    <phoneticPr fontId="1"/>
  </si>
  <si>
    <t>レンジから上昇への始まり時点の買いPBだった。</t>
    <rPh sb="5" eb="7">
      <t>ジョウショウ</t>
    </rPh>
    <rPh sb="9" eb="10">
      <t>ハジ</t>
    </rPh>
    <rPh sb="12" eb="14">
      <t>ジテン</t>
    </rPh>
    <rPh sb="15" eb="16">
      <t>カ</t>
    </rPh>
    <phoneticPr fontId="1"/>
  </si>
  <si>
    <t>レンジでロスカットになった。</t>
    <phoneticPr fontId="1"/>
  </si>
  <si>
    <t>レンジから上昇への買いPBだった。</t>
    <rPh sb="5" eb="7">
      <t>ジョウショウ</t>
    </rPh>
    <rPh sb="9" eb="10">
      <t>カ</t>
    </rPh>
    <phoneticPr fontId="1"/>
  </si>
  <si>
    <t>連続のPBだったが、同上。</t>
    <rPh sb="0" eb="2">
      <t>レンゾク</t>
    </rPh>
    <rPh sb="10" eb="12">
      <t>ドウジョウ</t>
    </rPh>
    <phoneticPr fontId="1"/>
  </si>
  <si>
    <t>上昇トレンドの高値からの戻りでロスカットになった。</t>
    <rPh sb="0" eb="2">
      <t>ジョウショウ</t>
    </rPh>
    <rPh sb="7" eb="9">
      <t>タカネ</t>
    </rPh>
    <rPh sb="12" eb="13">
      <t>モド</t>
    </rPh>
    <phoneticPr fontId="1"/>
  </si>
  <si>
    <t>上昇トレンドの高値からの戻りでロスカットになった。</t>
    <rPh sb="0" eb="2">
      <t>ジョウショウ</t>
    </rPh>
    <rPh sb="12" eb="13">
      <t>モド</t>
    </rPh>
    <phoneticPr fontId="1"/>
  </si>
  <si>
    <t>上昇中の高値からの戻りでロスカットになった。</t>
    <rPh sb="0" eb="2">
      <t>ジョウショウ</t>
    </rPh>
    <rPh sb="2" eb="3">
      <t>ナカ</t>
    </rPh>
    <rPh sb="9" eb="10">
      <t>モド</t>
    </rPh>
    <phoneticPr fontId="1"/>
  </si>
  <si>
    <t>上昇中の高値からの戻りでキャンセルになった。</t>
    <rPh sb="0" eb="2">
      <t>ジョウショウ</t>
    </rPh>
    <rPh sb="2" eb="3">
      <t>ナカ</t>
    </rPh>
    <rPh sb="9" eb="10">
      <t>モド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</si>
  <si>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PB</t>
    </r>
    <r>
      <rPr>
        <sz val="11"/>
        <color theme="1"/>
        <rFont val="游ゴシック"/>
        <family val="2"/>
        <charset val="128"/>
        <scheme val="minor"/>
      </rPr>
      <t xml:space="preserve">
発生日付</t>
    </r>
    <rPh sb="3" eb="5">
      <t>ハッセイ</t>
    </rPh>
    <rPh sb="5" eb="7">
      <t>ヒヅケ</t>
    </rPh>
    <phoneticPr fontId="1"/>
  </si>
  <si>
    <t>上昇トレンドの高値からの戻りで売りPBだったが、同日高値でロスカットになった。</t>
    <rPh sb="0" eb="2">
      <t>ジョウショウ</t>
    </rPh>
    <rPh sb="7" eb="9">
      <t>タカネ</t>
    </rPh>
    <rPh sb="12" eb="13">
      <t>モド</t>
    </rPh>
    <rPh sb="15" eb="16">
      <t>ウ</t>
    </rPh>
    <rPh sb="24" eb="26">
      <t>ドウジツ</t>
    </rPh>
    <rPh sb="26" eb="28">
      <t>タカネ</t>
    </rPh>
    <phoneticPr fontId="1"/>
  </si>
  <si>
    <t>上昇トレンド中のレンジ気味だたが、キャンセルになった。</t>
    <rPh sb="0" eb="2">
      <t>ジョウショウ</t>
    </rPh>
    <rPh sb="6" eb="7">
      <t>ナカ</t>
    </rPh>
    <rPh sb="11" eb="13">
      <t>キミ</t>
    </rPh>
    <phoneticPr fontId="1"/>
  </si>
  <si>
    <t>×</t>
  </si>
  <si>
    <t>下降トレンドからのレンジだった為、直ぐに上昇はしなかった。</t>
    <rPh sb="0" eb="2">
      <t>カコウ</t>
    </rPh>
    <rPh sb="15" eb="16">
      <t>タメ</t>
    </rPh>
    <rPh sb="17" eb="18">
      <t>ス</t>
    </rPh>
    <rPh sb="20" eb="22">
      <t>ジョウショウ</t>
    </rPh>
    <phoneticPr fontId="1"/>
  </si>
  <si>
    <t>レンジから上昇の気配はあったが、即日キャンセルだった。</t>
    <rPh sb="5" eb="7">
      <t>ジョウショウ</t>
    </rPh>
    <rPh sb="8" eb="10">
      <t>ケハイ</t>
    </rPh>
    <rPh sb="16" eb="18">
      <t>ソクジツ</t>
    </rPh>
    <phoneticPr fontId="1"/>
  </si>
  <si>
    <t>レンジだったので厳しいと思われたが、上昇した。</t>
    <rPh sb="8" eb="9">
      <t>キビ</t>
    </rPh>
    <rPh sb="12" eb="13">
      <t>オモ</t>
    </rPh>
    <rPh sb="18" eb="20">
      <t>ジョウショウ</t>
    </rPh>
    <phoneticPr fontId="1"/>
  </si>
  <si>
    <t>レンジでは、やはり厳しい。</t>
    <rPh sb="9" eb="10">
      <t>キビ</t>
    </rPh>
    <phoneticPr fontId="1"/>
  </si>
  <si>
    <t>下降トレンドからレンジだったが、案の定無理だった。</t>
    <rPh sb="0" eb="2">
      <t>カコウ</t>
    </rPh>
    <rPh sb="16" eb="17">
      <t>アン</t>
    </rPh>
    <rPh sb="18" eb="19">
      <t>ジョウ</t>
    </rPh>
    <rPh sb="19" eb="21">
      <t>ムリ</t>
    </rPh>
    <phoneticPr fontId="1"/>
  </si>
  <si>
    <t>レンジだがMAは2本とも上昇気配だったが、ロスカットになった。</t>
    <rPh sb="9" eb="10">
      <t>ホン</t>
    </rPh>
    <rPh sb="12" eb="14">
      <t>ジョウショウ</t>
    </rPh>
    <rPh sb="14" eb="16">
      <t>ケハイ</t>
    </rPh>
    <phoneticPr fontId="1"/>
  </si>
  <si>
    <t>下降トレンドから上昇トレンドへの始まりだった。</t>
    <rPh sb="0" eb="2">
      <t>カコウ</t>
    </rPh>
    <rPh sb="8" eb="10">
      <t>ジョウショウ</t>
    </rPh>
    <rPh sb="16" eb="17">
      <t>ハジ</t>
    </rPh>
    <phoneticPr fontId="1"/>
  </si>
  <si>
    <t>上昇トレンドだったが、戻りが大きくロスカットになった。</t>
    <rPh sb="0" eb="2">
      <t>ジョウショウ</t>
    </rPh>
    <rPh sb="11" eb="12">
      <t>モド</t>
    </rPh>
    <rPh sb="14" eb="15">
      <t>オオ</t>
    </rPh>
    <phoneticPr fontId="1"/>
  </si>
  <si>
    <t>戻りは微妙だったが、ロスカットになった。</t>
    <rPh sb="0" eb="1">
      <t>モド</t>
    </rPh>
    <rPh sb="3" eb="5">
      <t>ビミョウ</t>
    </rPh>
    <phoneticPr fontId="1"/>
  </si>
  <si>
    <t>上昇トレンドからレンジで下降気味だったが、即日利確になった。</t>
    <rPh sb="0" eb="2">
      <t>ジョウショウ</t>
    </rPh>
    <rPh sb="12" eb="14">
      <t>カコウ</t>
    </rPh>
    <rPh sb="14" eb="16">
      <t>キミ</t>
    </rPh>
    <rPh sb="21" eb="23">
      <t>ソクジツ</t>
    </rPh>
    <rPh sb="23" eb="25">
      <t>リカク</t>
    </rPh>
    <phoneticPr fontId="1"/>
  </si>
  <si>
    <t>上昇トレンドの始まりで、即日利確になった。</t>
    <rPh sb="0" eb="2">
      <t>ジョウショウ</t>
    </rPh>
    <rPh sb="7" eb="8">
      <t>ハジ</t>
    </rPh>
    <rPh sb="12" eb="14">
      <t>ソクジツ</t>
    </rPh>
    <rPh sb="14" eb="16">
      <t>リカク</t>
    </rPh>
    <phoneticPr fontId="1"/>
  </si>
  <si>
    <t>下降</t>
  </si>
  <si>
    <t>上昇トレンドだがレンジ気味でロスカット。</t>
    <rPh sb="0" eb="2">
      <t>ジョウショウ</t>
    </rPh>
    <rPh sb="11" eb="13">
      <t>キミ</t>
    </rPh>
    <phoneticPr fontId="1"/>
  </si>
  <si>
    <t>下降トレンドで期待通り利確した。</t>
    <rPh sb="0" eb="2">
      <t>カコウ</t>
    </rPh>
    <rPh sb="7" eb="10">
      <t>キタイドオ</t>
    </rPh>
    <rPh sb="11" eb="13">
      <t>リカク</t>
    </rPh>
    <phoneticPr fontId="1"/>
  </si>
  <si>
    <t>下降トレンドでレンジ気味だったが、キャンセルになった。</t>
    <rPh sb="0" eb="2">
      <t>カコウ</t>
    </rPh>
    <rPh sb="10" eb="12">
      <t>キミ</t>
    </rPh>
    <phoneticPr fontId="1"/>
  </si>
  <si>
    <t>下降トレンドからレンジで上昇し、利確した。</t>
    <rPh sb="0" eb="2">
      <t>カコウ</t>
    </rPh>
    <rPh sb="12" eb="14">
      <t>ジョウショウ</t>
    </rPh>
    <rPh sb="16" eb="18">
      <t>リカク</t>
    </rPh>
    <phoneticPr fontId="1"/>
  </si>
  <si>
    <t>上昇トレンドからレンジ気味でキャンセルになった。</t>
    <rPh sb="0" eb="2">
      <t>ジョウショウ</t>
    </rPh>
    <rPh sb="11" eb="13">
      <t>キミ</t>
    </rPh>
    <phoneticPr fontId="1"/>
  </si>
  <si>
    <t>上昇トレンドからのレンジでキャンセルだった。</t>
    <rPh sb="0" eb="2">
      <t>ジョウショウ</t>
    </rPh>
    <phoneticPr fontId="1"/>
  </si>
  <si>
    <t>下降トレンドから上昇し、利確した。</t>
    <rPh sb="0" eb="2">
      <t>カコウ</t>
    </rPh>
    <rPh sb="8" eb="10">
      <t>ジョウショウ</t>
    </rPh>
    <rPh sb="12" eb="14">
      <t>リカク</t>
    </rPh>
    <phoneticPr fontId="1"/>
  </si>
  <si>
    <t>上昇からの戻りでキャンセルになった。</t>
    <rPh sb="0" eb="2">
      <t>ジョウショウ</t>
    </rPh>
    <rPh sb="5" eb="6">
      <t>モド</t>
    </rPh>
    <phoneticPr fontId="1"/>
  </si>
  <si>
    <t>レンジから上昇し利確した。</t>
    <rPh sb="5" eb="7">
      <t>ジョウショウ</t>
    </rPh>
    <rPh sb="8" eb="10">
      <t>リカク</t>
    </rPh>
    <phoneticPr fontId="1"/>
  </si>
  <si>
    <t>下降トレンドだったが、戻りで即日ロスカットになった。</t>
    <rPh sb="0" eb="2">
      <t>カコウ</t>
    </rPh>
    <rPh sb="11" eb="12">
      <t>モド</t>
    </rPh>
    <rPh sb="14" eb="16">
      <t>ソクジツ</t>
    </rPh>
    <phoneticPr fontId="1"/>
  </si>
  <si>
    <t>レンジで即日キャンセルだった。</t>
    <rPh sb="4" eb="6">
      <t>ソクジツ</t>
    </rPh>
    <phoneticPr fontId="1"/>
  </si>
  <si>
    <t>下降トレンドの買いPBは、やはりキャンセルになった。</t>
    <rPh sb="0" eb="2">
      <t>カコウ</t>
    </rPh>
    <rPh sb="7" eb="8">
      <t>カ</t>
    </rPh>
    <phoneticPr fontId="1"/>
  </si>
  <si>
    <t>下降トレンドの戻りでキャンセルとなった。</t>
    <rPh sb="0" eb="2">
      <t>カコウ</t>
    </rPh>
    <rPh sb="7" eb="8">
      <t>モド</t>
    </rPh>
    <phoneticPr fontId="1"/>
  </si>
  <si>
    <t>下降の流れで利確になった。</t>
    <rPh sb="0" eb="2">
      <t>カコウ</t>
    </rPh>
    <rPh sb="3" eb="4">
      <t>ナガ</t>
    </rPh>
    <rPh sb="6" eb="8">
      <t>リカク</t>
    </rPh>
    <phoneticPr fontId="1"/>
  </si>
  <si>
    <t>上昇トレンドで着実に上昇し利確した。</t>
    <rPh sb="0" eb="2">
      <t>ジョウショウ</t>
    </rPh>
    <rPh sb="7" eb="9">
      <t>チャクジツ</t>
    </rPh>
    <rPh sb="10" eb="12">
      <t>ジョウショウ</t>
    </rPh>
    <rPh sb="13" eb="15">
      <t>リカク</t>
    </rPh>
    <phoneticPr fontId="1"/>
  </si>
  <si>
    <t>今回検証した残りの期間「USDJPY[日足]2010年10月以降」も気になりますが、その前に違う時間足「EURUSD[4H足]」を検証したいと思います。</t>
    <rPh sb="0" eb="2">
      <t>コンカイ</t>
    </rPh>
    <rPh sb="2" eb="4">
      <t>ケンショウ</t>
    </rPh>
    <rPh sb="6" eb="7">
      <t>ノコ</t>
    </rPh>
    <rPh sb="9" eb="11">
      <t>キカン</t>
    </rPh>
    <rPh sb="30" eb="32">
      <t>イコウ</t>
    </rPh>
    <rPh sb="34" eb="35">
      <t>キ</t>
    </rPh>
    <rPh sb="44" eb="45">
      <t>マエ</t>
    </rPh>
    <rPh sb="46" eb="47">
      <t>チガ</t>
    </rPh>
    <rPh sb="48" eb="51">
      <t>ジカンアシ</t>
    </rPh>
    <rPh sb="61" eb="62">
      <t>アシ</t>
    </rPh>
    <rPh sb="65" eb="67">
      <t>ケンショウ</t>
    </rPh>
    <rPh sb="71" eb="72">
      <t>オモ</t>
    </rPh>
    <phoneticPr fontId="1"/>
  </si>
  <si>
    <t xml:space="preserve">今回は2005年1月から2010年10月迄のUSDJPY[日足]を過去検証しましたが、買いPB：36件（勝ち：11、負け：14、キャンセル：11）、売りPB：14件（勝ち：8、負け：4、キャンセル：2）でした。全てのPBエントリーでは最終損益はプラスでしたが、自己判断では「勝ち：10件、負け：9件」で損益もプラスと推測です。
また、トレンドに乗れば利確はスムーズに行きそうですが、突然の戻りが多々発生しました。
（質問）
・トレンドで上昇・下降中に突如の戻りを予測できそうな、注視するポイントは無いでしょうか？
</t>
    <rPh sb="0" eb="2">
      <t>コンカイ</t>
    </rPh>
    <rPh sb="7" eb="8">
      <t>ネン</t>
    </rPh>
    <rPh sb="9" eb="10">
      <t>ガツ</t>
    </rPh>
    <rPh sb="16" eb="17">
      <t>ネン</t>
    </rPh>
    <rPh sb="19" eb="20">
      <t>ガツ</t>
    </rPh>
    <rPh sb="20" eb="21">
      <t>マデ</t>
    </rPh>
    <rPh sb="29" eb="31">
      <t>ヒアシ</t>
    </rPh>
    <rPh sb="33" eb="37">
      <t>カコケンショウ</t>
    </rPh>
    <rPh sb="58" eb="59">
      <t>マ</t>
    </rPh>
    <rPh sb="105" eb="106">
      <t>スベ</t>
    </rPh>
    <rPh sb="117" eb="119">
      <t>サイシュウ</t>
    </rPh>
    <rPh sb="119" eb="121">
      <t>ソンエキ</t>
    </rPh>
    <rPh sb="130" eb="134">
      <t>ジコハンダン</t>
    </rPh>
    <rPh sb="142" eb="143">
      <t>ケン</t>
    </rPh>
    <rPh sb="144" eb="145">
      <t>マ</t>
    </rPh>
    <rPh sb="148" eb="149">
      <t>ケン</t>
    </rPh>
    <rPh sb="151" eb="153">
      <t>ソンエキ</t>
    </rPh>
    <rPh sb="158" eb="160">
      <t>スイソク</t>
    </rPh>
    <rPh sb="172" eb="173">
      <t>ノ</t>
    </rPh>
    <rPh sb="175" eb="177">
      <t>リカク</t>
    </rPh>
    <rPh sb="183" eb="184">
      <t>イ</t>
    </rPh>
    <rPh sb="191" eb="193">
      <t>トツゼン</t>
    </rPh>
    <rPh sb="194" eb="195">
      <t>モド</t>
    </rPh>
    <rPh sb="197" eb="199">
      <t>タタ</t>
    </rPh>
    <rPh sb="199" eb="201">
      <t>ハッセイ</t>
    </rPh>
    <rPh sb="208" eb="210">
      <t>シツモン</t>
    </rPh>
    <rPh sb="218" eb="220">
      <t>ジョウショウ</t>
    </rPh>
    <rPh sb="221" eb="223">
      <t>カコウ</t>
    </rPh>
    <rPh sb="223" eb="224">
      <t>ナカ</t>
    </rPh>
    <rPh sb="225" eb="227">
      <t>トツジョ</t>
    </rPh>
    <rPh sb="228" eb="229">
      <t>モド</t>
    </rPh>
    <rPh sb="248" eb="249">
      <t>ナ</t>
    </rPh>
    <phoneticPr fontId="1"/>
  </si>
  <si>
    <t>チャートを注視すればする程、検証が思うように進まず時間が掛かってしまいました。</t>
    <rPh sb="5" eb="7">
      <t>チュウシ</t>
    </rPh>
    <rPh sb="12" eb="13">
      <t>ホド</t>
    </rPh>
    <rPh sb="14" eb="16">
      <t>ケンショウ</t>
    </rPh>
    <rPh sb="17" eb="18">
      <t>オモ</t>
    </rPh>
    <rPh sb="22" eb="23">
      <t>スス</t>
    </rPh>
    <rPh sb="25" eb="27">
      <t>ジカン</t>
    </rPh>
    <rPh sb="28" eb="29">
      <t>カ</t>
    </rPh>
    <phoneticPr fontId="1"/>
  </si>
  <si>
    <t>USD/JPY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</si>
</sst>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yyyy/m/d;@"/>
    <numFmt numFmtId="177" formatCode="#,##0_);[Red]\(#,##0\)"/>
    <numFmt numFmtId="178" formatCode="#,##0_ "/>
    <numFmt numFmtId="179" formatCode="0.0%"/>
    <numFmt numFmtId="180" formatCode="0.0000_);[Red]\(0.0000\)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2" fillId="0" borderId="13" xfId="1" applyFont="1" applyFill="1" applyBorder="1">
      <alignment vertical="center"/>
    </xf>
    <xf numFmtId="0" fontId="12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3" fillId="0" borderId="10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176" fontId="13" fillId="0" borderId="12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>
      <alignment vertical="center"/>
    </xf>
    <xf numFmtId="0" fontId="13" fillId="0" borderId="0" xfId="0" applyFont="1">
      <alignment vertical="center"/>
    </xf>
    <xf numFmtId="0" fontId="13" fillId="0" borderId="9" xfId="0" applyFont="1" applyBorder="1">
      <alignment vertical="center"/>
    </xf>
    <xf numFmtId="176" fontId="13" fillId="0" borderId="1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7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13" fillId="3" borderId="9" xfId="0" applyFont="1" applyFill="1" applyBorder="1">
      <alignment vertical="center"/>
    </xf>
    <xf numFmtId="0" fontId="0" fillId="0" borderId="17" xfId="0" applyBorder="1" applyAlignment="1">
      <alignment horizontal="center" vertical="center"/>
    </xf>
    <xf numFmtId="176" fontId="13" fillId="0" borderId="16" xfId="0" applyNumberFormat="1" applyFont="1" applyBorder="1" applyAlignment="1">
      <alignment horizontal="center" vertical="center"/>
    </xf>
    <xf numFmtId="180" fontId="16" fillId="0" borderId="16" xfId="0" applyNumberFormat="1" applyFont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</cellXfs>
  <cellStyles count="4">
    <cellStyle name="パーセント" xfId="3" builtinId="5"/>
    <cellStyle name="桁区切り" xfId="1" builtinId="6"/>
    <cellStyle name="標準" xfId="0" builtinId="0"/>
    <cellStyle name="標準 2" xfId="2"/>
  </cellStyles>
  <dxfs count="2">
    <dxf>
      <font>
        <b/>
        <i val="0"/>
        <color rgb="FFFF0000"/>
      </font>
    </dxf>
    <dxf>
      <font>
        <b/>
        <i val="0"/>
        <color theme="1"/>
      </font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87" Type="http://schemas.openxmlformats.org/officeDocument/2006/relationships/image" Target="../media/image87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1007</xdr:row>
      <xdr:rowOff>0</xdr:rowOff>
    </xdr:from>
    <xdr:to>
      <xdr:col>19</xdr:col>
      <xdr:colOff>792124</xdr:colOff>
      <xdr:row>1045</xdr:row>
      <xdr:rowOff>176933</xdr:rowOff>
    </xdr:to>
    <xdr:pic>
      <xdr:nvPicPr>
        <xdr:cNvPr id="428" name="図 427">
          <a:extLst>
            <a:ext uri="{FF2B5EF4-FFF2-40B4-BE49-F238E27FC236}">
              <a16:creationId xmlns:a16="http://schemas.microsoft.com/office/drawing/2014/main" xmlns="" id="{B53CB246-18B9-CFB0-2EA3-B59B866F9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79412900"/>
          <a:ext cx="13009524" cy="6933333"/>
        </a:xfrm>
        <a:prstGeom prst="rect">
          <a:avLst/>
        </a:prstGeom>
      </xdr:spPr>
    </xdr:pic>
    <xdr:clientData/>
  </xdr:twoCellAnchor>
  <xdr:twoCellAnchor>
    <xdr:from>
      <xdr:col>3</xdr:col>
      <xdr:colOff>323850</xdr:colOff>
      <xdr:row>1</xdr:row>
      <xdr:rowOff>38100</xdr:rowOff>
    </xdr:from>
    <xdr:to>
      <xdr:col>3</xdr:col>
      <xdr:colOff>577851</xdr:colOff>
      <xdr:row>5</xdr:row>
      <xdr:rowOff>152401</xdr:rowOff>
    </xdr:to>
    <xdr:sp macro="" textlink="">
      <xdr:nvSpPr>
        <xdr:cNvPr id="387" name="楕円 386">
          <a:extLst>
            <a:ext uri="{FF2B5EF4-FFF2-40B4-BE49-F238E27FC236}">
              <a16:creationId xmlns:a16="http://schemas.microsoft.com/office/drawing/2014/main" xmlns="" id="{3CA42B60-2A5F-43C3-A592-266AC49FBE65}"/>
            </a:ext>
          </a:extLst>
        </xdr:cNvPr>
        <xdr:cNvSpPr/>
      </xdr:nvSpPr>
      <xdr:spPr>
        <a:xfrm rot="5400000">
          <a:off x="2089150" y="6731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285750</xdr:colOff>
      <xdr:row>1</xdr:row>
      <xdr:rowOff>66675</xdr:rowOff>
    </xdr:from>
    <xdr:to>
      <xdr:col>1</xdr:col>
      <xdr:colOff>539751</xdr:colOff>
      <xdr:row>5</xdr:row>
      <xdr:rowOff>180976</xdr:rowOff>
    </xdr:to>
    <xdr:sp macro="" textlink="">
      <xdr:nvSpPr>
        <xdr:cNvPr id="388" name="楕円 387">
          <a:extLst>
            <a:ext uri="{FF2B5EF4-FFF2-40B4-BE49-F238E27FC236}">
              <a16:creationId xmlns:a16="http://schemas.microsoft.com/office/drawing/2014/main" xmlns="" id="{B53F650C-7837-438B-A2E0-DE677F5DCEEA}"/>
            </a:ext>
          </a:extLst>
        </xdr:cNvPr>
        <xdr:cNvSpPr/>
      </xdr:nvSpPr>
      <xdr:spPr>
        <a:xfrm rot="5400000">
          <a:off x="298450" y="701675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314325</xdr:colOff>
      <xdr:row>1</xdr:row>
      <xdr:rowOff>66675</xdr:rowOff>
    </xdr:from>
    <xdr:to>
      <xdr:col>2</xdr:col>
      <xdr:colOff>568326</xdr:colOff>
      <xdr:row>5</xdr:row>
      <xdr:rowOff>180976</xdr:rowOff>
    </xdr:to>
    <xdr:sp macro="" textlink="">
      <xdr:nvSpPr>
        <xdr:cNvPr id="389" name="楕円 388">
          <a:extLst>
            <a:ext uri="{FF2B5EF4-FFF2-40B4-BE49-F238E27FC236}">
              <a16:creationId xmlns:a16="http://schemas.microsoft.com/office/drawing/2014/main" xmlns="" id="{F26DB9F9-E0E6-468B-9A60-22B19BD85F29}"/>
            </a:ext>
          </a:extLst>
        </xdr:cNvPr>
        <xdr:cNvSpPr/>
      </xdr:nvSpPr>
      <xdr:spPr>
        <a:xfrm rot="5400000">
          <a:off x="1203325" y="70167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333375</xdr:colOff>
      <xdr:row>1</xdr:row>
      <xdr:rowOff>38100</xdr:rowOff>
    </xdr:from>
    <xdr:to>
      <xdr:col>4</xdr:col>
      <xdr:colOff>587376</xdr:colOff>
      <xdr:row>5</xdr:row>
      <xdr:rowOff>152401</xdr:rowOff>
    </xdr:to>
    <xdr:sp macro="" textlink="">
      <xdr:nvSpPr>
        <xdr:cNvPr id="390" name="楕円 389">
          <a:extLst>
            <a:ext uri="{FF2B5EF4-FFF2-40B4-BE49-F238E27FC236}">
              <a16:creationId xmlns:a16="http://schemas.microsoft.com/office/drawing/2014/main" xmlns="" id="{11FEDA03-D9DD-4D57-A5C8-52B532C6D818}"/>
            </a:ext>
          </a:extLst>
        </xdr:cNvPr>
        <xdr:cNvSpPr/>
      </xdr:nvSpPr>
      <xdr:spPr>
        <a:xfrm rot="5400000">
          <a:off x="2974975" y="67310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63500</xdr:colOff>
      <xdr:row>7</xdr:row>
      <xdr:rowOff>0</xdr:rowOff>
    </xdr:from>
    <xdr:to>
      <xdr:col>42</xdr:col>
      <xdr:colOff>52349</xdr:colOff>
      <xdr:row>45</xdr:row>
      <xdr:rowOff>56283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xmlns="" id="{C7BA822E-F154-4023-91B7-FE01E834F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44600" y="1612900"/>
          <a:ext cx="13057149" cy="681268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19</xdr:col>
      <xdr:colOff>792124</xdr:colOff>
      <xdr:row>45</xdr:row>
      <xdr:rowOff>176933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xmlns="" id="{A69A2DB3-7100-FCAE-89C9-E5F19C2CF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9100" y="161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20</xdr:row>
      <xdr:rowOff>88900</xdr:rowOff>
    </xdr:from>
    <xdr:to>
      <xdr:col>10</xdr:col>
      <xdr:colOff>266701</xdr:colOff>
      <xdr:row>26</xdr:row>
      <xdr:rowOff>88901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xmlns="" id="{A6592512-C499-48F7-A524-62A25849D02F}"/>
            </a:ext>
          </a:extLst>
        </xdr:cNvPr>
        <xdr:cNvSpPr/>
      </xdr:nvSpPr>
      <xdr:spPr>
        <a:xfrm rot="5400000">
          <a:off x="6642100" y="4419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596900</xdr:colOff>
      <xdr:row>17</xdr:row>
      <xdr:rowOff>107950</xdr:rowOff>
    </xdr:from>
    <xdr:to>
      <xdr:col>12</xdr:col>
      <xdr:colOff>228601</xdr:colOff>
      <xdr:row>23</xdr:row>
      <xdr:rowOff>107951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xmlns="" id="{33631CA5-40A1-414B-B69B-467F5C60AFAB}"/>
            </a:ext>
          </a:extLst>
        </xdr:cNvPr>
        <xdr:cNvSpPr/>
      </xdr:nvSpPr>
      <xdr:spPr>
        <a:xfrm rot="5400000">
          <a:off x="7848600" y="39052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19</xdr:col>
      <xdr:colOff>792124</xdr:colOff>
      <xdr:row>85</xdr:row>
      <xdr:rowOff>176933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xmlns="" id="{D163CD93-936C-9CC0-6A11-7D68EB40C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9100" y="872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59</xdr:row>
      <xdr:rowOff>165100</xdr:rowOff>
    </xdr:from>
    <xdr:to>
      <xdr:col>10</xdr:col>
      <xdr:colOff>571501</xdr:colOff>
      <xdr:row>65</xdr:row>
      <xdr:rowOff>165101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xmlns="" id="{A38907C7-349E-4F8F-ABE7-B8D4442474F8}"/>
            </a:ext>
          </a:extLst>
        </xdr:cNvPr>
        <xdr:cNvSpPr/>
      </xdr:nvSpPr>
      <xdr:spPr>
        <a:xfrm rot="5400000">
          <a:off x="6946900" y="114300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19</xdr:col>
      <xdr:colOff>792124</xdr:colOff>
      <xdr:row>125</xdr:row>
      <xdr:rowOff>176933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xmlns="" id="{AFA9BC12-B6B7-42BA-A63D-400800F09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100" y="1583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42</xdr:col>
      <xdr:colOff>7899</xdr:colOff>
      <xdr:row>125</xdr:row>
      <xdr:rowOff>56283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xmlns="" id="{03DF7687-1BEF-E02E-E198-B5C1080A8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658850" y="160782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47</xdr:row>
      <xdr:rowOff>0</xdr:rowOff>
    </xdr:from>
    <xdr:to>
      <xdr:col>42</xdr:col>
      <xdr:colOff>7899</xdr:colOff>
      <xdr:row>85</xdr:row>
      <xdr:rowOff>56283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xmlns="" id="{FBE35A84-726E-28B1-60A5-FA03D1E92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658850" y="88392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292099</xdr:colOff>
      <xdr:row>104</xdr:row>
      <xdr:rowOff>165100</xdr:rowOff>
    </xdr:from>
    <xdr:to>
      <xdr:col>11</xdr:col>
      <xdr:colOff>571500</xdr:colOff>
      <xdr:row>115</xdr:row>
      <xdr:rowOff>0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xmlns="" id="{88863501-D15D-486C-91F4-BA4B4F3FB87E}"/>
            </a:ext>
          </a:extLst>
        </xdr:cNvPr>
        <xdr:cNvSpPr/>
      </xdr:nvSpPr>
      <xdr:spPr>
        <a:xfrm rot="5400000">
          <a:off x="7194550" y="19780249"/>
          <a:ext cx="1790700" cy="2794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19</xdr:col>
      <xdr:colOff>792124</xdr:colOff>
      <xdr:row>165</xdr:row>
      <xdr:rowOff>176933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xmlns="" id="{B5F6B7E9-8690-FF47-F71B-6337A8F47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9100" y="2294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127</xdr:row>
      <xdr:rowOff>0</xdr:rowOff>
    </xdr:from>
    <xdr:to>
      <xdr:col>41</xdr:col>
      <xdr:colOff>563524</xdr:colOff>
      <xdr:row>165</xdr:row>
      <xdr:rowOff>176933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xmlns="" id="{4A4EB38C-73C5-54B0-61D9-56567204D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703300" y="2294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127</xdr:row>
      <xdr:rowOff>0</xdr:rowOff>
    </xdr:from>
    <xdr:to>
      <xdr:col>63</xdr:col>
      <xdr:colOff>347624</xdr:colOff>
      <xdr:row>165</xdr:row>
      <xdr:rowOff>176933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xmlns="" id="{BDC0492B-288E-0254-CB0A-8B4974520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771600" y="22948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143</xdr:row>
      <xdr:rowOff>25400</xdr:rowOff>
    </xdr:from>
    <xdr:to>
      <xdr:col>11</xdr:col>
      <xdr:colOff>241300</xdr:colOff>
      <xdr:row>151</xdr:row>
      <xdr:rowOff>50801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xmlns="" id="{9F2F140E-27C0-4B5A-A71D-0A777FE89E70}"/>
            </a:ext>
          </a:extLst>
        </xdr:cNvPr>
        <xdr:cNvSpPr/>
      </xdr:nvSpPr>
      <xdr:spPr>
        <a:xfrm rot="5400000">
          <a:off x="7054849" y="26422351"/>
          <a:ext cx="1447801" cy="2413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19</xdr:col>
      <xdr:colOff>792124</xdr:colOff>
      <xdr:row>205</xdr:row>
      <xdr:rowOff>176933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xmlns="" id="{29DC0A53-12B4-23BD-3273-4B23A736F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19100" y="30060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304800</xdr:colOff>
      <xdr:row>176</xdr:row>
      <xdr:rowOff>101600</xdr:rowOff>
    </xdr:from>
    <xdr:to>
      <xdr:col>10</xdr:col>
      <xdr:colOff>558801</xdr:colOff>
      <xdr:row>182</xdr:row>
      <xdr:rowOff>101601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xmlns="" id="{7866310B-8CAA-4071-9CD5-B447D735A5F4}"/>
            </a:ext>
          </a:extLst>
        </xdr:cNvPr>
        <xdr:cNvSpPr/>
      </xdr:nvSpPr>
      <xdr:spPr>
        <a:xfrm rot="5400000">
          <a:off x="6934200" y="321691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596900</xdr:colOff>
      <xdr:row>182</xdr:row>
      <xdr:rowOff>31750</xdr:rowOff>
    </xdr:from>
    <xdr:to>
      <xdr:col>11</xdr:col>
      <xdr:colOff>292099</xdr:colOff>
      <xdr:row>188</xdr:row>
      <xdr:rowOff>152400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xmlns="" id="{0D37AB4D-1C45-46FE-A6BB-9DDA4A72818A}"/>
            </a:ext>
          </a:extLst>
        </xdr:cNvPr>
        <xdr:cNvSpPr/>
      </xdr:nvSpPr>
      <xdr:spPr>
        <a:xfrm rot="5400000">
          <a:off x="7197725" y="33194625"/>
          <a:ext cx="1187450" cy="3174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508000</xdr:colOff>
      <xdr:row>194</xdr:row>
      <xdr:rowOff>107950</xdr:rowOff>
    </xdr:from>
    <xdr:to>
      <xdr:col>17</xdr:col>
      <xdr:colOff>139701</xdr:colOff>
      <xdr:row>200</xdr:row>
      <xdr:rowOff>107951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xmlns="" id="{DF3AA15A-BE52-4E46-9465-A3C90D229EE1}"/>
            </a:ext>
          </a:extLst>
        </xdr:cNvPr>
        <xdr:cNvSpPr/>
      </xdr:nvSpPr>
      <xdr:spPr>
        <a:xfrm rot="5400000">
          <a:off x="10871200" y="353758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167</xdr:row>
      <xdr:rowOff>0</xdr:rowOff>
    </xdr:from>
    <xdr:to>
      <xdr:col>41</xdr:col>
      <xdr:colOff>563524</xdr:colOff>
      <xdr:row>205</xdr:row>
      <xdr:rowOff>176933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xmlns="" id="{24370365-C80A-0C84-909D-3961B2B67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703300" y="3006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19</xdr:col>
      <xdr:colOff>792124</xdr:colOff>
      <xdr:row>245</xdr:row>
      <xdr:rowOff>176933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xmlns="" id="{0953FA87-201A-C3E4-A7D6-77B58CA36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9100" y="37172900"/>
          <a:ext cx="13009524" cy="6933333"/>
        </a:xfrm>
        <a:prstGeom prst="rect">
          <a:avLst/>
        </a:prstGeom>
      </xdr:spPr>
    </xdr:pic>
    <xdr:clientData/>
  </xdr:twoCellAnchor>
  <xdr:twoCellAnchor>
    <xdr:from>
      <xdr:col>9</xdr:col>
      <xdr:colOff>622299</xdr:colOff>
      <xdr:row>218</xdr:row>
      <xdr:rowOff>127000</xdr:rowOff>
    </xdr:from>
    <xdr:to>
      <xdr:col>10</xdr:col>
      <xdr:colOff>279400</xdr:colOff>
      <xdr:row>227</xdr:row>
      <xdr:rowOff>50801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xmlns="" id="{E95AD7F8-F4E4-4F51-9311-128E45EBDFCF}"/>
            </a:ext>
          </a:extLst>
        </xdr:cNvPr>
        <xdr:cNvSpPr/>
      </xdr:nvSpPr>
      <xdr:spPr>
        <a:xfrm rot="5400000">
          <a:off x="6413499" y="39878000"/>
          <a:ext cx="1524001" cy="2794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622299</xdr:colOff>
      <xdr:row>217</xdr:row>
      <xdr:rowOff>12700</xdr:rowOff>
    </xdr:from>
    <xdr:to>
      <xdr:col>11</xdr:col>
      <xdr:colOff>25399</xdr:colOff>
      <xdr:row>221</xdr:row>
      <xdr:rowOff>50804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xmlns="" id="{81763897-2A2B-495F-8900-3731A688CC7B}"/>
            </a:ext>
          </a:extLst>
        </xdr:cNvPr>
        <xdr:cNvSpPr/>
      </xdr:nvSpPr>
      <xdr:spPr>
        <a:xfrm rot="5400000">
          <a:off x="6984997" y="39014402"/>
          <a:ext cx="749304" cy="6477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207</xdr:row>
      <xdr:rowOff>0</xdr:rowOff>
    </xdr:from>
    <xdr:to>
      <xdr:col>41</xdr:col>
      <xdr:colOff>563524</xdr:colOff>
      <xdr:row>245</xdr:row>
      <xdr:rowOff>176933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xmlns="" id="{FBACB028-8EE9-62F2-F2A1-900901A0A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703300" y="3717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247</xdr:row>
      <xdr:rowOff>0</xdr:rowOff>
    </xdr:from>
    <xdr:to>
      <xdr:col>19</xdr:col>
      <xdr:colOff>792124</xdr:colOff>
      <xdr:row>285</xdr:row>
      <xdr:rowOff>176933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xmlns="" id="{EDC9D0B8-25A9-E064-8CB7-6E176F5B2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9100" y="4428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247</xdr:row>
      <xdr:rowOff>0</xdr:rowOff>
    </xdr:from>
    <xdr:to>
      <xdr:col>41</xdr:col>
      <xdr:colOff>563524</xdr:colOff>
      <xdr:row>285</xdr:row>
      <xdr:rowOff>176933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xmlns="" id="{6F9E7ED0-2E03-C4EF-E590-A0C80C596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03300" y="44284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304800</xdr:colOff>
      <xdr:row>265</xdr:row>
      <xdr:rowOff>76200</xdr:rowOff>
    </xdr:from>
    <xdr:to>
      <xdr:col>11</xdr:col>
      <xdr:colOff>558801</xdr:colOff>
      <xdr:row>271</xdr:row>
      <xdr:rowOff>76201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xmlns="" id="{C0EF2EC3-A609-427F-B342-197BB70830B4}"/>
            </a:ext>
          </a:extLst>
        </xdr:cNvPr>
        <xdr:cNvSpPr/>
      </xdr:nvSpPr>
      <xdr:spPr>
        <a:xfrm rot="5400000">
          <a:off x="7556500" y="479679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609600</xdr:colOff>
      <xdr:row>260</xdr:row>
      <xdr:rowOff>19050</xdr:rowOff>
    </xdr:from>
    <xdr:to>
      <xdr:col>12</xdr:col>
      <xdr:colOff>241301</xdr:colOff>
      <xdr:row>266</xdr:row>
      <xdr:rowOff>19051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xmlns="" id="{9DCAB893-1D3D-4F3F-A8E9-0888F2652C82}"/>
            </a:ext>
          </a:extLst>
        </xdr:cNvPr>
        <xdr:cNvSpPr/>
      </xdr:nvSpPr>
      <xdr:spPr>
        <a:xfrm rot="5400000">
          <a:off x="7861300" y="470217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287</xdr:row>
      <xdr:rowOff>0</xdr:rowOff>
    </xdr:from>
    <xdr:to>
      <xdr:col>19</xdr:col>
      <xdr:colOff>792124</xdr:colOff>
      <xdr:row>325</xdr:row>
      <xdr:rowOff>176933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xmlns="" id="{D3EC6E76-0AF1-644A-2BFF-BEB65E5A9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9100" y="51396900"/>
          <a:ext cx="13009524" cy="6933333"/>
        </a:xfrm>
        <a:prstGeom prst="rect">
          <a:avLst/>
        </a:prstGeom>
      </xdr:spPr>
    </xdr:pic>
    <xdr:clientData/>
  </xdr:twoCellAnchor>
  <xdr:twoCellAnchor>
    <xdr:from>
      <xdr:col>8</xdr:col>
      <xdr:colOff>584200</xdr:colOff>
      <xdr:row>301</xdr:row>
      <xdr:rowOff>152401</xdr:rowOff>
    </xdr:from>
    <xdr:to>
      <xdr:col>9</xdr:col>
      <xdr:colOff>317499</xdr:colOff>
      <xdr:row>311</xdr:row>
      <xdr:rowOff>63502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xmlns="" id="{38447CC1-2183-41B2-8BD1-52723BD0CB50}"/>
            </a:ext>
          </a:extLst>
        </xdr:cNvPr>
        <xdr:cNvSpPr/>
      </xdr:nvSpPr>
      <xdr:spPr>
        <a:xfrm rot="5400000">
          <a:off x="5708649" y="54705252"/>
          <a:ext cx="1689101" cy="355599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292100</xdr:colOff>
      <xdr:row>297</xdr:row>
      <xdr:rowOff>120650</xdr:rowOff>
    </xdr:from>
    <xdr:to>
      <xdr:col>12</xdr:col>
      <xdr:colOff>546101</xdr:colOff>
      <xdr:row>303</xdr:row>
      <xdr:rowOff>120651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xmlns="" id="{F69397F7-8D8A-4431-B67C-962EDD9D6583}"/>
            </a:ext>
          </a:extLst>
        </xdr:cNvPr>
        <xdr:cNvSpPr/>
      </xdr:nvSpPr>
      <xdr:spPr>
        <a:xfrm rot="5400000">
          <a:off x="8166100" y="537019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215900</xdr:colOff>
      <xdr:row>292</xdr:row>
      <xdr:rowOff>171450</xdr:rowOff>
    </xdr:from>
    <xdr:to>
      <xdr:col>18</xdr:col>
      <xdr:colOff>469901</xdr:colOff>
      <xdr:row>298</xdr:row>
      <xdr:rowOff>171451</xdr:rowOff>
    </xdr:to>
    <xdr:sp macro="" textlink="">
      <xdr:nvSpPr>
        <xdr:cNvPr id="32" name="楕円 31">
          <a:extLst>
            <a:ext uri="{FF2B5EF4-FFF2-40B4-BE49-F238E27FC236}">
              <a16:creationId xmlns:a16="http://schemas.microsoft.com/office/drawing/2014/main" xmlns="" id="{639B41C3-974E-462E-B54E-FD9683FA1FBB}"/>
            </a:ext>
          </a:extLst>
        </xdr:cNvPr>
        <xdr:cNvSpPr/>
      </xdr:nvSpPr>
      <xdr:spPr>
        <a:xfrm rot="5400000">
          <a:off x="11823700" y="528637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287</xdr:row>
      <xdr:rowOff>0</xdr:rowOff>
    </xdr:from>
    <xdr:to>
      <xdr:col>41</xdr:col>
      <xdr:colOff>563524</xdr:colOff>
      <xdr:row>325</xdr:row>
      <xdr:rowOff>176933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xmlns="" id="{A7EAFF5F-1A7C-BCCA-B505-A6B195675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703300" y="5139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327</xdr:row>
      <xdr:rowOff>0</xdr:rowOff>
    </xdr:from>
    <xdr:to>
      <xdr:col>19</xdr:col>
      <xdr:colOff>792124</xdr:colOff>
      <xdr:row>365</xdr:row>
      <xdr:rowOff>176933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xmlns="" id="{E831A0FB-ACA7-C420-6DC6-FAB60EA4E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19100" y="5850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266699</xdr:colOff>
      <xdr:row>349</xdr:row>
      <xdr:rowOff>76200</xdr:rowOff>
    </xdr:from>
    <xdr:to>
      <xdr:col>10</xdr:col>
      <xdr:colOff>584200</xdr:colOff>
      <xdr:row>358</xdr:row>
      <xdr:rowOff>12700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xmlns="" id="{941DF000-4A25-4259-9AF9-3A1FF27CAD1F}"/>
            </a:ext>
          </a:extLst>
        </xdr:cNvPr>
        <xdr:cNvSpPr/>
      </xdr:nvSpPr>
      <xdr:spPr>
        <a:xfrm rot="5400000">
          <a:off x="6692900" y="63106299"/>
          <a:ext cx="1536700" cy="3175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327</xdr:row>
      <xdr:rowOff>0</xdr:rowOff>
    </xdr:from>
    <xdr:to>
      <xdr:col>41</xdr:col>
      <xdr:colOff>563524</xdr:colOff>
      <xdr:row>365</xdr:row>
      <xdr:rowOff>176933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xmlns="" id="{CC32F90C-37E6-CEA2-A014-AB069F1D7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703300" y="5850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367</xdr:row>
      <xdr:rowOff>0</xdr:rowOff>
    </xdr:from>
    <xdr:to>
      <xdr:col>19</xdr:col>
      <xdr:colOff>792124</xdr:colOff>
      <xdr:row>405</xdr:row>
      <xdr:rowOff>176933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xmlns="" id="{A79FA752-0CE7-8E43-8F97-0E95C1F03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19100" y="65620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571500</xdr:colOff>
      <xdr:row>380</xdr:row>
      <xdr:rowOff>127001</xdr:rowOff>
    </xdr:from>
    <xdr:to>
      <xdr:col>12</xdr:col>
      <xdr:colOff>266701</xdr:colOff>
      <xdr:row>389</xdr:row>
      <xdr:rowOff>63501</xdr:rowOff>
    </xdr:to>
    <xdr:sp macro="" textlink="">
      <xdr:nvSpPr>
        <xdr:cNvPr id="39" name="楕円 38">
          <a:extLst>
            <a:ext uri="{FF2B5EF4-FFF2-40B4-BE49-F238E27FC236}">
              <a16:creationId xmlns:a16="http://schemas.microsoft.com/office/drawing/2014/main" xmlns="" id="{A14D1052-B9DA-4AE3-A8BA-88312E6CB075}"/>
            </a:ext>
          </a:extLst>
        </xdr:cNvPr>
        <xdr:cNvSpPr/>
      </xdr:nvSpPr>
      <xdr:spPr>
        <a:xfrm rot="5400000">
          <a:off x="7620001" y="68668900"/>
          <a:ext cx="1536700" cy="3175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367</xdr:row>
      <xdr:rowOff>0</xdr:rowOff>
    </xdr:from>
    <xdr:to>
      <xdr:col>41</xdr:col>
      <xdr:colOff>563524</xdr:colOff>
      <xdr:row>405</xdr:row>
      <xdr:rowOff>176933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xmlns="" id="{35571A49-7A68-FC62-DEEB-D67E9BAFD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703300" y="6562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407</xdr:row>
      <xdr:rowOff>0</xdr:rowOff>
    </xdr:from>
    <xdr:to>
      <xdr:col>19</xdr:col>
      <xdr:colOff>792124</xdr:colOff>
      <xdr:row>445</xdr:row>
      <xdr:rowOff>176933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xmlns="" id="{048D25E3-77FD-18B3-B24C-AF364AF1C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19100" y="7273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426</xdr:row>
      <xdr:rowOff>76200</xdr:rowOff>
    </xdr:from>
    <xdr:to>
      <xdr:col>10</xdr:col>
      <xdr:colOff>279401</xdr:colOff>
      <xdr:row>432</xdr:row>
      <xdr:rowOff>76201</xdr:rowOff>
    </xdr:to>
    <xdr:sp macro="" textlink="">
      <xdr:nvSpPr>
        <xdr:cNvPr id="42" name="楕円 41">
          <a:extLst>
            <a:ext uri="{FF2B5EF4-FFF2-40B4-BE49-F238E27FC236}">
              <a16:creationId xmlns:a16="http://schemas.microsoft.com/office/drawing/2014/main" xmlns="" id="{2C171669-2882-4FCA-A3CE-EEFB1D62ACFB}"/>
            </a:ext>
          </a:extLst>
        </xdr:cNvPr>
        <xdr:cNvSpPr/>
      </xdr:nvSpPr>
      <xdr:spPr>
        <a:xfrm rot="5400000">
          <a:off x="6654800" y="765937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6350</xdr:colOff>
      <xdr:row>430</xdr:row>
      <xdr:rowOff>161925</xdr:rowOff>
    </xdr:from>
    <xdr:to>
      <xdr:col>11</xdr:col>
      <xdr:colOff>241300</xdr:colOff>
      <xdr:row>438</xdr:row>
      <xdr:rowOff>0</xdr:rowOff>
    </xdr:to>
    <xdr:sp macro="" textlink="">
      <xdr:nvSpPr>
        <xdr:cNvPr id="43" name="楕円 42">
          <a:extLst>
            <a:ext uri="{FF2B5EF4-FFF2-40B4-BE49-F238E27FC236}">
              <a16:creationId xmlns:a16="http://schemas.microsoft.com/office/drawing/2014/main" xmlns="" id="{29289FFE-88E5-4D2C-9DD6-23606C090169}"/>
            </a:ext>
          </a:extLst>
        </xdr:cNvPr>
        <xdr:cNvSpPr/>
      </xdr:nvSpPr>
      <xdr:spPr>
        <a:xfrm rot="5400000">
          <a:off x="7151687" y="77496988"/>
          <a:ext cx="1260475" cy="23495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407</xdr:row>
      <xdr:rowOff>0</xdr:rowOff>
    </xdr:from>
    <xdr:to>
      <xdr:col>41</xdr:col>
      <xdr:colOff>563524</xdr:colOff>
      <xdr:row>445</xdr:row>
      <xdr:rowOff>176933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xmlns="" id="{A779172A-F130-7780-8A1F-8C3EAA3B3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3703300" y="7273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447</xdr:row>
      <xdr:rowOff>0</xdr:rowOff>
    </xdr:from>
    <xdr:to>
      <xdr:col>19</xdr:col>
      <xdr:colOff>792124</xdr:colOff>
      <xdr:row>485</xdr:row>
      <xdr:rowOff>176933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xmlns="" id="{BCD773C9-630D-908D-5759-A20248E05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19100" y="7984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457</xdr:row>
      <xdr:rowOff>12700</xdr:rowOff>
    </xdr:from>
    <xdr:to>
      <xdr:col>10</xdr:col>
      <xdr:colOff>266701</xdr:colOff>
      <xdr:row>463</xdr:row>
      <xdr:rowOff>12701</xdr:rowOff>
    </xdr:to>
    <xdr:sp macro="" textlink="">
      <xdr:nvSpPr>
        <xdr:cNvPr id="46" name="楕円 45">
          <a:extLst>
            <a:ext uri="{FF2B5EF4-FFF2-40B4-BE49-F238E27FC236}">
              <a16:creationId xmlns:a16="http://schemas.microsoft.com/office/drawing/2014/main" xmlns="" id="{64C4CA69-5A1F-4D82-AAB1-A896E7480902}"/>
            </a:ext>
          </a:extLst>
        </xdr:cNvPr>
        <xdr:cNvSpPr/>
      </xdr:nvSpPr>
      <xdr:spPr>
        <a:xfrm rot="5400000">
          <a:off x="6642100" y="820420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6350</xdr:colOff>
      <xdr:row>464</xdr:row>
      <xdr:rowOff>161925</xdr:rowOff>
    </xdr:from>
    <xdr:to>
      <xdr:col>11</xdr:col>
      <xdr:colOff>260351</xdr:colOff>
      <xdr:row>470</xdr:row>
      <xdr:rowOff>161926</xdr:rowOff>
    </xdr:to>
    <xdr:sp macro="" textlink="">
      <xdr:nvSpPr>
        <xdr:cNvPr id="47" name="楕円 46">
          <a:extLst>
            <a:ext uri="{FF2B5EF4-FFF2-40B4-BE49-F238E27FC236}">
              <a16:creationId xmlns:a16="http://schemas.microsoft.com/office/drawing/2014/main" xmlns="" id="{30077125-D3EA-440E-94E5-53B854384F49}"/>
            </a:ext>
          </a:extLst>
        </xdr:cNvPr>
        <xdr:cNvSpPr/>
      </xdr:nvSpPr>
      <xdr:spPr>
        <a:xfrm rot="5400000">
          <a:off x="7258050" y="834358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447</xdr:row>
      <xdr:rowOff>0</xdr:rowOff>
    </xdr:from>
    <xdr:to>
      <xdr:col>41</xdr:col>
      <xdr:colOff>563524</xdr:colOff>
      <xdr:row>485</xdr:row>
      <xdr:rowOff>176933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xmlns="" id="{5C07E2D5-0EA6-3F4B-7A7E-F84322527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3703300" y="7984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487</xdr:row>
      <xdr:rowOff>0</xdr:rowOff>
    </xdr:from>
    <xdr:to>
      <xdr:col>19</xdr:col>
      <xdr:colOff>792124</xdr:colOff>
      <xdr:row>525</xdr:row>
      <xdr:rowOff>176933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xmlns="" id="{BB946B51-D834-5C1E-8FA7-BA546C292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19100" y="86956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504</xdr:row>
      <xdr:rowOff>0</xdr:rowOff>
    </xdr:from>
    <xdr:to>
      <xdr:col>10</xdr:col>
      <xdr:colOff>292101</xdr:colOff>
      <xdr:row>510</xdr:row>
      <xdr:rowOff>1</xdr:rowOff>
    </xdr:to>
    <xdr:sp macro="" textlink="">
      <xdr:nvSpPr>
        <xdr:cNvPr id="50" name="楕円 49">
          <a:extLst>
            <a:ext uri="{FF2B5EF4-FFF2-40B4-BE49-F238E27FC236}">
              <a16:creationId xmlns:a16="http://schemas.microsoft.com/office/drawing/2014/main" xmlns="" id="{74844FB8-D693-4DA6-A80D-90614792C9EB}"/>
            </a:ext>
          </a:extLst>
        </xdr:cNvPr>
        <xdr:cNvSpPr/>
      </xdr:nvSpPr>
      <xdr:spPr>
        <a:xfrm rot="5400000">
          <a:off x="6667500" y="903859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596900</xdr:colOff>
      <xdr:row>493</xdr:row>
      <xdr:rowOff>50799</xdr:rowOff>
    </xdr:from>
    <xdr:to>
      <xdr:col>19</xdr:col>
      <xdr:colOff>50800</xdr:colOff>
      <xdr:row>500</xdr:row>
      <xdr:rowOff>171452</xdr:rowOff>
    </xdr:to>
    <xdr:sp macro="" textlink="">
      <xdr:nvSpPr>
        <xdr:cNvPr id="51" name="楕円 50">
          <a:extLst>
            <a:ext uri="{FF2B5EF4-FFF2-40B4-BE49-F238E27FC236}">
              <a16:creationId xmlns:a16="http://schemas.microsoft.com/office/drawing/2014/main" xmlns="" id="{79FBC324-963A-48B8-AB5A-1B4341219F46}"/>
            </a:ext>
          </a:extLst>
        </xdr:cNvPr>
        <xdr:cNvSpPr/>
      </xdr:nvSpPr>
      <xdr:spPr>
        <a:xfrm rot="5400000">
          <a:off x="11033123" y="87785576"/>
          <a:ext cx="1365253" cy="19431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487</xdr:row>
      <xdr:rowOff>0</xdr:rowOff>
    </xdr:from>
    <xdr:to>
      <xdr:col>41</xdr:col>
      <xdr:colOff>563524</xdr:colOff>
      <xdr:row>525</xdr:row>
      <xdr:rowOff>176933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xmlns="" id="{382061D0-421B-2E8E-6F21-E0EBAAFDE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703300" y="8695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527</xdr:row>
      <xdr:rowOff>0</xdr:rowOff>
    </xdr:from>
    <xdr:to>
      <xdr:col>19</xdr:col>
      <xdr:colOff>792124</xdr:colOff>
      <xdr:row>565</xdr:row>
      <xdr:rowOff>176933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xmlns="" id="{5576CA6F-2195-3CA7-E797-95A9A4DA1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19100" y="9406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609600</xdr:colOff>
      <xdr:row>543</xdr:row>
      <xdr:rowOff>63500</xdr:rowOff>
    </xdr:from>
    <xdr:to>
      <xdr:col>11</xdr:col>
      <xdr:colOff>241301</xdr:colOff>
      <xdr:row>549</xdr:row>
      <xdr:rowOff>63501</xdr:rowOff>
    </xdr:to>
    <xdr:sp macro="" textlink="">
      <xdr:nvSpPr>
        <xdr:cNvPr id="54" name="楕円 53">
          <a:extLst>
            <a:ext uri="{FF2B5EF4-FFF2-40B4-BE49-F238E27FC236}">
              <a16:creationId xmlns:a16="http://schemas.microsoft.com/office/drawing/2014/main" xmlns="" id="{DB43CBCD-AC3E-4E06-8122-8F15F3561CF5}"/>
            </a:ext>
          </a:extLst>
        </xdr:cNvPr>
        <xdr:cNvSpPr/>
      </xdr:nvSpPr>
      <xdr:spPr>
        <a:xfrm rot="5400000">
          <a:off x="7239000" y="97383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298450</xdr:colOff>
      <xdr:row>545</xdr:row>
      <xdr:rowOff>98425</xdr:rowOff>
    </xdr:from>
    <xdr:to>
      <xdr:col>11</xdr:col>
      <xdr:colOff>552451</xdr:colOff>
      <xdr:row>551</xdr:row>
      <xdr:rowOff>98426</xdr:rowOff>
    </xdr:to>
    <xdr:sp macro="" textlink="">
      <xdr:nvSpPr>
        <xdr:cNvPr id="55" name="楕円 54">
          <a:extLst>
            <a:ext uri="{FF2B5EF4-FFF2-40B4-BE49-F238E27FC236}">
              <a16:creationId xmlns:a16="http://schemas.microsoft.com/office/drawing/2014/main" xmlns="" id="{D60C62AF-0B2C-4FDE-94C1-D934BE91DCCF}"/>
            </a:ext>
          </a:extLst>
        </xdr:cNvPr>
        <xdr:cNvSpPr/>
      </xdr:nvSpPr>
      <xdr:spPr>
        <a:xfrm rot="5400000">
          <a:off x="7550150" y="977741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527</xdr:row>
      <xdr:rowOff>0</xdr:rowOff>
    </xdr:from>
    <xdr:to>
      <xdr:col>41</xdr:col>
      <xdr:colOff>563524</xdr:colOff>
      <xdr:row>565</xdr:row>
      <xdr:rowOff>176933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xmlns="" id="{6FD159D7-0FFA-CBB3-D842-D07378F71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3703300" y="9406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567</xdr:row>
      <xdr:rowOff>0</xdr:rowOff>
    </xdr:from>
    <xdr:to>
      <xdr:col>19</xdr:col>
      <xdr:colOff>792124</xdr:colOff>
      <xdr:row>605</xdr:row>
      <xdr:rowOff>176933</xdr:rowOff>
    </xdr:to>
    <xdr:pic>
      <xdr:nvPicPr>
        <xdr:cNvPr id="57" name="図 56">
          <a:extLst>
            <a:ext uri="{FF2B5EF4-FFF2-40B4-BE49-F238E27FC236}">
              <a16:creationId xmlns:a16="http://schemas.microsoft.com/office/drawing/2014/main" xmlns="" id="{F02BDFAC-DBD9-DD4B-0BA2-FF5FD3317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19100" y="101180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583</xdr:row>
      <xdr:rowOff>25400</xdr:rowOff>
    </xdr:from>
    <xdr:to>
      <xdr:col>10</xdr:col>
      <xdr:colOff>571501</xdr:colOff>
      <xdr:row>589</xdr:row>
      <xdr:rowOff>25401</xdr:rowOff>
    </xdr:to>
    <xdr:sp macro="" textlink="">
      <xdr:nvSpPr>
        <xdr:cNvPr id="58" name="楕円 57">
          <a:extLst>
            <a:ext uri="{FF2B5EF4-FFF2-40B4-BE49-F238E27FC236}">
              <a16:creationId xmlns:a16="http://schemas.microsoft.com/office/drawing/2014/main" xmlns="" id="{3C306F83-3A90-48B6-B871-0E212F9DBA27}"/>
            </a:ext>
          </a:extLst>
        </xdr:cNvPr>
        <xdr:cNvSpPr/>
      </xdr:nvSpPr>
      <xdr:spPr>
        <a:xfrm rot="5400000">
          <a:off x="6946900" y="1044575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6350</xdr:colOff>
      <xdr:row>585</xdr:row>
      <xdr:rowOff>60325</xdr:rowOff>
    </xdr:from>
    <xdr:to>
      <xdr:col>11</xdr:col>
      <xdr:colOff>260351</xdr:colOff>
      <xdr:row>591</xdr:row>
      <xdr:rowOff>60326</xdr:rowOff>
    </xdr:to>
    <xdr:sp macro="" textlink="">
      <xdr:nvSpPr>
        <xdr:cNvPr id="59" name="楕円 58">
          <a:extLst>
            <a:ext uri="{FF2B5EF4-FFF2-40B4-BE49-F238E27FC236}">
              <a16:creationId xmlns:a16="http://schemas.microsoft.com/office/drawing/2014/main" xmlns="" id="{03241710-AD06-47A9-B1CE-0DA0BBCD4D4D}"/>
            </a:ext>
          </a:extLst>
        </xdr:cNvPr>
        <xdr:cNvSpPr/>
      </xdr:nvSpPr>
      <xdr:spPr>
        <a:xfrm rot="5400000">
          <a:off x="7258050" y="1048480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567</xdr:row>
      <xdr:rowOff>0</xdr:rowOff>
    </xdr:from>
    <xdr:to>
      <xdr:col>41</xdr:col>
      <xdr:colOff>563524</xdr:colOff>
      <xdr:row>605</xdr:row>
      <xdr:rowOff>176933</xdr:rowOff>
    </xdr:to>
    <xdr:pic>
      <xdr:nvPicPr>
        <xdr:cNvPr id="60" name="図 59">
          <a:extLst>
            <a:ext uri="{FF2B5EF4-FFF2-40B4-BE49-F238E27FC236}">
              <a16:creationId xmlns:a16="http://schemas.microsoft.com/office/drawing/2014/main" xmlns="" id="{0FB743CA-7181-03D7-9E60-4957D6CDF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703300" y="10118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607</xdr:row>
      <xdr:rowOff>0</xdr:rowOff>
    </xdr:from>
    <xdr:to>
      <xdr:col>19</xdr:col>
      <xdr:colOff>792124</xdr:colOff>
      <xdr:row>645</xdr:row>
      <xdr:rowOff>176933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xmlns="" id="{722D17A9-6757-C883-878D-CF4F4C8F3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19100" y="10829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625</xdr:row>
      <xdr:rowOff>12701</xdr:rowOff>
    </xdr:from>
    <xdr:to>
      <xdr:col>10</xdr:col>
      <xdr:colOff>571500</xdr:colOff>
      <xdr:row>629</xdr:row>
      <xdr:rowOff>139701</xdr:rowOff>
    </xdr:to>
    <xdr:sp macro="" textlink="">
      <xdr:nvSpPr>
        <xdr:cNvPr id="62" name="楕円 61">
          <a:extLst>
            <a:ext uri="{FF2B5EF4-FFF2-40B4-BE49-F238E27FC236}">
              <a16:creationId xmlns:a16="http://schemas.microsoft.com/office/drawing/2014/main" xmlns="" id="{E9165440-6B59-4856-83D4-A594E1FE17DA}"/>
            </a:ext>
          </a:extLst>
        </xdr:cNvPr>
        <xdr:cNvSpPr/>
      </xdr:nvSpPr>
      <xdr:spPr>
        <a:xfrm rot="5400000">
          <a:off x="7061200" y="111798101"/>
          <a:ext cx="838200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603250</xdr:colOff>
      <xdr:row>625</xdr:row>
      <xdr:rowOff>123825</xdr:rowOff>
    </xdr:from>
    <xdr:to>
      <xdr:col>12</xdr:col>
      <xdr:colOff>234951</xdr:colOff>
      <xdr:row>631</xdr:row>
      <xdr:rowOff>123826</xdr:rowOff>
    </xdr:to>
    <xdr:sp macro="" textlink="">
      <xdr:nvSpPr>
        <xdr:cNvPr id="63" name="楕円 62">
          <a:extLst>
            <a:ext uri="{FF2B5EF4-FFF2-40B4-BE49-F238E27FC236}">
              <a16:creationId xmlns:a16="http://schemas.microsoft.com/office/drawing/2014/main" xmlns="" id="{213553C9-EB7C-4BD9-B942-53D106979B84}"/>
            </a:ext>
          </a:extLst>
        </xdr:cNvPr>
        <xdr:cNvSpPr/>
      </xdr:nvSpPr>
      <xdr:spPr>
        <a:xfrm rot="5400000">
          <a:off x="7854950" y="1120235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607</xdr:row>
      <xdr:rowOff>0</xdr:rowOff>
    </xdr:from>
    <xdr:to>
      <xdr:col>41</xdr:col>
      <xdr:colOff>563524</xdr:colOff>
      <xdr:row>645</xdr:row>
      <xdr:rowOff>176933</xdr:rowOff>
    </xdr:to>
    <xdr:pic>
      <xdr:nvPicPr>
        <xdr:cNvPr id="384" name="図 383">
          <a:extLst>
            <a:ext uri="{FF2B5EF4-FFF2-40B4-BE49-F238E27FC236}">
              <a16:creationId xmlns:a16="http://schemas.microsoft.com/office/drawing/2014/main" xmlns="" id="{7D6DA073-2F12-429A-1BCE-213D5554F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3703300" y="10829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647</xdr:row>
      <xdr:rowOff>0</xdr:rowOff>
    </xdr:from>
    <xdr:to>
      <xdr:col>19</xdr:col>
      <xdr:colOff>792124</xdr:colOff>
      <xdr:row>685</xdr:row>
      <xdr:rowOff>176933</xdr:rowOff>
    </xdr:to>
    <xdr:pic>
      <xdr:nvPicPr>
        <xdr:cNvPr id="385" name="図 384">
          <a:extLst>
            <a:ext uri="{FF2B5EF4-FFF2-40B4-BE49-F238E27FC236}">
              <a16:creationId xmlns:a16="http://schemas.microsoft.com/office/drawing/2014/main" xmlns="" id="{EBE5A377-0726-9F37-3687-F0D839309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19100" y="11540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665</xdr:row>
      <xdr:rowOff>12700</xdr:rowOff>
    </xdr:from>
    <xdr:to>
      <xdr:col>10</xdr:col>
      <xdr:colOff>279400</xdr:colOff>
      <xdr:row>669</xdr:row>
      <xdr:rowOff>139700</xdr:rowOff>
    </xdr:to>
    <xdr:sp macro="" textlink="">
      <xdr:nvSpPr>
        <xdr:cNvPr id="386" name="楕円 385">
          <a:extLst>
            <a:ext uri="{FF2B5EF4-FFF2-40B4-BE49-F238E27FC236}">
              <a16:creationId xmlns:a16="http://schemas.microsoft.com/office/drawing/2014/main" xmlns="" id="{58A55188-37E1-4273-8D62-B85B241B2D23}"/>
            </a:ext>
          </a:extLst>
        </xdr:cNvPr>
        <xdr:cNvSpPr/>
      </xdr:nvSpPr>
      <xdr:spPr>
        <a:xfrm rot="5400000">
          <a:off x="6769100" y="118910100"/>
          <a:ext cx="838200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311150</xdr:colOff>
      <xdr:row>665</xdr:row>
      <xdr:rowOff>123824</xdr:rowOff>
    </xdr:from>
    <xdr:to>
      <xdr:col>11</xdr:col>
      <xdr:colOff>565151</xdr:colOff>
      <xdr:row>671</xdr:row>
      <xdr:rowOff>123825</xdr:rowOff>
    </xdr:to>
    <xdr:sp macro="" textlink="">
      <xdr:nvSpPr>
        <xdr:cNvPr id="391" name="楕円 390">
          <a:extLst>
            <a:ext uri="{FF2B5EF4-FFF2-40B4-BE49-F238E27FC236}">
              <a16:creationId xmlns:a16="http://schemas.microsoft.com/office/drawing/2014/main" xmlns="" id="{B45A5D08-885F-4B4D-8B1B-7777E9524201}"/>
            </a:ext>
          </a:extLst>
        </xdr:cNvPr>
        <xdr:cNvSpPr/>
      </xdr:nvSpPr>
      <xdr:spPr>
        <a:xfrm rot="5400000">
          <a:off x="7562850" y="119135524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647</xdr:row>
      <xdr:rowOff>0</xdr:rowOff>
    </xdr:from>
    <xdr:to>
      <xdr:col>41</xdr:col>
      <xdr:colOff>563524</xdr:colOff>
      <xdr:row>685</xdr:row>
      <xdr:rowOff>176933</xdr:rowOff>
    </xdr:to>
    <xdr:pic>
      <xdr:nvPicPr>
        <xdr:cNvPr id="392" name="図 391">
          <a:extLst>
            <a:ext uri="{FF2B5EF4-FFF2-40B4-BE49-F238E27FC236}">
              <a16:creationId xmlns:a16="http://schemas.microsoft.com/office/drawing/2014/main" xmlns="" id="{B5BDDEFD-3BF2-EF5B-0C8A-263038D9E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3703300" y="11540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687</xdr:row>
      <xdr:rowOff>0</xdr:rowOff>
    </xdr:from>
    <xdr:to>
      <xdr:col>41</xdr:col>
      <xdr:colOff>563524</xdr:colOff>
      <xdr:row>725</xdr:row>
      <xdr:rowOff>176933</xdr:rowOff>
    </xdr:to>
    <xdr:pic>
      <xdr:nvPicPr>
        <xdr:cNvPr id="394" name="図 393">
          <a:extLst>
            <a:ext uri="{FF2B5EF4-FFF2-40B4-BE49-F238E27FC236}">
              <a16:creationId xmlns:a16="http://schemas.microsoft.com/office/drawing/2014/main" xmlns="" id="{74577649-0013-D90E-A5EA-B805F2D0C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3703300" y="12251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687</xdr:row>
      <xdr:rowOff>0</xdr:rowOff>
    </xdr:from>
    <xdr:to>
      <xdr:col>19</xdr:col>
      <xdr:colOff>792124</xdr:colOff>
      <xdr:row>725</xdr:row>
      <xdr:rowOff>176933</xdr:rowOff>
    </xdr:to>
    <xdr:pic>
      <xdr:nvPicPr>
        <xdr:cNvPr id="395" name="図 394">
          <a:extLst>
            <a:ext uri="{FF2B5EF4-FFF2-40B4-BE49-F238E27FC236}">
              <a16:creationId xmlns:a16="http://schemas.microsoft.com/office/drawing/2014/main" xmlns="" id="{35D611BE-6AC6-582B-39C7-BCC35019D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19100" y="122516900"/>
          <a:ext cx="13009524" cy="6933333"/>
        </a:xfrm>
        <a:prstGeom prst="rect">
          <a:avLst/>
        </a:prstGeom>
      </xdr:spPr>
    </xdr:pic>
    <xdr:clientData/>
  </xdr:twoCellAnchor>
  <xdr:twoCellAnchor>
    <xdr:from>
      <xdr:col>13</xdr:col>
      <xdr:colOff>0</xdr:colOff>
      <xdr:row>710</xdr:row>
      <xdr:rowOff>25400</xdr:rowOff>
    </xdr:from>
    <xdr:to>
      <xdr:col>13</xdr:col>
      <xdr:colOff>254000</xdr:colOff>
      <xdr:row>714</xdr:row>
      <xdr:rowOff>0</xdr:rowOff>
    </xdr:to>
    <xdr:sp macro="" textlink="">
      <xdr:nvSpPr>
        <xdr:cNvPr id="396" name="楕円 395">
          <a:extLst>
            <a:ext uri="{FF2B5EF4-FFF2-40B4-BE49-F238E27FC236}">
              <a16:creationId xmlns:a16="http://schemas.microsoft.com/office/drawing/2014/main" xmlns="" id="{6EEED29F-C3CA-4B63-9E74-A47138D764E9}"/>
            </a:ext>
          </a:extLst>
        </xdr:cNvPr>
        <xdr:cNvSpPr/>
      </xdr:nvSpPr>
      <xdr:spPr>
        <a:xfrm rot="5400000">
          <a:off x="8686800" y="126847600"/>
          <a:ext cx="685800" cy="2540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615950</xdr:colOff>
      <xdr:row>705</xdr:row>
      <xdr:rowOff>34924</xdr:rowOff>
    </xdr:from>
    <xdr:to>
      <xdr:col>13</xdr:col>
      <xdr:colOff>247651</xdr:colOff>
      <xdr:row>711</xdr:row>
      <xdr:rowOff>34925</xdr:rowOff>
    </xdr:to>
    <xdr:sp macro="" textlink="">
      <xdr:nvSpPr>
        <xdr:cNvPr id="397" name="楕円 396">
          <a:extLst>
            <a:ext uri="{FF2B5EF4-FFF2-40B4-BE49-F238E27FC236}">
              <a16:creationId xmlns:a16="http://schemas.microsoft.com/office/drawing/2014/main" xmlns="" id="{5BE3031F-322A-48E9-9DBA-559B84130A39}"/>
            </a:ext>
          </a:extLst>
        </xdr:cNvPr>
        <xdr:cNvSpPr/>
      </xdr:nvSpPr>
      <xdr:spPr>
        <a:xfrm rot="5400000">
          <a:off x="8489950" y="126158624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727</xdr:row>
      <xdr:rowOff>0</xdr:rowOff>
    </xdr:from>
    <xdr:to>
      <xdr:col>19</xdr:col>
      <xdr:colOff>792124</xdr:colOff>
      <xdr:row>765</xdr:row>
      <xdr:rowOff>176933</xdr:rowOff>
    </xdr:to>
    <xdr:pic>
      <xdr:nvPicPr>
        <xdr:cNvPr id="398" name="図 397">
          <a:extLst>
            <a:ext uri="{FF2B5EF4-FFF2-40B4-BE49-F238E27FC236}">
              <a16:creationId xmlns:a16="http://schemas.microsoft.com/office/drawing/2014/main" xmlns="" id="{09C8BA45-4E40-2BAA-60ED-90FAAA25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19100" y="12962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727</xdr:row>
      <xdr:rowOff>0</xdr:rowOff>
    </xdr:from>
    <xdr:to>
      <xdr:col>41</xdr:col>
      <xdr:colOff>563524</xdr:colOff>
      <xdr:row>765</xdr:row>
      <xdr:rowOff>176933</xdr:rowOff>
    </xdr:to>
    <xdr:pic>
      <xdr:nvPicPr>
        <xdr:cNvPr id="399" name="図 398">
          <a:extLst>
            <a:ext uri="{FF2B5EF4-FFF2-40B4-BE49-F238E27FC236}">
              <a16:creationId xmlns:a16="http://schemas.microsoft.com/office/drawing/2014/main" xmlns="" id="{76411459-2937-6DE8-1DF5-D79473C21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3703300" y="12962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609600</xdr:colOff>
      <xdr:row>745</xdr:row>
      <xdr:rowOff>76200</xdr:rowOff>
    </xdr:from>
    <xdr:to>
      <xdr:col>11</xdr:col>
      <xdr:colOff>241301</xdr:colOff>
      <xdr:row>751</xdr:row>
      <xdr:rowOff>76201</xdr:rowOff>
    </xdr:to>
    <xdr:sp macro="" textlink="">
      <xdr:nvSpPr>
        <xdr:cNvPr id="400" name="楕円 399">
          <a:extLst>
            <a:ext uri="{FF2B5EF4-FFF2-40B4-BE49-F238E27FC236}">
              <a16:creationId xmlns:a16="http://schemas.microsoft.com/office/drawing/2014/main" xmlns="" id="{11AB5FD3-0AC4-484F-B23F-B67643EE4332}"/>
            </a:ext>
          </a:extLst>
        </xdr:cNvPr>
        <xdr:cNvSpPr/>
      </xdr:nvSpPr>
      <xdr:spPr>
        <a:xfrm rot="5400000">
          <a:off x="7239000" y="1333119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43</xdr:col>
      <xdr:colOff>0</xdr:colOff>
      <xdr:row>727</xdr:row>
      <xdr:rowOff>0</xdr:rowOff>
    </xdr:from>
    <xdr:to>
      <xdr:col>63</xdr:col>
      <xdr:colOff>563524</xdr:colOff>
      <xdr:row>765</xdr:row>
      <xdr:rowOff>176933</xdr:rowOff>
    </xdr:to>
    <xdr:pic>
      <xdr:nvPicPr>
        <xdr:cNvPr id="401" name="図 400">
          <a:extLst>
            <a:ext uri="{FF2B5EF4-FFF2-40B4-BE49-F238E27FC236}">
              <a16:creationId xmlns:a16="http://schemas.microsoft.com/office/drawing/2014/main" xmlns="" id="{EEAFB28D-F339-AF7A-D887-8C6AEC3B4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6987500" y="12962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767</xdr:row>
      <xdr:rowOff>0</xdr:rowOff>
    </xdr:from>
    <xdr:to>
      <xdr:col>19</xdr:col>
      <xdr:colOff>792124</xdr:colOff>
      <xdr:row>805</xdr:row>
      <xdr:rowOff>176933</xdr:rowOff>
    </xdr:to>
    <xdr:pic>
      <xdr:nvPicPr>
        <xdr:cNvPr id="402" name="図 401">
          <a:extLst>
            <a:ext uri="{FF2B5EF4-FFF2-40B4-BE49-F238E27FC236}">
              <a16:creationId xmlns:a16="http://schemas.microsoft.com/office/drawing/2014/main" xmlns="" id="{95163765-38D0-8C50-9041-E22B74A69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19100" y="136740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304800</xdr:colOff>
      <xdr:row>781</xdr:row>
      <xdr:rowOff>127000</xdr:rowOff>
    </xdr:from>
    <xdr:to>
      <xdr:col>11</xdr:col>
      <xdr:colOff>546100</xdr:colOff>
      <xdr:row>788</xdr:row>
      <xdr:rowOff>101601</xdr:rowOff>
    </xdr:to>
    <xdr:sp macro="" textlink="">
      <xdr:nvSpPr>
        <xdr:cNvPr id="403" name="楕円 402">
          <a:extLst>
            <a:ext uri="{FF2B5EF4-FFF2-40B4-BE49-F238E27FC236}">
              <a16:creationId xmlns:a16="http://schemas.microsoft.com/office/drawing/2014/main" xmlns="" id="{B214E538-DCC0-4150-89B2-5961EC5F40A0}"/>
            </a:ext>
          </a:extLst>
        </xdr:cNvPr>
        <xdr:cNvSpPr/>
      </xdr:nvSpPr>
      <xdr:spPr>
        <a:xfrm rot="5400000">
          <a:off x="7473949" y="139846051"/>
          <a:ext cx="1219201" cy="2413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285750</xdr:colOff>
      <xdr:row>787</xdr:row>
      <xdr:rowOff>60325</xdr:rowOff>
    </xdr:from>
    <xdr:to>
      <xdr:col>12</xdr:col>
      <xdr:colOff>539751</xdr:colOff>
      <xdr:row>793</xdr:row>
      <xdr:rowOff>60326</xdr:rowOff>
    </xdr:to>
    <xdr:sp macro="" textlink="">
      <xdr:nvSpPr>
        <xdr:cNvPr id="404" name="楕円 403">
          <a:extLst>
            <a:ext uri="{FF2B5EF4-FFF2-40B4-BE49-F238E27FC236}">
              <a16:creationId xmlns:a16="http://schemas.microsoft.com/office/drawing/2014/main" xmlns="" id="{52464D53-77EE-4731-94DB-5ADCAF1D4817}"/>
            </a:ext>
          </a:extLst>
        </xdr:cNvPr>
        <xdr:cNvSpPr/>
      </xdr:nvSpPr>
      <xdr:spPr>
        <a:xfrm rot="5400000">
          <a:off x="8159750" y="1407636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767</xdr:row>
      <xdr:rowOff>0</xdr:rowOff>
    </xdr:from>
    <xdr:to>
      <xdr:col>41</xdr:col>
      <xdr:colOff>563524</xdr:colOff>
      <xdr:row>805</xdr:row>
      <xdr:rowOff>176933</xdr:rowOff>
    </xdr:to>
    <xdr:pic>
      <xdr:nvPicPr>
        <xdr:cNvPr id="405" name="図 404">
          <a:extLst>
            <a:ext uri="{FF2B5EF4-FFF2-40B4-BE49-F238E27FC236}">
              <a16:creationId xmlns:a16="http://schemas.microsoft.com/office/drawing/2014/main" xmlns="" id="{899715C9-B218-8645-A8C9-A88151866A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3703300" y="13674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807</xdr:row>
      <xdr:rowOff>0</xdr:rowOff>
    </xdr:from>
    <xdr:to>
      <xdr:col>19</xdr:col>
      <xdr:colOff>792124</xdr:colOff>
      <xdr:row>845</xdr:row>
      <xdr:rowOff>176933</xdr:rowOff>
    </xdr:to>
    <xdr:pic>
      <xdr:nvPicPr>
        <xdr:cNvPr id="406" name="図 405">
          <a:extLst>
            <a:ext uri="{FF2B5EF4-FFF2-40B4-BE49-F238E27FC236}">
              <a16:creationId xmlns:a16="http://schemas.microsoft.com/office/drawing/2014/main" xmlns="" id="{AA2AFFDB-5AB5-1FBE-A796-A377FA0E3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19100" y="14385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826</xdr:row>
      <xdr:rowOff>63500</xdr:rowOff>
    </xdr:from>
    <xdr:to>
      <xdr:col>10</xdr:col>
      <xdr:colOff>266701</xdr:colOff>
      <xdr:row>832</xdr:row>
      <xdr:rowOff>63501</xdr:rowOff>
    </xdr:to>
    <xdr:sp macro="" textlink="">
      <xdr:nvSpPr>
        <xdr:cNvPr id="407" name="楕円 406">
          <a:extLst>
            <a:ext uri="{FF2B5EF4-FFF2-40B4-BE49-F238E27FC236}">
              <a16:creationId xmlns:a16="http://schemas.microsoft.com/office/drawing/2014/main" xmlns="" id="{9623C569-4EE9-4FB3-8EB5-371220957C3E}"/>
            </a:ext>
          </a:extLst>
        </xdr:cNvPr>
        <xdr:cNvSpPr/>
      </xdr:nvSpPr>
      <xdr:spPr>
        <a:xfrm rot="5400000">
          <a:off x="6642100" y="1477010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807</xdr:row>
      <xdr:rowOff>0</xdr:rowOff>
    </xdr:from>
    <xdr:to>
      <xdr:col>41</xdr:col>
      <xdr:colOff>563524</xdr:colOff>
      <xdr:row>845</xdr:row>
      <xdr:rowOff>176933</xdr:rowOff>
    </xdr:to>
    <xdr:pic>
      <xdr:nvPicPr>
        <xdr:cNvPr id="408" name="図 407">
          <a:extLst>
            <a:ext uri="{FF2B5EF4-FFF2-40B4-BE49-F238E27FC236}">
              <a16:creationId xmlns:a16="http://schemas.microsoft.com/office/drawing/2014/main" xmlns="" id="{2C05BC49-604F-6FC2-7DD8-55892216A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3703300" y="14385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847</xdr:row>
      <xdr:rowOff>0</xdr:rowOff>
    </xdr:from>
    <xdr:to>
      <xdr:col>19</xdr:col>
      <xdr:colOff>792124</xdr:colOff>
      <xdr:row>885</xdr:row>
      <xdr:rowOff>176933</xdr:rowOff>
    </xdr:to>
    <xdr:pic>
      <xdr:nvPicPr>
        <xdr:cNvPr id="409" name="図 408">
          <a:extLst>
            <a:ext uri="{FF2B5EF4-FFF2-40B4-BE49-F238E27FC236}">
              <a16:creationId xmlns:a16="http://schemas.microsoft.com/office/drawing/2014/main" xmlns="" id="{8B8C95E3-29F1-F892-F63D-281752A50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19100" y="15096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25398</xdr:colOff>
      <xdr:row>858</xdr:row>
      <xdr:rowOff>127001</xdr:rowOff>
    </xdr:from>
    <xdr:to>
      <xdr:col>10</xdr:col>
      <xdr:colOff>292099</xdr:colOff>
      <xdr:row>866</xdr:row>
      <xdr:rowOff>139703</xdr:rowOff>
    </xdr:to>
    <xdr:sp macro="" textlink="">
      <xdr:nvSpPr>
        <xdr:cNvPr id="410" name="楕円 409">
          <a:extLst>
            <a:ext uri="{FF2B5EF4-FFF2-40B4-BE49-F238E27FC236}">
              <a16:creationId xmlns:a16="http://schemas.microsoft.com/office/drawing/2014/main" xmlns="" id="{2B03E0D8-B69F-45FF-85CF-6CFA9A4B0111}"/>
            </a:ext>
          </a:extLst>
        </xdr:cNvPr>
        <xdr:cNvSpPr/>
      </xdr:nvSpPr>
      <xdr:spPr>
        <a:xfrm rot="5400000">
          <a:off x="6476998" y="153631901"/>
          <a:ext cx="1435102" cy="2667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520700</xdr:colOff>
      <xdr:row>854</xdr:row>
      <xdr:rowOff>88904</xdr:rowOff>
    </xdr:from>
    <xdr:to>
      <xdr:col>12</xdr:col>
      <xdr:colOff>342900</xdr:colOff>
      <xdr:row>861</xdr:row>
      <xdr:rowOff>171453</xdr:rowOff>
    </xdr:to>
    <xdr:sp macro="" textlink="">
      <xdr:nvSpPr>
        <xdr:cNvPr id="411" name="楕円 410">
          <a:extLst>
            <a:ext uri="{FF2B5EF4-FFF2-40B4-BE49-F238E27FC236}">
              <a16:creationId xmlns:a16="http://schemas.microsoft.com/office/drawing/2014/main" xmlns="" id="{38B7026C-0AE6-4435-BC8E-48832CE68C83}"/>
            </a:ext>
          </a:extLst>
        </xdr:cNvPr>
        <xdr:cNvSpPr/>
      </xdr:nvSpPr>
      <xdr:spPr>
        <a:xfrm rot="5400000">
          <a:off x="7426325" y="152428579"/>
          <a:ext cx="1327149" cy="10668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847</xdr:row>
      <xdr:rowOff>0</xdr:rowOff>
    </xdr:from>
    <xdr:to>
      <xdr:col>41</xdr:col>
      <xdr:colOff>563524</xdr:colOff>
      <xdr:row>885</xdr:row>
      <xdr:rowOff>176933</xdr:rowOff>
    </xdr:to>
    <xdr:pic>
      <xdr:nvPicPr>
        <xdr:cNvPr id="412" name="図 411">
          <a:extLst>
            <a:ext uri="{FF2B5EF4-FFF2-40B4-BE49-F238E27FC236}">
              <a16:creationId xmlns:a16="http://schemas.microsoft.com/office/drawing/2014/main" xmlns="" id="{709B494F-0E84-5E43-A991-FCBEF036A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3703300" y="15096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887</xdr:row>
      <xdr:rowOff>0</xdr:rowOff>
    </xdr:from>
    <xdr:to>
      <xdr:col>19</xdr:col>
      <xdr:colOff>792124</xdr:colOff>
      <xdr:row>925</xdr:row>
      <xdr:rowOff>176933</xdr:rowOff>
    </xdr:to>
    <xdr:pic>
      <xdr:nvPicPr>
        <xdr:cNvPr id="413" name="図 412">
          <a:extLst>
            <a:ext uri="{FF2B5EF4-FFF2-40B4-BE49-F238E27FC236}">
              <a16:creationId xmlns:a16="http://schemas.microsoft.com/office/drawing/2014/main" xmlns="" id="{32843C1C-CCE8-8BE7-FDC6-955BACDE2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419100" y="158076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609600</xdr:colOff>
      <xdr:row>900</xdr:row>
      <xdr:rowOff>152400</xdr:rowOff>
    </xdr:from>
    <xdr:to>
      <xdr:col>12</xdr:col>
      <xdr:colOff>241301</xdr:colOff>
      <xdr:row>906</xdr:row>
      <xdr:rowOff>152401</xdr:rowOff>
    </xdr:to>
    <xdr:sp macro="" textlink="">
      <xdr:nvSpPr>
        <xdr:cNvPr id="414" name="楕円 413">
          <a:extLst>
            <a:ext uri="{FF2B5EF4-FFF2-40B4-BE49-F238E27FC236}">
              <a16:creationId xmlns:a16="http://schemas.microsoft.com/office/drawing/2014/main" xmlns="" id="{E374EB9C-39A0-4575-81AD-849A9612AB83}"/>
            </a:ext>
          </a:extLst>
        </xdr:cNvPr>
        <xdr:cNvSpPr/>
      </xdr:nvSpPr>
      <xdr:spPr>
        <a:xfrm rot="5400000">
          <a:off x="7861300" y="1609471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887</xdr:row>
      <xdr:rowOff>0</xdr:rowOff>
    </xdr:from>
    <xdr:to>
      <xdr:col>41</xdr:col>
      <xdr:colOff>563524</xdr:colOff>
      <xdr:row>925</xdr:row>
      <xdr:rowOff>176933</xdr:rowOff>
    </xdr:to>
    <xdr:pic>
      <xdr:nvPicPr>
        <xdr:cNvPr id="415" name="図 414">
          <a:extLst>
            <a:ext uri="{FF2B5EF4-FFF2-40B4-BE49-F238E27FC236}">
              <a16:creationId xmlns:a16="http://schemas.microsoft.com/office/drawing/2014/main" xmlns="" id="{6BFCBBB9-AECE-5409-DAD8-F4CF99103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3703300" y="15807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927</xdr:row>
      <xdr:rowOff>0</xdr:rowOff>
    </xdr:from>
    <xdr:to>
      <xdr:col>19</xdr:col>
      <xdr:colOff>792124</xdr:colOff>
      <xdr:row>965</xdr:row>
      <xdr:rowOff>176933</xdr:rowOff>
    </xdr:to>
    <xdr:pic>
      <xdr:nvPicPr>
        <xdr:cNvPr id="416" name="図 415">
          <a:extLst>
            <a:ext uri="{FF2B5EF4-FFF2-40B4-BE49-F238E27FC236}">
              <a16:creationId xmlns:a16="http://schemas.microsoft.com/office/drawing/2014/main" xmlns="" id="{D4B3D547-5C7F-1172-69CC-FF2981F00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419100" y="16518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317500</xdr:colOff>
      <xdr:row>946</xdr:row>
      <xdr:rowOff>114300</xdr:rowOff>
    </xdr:from>
    <xdr:to>
      <xdr:col>10</xdr:col>
      <xdr:colOff>571501</xdr:colOff>
      <xdr:row>952</xdr:row>
      <xdr:rowOff>114301</xdr:rowOff>
    </xdr:to>
    <xdr:sp macro="" textlink="">
      <xdr:nvSpPr>
        <xdr:cNvPr id="417" name="楕円 416">
          <a:extLst>
            <a:ext uri="{FF2B5EF4-FFF2-40B4-BE49-F238E27FC236}">
              <a16:creationId xmlns:a16="http://schemas.microsoft.com/office/drawing/2014/main" xmlns="" id="{14DC7282-0EA6-4A3D-801D-E4F3251288FF}"/>
            </a:ext>
          </a:extLst>
        </xdr:cNvPr>
        <xdr:cNvSpPr/>
      </xdr:nvSpPr>
      <xdr:spPr>
        <a:xfrm rot="5400000">
          <a:off x="6946900" y="1690878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615950</xdr:colOff>
      <xdr:row>942</xdr:row>
      <xdr:rowOff>161925</xdr:rowOff>
    </xdr:from>
    <xdr:to>
      <xdr:col>11</xdr:col>
      <xdr:colOff>247651</xdr:colOff>
      <xdr:row>948</xdr:row>
      <xdr:rowOff>161926</xdr:rowOff>
    </xdr:to>
    <xdr:sp macro="" textlink="">
      <xdr:nvSpPr>
        <xdr:cNvPr id="418" name="楕円 417">
          <a:extLst>
            <a:ext uri="{FF2B5EF4-FFF2-40B4-BE49-F238E27FC236}">
              <a16:creationId xmlns:a16="http://schemas.microsoft.com/office/drawing/2014/main" xmlns="" id="{AFF0101B-84A8-4794-AD67-AB7D9FC62F04}"/>
            </a:ext>
          </a:extLst>
        </xdr:cNvPr>
        <xdr:cNvSpPr/>
      </xdr:nvSpPr>
      <xdr:spPr>
        <a:xfrm rot="5400000">
          <a:off x="7245350" y="1684242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927</xdr:row>
      <xdr:rowOff>0</xdr:rowOff>
    </xdr:from>
    <xdr:to>
      <xdr:col>41</xdr:col>
      <xdr:colOff>563524</xdr:colOff>
      <xdr:row>965</xdr:row>
      <xdr:rowOff>176933</xdr:rowOff>
    </xdr:to>
    <xdr:pic>
      <xdr:nvPicPr>
        <xdr:cNvPr id="419" name="図 418">
          <a:extLst>
            <a:ext uri="{FF2B5EF4-FFF2-40B4-BE49-F238E27FC236}">
              <a16:creationId xmlns:a16="http://schemas.microsoft.com/office/drawing/2014/main" xmlns="" id="{E6BD6306-B246-D899-6341-F3433670A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3703300" y="16518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967</xdr:row>
      <xdr:rowOff>0</xdr:rowOff>
    </xdr:from>
    <xdr:to>
      <xdr:col>19</xdr:col>
      <xdr:colOff>792124</xdr:colOff>
      <xdr:row>1005</xdr:row>
      <xdr:rowOff>176933</xdr:rowOff>
    </xdr:to>
    <xdr:pic>
      <xdr:nvPicPr>
        <xdr:cNvPr id="420" name="図 419">
          <a:extLst>
            <a:ext uri="{FF2B5EF4-FFF2-40B4-BE49-F238E27FC236}">
              <a16:creationId xmlns:a16="http://schemas.microsoft.com/office/drawing/2014/main" xmlns="" id="{A6828702-A73F-E0A9-2FF4-4B96EB9B3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419100" y="172300900"/>
          <a:ext cx="13009524" cy="6933333"/>
        </a:xfrm>
        <a:prstGeom prst="rect">
          <a:avLst/>
        </a:prstGeom>
      </xdr:spPr>
    </xdr:pic>
    <xdr:clientData/>
  </xdr:twoCellAnchor>
  <xdr:twoCellAnchor>
    <xdr:from>
      <xdr:col>12</xdr:col>
      <xdr:colOff>292099</xdr:colOff>
      <xdr:row>979</xdr:row>
      <xdr:rowOff>12701</xdr:rowOff>
    </xdr:from>
    <xdr:to>
      <xdr:col>12</xdr:col>
      <xdr:colOff>558799</xdr:colOff>
      <xdr:row>983</xdr:row>
      <xdr:rowOff>127001</xdr:rowOff>
    </xdr:to>
    <xdr:sp macro="" textlink="">
      <xdr:nvSpPr>
        <xdr:cNvPr id="421" name="楕円 420">
          <a:extLst>
            <a:ext uri="{FF2B5EF4-FFF2-40B4-BE49-F238E27FC236}">
              <a16:creationId xmlns:a16="http://schemas.microsoft.com/office/drawing/2014/main" xmlns="" id="{B6D99D56-334B-455E-AC33-2C71C0950055}"/>
            </a:ext>
          </a:extLst>
        </xdr:cNvPr>
        <xdr:cNvSpPr/>
      </xdr:nvSpPr>
      <xdr:spPr>
        <a:xfrm rot="5400000">
          <a:off x="8293099" y="174726601"/>
          <a:ext cx="825500" cy="2667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577850</xdr:colOff>
      <xdr:row>980</xdr:row>
      <xdr:rowOff>73025</xdr:rowOff>
    </xdr:from>
    <xdr:to>
      <xdr:col>13</xdr:col>
      <xdr:colOff>209551</xdr:colOff>
      <xdr:row>986</xdr:row>
      <xdr:rowOff>73026</xdr:rowOff>
    </xdr:to>
    <xdr:sp macro="" textlink="">
      <xdr:nvSpPr>
        <xdr:cNvPr id="422" name="楕円 421">
          <a:extLst>
            <a:ext uri="{FF2B5EF4-FFF2-40B4-BE49-F238E27FC236}">
              <a16:creationId xmlns:a16="http://schemas.microsoft.com/office/drawing/2014/main" xmlns="" id="{E0E74657-ABCB-4BDC-B195-87EFFFC72F9B}"/>
            </a:ext>
          </a:extLst>
        </xdr:cNvPr>
        <xdr:cNvSpPr/>
      </xdr:nvSpPr>
      <xdr:spPr>
        <a:xfrm rot="5400000">
          <a:off x="8451850" y="1750917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967</xdr:row>
      <xdr:rowOff>0</xdr:rowOff>
    </xdr:from>
    <xdr:to>
      <xdr:col>41</xdr:col>
      <xdr:colOff>563524</xdr:colOff>
      <xdr:row>1005</xdr:row>
      <xdr:rowOff>176933</xdr:rowOff>
    </xdr:to>
    <xdr:pic>
      <xdr:nvPicPr>
        <xdr:cNvPr id="423" name="図 422">
          <a:extLst>
            <a:ext uri="{FF2B5EF4-FFF2-40B4-BE49-F238E27FC236}">
              <a16:creationId xmlns:a16="http://schemas.microsoft.com/office/drawing/2014/main" xmlns="" id="{29A0FD9D-3AE3-DAFC-BE00-0428ACBE7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3703300" y="17230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1007</xdr:row>
      <xdr:rowOff>0</xdr:rowOff>
    </xdr:from>
    <xdr:to>
      <xdr:col>41</xdr:col>
      <xdr:colOff>563524</xdr:colOff>
      <xdr:row>1045</xdr:row>
      <xdr:rowOff>176933</xdr:rowOff>
    </xdr:to>
    <xdr:pic>
      <xdr:nvPicPr>
        <xdr:cNvPr id="425" name="図 424">
          <a:extLst>
            <a:ext uri="{FF2B5EF4-FFF2-40B4-BE49-F238E27FC236}">
              <a16:creationId xmlns:a16="http://schemas.microsoft.com/office/drawing/2014/main" xmlns="" id="{CA7A1F03-9A98-4ABA-875F-F8AFF41CE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3703300" y="17941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1022</xdr:row>
      <xdr:rowOff>76200</xdr:rowOff>
    </xdr:from>
    <xdr:to>
      <xdr:col>10</xdr:col>
      <xdr:colOff>279401</xdr:colOff>
      <xdr:row>1028</xdr:row>
      <xdr:rowOff>76201</xdr:rowOff>
    </xdr:to>
    <xdr:sp macro="" textlink="">
      <xdr:nvSpPr>
        <xdr:cNvPr id="426" name="楕円 425">
          <a:extLst>
            <a:ext uri="{FF2B5EF4-FFF2-40B4-BE49-F238E27FC236}">
              <a16:creationId xmlns:a16="http://schemas.microsoft.com/office/drawing/2014/main" xmlns="" id="{E8B92804-F8E6-4D20-80C9-A9C38B80F192}"/>
            </a:ext>
          </a:extLst>
        </xdr:cNvPr>
        <xdr:cNvSpPr/>
      </xdr:nvSpPr>
      <xdr:spPr>
        <a:xfrm rot="5400000">
          <a:off x="6654800" y="1825625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584200</xdr:colOff>
      <xdr:row>1011</xdr:row>
      <xdr:rowOff>127000</xdr:rowOff>
    </xdr:from>
    <xdr:to>
      <xdr:col>20</xdr:col>
      <xdr:colOff>12698</xdr:colOff>
      <xdr:row>1020</xdr:row>
      <xdr:rowOff>31753</xdr:rowOff>
    </xdr:to>
    <xdr:sp macro="" textlink="">
      <xdr:nvSpPr>
        <xdr:cNvPr id="427" name="楕円 426">
          <a:extLst>
            <a:ext uri="{FF2B5EF4-FFF2-40B4-BE49-F238E27FC236}">
              <a16:creationId xmlns:a16="http://schemas.microsoft.com/office/drawing/2014/main" xmlns="" id="{3B7969A9-76DB-4449-A4E1-E4C45BD671D9}"/>
            </a:ext>
          </a:extLst>
        </xdr:cNvPr>
        <xdr:cNvSpPr/>
      </xdr:nvSpPr>
      <xdr:spPr>
        <a:xfrm rot="5400000">
          <a:off x="10112372" y="178381028"/>
          <a:ext cx="1504953" cy="5245098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1047</xdr:row>
      <xdr:rowOff>0</xdr:rowOff>
    </xdr:from>
    <xdr:to>
      <xdr:col>19</xdr:col>
      <xdr:colOff>792124</xdr:colOff>
      <xdr:row>1085</xdr:row>
      <xdr:rowOff>176933</xdr:rowOff>
    </xdr:to>
    <xdr:pic>
      <xdr:nvPicPr>
        <xdr:cNvPr id="429" name="図 428">
          <a:extLst>
            <a:ext uri="{FF2B5EF4-FFF2-40B4-BE49-F238E27FC236}">
              <a16:creationId xmlns:a16="http://schemas.microsoft.com/office/drawing/2014/main" xmlns="" id="{DEAB8D2D-4436-F3C9-A2DD-52E7F86C2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419100" y="18652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1047</xdr:row>
      <xdr:rowOff>0</xdr:rowOff>
    </xdr:from>
    <xdr:to>
      <xdr:col>41</xdr:col>
      <xdr:colOff>563524</xdr:colOff>
      <xdr:row>1085</xdr:row>
      <xdr:rowOff>176933</xdr:rowOff>
    </xdr:to>
    <xdr:pic>
      <xdr:nvPicPr>
        <xdr:cNvPr id="430" name="図 429">
          <a:extLst>
            <a:ext uri="{FF2B5EF4-FFF2-40B4-BE49-F238E27FC236}">
              <a16:creationId xmlns:a16="http://schemas.microsoft.com/office/drawing/2014/main" xmlns="" id="{49DC8B5F-18C4-A2EB-E3D7-85D473799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3703300" y="18652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1056</xdr:row>
      <xdr:rowOff>38100</xdr:rowOff>
    </xdr:from>
    <xdr:to>
      <xdr:col>10</xdr:col>
      <xdr:colOff>279401</xdr:colOff>
      <xdr:row>1062</xdr:row>
      <xdr:rowOff>38101</xdr:rowOff>
    </xdr:to>
    <xdr:sp macro="" textlink="">
      <xdr:nvSpPr>
        <xdr:cNvPr id="431" name="楕円 430">
          <a:extLst>
            <a:ext uri="{FF2B5EF4-FFF2-40B4-BE49-F238E27FC236}">
              <a16:creationId xmlns:a16="http://schemas.microsoft.com/office/drawing/2014/main" xmlns="" id="{EC8FD1E2-9B2A-485D-8FFD-5ECFB32CD6FD}"/>
            </a:ext>
          </a:extLst>
        </xdr:cNvPr>
        <xdr:cNvSpPr/>
      </xdr:nvSpPr>
      <xdr:spPr>
        <a:xfrm rot="5400000">
          <a:off x="6654800" y="188569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273050</xdr:colOff>
      <xdr:row>1061</xdr:row>
      <xdr:rowOff>161925</xdr:rowOff>
    </xdr:from>
    <xdr:to>
      <xdr:col>13</xdr:col>
      <xdr:colOff>527051</xdr:colOff>
      <xdr:row>1067</xdr:row>
      <xdr:rowOff>161926</xdr:rowOff>
    </xdr:to>
    <xdr:sp macro="" textlink="">
      <xdr:nvSpPr>
        <xdr:cNvPr id="432" name="楕円 431">
          <a:extLst>
            <a:ext uri="{FF2B5EF4-FFF2-40B4-BE49-F238E27FC236}">
              <a16:creationId xmlns:a16="http://schemas.microsoft.com/office/drawing/2014/main" xmlns="" id="{5CAC16BB-214A-4051-A7D6-E7EA929832DE}"/>
            </a:ext>
          </a:extLst>
        </xdr:cNvPr>
        <xdr:cNvSpPr/>
      </xdr:nvSpPr>
      <xdr:spPr>
        <a:xfrm rot="5400000">
          <a:off x="8769350" y="1895824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1087</xdr:row>
      <xdr:rowOff>0</xdr:rowOff>
    </xdr:from>
    <xdr:to>
      <xdr:col>19</xdr:col>
      <xdr:colOff>792124</xdr:colOff>
      <xdr:row>1125</xdr:row>
      <xdr:rowOff>176933</xdr:rowOff>
    </xdr:to>
    <xdr:pic>
      <xdr:nvPicPr>
        <xdr:cNvPr id="433" name="図 432">
          <a:extLst>
            <a:ext uri="{FF2B5EF4-FFF2-40B4-BE49-F238E27FC236}">
              <a16:creationId xmlns:a16="http://schemas.microsoft.com/office/drawing/2014/main" xmlns="" id="{0B996989-CA48-0B71-C72D-CB8023378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19100" y="193636900"/>
          <a:ext cx="13009524" cy="6933333"/>
        </a:xfrm>
        <a:prstGeom prst="rect">
          <a:avLst/>
        </a:prstGeom>
      </xdr:spPr>
    </xdr:pic>
    <xdr:clientData/>
  </xdr:twoCellAnchor>
  <xdr:twoCellAnchor>
    <xdr:from>
      <xdr:col>8</xdr:col>
      <xdr:colOff>342900</xdr:colOff>
      <xdr:row>1096</xdr:row>
      <xdr:rowOff>114300</xdr:rowOff>
    </xdr:from>
    <xdr:to>
      <xdr:col>8</xdr:col>
      <xdr:colOff>596901</xdr:colOff>
      <xdr:row>1102</xdr:row>
      <xdr:rowOff>114301</xdr:rowOff>
    </xdr:to>
    <xdr:sp macro="" textlink="">
      <xdr:nvSpPr>
        <xdr:cNvPr id="434" name="楕円 433">
          <a:extLst>
            <a:ext uri="{FF2B5EF4-FFF2-40B4-BE49-F238E27FC236}">
              <a16:creationId xmlns:a16="http://schemas.microsoft.com/office/drawing/2014/main" xmlns="" id="{EE78E33F-2D58-4FC2-AB17-E51F0A404B1A}"/>
            </a:ext>
          </a:extLst>
        </xdr:cNvPr>
        <xdr:cNvSpPr/>
      </xdr:nvSpPr>
      <xdr:spPr>
        <a:xfrm rot="5400000">
          <a:off x="5727700" y="1957578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19050</xdr:colOff>
      <xdr:row>1102</xdr:row>
      <xdr:rowOff>85725</xdr:rowOff>
    </xdr:from>
    <xdr:to>
      <xdr:col>9</xdr:col>
      <xdr:colOff>273051</xdr:colOff>
      <xdr:row>1108</xdr:row>
      <xdr:rowOff>85726</xdr:rowOff>
    </xdr:to>
    <xdr:sp macro="" textlink="">
      <xdr:nvSpPr>
        <xdr:cNvPr id="435" name="楕円 434">
          <a:extLst>
            <a:ext uri="{FF2B5EF4-FFF2-40B4-BE49-F238E27FC236}">
              <a16:creationId xmlns:a16="http://schemas.microsoft.com/office/drawing/2014/main" xmlns="" id="{F388322C-298B-4899-967E-41A60E4DEC04}"/>
            </a:ext>
          </a:extLst>
        </xdr:cNvPr>
        <xdr:cNvSpPr/>
      </xdr:nvSpPr>
      <xdr:spPr>
        <a:xfrm rot="5400000">
          <a:off x="6026150" y="1967960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1087</xdr:row>
      <xdr:rowOff>0</xdr:rowOff>
    </xdr:from>
    <xdr:to>
      <xdr:col>41</xdr:col>
      <xdr:colOff>563524</xdr:colOff>
      <xdr:row>1125</xdr:row>
      <xdr:rowOff>176933</xdr:rowOff>
    </xdr:to>
    <xdr:pic>
      <xdr:nvPicPr>
        <xdr:cNvPr id="436" name="図 435">
          <a:extLst>
            <a:ext uri="{FF2B5EF4-FFF2-40B4-BE49-F238E27FC236}">
              <a16:creationId xmlns:a16="http://schemas.microsoft.com/office/drawing/2014/main" xmlns="" id="{4821D1A9-D612-D222-8ACA-D106CEA14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3703300" y="19363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1127</xdr:row>
      <xdr:rowOff>0</xdr:rowOff>
    </xdr:from>
    <xdr:to>
      <xdr:col>19</xdr:col>
      <xdr:colOff>792124</xdr:colOff>
      <xdr:row>1165</xdr:row>
      <xdr:rowOff>176933</xdr:rowOff>
    </xdr:to>
    <xdr:pic>
      <xdr:nvPicPr>
        <xdr:cNvPr id="437" name="図 436">
          <a:extLst>
            <a:ext uri="{FF2B5EF4-FFF2-40B4-BE49-F238E27FC236}">
              <a16:creationId xmlns:a16="http://schemas.microsoft.com/office/drawing/2014/main" xmlns="" id="{785C2C8F-C791-6856-484A-C122E3668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419100" y="20074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1145</xdr:row>
      <xdr:rowOff>12700</xdr:rowOff>
    </xdr:from>
    <xdr:to>
      <xdr:col>10</xdr:col>
      <xdr:colOff>266701</xdr:colOff>
      <xdr:row>1151</xdr:row>
      <xdr:rowOff>12701</xdr:rowOff>
    </xdr:to>
    <xdr:sp macro="" textlink="">
      <xdr:nvSpPr>
        <xdr:cNvPr id="439" name="楕円 438">
          <a:extLst>
            <a:ext uri="{FF2B5EF4-FFF2-40B4-BE49-F238E27FC236}">
              <a16:creationId xmlns:a16="http://schemas.microsoft.com/office/drawing/2014/main" xmlns="" id="{EEE6F49D-97BE-425C-B2DF-FDBCD1532047}"/>
            </a:ext>
          </a:extLst>
        </xdr:cNvPr>
        <xdr:cNvSpPr/>
      </xdr:nvSpPr>
      <xdr:spPr>
        <a:xfrm rot="5400000">
          <a:off x="6642100" y="2043684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615950</xdr:colOff>
      <xdr:row>1148</xdr:row>
      <xdr:rowOff>174625</xdr:rowOff>
    </xdr:from>
    <xdr:to>
      <xdr:col>11</xdr:col>
      <xdr:colOff>247651</xdr:colOff>
      <xdr:row>1154</xdr:row>
      <xdr:rowOff>174626</xdr:rowOff>
    </xdr:to>
    <xdr:sp macro="" textlink="">
      <xdr:nvSpPr>
        <xdr:cNvPr id="440" name="楕円 439">
          <a:extLst>
            <a:ext uri="{FF2B5EF4-FFF2-40B4-BE49-F238E27FC236}">
              <a16:creationId xmlns:a16="http://schemas.microsoft.com/office/drawing/2014/main" xmlns="" id="{3B47043A-067E-4136-9EAB-C9F4737C616A}"/>
            </a:ext>
          </a:extLst>
        </xdr:cNvPr>
        <xdr:cNvSpPr/>
      </xdr:nvSpPr>
      <xdr:spPr>
        <a:xfrm rot="5400000">
          <a:off x="7245350" y="2050637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1127</xdr:row>
      <xdr:rowOff>0</xdr:rowOff>
    </xdr:from>
    <xdr:to>
      <xdr:col>41</xdr:col>
      <xdr:colOff>563524</xdr:colOff>
      <xdr:row>1165</xdr:row>
      <xdr:rowOff>176933</xdr:rowOff>
    </xdr:to>
    <xdr:pic>
      <xdr:nvPicPr>
        <xdr:cNvPr id="441" name="図 440">
          <a:extLst>
            <a:ext uri="{FF2B5EF4-FFF2-40B4-BE49-F238E27FC236}">
              <a16:creationId xmlns:a16="http://schemas.microsoft.com/office/drawing/2014/main" xmlns="" id="{ADC28611-6955-8350-D033-42DCAA3E0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3703300" y="20074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1167</xdr:row>
      <xdr:rowOff>0</xdr:rowOff>
    </xdr:from>
    <xdr:to>
      <xdr:col>19</xdr:col>
      <xdr:colOff>792124</xdr:colOff>
      <xdr:row>1205</xdr:row>
      <xdr:rowOff>176933</xdr:rowOff>
    </xdr:to>
    <xdr:pic>
      <xdr:nvPicPr>
        <xdr:cNvPr id="442" name="図 441">
          <a:extLst>
            <a:ext uri="{FF2B5EF4-FFF2-40B4-BE49-F238E27FC236}">
              <a16:creationId xmlns:a16="http://schemas.microsoft.com/office/drawing/2014/main" xmlns="" id="{A7E15160-FD71-05F4-A3D3-042CAB016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419100" y="207860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1174</xdr:row>
      <xdr:rowOff>0</xdr:rowOff>
    </xdr:from>
    <xdr:to>
      <xdr:col>11</xdr:col>
      <xdr:colOff>254001</xdr:colOff>
      <xdr:row>1180</xdr:row>
      <xdr:rowOff>1</xdr:rowOff>
    </xdr:to>
    <xdr:sp macro="" textlink="">
      <xdr:nvSpPr>
        <xdr:cNvPr id="443" name="楕円 442">
          <a:extLst>
            <a:ext uri="{FF2B5EF4-FFF2-40B4-BE49-F238E27FC236}">
              <a16:creationId xmlns:a16="http://schemas.microsoft.com/office/drawing/2014/main" xmlns="" id="{90302AAA-6129-435B-80E8-B47579F63313}"/>
            </a:ext>
          </a:extLst>
        </xdr:cNvPr>
        <xdr:cNvSpPr/>
      </xdr:nvSpPr>
      <xdr:spPr>
        <a:xfrm rot="5400000">
          <a:off x="7251700" y="2095119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285750</xdr:colOff>
      <xdr:row>1178</xdr:row>
      <xdr:rowOff>85725</xdr:rowOff>
    </xdr:from>
    <xdr:to>
      <xdr:col>11</xdr:col>
      <xdr:colOff>539751</xdr:colOff>
      <xdr:row>1184</xdr:row>
      <xdr:rowOff>85726</xdr:rowOff>
    </xdr:to>
    <xdr:sp macro="" textlink="">
      <xdr:nvSpPr>
        <xdr:cNvPr id="444" name="楕円 443">
          <a:extLst>
            <a:ext uri="{FF2B5EF4-FFF2-40B4-BE49-F238E27FC236}">
              <a16:creationId xmlns:a16="http://schemas.microsoft.com/office/drawing/2014/main" xmlns="" id="{E0699564-3EE9-4FFE-A1CC-90BC044EDC22}"/>
            </a:ext>
          </a:extLst>
        </xdr:cNvPr>
        <xdr:cNvSpPr/>
      </xdr:nvSpPr>
      <xdr:spPr>
        <a:xfrm rot="5400000">
          <a:off x="7537450" y="2103088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1167</xdr:row>
      <xdr:rowOff>0</xdr:rowOff>
    </xdr:from>
    <xdr:to>
      <xdr:col>41</xdr:col>
      <xdr:colOff>563524</xdr:colOff>
      <xdr:row>1205</xdr:row>
      <xdr:rowOff>176933</xdr:rowOff>
    </xdr:to>
    <xdr:pic>
      <xdr:nvPicPr>
        <xdr:cNvPr id="445" name="図 444">
          <a:extLst>
            <a:ext uri="{FF2B5EF4-FFF2-40B4-BE49-F238E27FC236}">
              <a16:creationId xmlns:a16="http://schemas.microsoft.com/office/drawing/2014/main" xmlns="" id="{5D8006F7-7C59-3F7D-7BA6-CC7637213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3703300" y="20786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1207</xdr:row>
      <xdr:rowOff>0</xdr:rowOff>
    </xdr:from>
    <xdr:to>
      <xdr:col>19</xdr:col>
      <xdr:colOff>792124</xdr:colOff>
      <xdr:row>1245</xdr:row>
      <xdr:rowOff>176933</xdr:rowOff>
    </xdr:to>
    <xdr:pic>
      <xdr:nvPicPr>
        <xdr:cNvPr id="446" name="図 445">
          <a:extLst>
            <a:ext uri="{FF2B5EF4-FFF2-40B4-BE49-F238E27FC236}">
              <a16:creationId xmlns:a16="http://schemas.microsoft.com/office/drawing/2014/main" xmlns="" id="{AAEA9B08-F7CE-5026-3C8A-ABA301334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419100" y="21497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1207</xdr:row>
      <xdr:rowOff>0</xdr:rowOff>
    </xdr:from>
    <xdr:to>
      <xdr:col>41</xdr:col>
      <xdr:colOff>563524</xdr:colOff>
      <xdr:row>1245</xdr:row>
      <xdr:rowOff>176933</xdr:rowOff>
    </xdr:to>
    <xdr:pic>
      <xdr:nvPicPr>
        <xdr:cNvPr id="447" name="図 446">
          <a:extLst>
            <a:ext uri="{FF2B5EF4-FFF2-40B4-BE49-F238E27FC236}">
              <a16:creationId xmlns:a16="http://schemas.microsoft.com/office/drawing/2014/main" xmlns="" id="{0F6E40E6-CDD0-AA90-15D8-FB20FB2F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3703300" y="214972900"/>
          <a:ext cx="13009524" cy="6933333"/>
        </a:xfrm>
        <a:prstGeom prst="rect">
          <a:avLst/>
        </a:prstGeom>
      </xdr:spPr>
    </xdr:pic>
    <xdr:clientData/>
  </xdr:twoCellAnchor>
  <xdr:twoCellAnchor>
    <xdr:from>
      <xdr:col>11</xdr:col>
      <xdr:colOff>0</xdr:colOff>
      <xdr:row>1225</xdr:row>
      <xdr:rowOff>127000</xdr:rowOff>
    </xdr:from>
    <xdr:to>
      <xdr:col>11</xdr:col>
      <xdr:colOff>254001</xdr:colOff>
      <xdr:row>1231</xdr:row>
      <xdr:rowOff>127001</xdr:rowOff>
    </xdr:to>
    <xdr:sp macro="" textlink="">
      <xdr:nvSpPr>
        <xdr:cNvPr id="448" name="楕円 447">
          <a:extLst>
            <a:ext uri="{FF2B5EF4-FFF2-40B4-BE49-F238E27FC236}">
              <a16:creationId xmlns:a16="http://schemas.microsoft.com/office/drawing/2014/main" xmlns="" id="{BDCCAC65-C16D-4E46-B02B-9A1886A9D37D}"/>
            </a:ext>
          </a:extLst>
        </xdr:cNvPr>
        <xdr:cNvSpPr/>
      </xdr:nvSpPr>
      <xdr:spPr>
        <a:xfrm rot="5400000">
          <a:off x="7251700" y="2187067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12700</xdr:colOff>
      <xdr:row>1232</xdr:row>
      <xdr:rowOff>38100</xdr:rowOff>
    </xdr:from>
    <xdr:to>
      <xdr:col>11</xdr:col>
      <xdr:colOff>266700</xdr:colOff>
      <xdr:row>1240</xdr:row>
      <xdr:rowOff>133351</xdr:rowOff>
    </xdr:to>
    <xdr:sp macro="" textlink="">
      <xdr:nvSpPr>
        <xdr:cNvPr id="449" name="楕円 448">
          <a:extLst>
            <a:ext uri="{FF2B5EF4-FFF2-40B4-BE49-F238E27FC236}">
              <a16:creationId xmlns:a16="http://schemas.microsoft.com/office/drawing/2014/main" xmlns="" id="{E8C40D8F-3FF2-4225-9016-78946D198403}"/>
            </a:ext>
          </a:extLst>
        </xdr:cNvPr>
        <xdr:cNvSpPr/>
      </xdr:nvSpPr>
      <xdr:spPr>
        <a:xfrm rot="5400000">
          <a:off x="7038974" y="220087826"/>
          <a:ext cx="1517651" cy="2540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1247</xdr:row>
      <xdr:rowOff>0</xdr:rowOff>
    </xdr:from>
    <xdr:to>
      <xdr:col>19</xdr:col>
      <xdr:colOff>792124</xdr:colOff>
      <xdr:row>1285</xdr:row>
      <xdr:rowOff>176933</xdr:rowOff>
    </xdr:to>
    <xdr:pic>
      <xdr:nvPicPr>
        <xdr:cNvPr id="450" name="図 449">
          <a:extLst>
            <a:ext uri="{FF2B5EF4-FFF2-40B4-BE49-F238E27FC236}">
              <a16:creationId xmlns:a16="http://schemas.microsoft.com/office/drawing/2014/main" xmlns="" id="{D5259D4B-1490-AB06-DE5B-8D4B146CC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419100" y="222084900"/>
          <a:ext cx="13009524" cy="6933333"/>
        </a:xfrm>
        <a:prstGeom prst="rect">
          <a:avLst/>
        </a:prstGeom>
      </xdr:spPr>
    </xdr:pic>
    <xdr:clientData/>
  </xdr:twoCellAnchor>
  <xdr:twoCellAnchor>
    <xdr:from>
      <xdr:col>9</xdr:col>
      <xdr:colOff>317500</xdr:colOff>
      <xdr:row>1259</xdr:row>
      <xdr:rowOff>12700</xdr:rowOff>
    </xdr:from>
    <xdr:to>
      <xdr:col>9</xdr:col>
      <xdr:colOff>571501</xdr:colOff>
      <xdr:row>1265</xdr:row>
      <xdr:rowOff>12701</xdr:rowOff>
    </xdr:to>
    <xdr:sp macro="" textlink="">
      <xdr:nvSpPr>
        <xdr:cNvPr id="451" name="楕円 450">
          <a:extLst>
            <a:ext uri="{FF2B5EF4-FFF2-40B4-BE49-F238E27FC236}">
              <a16:creationId xmlns:a16="http://schemas.microsoft.com/office/drawing/2014/main" xmlns="" id="{D2254394-7BD9-4085-A778-48E9F422019E}"/>
            </a:ext>
          </a:extLst>
        </xdr:cNvPr>
        <xdr:cNvSpPr/>
      </xdr:nvSpPr>
      <xdr:spPr>
        <a:xfrm rot="5400000">
          <a:off x="6324600" y="224637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330199</xdr:colOff>
      <xdr:row>1254</xdr:row>
      <xdr:rowOff>88904</xdr:rowOff>
    </xdr:from>
    <xdr:to>
      <xdr:col>11</xdr:col>
      <xdr:colOff>190499</xdr:colOff>
      <xdr:row>1260</xdr:row>
      <xdr:rowOff>127003</xdr:rowOff>
    </xdr:to>
    <xdr:sp macro="" textlink="">
      <xdr:nvSpPr>
        <xdr:cNvPr id="452" name="楕円 451">
          <a:extLst>
            <a:ext uri="{FF2B5EF4-FFF2-40B4-BE49-F238E27FC236}">
              <a16:creationId xmlns:a16="http://schemas.microsoft.com/office/drawing/2014/main" xmlns="" id="{854546AC-FBAE-40DE-8747-EE48F7FA762E}"/>
            </a:ext>
          </a:extLst>
        </xdr:cNvPr>
        <xdr:cNvSpPr/>
      </xdr:nvSpPr>
      <xdr:spPr>
        <a:xfrm rot="5400000">
          <a:off x="6743699" y="223418404"/>
          <a:ext cx="1104899" cy="11049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1247</xdr:row>
      <xdr:rowOff>0</xdr:rowOff>
    </xdr:from>
    <xdr:to>
      <xdr:col>41</xdr:col>
      <xdr:colOff>563524</xdr:colOff>
      <xdr:row>1285</xdr:row>
      <xdr:rowOff>176933</xdr:rowOff>
    </xdr:to>
    <xdr:pic>
      <xdr:nvPicPr>
        <xdr:cNvPr id="453" name="図 452">
          <a:extLst>
            <a:ext uri="{FF2B5EF4-FFF2-40B4-BE49-F238E27FC236}">
              <a16:creationId xmlns:a16="http://schemas.microsoft.com/office/drawing/2014/main" xmlns="" id="{2023CBB2-F639-DED4-A8AF-729C47825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3703300" y="22208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1287</xdr:row>
      <xdr:rowOff>0</xdr:rowOff>
    </xdr:from>
    <xdr:to>
      <xdr:col>19</xdr:col>
      <xdr:colOff>792124</xdr:colOff>
      <xdr:row>1325</xdr:row>
      <xdr:rowOff>176933</xdr:rowOff>
    </xdr:to>
    <xdr:pic>
      <xdr:nvPicPr>
        <xdr:cNvPr id="454" name="図 453">
          <a:extLst>
            <a:ext uri="{FF2B5EF4-FFF2-40B4-BE49-F238E27FC236}">
              <a16:creationId xmlns:a16="http://schemas.microsoft.com/office/drawing/2014/main" xmlns="" id="{A19A3C84-AC70-201A-1F6F-EDB3B483D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419100" y="22919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1287</xdr:row>
      <xdr:rowOff>0</xdr:rowOff>
    </xdr:from>
    <xdr:to>
      <xdr:col>41</xdr:col>
      <xdr:colOff>563524</xdr:colOff>
      <xdr:row>1325</xdr:row>
      <xdr:rowOff>176933</xdr:rowOff>
    </xdr:to>
    <xdr:pic>
      <xdr:nvPicPr>
        <xdr:cNvPr id="455" name="図 454">
          <a:extLst>
            <a:ext uri="{FF2B5EF4-FFF2-40B4-BE49-F238E27FC236}">
              <a16:creationId xmlns:a16="http://schemas.microsoft.com/office/drawing/2014/main" xmlns="" id="{1C44261C-8AC3-341D-511D-2BEF1CA63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3703300" y="229196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1295</xdr:row>
      <xdr:rowOff>101600</xdr:rowOff>
    </xdr:from>
    <xdr:to>
      <xdr:col>10</xdr:col>
      <xdr:colOff>292101</xdr:colOff>
      <xdr:row>1301</xdr:row>
      <xdr:rowOff>101601</xdr:rowOff>
    </xdr:to>
    <xdr:sp macro="" textlink="">
      <xdr:nvSpPr>
        <xdr:cNvPr id="456" name="楕円 455">
          <a:extLst>
            <a:ext uri="{FF2B5EF4-FFF2-40B4-BE49-F238E27FC236}">
              <a16:creationId xmlns:a16="http://schemas.microsoft.com/office/drawing/2014/main" xmlns="" id="{307A1D44-D878-4074-837E-BE5A90047A8C}"/>
            </a:ext>
          </a:extLst>
        </xdr:cNvPr>
        <xdr:cNvSpPr/>
      </xdr:nvSpPr>
      <xdr:spPr>
        <a:xfrm rot="5400000">
          <a:off x="6667500" y="2311273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285750</xdr:colOff>
      <xdr:row>1300</xdr:row>
      <xdr:rowOff>9525</xdr:rowOff>
    </xdr:from>
    <xdr:to>
      <xdr:col>12</xdr:col>
      <xdr:colOff>539751</xdr:colOff>
      <xdr:row>1306</xdr:row>
      <xdr:rowOff>9526</xdr:rowOff>
    </xdr:to>
    <xdr:sp macro="" textlink="">
      <xdr:nvSpPr>
        <xdr:cNvPr id="457" name="楕円 456">
          <a:extLst>
            <a:ext uri="{FF2B5EF4-FFF2-40B4-BE49-F238E27FC236}">
              <a16:creationId xmlns:a16="http://schemas.microsoft.com/office/drawing/2014/main" xmlns="" id="{4534E59D-D18C-45A1-B9F8-F5F52C94C234}"/>
            </a:ext>
          </a:extLst>
        </xdr:cNvPr>
        <xdr:cNvSpPr/>
      </xdr:nvSpPr>
      <xdr:spPr>
        <a:xfrm rot="5400000">
          <a:off x="8159750" y="2319242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1327</xdr:row>
      <xdr:rowOff>0</xdr:rowOff>
    </xdr:from>
    <xdr:to>
      <xdr:col>19</xdr:col>
      <xdr:colOff>792124</xdr:colOff>
      <xdr:row>1365</xdr:row>
      <xdr:rowOff>176933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xmlns="" id="{0EF48AA5-7A15-DFF2-81D2-26125E2E6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419100" y="23630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292099</xdr:colOff>
      <xdr:row>1339</xdr:row>
      <xdr:rowOff>3</xdr:rowOff>
    </xdr:from>
    <xdr:to>
      <xdr:col>10</xdr:col>
      <xdr:colOff>596899</xdr:colOff>
      <xdr:row>1343</xdr:row>
      <xdr:rowOff>165101</xdr:rowOff>
    </xdr:to>
    <xdr:sp macro="" textlink="">
      <xdr:nvSpPr>
        <xdr:cNvPr id="458" name="楕円 457">
          <a:extLst>
            <a:ext uri="{FF2B5EF4-FFF2-40B4-BE49-F238E27FC236}">
              <a16:creationId xmlns:a16="http://schemas.microsoft.com/office/drawing/2014/main" xmlns="" id="{4561229F-9F84-4EA5-B789-AC2E6020D56A}"/>
            </a:ext>
          </a:extLst>
        </xdr:cNvPr>
        <xdr:cNvSpPr/>
      </xdr:nvSpPr>
      <xdr:spPr>
        <a:xfrm rot="5400000">
          <a:off x="7042150" y="238728252"/>
          <a:ext cx="876298" cy="3048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228600</xdr:colOff>
      <xdr:row>1341</xdr:row>
      <xdr:rowOff>139701</xdr:rowOff>
    </xdr:from>
    <xdr:to>
      <xdr:col>18</xdr:col>
      <xdr:colOff>139700</xdr:colOff>
      <xdr:row>1357</xdr:row>
      <xdr:rowOff>12703</xdr:rowOff>
    </xdr:to>
    <xdr:sp macro="" textlink="">
      <xdr:nvSpPr>
        <xdr:cNvPr id="459" name="楕円 458">
          <a:extLst>
            <a:ext uri="{FF2B5EF4-FFF2-40B4-BE49-F238E27FC236}">
              <a16:creationId xmlns:a16="http://schemas.microsoft.com/office/drawing/2014/main" xmlns="" id="{3E03DA6A-F95D-40AF-BAB7-03245B904D89}"/>
            </a:ext>
          </a:extLst>
        </xdr:cNvPr>
        <xdr:cNvSpPr/>
      </xdr:nvSpPr>
      <xdr:spPr>
        <a:xfrm rot="5400000">
          <a:off x="8039099" y="237540802"/>
          <a:ext cx="2717802" cy="55118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1327</xdr:row>
      <xdr:rowOff>0</xdr:rowOff>
    </xdr:from>
    <xdr:to>
      <xdr:col>41</xdr:col>
      <xdr:colOff>563524</xdr:colOff>
      <xdr:row>1365</xdr:row>
      <xdr:rowOff>176933</xdr:rowOff>
    </xdr:to>
    <xdr:pic>
      <xdr:nvPicPr>
        <xdr:cNvPr id="460" name="図 459">
          <a:extLst>
            <a:ext uri="{FF2B5EF4-FFF2-40B4-BE49-F238E27FC236}">
              <a16:creationId xmlns:a16="http://schemas.microsoft.com/office/drawing/2014/main" xmlns="" id="{639CE4E7-8359-0DA3-2261-B5D95BB6E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3703300" y="23630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1367</xdr:row>
      <xdr:rowOff>0</xdr:rowOff>
    </xdr:from>
    <xdr:to>
      <xdr:col>19</xdr:col>
      <xdr:colOff>792124</xdr:colOff>
      <xdr:row>1405</xdr:row>
      <xdr:rowOff>176933</xdr:rowOff>
    </xdr:to>
    <xdr:pic>
      <xdr:nvPicPr>
        <xdr:cNvPr id="461" name="図 460">
          <a:extLst>
            <a:ext uri="{FF2B5EF4-FFF2-40B4-BE49-F238E27FC236}">
              <a16:creationId xmlns:a16="http://schemas.microsoft.com/office/drawing/2014/main" xmlns="" id="{673464F7-F4B5-F56E-EA81-7EF60C632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419100" y="24342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1367</xdr:row>
      <xdr:rowOff>0</xdr:rowOff>
    </xdr:from>
    <xdr:to>
      <xdr:col>41</xdr:col>
      <xdr:colOff>563524</xdr:colOff>
      <xdr:row>1405</xdr:row>
      <xdr:rowOff>176933</xdr:rowOff>
    </xdr:to>
    <xdr:pic>
      <xdr:nvPicPr>
        <xdr:cNvPr id="462" name="図 461">
          <a:extLst>
            <a:ext uri="{FF2B5EF4-FFF2-40B4-BE49-F238E27FC236}">
              <a16:creationId xmlns:a16="http://schemas.microsoft.com/office/drawing/2014/main" xmlns="" id="{C1087F9F-5DFE-3DDB-9ACA-113DFAC92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3703300" y="243420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304799</xdr:colOff>
      <xdr:row>1382</xdr:row>
      <xdr:rowOff>101600</xdr:rowOff>
    </xdr:from>
    <xdr:to>
      <xdr:col>10</xdr:col>
      <xdr:colOff>609599</xdr:colOff>
      <xdr:row>1387</xdr:row>
      <xdr:rowOff>88898</xdr:rowOff>
    </xdr:to>
    <xdr:sp macro="" textlink="">
      <xdr:nvSpPr>
        <xdr:cNvPr id="463" name="楕円 462">
          <a:extLst>
            <a:ext uri="{FF2B5EF4-FFF2-40B4-BE49-F238E27FC236}">
              <a16:creationId xmlns:a16="http://schemas.microsoft.com/office/drawing/2014/main" xmlns="" id="{77CCC7B9-5321-454A-91D1-58CB2EE20F34}"/>
            </a:ext>
          </a:extLst>
        </xdr:cNvPr>
        <xdr:cNvSpPr/>
      </xdr:nvSpPr>
      <xdr:spPr>
        <a:xfrm rot="5400000">
          <a:off x="7054850" y="246475249"/>
          <a:ext cx="876298" cy="3048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469900</xdr:colOff>
      <xdr:row>1381</xdr:row>
      <xdr:rowOff>152398</xdr:rowOff>
    </xdr:from>
    <xdr:to>
      <xdr:col>15</xdr:col>
      <xdr:colOff>63500</xdr:colOff>
      <xdr:row>1399</xdr:row>
      <xdr:rowOff>127000</xdr:rowOff>
    </xdr:to>
    <xdr:sp macro="" textlink="">
      <xdr:nvSpPr>
        <xdr:cNvPr id="464" name="楕円 463">
          <a:extLst>
            <a:ext uri="{FF2B5EF4-FFF2-40B4-BE49-F238E27FC236}">
              <a16:creationId xmlns:a16="http://schemas.microsoft.com/office/drawing/2014/main" xmlns="" id="{5B70DED8-569E-4C7D-9FB4-B87B19EA3DC5}"/>
            </a:ext>
          </a:extLst>
        </xdr:cNvPr>
        <xdr:cNvSpPr/>
      </xdr:nvSpPr>
      <xdr:spPr>
        <a:xfrm rot="5400000">
          <a:off x="7270749" y="246297449"/>
          <a:ext cx="3175002" cy="27051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1407</xdr:row>
      <xdr:rowOff>0</xdr:rowOff>
    </xdr:from>
    <xdr:to>
      <xdr:col>19</xdr:col>
      <xdr:colOff>792124</xdr:colOff>
      <xdr:row>1445</xdr:row>
      <xdr:rowOff>176933</xdr:rowOff>
    </xdr:to>
    <xdr:pic>
      <xdr:nvPicPr>
        <xdr:cNvPr id="465" name="図 464">
          <a:extLst>
            <a:ext uri="{FF2B5EF4-FFF2-40B4-BE49-F238E27FC236}">
              <a16:creationId xmlns:a16="http://schemas.microsoft.com/office/drawing/2014/main" xmlns="" id="{F10F2ACC-589D-1D2A-8C3E-E0FEC762E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419100" y="25053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1407</xdr:row>
      <xdr:rowOff>0</xdr:rowOff>
    </xdr:from>
    <xdr:to>
      <xdr:col>41</xdr:col>
      <xdr:colOff>563524</xdr:colOff>
      <xdr:row>1445</xdr:row>
      <xdr:rowOff>176933</xdr:rowOff>
    </xdr:to>
    <xdr:pic>
      <xdr:nvPicPr>
        <xdr:cNvPr id="466" name="図 465">
          <a:extLst>
            <a:ext uri="{FF2B5EF4-FFF2-40B4-BE49-F238E27FC236}">
              <a16:creationId xmlns:a16="http://schemas.microsoft.com/office/drawing/2014/main" xmlns="" id="{68F5ED55-5E1A-A437-DF76-78DB91936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3703300" y="25053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1447</xdr:row>
      <xdr:rowOff>0</xdr:rowOff>
    </xdr:from>
    <xdr:to>
      <xdr:col>19</xdr:col>
      <xdr:colOff>792124</xdr:colOff>
      <xdr:row>1485</xdr:row>
      <xdr:rowOff>176933</xdr:rowOff>
    </xdr:to>
    <xdr:pic>
      <xdr:nvPicPr>
        <xdr:cNvPr id="467" name="図 466">
          <a:extLst>
            <a:ext uri="{FF2B5EF4-FFF2-40B4-BE49-F238E27FC236}">
              <a16:creationId xmlns:a16="http://schemas.microsoft.com/office/drawing/2014/main" xmlns="" id="{1E0CB7BF-FC2E-4401-578B-2936ECAAD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419100" y="25764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1447</xdr:row>
      <xdr:rowOff>0</xdr:rowOff>
    </xdr:from>
    <xdr:to>
      <xdr:col>41</xdr:col>
      <xdr:colOff>563524</xdr:colOff>
      <xdr:row>1485</xdr:row>
      <xdr:rowOff>176933</xdr:rowOff>
    </xdr:to>
    <xdr:pic>
      <xdr:nvPicPr>
        <xdr:cNvPr id="468" name="図 467">
          <a:extLst>
            <a:ext uri="{FF2B5EF4-FFF2-40B4-BE49-F238E27FC236}">
              <a16:creationId xmlns:a16="http://schemas.microsoft.com/office/drawing/2014/main" xmlns="" id="{F5C7D6F9-5463-102F-5DE3-9401C2BF6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3703300" y="25764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1428</xdr:row>
      <xdr:rowOff>0</xdr:rowOff>
    </xdr:from>
    <xdr:to>
      <xdr:col>10</xdr:col>
      <xdr:colOff>266701</xdr:colOff>
      <xdr:row>1434</xdr:row>
      <xdr:rowOff>1</xdr:rowOff>
    </xdr:to>
    <xdr:sp macro="" textlink="">
      <xdr:nvSpPr>
        <xdr:cNvPr id="469" name="楕円 468">
          <a:extLst>
            <a:ext uri="{FF2B5EF4-FFF2-40B4-BE49-F238E27FC236}">
              <a16:creationId xmlns:a16="http://schemas.microsoft.com/office/drawing/2014/main" xmlns="" id="{CC855187-9B2C-456C-B630-A34A802F8E4B}"/>
            </a:ext>
          </a:extLst>
        </xdr:cNvPr>
        <xdr:cNvSpPr/>
      </xdr:nvSpPr>
      <xdr:spPr>
        <a:xfrm rot="5400000">
          <a:off x="6642100" y="2546731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12700</xdr:colOff>
      <xdr:row>1471</xdr:row>
      <xdr:rowOff>63500</xdr:rowOff>
    </xdr:from>
    <xdr:to>
      <xdr:col>11</xdr:col>
      <xdr:colOff>266701</xdr:colOff>
      <xdr:row>1477</xdr:row>
      <xdr:rowOff>63501</xdr:rowOff>
    </xdr:to>
    <xdr:sp macro="" textlink="">
      <xdr:nvSpPr>
        <xdr:cNvPr id="470" name="楕円 469">
          <a:extLst>
            <a:ext uri="{FF2B5EF4-FFF2-40B4-BE49-F238E27FC236}">
              <a16:creationId xmlns:a16="http://schemas.microsoft.com/office/drawing/2014/main" xmlns="" id="{D9142831-6D3F-42C7-A2C2-A43F1B75F8A3}"/>
            </a:ext>
          </a:extLst>
        </xdr:cNvPr>
        <xdr:cNvSpPr/>
      </xdr:nvSpPr>
      <xdr:spPr>
        <a:xfrm rot="5400000">
          <a:off x="7264400" y="2623820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469900</xdr:colOff>
      <xdr:row>1459</xdr:row>
      <xdr:rowOff>101601</xdr:rowOff>
    </xdr:from>
    <xdr:to>
      <xdr:col>16</xdr:col>
      <xdr:colOff>190499</xdr:colOff>
      <xdr:row>1473</xdr:row>
      <xdr:rowOff>12703</xdr:rowOff>
    </xdr:to>
    <xdr:sp macro="" textlink="">
      <xdr:nvSpPr>
        <xdr:cNvPr id="471" name="楕円 470">
          <a:extLst>
            <a:ext uri="{FF2B5EF4-FFF2-40B4-BE49-F238E27FC236}">
              <a16:creationId xmlns:a16="http://schemas.microsoft.com/office/drawing/2014/main" xmlns="" id="{0C419423-F58B-47E5-B8ED-3ED515182C1A}"/>
            </a:ext>
          </a:extLst>
        </xdr:cNvPr>
        <xdr:cNvSpPr/>
      </xdr:nvSpPr>
      <xdr:spPr>
        <a:xfrm rot="5400000">
          <a:off x="8343899" y="259664202"/>
          <a:ext cx="2400302" cy="28320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1487</xdr:row>
      <xdr:rowOff>0</xdr:rowOff>
    </xdr:from>
    <xdr:to>
      <xdr:col>19</xdr:col>
      <xdr:colOff>792124</xdr:colOff>
      <xdr:row>1525</xdr:row>
      <xdr:rowOff>176933</xdr:rowOff>
    </xdr:to>
    <xdr:pic>
      <xdr:nvPicPr>
        <xdr:cNvPr id="472" name="図 471">
          <a:extLst>
            <a:ext uri="{FF2B5EF4-FFF2-40B4-BE49-F238E27FC236}">
              <a16:creationId xmlns:a16="http://schemas.microsoft.com/office/drawing/2014/main" xmlns="" id="{51C8B2A5-F2D5-C369-6693-F52EBFD70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419100" y="264756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330200</xdr:colOff>
      <xdr:row>1494</xdr:row>
      <xdr:rowOff>25400</xdr:rowOff>
    </xdr:from>
    <xdr:to>
      <xdr:col>10</xdr:col>
      <xdr:colOff>584201</xdr:colOff>
      <xdr:row>1500</xdr:row>
      <xdr:rowOff>25401</xdr:rowOff>
    </xdr:to>
    <xdr:sp macro="" textlink="">
      <xdr:nvSpPr>
        <xdr:cNvPr id="473" name="楕円 472">
          <a:extLst>
            <a:ext uri="{FF2B5EF4-FFF2-40B4-BE49-F238E27FC236}">
              <a16:creationId xmlns:a16="http://schemas.microsoft.com/office/drawing/2014/main" xmlns="" id="{37163767-A070-4E74-A5CA-E38E6D17831F}"/>
            </a:ext>
          </a:extLst>
        </xdr:cNvPr>
        <xdr:cNvSpPr/>
      </xdr:nvSpPr>
      <xdr:spPr>
        <a:xfrm rot="5400000">
          <a:off x="6959600" y="2664333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590549</xdr:colOff>
      <xdr:row>1497</xdr:row>
      <xdr:rowOff>174625</xdr:rowOff>
    </xdr:from>
    <xdr:to>
      <xdr:col>12</xdr:col>
      <xdr:colOff>292099</xdr:colOff>
      <xdr:row>1505</xdr:row>
      <xdr:rowOff>152400</xdr:rowOff>
    </xdr:to>
    <xdr:sp macro="" textlink="">
      <xdr:nvSpPr>
        <xdr:cNvPr id="474" name="楕円 473">
          <a:extLst>
            <a:ext uri="{FF2B5EF4-FFF2-40B4-BE49-F238E27FC236}">
              <a16:creationId xmlns:a16="http://schemas.microsoft.com/office/drawing/2014/main" xmlns="" id="{4606946B-C409-44F8-B7C4-93D607A57AFA}"/>
            </a:ext>
          </a:extLst>
        </xdr:cNvPr>
        <xdr:cNvSpPr/>
      </xdr:nvSpPr>
      <xdr:spPr>
        <a:xfrm rot="5400000">
          <a:off x="7710486" y="267247688"/>
          <a:ext cx="1400175" cy="32385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1487</xdr:row>
      <xdr:rowOff>25400</xdr:rowOff>
    </xdr:from>
    <xdr:to>
      <xdr:col>41</xdr:col>
      <xdr:colOff>563524</xdr:colOff>
      <xdr:row>1526</xdr:row>
      <xdr:rowOff>24533</xdr:rowOff>
    </xdr:to>
    <xdr:pic>
      <xdr:nvPicPr>
        <xdr:cNvPr id="476" name="図 475">
          <a:extLst>
            <a:ext uri="{FF2B5EF4-FFF2-40B4-BE49-F238E27FC236}">
              <a16:creationId xmlns:a16="http://schemas.microsoft.com/office/drawing/2014/main" xmlns="" id="{2B087D7C-B49A-1350-7163-853ACC3E8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3703300" y="2647823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1527</xdr:row>
      <xdr:rowOff>0</xdr:rowOff>
    </xdr:from>
    <xdr:to>
      <xdr:col>19</xdr:col>
      <xdr:colOff>792124</xdr:colOff>
      <xdr:row>1565</xdr:row>
      <xdr:rowOff>176933</xdr:rowOff>
    </xdr:to>
    <xdr:pic>
      <xdr:nvPicPr>
        <xdr:cNvPr id="477" name="図 476">
          <a:extLst>
            <a:ext uri="{FF2B5EF4-FFF2-40B4-BE49-F238E27FC236}">
              <a16:creationId xmlns:a16="http://schemas.microsoft.com/office/drawing/2014/main" xmlns="" id="{E21685E1-1456-532A-1010-5C959B295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419100" y="27186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1539</xdr:row>
      <xdr:rowOff>101600</xdr:rowOff>
    </xdr:from>
    <xdr:to>
      <xdr:col>10</xdr:col>
      <xdr:colOff>279401</xdr:colOff>
      <xdr:row>1545</xdr:row>
      <xdr:rowOff>101601</xdr:rowOff>
    </xdr:to>
    <xdr:sp macro="" textlink="">
      <xdr:nvSpPr>
        <xdr:cNvPr id="478" name="楕円 477">
          <a:extLst>
            <a:ext uri="{FF2B5EF4-FFF2-40B4-BE49-F238E27FC236}">
              <a16:creationId xmlns:a16="http://schemas.microsoft.com/office/drawing/2014/main" xmlns="" id="{D2DF7F24-FA6E-49CF-A15D-BEFA23C66B9F}"/>
            </a:ext>
          </a:extLst>
        </xdr:cNvPr>
        <xdr:cNvSpPr/>
      </xdr:nvSpPr>
      <xdr:spPr>
        <a:xfrm rot="5400000">
          <a:off x="6654800" y="274510500"/>
          <a:ext cx="1066801" cy="254001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1527</xdr:row>
      <xdr:rowOff>0</xdr:rowOff>
    </xdr:from>
    <xdr:to>
      <xdr:col>41</xdr:col>
      <xdr:colOff>563524</xdr:colOff>
      <xdr:row>1565</xdr:row>
      <xdr:rowOff>176933</xdr:rowOff>
    </xdr:to>
    <xdr:pic>
      <xdr:nvPicPr>
        <xdr:cNvPr id="479" name="図 478">
          <a:extLst>
            <a:ext uri="{FF2B5EF4-FFF2-40B4-BE49-F238E27FC236}">
              <a16:creationId xmlns:a16="http://schemas.microsoft.com/office/drawing/2014/main" xmlns="" id="{4C19AD9C-26A7-B3FC-DFA1-45B801754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3703300" y="27186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1567</xdr:row>
      <xdr:rowOff>0</xdr:rowOff>
    </xdr:from>
    <xdr:to>
      <xdr:col>19</xdr:col>
      <xdr:colOff>792124</xdr:colOff>
      <xdr:row>1605</xdr:row>
      <xdr:rowOff>176933</xdr:rowOff>
    </xdr:to>
    <xdr:pic>
      <xdr:nvPicPr>
        <xdr:cNvPr id="480" name="図 479">
          <a:extLst>
            <a:ext uri="{FF2B5EF4-FFF2-40B4-BE49-F238E27FC236}">
              <a16:creationId xmlns:a16="http://schemas.microsoft.com/office/drawing/2014/main" xmlns="" id="{0BA18125-90C6-92CF-B463-3B00CA60E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419100" y="27898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1567</xdr:row>
      <xdr:rowOff>0</xdr:rowOff>
    </xdr:from>
    <xdr:to>
      <xdr:col>41</xdr:col>
      <xdr:colOff>563524</xdr:colOff>
      <xdr:row>1605</xdr:row>
      <xdr:rowOff>176933</xdr:rowOff>
    </xdr:to>
    <xdr:pic>
      <xdr:nvPicPr>
        <xdr:cNvPr id="481" name="図 480">
          <a:extLst>
            <a:ext uri="{FF2B5EF4-FFF2-40B4-BE49-F238E27FC236}">
              <a16:creationId xmlns:a16="http://schemas.microsoft.com/office/drawing/2014/main" xmlns="" id="{875038AB-499A-21AD-F06C-2DA9D70F2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3703300" y="278980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304800</xdr:colOff>
      <xdr:row>1582</xdr:row>
      <xdr:rowOff>0</xdr:rowOff>
    </xdr:from>
    <xdr:to>
      <xdr:col>10</xdr:col>
      <xdr:colOff>558801</xdr:colOff>
      <xdr:row>1588</xdr:row>
      <xdr:rowOff>1</xdr:rowOff>
    </xdr:to>
    <xdr:sp macro="" textlink="">
      <xdr:nvSpPr>
        <xdr:cNvPr id="482" name="楕円 481">
          <a:extLst>
            <a:ext uri="{FF2B5EF4-FFF2-40B4-BE49-F238E27FC236}">
              <a16:creationId xmlns:a16="http://schemas.microsoft.com/office/drawing/2014/main" xmlns="" id="{3369137D-2383-4888-B6B2-E8B78F172B4C}"/>
            </a:ext>
          </a:extLst>
        </xdr:cNvPr>
        <xdr:cNvSpPr/>
      </xdr:nvSpPr>
      <xdr:spPr>
        <a:xfrm rot="5400000">
          <a:off x="6934200" y="2820543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609600</xdr:colOff>
      <xdr:row>1572</xdr:row>
      <xdr:rowOff>12700</xdr:rowOff>
    </xdr:from>
    <xdr:to>
      <xdr:col>11</xdr:col>
      <xdr:colOff>228600</xdr:colOff>
      <xdr:row>1580</xdr:row>
      <xdr:rowOff>133351</xdr:rowOff>
    </xdr:to>
    <xdr:sp macro="" textlink="">
      <xdr:nvSpPr>
        <xdr:cNvPr id="483" name="楕円 482">
          <a:extLst>
            <a:ext uri="{FF2B5EF4-FFF2-40B4-BE49-F238E27FC236}">
              <a16:creationId xmlns:a16="http://schemas.microsoft.com/office/drawing/2014/main" xmlns="" id="{4302D832-1611-42FB-B8C1-DFBC36BA6B78}"/>
            </a:ext>
          </a:extLst>
        </xdr:cNvPr>
        <xdr:cNvSpPr/>
      </xdr:nvSpPr>
      <xdr:spPr>
        <a:xfrm rot="5400000">
          <a:off x="6994524" y="280533476"/>
          <a:ext cx="1543051" cy="2413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1607</xdr:row>
      <xdr:rowOff>0</xdr:rowOff>
    </xdr:from>
    <xdr:to>
      <xdr:col>19</xdr:col>
      <xdr:colOff>792124</xdr:colOff>
      <xdr:row>1645</xdr:row>
      <xdr:rowOff>176933</xdr:rowOff>
    </xdr:to>
    <xdr:pic>
      <xdr:nvPicPr>
        <xdr:cNvPr id="484" name="図 483">
          <a:extLst>
            <a:ext uri="{FF2B5EF4-FFF2-40B4-BE49-F238E27FC236}">
              <a16:creationId xmlns:a16="http://schemas.microsoft.com/office/drawing/2014/main" xmlns="" id="{AB7EE2EA-5FD2-569D-3272-C55A1D184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419100" y="28609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25400</xdr:colOff>
      <xdr:row>1621</xdr:row>
      <xdr:rowOff>50800</xdr:rowOff>
    </xdr:from>
    <xdr:to>
      <xdr:col>10</xdr:col>
      <xdr:colOff>254000</xdr:colOff>
      <xdr:row>1628</xdr:row>
      <xdr:rowOff>50800</xdr:rowOff>
    </xdr:to>
    <xdr:sp macro="" textlink="">
      <xdr:nvSpPr>
        <xdr:cNvPr id="485" name="楕円 484">
          <a:extLst>
            <a:ext uri="{FF2B5EF4-FFF2-40B4-BE49-F238E27FC236}">
              <a16:creationId xmlns:a16="http://schemas.microsoft.com/office/drawing/2014/main" xmlns="" id="{EA0CD51B-D141-4FCD-96B7-D15D6B1493B5}"/>
            </a:ext>
          </a:extLst>
        </xdr:cNvPr>
        <xdr:cNvSpPr/>
      </xdr:nvSpPr>
      <xdr:spPr>
        <a:xfrm rot="5400000">
          <a:off x="6553200" y="289140900"/>
          <a:ext cx="1244600" cy="2286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1607</xdr:row>
      <xdr:rowOff>0</xdr:rowOff>
    </xdr:from>
    <xdr:to>
      <xdr:col>41</xdr:col>
      <xdr:colOff>563524</xdr:colOff>
      <xdr:row>1645</xdr:row>
      <xdr:rowOff>176933</xdr:rowOff>
    </xdr:to>
    <xdr:pic>
      <xdr:nvPicPr>
        <xdr:cNvPr id="486" name="図 485">
          <a:extLst>
            <a:ext uri="{FF2B5EF4-FFF2-40B4-BE49-F238E27FC236}">
              <a16:creationId xmlns:a16="http://schemas.microsoft.com/office/drawing/2014/main" xmlns="" id="{88239C3E-9F1A-DD48-6358-A7B6E06F7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3703300" y="28609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1647</xdr:row>
      <xdr:rowOff>0</xdr:rowOff>
    </xdr:from>
    <xdr:to>
      <xdr:col>19</xdr:col>
      <xdr:colOff>792124</xdr:colOff>
      <xdr:row>1685</xdr:row>
      <xdr:rowOff>176933</xdr:rowOff>
    </xdr:to>
    <xdr:pic>
      <xdr:nvPicPr>
        <xdr:cNvPr id="487" name="図 486">
          <a:extLst>
            <a:ext uri="{FF2B5EF4-FFF2-40B4-BE49-F238E27FC236}">
              <a16:creationId xmlns:a16="http://schemas.microsoft.com/office/drawing/2014/main" xmlns="" id="{9317ADFB-176C-EA8D-23BF-D58B621C1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419100" y="29320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1647</xdr:row>
      <xdr:rowOff>0</xdr:rowOff>
    </xdr:from>
    <xdr:to>
      <xdr:col>41</xdr:col>
      <xdr:colOff>563524</xdr:colOff>
      <xdr:row>1685</xdr:row>
      <xdr:rowOff>176933</xdr:rowOff>
    </xdr:to>
    <xdr:pic>
      <xdr:nvPicPr>
        <xdr:cNvPr id="488" name="図 487">
          <a:extLst>
            <a:ext uri="{FF2B5EF4-FFF2-40B4-BE49-F238E27FC236}">
              <a16:creationId xmlns:a16="http://schemas.microsoft.com/office/drawing/2014/main" xmlns="" id="{31BED8BF-EA13-F610-A13A-B8E0755B4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3703300" y="29320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1665</xdr:row>
      <xdr:rowOff>127000</xdr:rowOff>
    </xdr:from>
    <xdr:to>
      <xdr:col>10</xdr:col>
      <xdr:colOff>254001</xdr:colOff>
      <xdr:row>1671</xdr:row>
      <xdr:rowOff>127001</xdr:rowOff>
    </xdr:to>
    <xdr:sp macro="" textlink="">
      <xdr:nvSpPr>
        <xdr:cNvPr id="489" name="楕円 488">
          <a:extLst>
            <a:ext uri="{FF2B5EF4-FFF2-40B4-BE49-F238E27FC236}">
              <a16:creationId xmlns:a16="http://schemas.microsoft.com/office/drawing/2014/main" xmlns="" id="{C5CC035C-AA65-4D82-AE27-42E6E2EDC8BD}"/>
            </a:ext>
          </a:extLst>
        </xdr:cNvPr>
        <xdr:cNvSpPr/>
      </xdr:nvSpPr>
      <xdr:spPr>
        <a:xfrm rot="5400000">
          <a:off x="6629400" y="2969387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304800</xdr:colOff>
      <xdr:row>1670</xdr:row>
      <xdr:rowOff>95250</xdr:rowOff>
    </xdr:from>
    <xdr:to>
      <xdr:col>12</xdr:col>
      <xdr:colOff>558801</xdr:colOff>
      <xdr:row>1676</xdr:row>
      <xdr:rowOff>95251</xdr:rowOff>
    </xdr:to>
    <xdr:sp macro="" textlink="">
      <xdr:nvSpPr>
        <xdr:cNvPr id="490" name="楕円 489">
          <a:extLst>
            <a:ext uri="{FF2B5EF4-FFF2-40B4-BE49-F238E27FC236}">
              <a16:creationId xmlns:a16="http://schemas.microsoft.com/office/drawing/2014/main" xmlns="" id="{E356552C-E973-451A-929B-CB010472CB68}"/>
            </a:ext>
          </a:extLst>
        </xdr:cNvPr>
        <xdr:cNvSpPr/>
      </xdr:nvSpPr>
      <xdr:spPr>
        <a:xfrm rot="5400000">
          <a:off x="8178800" y="2977959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228600</xdr:colOff>
      <xdr:row>1676</xdr:row>
      <xdr:rowOff>6350</xdr:rowOff>
    </xdr:from>
    <xdr:to>
      <xdr:col>16</xdr:col>
      <xdr:colOff>482601</xdr:colOff>
      <xdr:row>1682</xdr:row>
      <xdr:rowOff>6351</xdr:rowOff>
    </xdr:to>
    <xdr:sp macro="" textlink="">
      <xdr:nvSpPr>
        <xdr:cNvPr id="491" name="楕円 490">
          <a:extLst>
            <a:ext uri="{FF2B5EF4-FFF2-40B4-BE49-F238E27FC236}">
              <a16:creationId xmlns:a16="http://schemas.microsoft.com/office/drawing/2014/main" xmlns="" id="{678B1715-30C7-4592-BB92-9118A568756E}"/>
            </a:ext>
          </a:extLst>
        </xdr:cNvPr>
        <xdr:cNvSpPr/>
      </xdr:nvSpPr>
      <xdr:spPr>
        <a:xfrm rot="5400000">
          <a:off x="10591800" y="2987738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1687</xdr:row>
      <xdr:rowOff>0</xdr:rowOff>
    </xdr:from>
    <xdr:to>
      <xdr:col>19</xdr:col>
      <xdr:colOff>792124</xdr:colOff>
      <xdr:row>1725</xdr:row>
      <xdr:rowOff>176933</xdr:rowOff>
    </xdr:to>
    <xdr:pic>
      <xdr:nvPicPr>
        <xdr:cNvPr id="492" name="図 491">
          <a:extLst>
            <a:ext uri="{FF2B5EF4-FFF2-40B4-BE49-F238E27FC236}">
              <a16:creationId xmlns:a16="http://schemas.microsoft.com/office/drawing/2014/main" xmlns="" id="{2828B48E-94C8-E26F-83CA-5736CABAF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419100" y="30031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1727</xdr:row>
      <xdr:rowOff>0</xdr:rowOff>
    </xdr:from>
    <xdr:to>
      <xdr:col>19</xdr:col>
      <xdr:colOff>792124</xdr:colOff>
      <xdr:row>1765</xdr:row>
      <xdr:rowOff>176933</xdr:rowOff>
    </xdr:to>
    <xdr:pic>
      <xdr:nvPicPr>
        <xdr:cNvPr id="493" name="図 492">
          <a:extLst>
            <a:ext uri="{FF2B5EF4-FFF2-40B4-BE49-F238E27FC236}">
              <a16:creationId xmlns:a16="http://schemas.microsoft.com/office/drawing/2014/main" xmlns="" id="{0849CF61-0A0B-1D94-E2B7-5A03D0124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419100" y="30742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1727</xdr:row>
      <xdr:rowOff>0</xdr:rowOff>
    </xdr:from>
    <xdr:to>
      <xdr:col>41</xdr:col>
      <xdr:colOff>563524</xdr:colOff>
      <xdr:row>1765</xdr:row>
      <xdr:rowOff>176933</xdr:rowOff>
    </xdr:to>
    <xdr:pic>
      <xdr:nvPicPr>
        <xdr:cNvPr id="494" name="図 493">
          <a:extLst>
            <a:ext uri="{FF2B5EF4-FFF2-40B4-BE49-F238E27FC236}">
              <a16:creationId xmlns:a16="http://schemas.microsoft.com/office/drawing/2014/main" xmlns="" id="{8B758A02-7DB2-8FB6-866A-7F869E43C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3703300" y="30742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1727</xdr:row>
      <xdr:rowOff>0</xdr:rowOff>
    </xdr:from>
    <xdr:to>
      <xdr:col>63</xdr:col>
      <xdr:colOff>563524</xdr:colOff>
      <xdr:row>1765</xdr:row>
      <xdr:rowOff>176933</xdr:rowOff>
    </xdr:to>
    <xdr:pic>
      <xdr:nvPicPr>
        <xdr:cNvPr id="496" name="図 495">
          <a:extLst>
            <a:ext uri="{FF2B5EF4-FFF2-40B4-BE49-F238E27FC236}">
              <a16:creationId xmlns:a16="http://schemas.microsoft.com/office/drawing/2014/main" xmlns="" id="{975E5309-3387-3DFA-CA88-65DD95C83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6987500" y="307428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1687</xdr:row>
      <xdr:rowOff>0</xdr:rowOff>
    </xdr:from>
    <xdr:to>
      <xdr:col>41</xdr:col>
      <xdr:colOff>563524</xdr:colOff>
      <xdr:row>1725</xdr:row>
      <xdr:rowOff>176933</xdr:rowOff>
    </xdr:to>
    <xdr:pic>
      <xdr:nvPicPr>
        <xdr:cNvPr id="497" name="図 496">
          <a:extLst>
            <a:ext uri="{FF2B5EF4-FFF2-40B4-BE49-F238E27FC236}">
              <a16:creationId xmlns:a16="http://schemas.microsoft.com/office/drawing/2014/main" xmlns="" id="{E83DBFD1-F14B-8C45-A51B-FE3831B77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3703300" y="300316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330200</xdr:colOff>
      <xdr:row>1753</xdr:row>
      <xdr:rowOff>88901</xdr:rowOff>
    </xdr:from>
    <xdr:to>
      <xdr:col>10</xdr:col>
      <xdr:colOff>571500</xdr:colOff>
      <xdr:row>1757</xdr:row>
      <xdr:rowOff>88901</xdr:rowOff>
    </xdr:to>
    <xdr:sp macro="" textlink="">
      <xdr:nvSpPr>
        <xdr:cNvPr id="498" name="楕円 497">
          <a:extLst>
            <a:ext uri="{FF2B5EF4-FFF2-40B4-BE49-F238E27FC236}">
              <a16:creationId xmlns:a16="http://schemas.microsoft.com/office/drawing/2014/main" xmlns="" id="{F522687A-086F-4185-A9B6-A2C5076A5B14}"/>
            </a:ext>
          </a:extLst>
        </xdr:cNvPr>
        <xdr:cNvSpPr/>
      </xdr:nvSpPr>
      <xdr:spPr>
        <a:xfrm rot="5400000">
          <a:off x="7131050" y="312375551"/>
          <a:ext cx="711200" cy="2413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323850</xdr:colOff>
      <xdr:row>1748</xdr:row>
      <xdr:rowOff>149225</xdr:rowOff>
    </xdr:from>
    <xdr:to>
      <xdr:col>10</xdr:col>
      <xdr:colOff>577851</xdr:colOff>
      <xdr:row>1754</xdr:row>
      <xdr:rowOff>149226</xdr:rowOff>
    </xdr:to>
    <xdr:sp macro="" textlink="">
      <xdr:nvSpPr>
        <xdr:cNvPr id="499" name="楕円 498">
          <a:extLst>
            <a:ext uri="{FF2B5EF4-FFF2-40B4-BE49-F238E27FC236}">
              <a16:creationId xmlns:a16="http://schemas.microsoft.com/office/drawing/2014/main" xmlns="" id="{1493486A-7828-4589-9835-3ACED5A49B8F}"/>
            </a:ext>
          </a:extLst>
        </xdr:cNvPr>
        <xdr:cNvSpPr/>
      </xdr:nvSpPr>
      <xdr:spPr>
        <a:xfrm rot="5400000">
          <a:off x="6953250" y="311718325"/>
          <a:ext cx="1066801" cy="254001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330200</xdr:colOff>
      <xdr:row>1705</xdr:row>
      <xdr:rowOff>114301</xdr:rowOff>
    </xdr:from>
    <xdr:to>
      <xdr:col>10</xdr:col>
      <xdr:colOff>546100</xdr:colOff>
      <xdr:row>1711</xdr:row>
      <xdr:rowOff>12701</xdr:rowOff>
    </xdr:to>
    <xdr:sp macro="" textlink="">
      <xdr:nvSpPr>
        <xdr:cNvPr id="500" name="楕円 499">
          <a:extLst>
            <a:ext uri="{FF2B5EF4-FFF2-40B4-BE49-F238E27FC236}">
              <a16:creationId xmlns:a16="http://schemas.microsoft.com/office/drawing/2014/main" xmlns="" id="{815CE5F1-9F1A-4C74-A41F-58601B32707C}"/>
            </a:ext>
          </a:extLst>
        </xdr:cNvPr>
        <xdr:cNvSpPr/>
      </xdr:nvSpPr>
      <xdr:spPr>
        <a:xfrm rot="5400000">
          <a:off x="6991350" y="304006251"/>
          <a:ext cx="965200" cy="2159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254000</xdr:colOff>
      <xdr:row>1712</xdr:row>
      <xdr:rowOff>133350</xdr:rowOff>
    </xdr:from>
    <xdr:to>
      <xdr:col>14</xdr:col>
      <xdr:colOff>508001</xdr:colOff>
      <xdr:row>1718</xdr:row>
      <xdr:rowOff>133351</xdr:rowOff>
    </xdr:to>
    <xdr:sp macro="" textlink="">
      <xdr:nvSpPr>
        <xdr:cNvPr id="501" name="楕円 500">
          <a:extLst>
            <a:ext uri="{FF2B5EF4-FFF2-40B4-BE49-F238E27FC236}">
              <a16:creationId xmlns:a16="http://schemas.microsoft.com/office/drawing/2014/main" xmlns="" id="{B3B18A38-C882-4DA8-8B37-A90AEB617531}"/>
            </a:ext>
          </a:extLst>
        </xdr:cNvPr>
        <xdr:cNvSpPr/>
      </xdr:nvSpPr>
      <xdr:spPr>
        <a:xfrm rot="5400000">
          <a:off x="9372600" y="3053016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228600</xdr:colOff>
      <xdr:row>1714</xdr:row>
      <xdr:rowOff>158750</xdr:rowOff>
    </xdr:from>
    <xdr:to>
      <xdr:col>17</xdr:col>
      <xdr:colOff>482601</xdr:colOff>
      <xdr:row>1720</xdr:row>
      <xdr:rowOff>158751</xdr:rowOff>
    </xdr:to>
    <xdr:sp macro="" textlink="">
      <xdr:nvSpPr>
        <xdr:cNvPr id="502" name="楕円 501">
          <a:extLst>
            <a:ext uri="{FF2B5EF4-FFF2-40B4-BE49-F238E27FC236}">
              <a16:creationId xmlns:a16="http://schemas.microsoft.com/office/drawing/2014/main" xmlns="" id="{52B9A884-58F2-4733-84AE-768AD39054C5}"/>
            </a:ext>
          </a:extLst>
        </xdr:cNvPr>
        <xdr:cNvSpPr/>
      </xdr:nvSpPr>
      <xdr:spPr>
        <a:xfrm rot="5400000">
          <a:off x="11214100" y="305682650"/>
          <a:ext cx="1066801" cy="254001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1767</xdr:row>
      <xdr:rowOff>0</xdr:rowOff>
    </xdr:from>
    <xdr:to>
      <xdr:col>19</xdr:col>
      <xdr:colOff>792124</xdr:colOff>
      <xdr:row>1805</xdr:row>
      <xdr:rowOff>176933</xdr:rowOff>
    </xdr:to>
    <xdr:pic>
      <xdr:nvPicPr>
        <xdr:cNvPr id="475" name="図 474">
          <a:extLst>
            <a:ext uri="{FF2B5EF4-FFF2-40B4-BE49-F238E27FC236}">
              <a16:creationId xmlns:a16="http://schemas.microsoft.com/office/drawing/2014/main" xmlns="" id="{C968B308-382C-9020-25C5-A92C6D52C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419100" y="314540900"/>
          <a:ext cx="13009524" cy="6933333"/>
        </a:xfrm>
        <a:prstGeom prst="rect">
          <a:avLst/>
        </a:prstGeom>
      </xdr:spPr>
    </xdr:pic>
    <xdr:clientData/>
  </xdr:twoCellAnchor>
  <xdr:twoCellAnchor>
    <xdr:from>
      <xdr:col>12</xdr:col>
      <xdr:colOff>584200</xdr:colOff>
      <xdr:row>1788</xdr:row>
      <xdr:rowOff>63500</xdr:rowOff>
    </xdr:from>
    <xdr:to>
      <xdr:col>13</xdr:col>
      <xdr:colOff>215901</xdr:colOff>
      <xdr:row>1794</xdr:row>
      <xdr:rowOff>63501</xdr:rowOff>
    </xdr:to>
    <xdr:sp macro="" textlink="">
      <xdr:nvSpPr>
        <xdr:cNvPr id="495" name="楕円 494">
          <a:extLst>
            <a:ext uri="{FF2B5EF4-FFF2-40B4-BE49-F238E27FC236}">
              <a16:creationId xmlns:a16="http://schemas.microsoft.com/office/drawing/2014/main" xmlns="" id="{70C2B6FB-88D4-4FC2-BE8D-FD5CC474F8E1}"/>
            </a:ext>
          </a:extLst>
        </xdr:cNvPr>
        <xdr:cNvSpPr/>
      </xdr:nvSpPr>
      <xdr:spPr>
        <a:xfrm rot="5400000">
          <a:off x="8458200" y="3187446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266700</xdr:colOff>
      <xdr:row>1779</xdr:row>
      <xdr:rowOff>171451</xdr:rowOff>
    </xdr:from>
    <xdr:to>
      <xdr:col>16</xdr:col>
      <xdr:colOff>126999</xdr:colOff>
      <xdr:row>1785</xdr:row>
      <xdr:rowOff>171452</xdr:rowOff>
    </xdr:to>
    <xdr:sp macro="" textlink="">
      <xdr:nvSpPr>
        <xdr:cNvPr id="503" name="楕円 502">
          <a:extLst>
            <a:ext uri="{FF2B5EF4-FFF2-40B4-BE49-F238E27FC236}">
              <a16:creationId xmlns:a16="http://schemas.microsoft.com/office/drawing/2014/main" xmlns="" id="{110475C9-58C2-4C5A-A837-1A3F087CCB63}"/>
            </a:ext>
          </a:extLst>
        </xdr:cNvPr>
        <xdr:cNvSpPr/>
      </xdr:nvSpPr>
      <xdr:spPr>
        <a:xfrm rot="5400000">
          <a:off x="9188449" y="316204602"/>
          <a:ext cx="1066801" cy="23494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1767</xdr:row>
      <xdr:rowOff>0</xdr:rowOff>
    </xdr:from>
    <xdr:to>
      <xdr:col>41</xdr:col>
      <xdr:colOff>563524</xdr:colOff>
      <xdr:row>1805</xdr:row>
      <xdr:rowOff>176933</xdr:rowOff>
    </xdr:to>
    <xdr:pic>
      <xdr:nvPicPr>
        <xdr:cNvPr id="504" name="図 503">
          <a:extLst>
            <a:ext uri="{FF2B5EF4-FFF2-40B4-BE49-F238E27FC236}">
              <a16:creationId xmlns:a16="http://schemas.microsoft.com/office/drawing/2014/main" xmlns="" id="{D52A93A1-4109-9F4A-BCB9-24BC72877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3703300" y="31454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1807</xdr:row>
      <xdr:rowOff>0</xdr:rowOff>
    </xdr:from>
    <xdr:to>
      <xdr:col>19</xdr:col>
      <xdr:colOff>792124</xdr:colOff>
      <xdr:row>1845</xdr:row>
      <xdr:rowOff>176933</xdr:rowOff>
    </xdr:to>
    <xdr:pic>
      <xdr:nvPicPr>
        <xdr:cNvPr id="505" name="図 504">
          <a:extLst>
            <a:ext uri="{FF2B5EF4-FFF2-40B4-BE49-F238E27FC236}">
              <a16:creationId xmlns:a16="http://schemas.microsoft.com/office/drawing/2014/main" xmlns="" id="{99B80F06-B296-0D30-1686-B657B2A7C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419100" y="321652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12700</xdr:colOff>
      <xdr:row>1820</xdr:row>
      <xdr:rowOff>38101</xdr:rowOff>
    </xdr:from>
    <xdr:to>
      <xdr:col>10</xdr:col>
      <xdr:colOff>254000</xdr:colOff>
      <xdr:row>1823</xdr:row>
      <xdr:rowOff>139701</xdr:rowOff>
    </xdr:to>
    <xdr:sp macro="" textlink="">
      <xdr:nvSpPr>
        <xdr:cNvPr id="507" name="楕円 506">
          <a:extLst>
            <a:ext uri="{FF2B5EF4-FFF2-40B4-BE49-F238E27FC236}">
              <a16:creationId xmlns:a16="http://schemas.microsoft.com/office/drawing/2014/main" xmlns="" id="{DC19B7D3-B2F7-4D88-83E7-CD616D86DF6D}"/>
            </a:ext>
          </a:extLst>
        </xdr:cNvPr>
        <xdr:cNvSpPr/>
      </xdr:nvSpPr>
      <xdr:spPr>
        <a:xfrm rot="5400000">
          <a:off x="6851650" y="324199251"/>
          <a:ext cx="635000" cy="2413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1807</xdr:row>
      <xdr:rowOff>0</xdr:rowOff>
    </xdr:from>
    <xdr:to>
      <xdr:col>41</xdr:col>
      <xdr:colOff>563524</xdr:colOff>
      <xdr:row>1845</xdr:row>
      <xdr:rowOff>176933</xdr:rowOff>
    </xdr:to>
    <xdr:pic>
      <xdr:nvPicPr>
        <xdr:cNvPr id="508" name="図 507">
          <a:extLst>
            <a:ext uri="{FF2B5EF4-FFF2-40B4-BE49-F238E27FC236}">
              <a16:creationId xmlns:a16="http://schemas.microsoft.com/office/drawing/2014/main" xmlns="" id="{B0909175-CDF5-7789-24DC-0182919F31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3703300" y="32165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1807</xdr:row>
      <xdr:rowOff>0</xdr:rowOff>
    </xdr:from>
    <xdr:to>
      <xdr:col>63</xdr:col>
      <xdr:colOff>563524</xdr:colOff>
      <xdr:row>1845</xdr:row>
      <xdr:rowOff>176933</xdr:rowOff>
    </xdr:to>
    <xdr:pic>
      <xdr:nvPicPr>
        <xdr:cNvPr id="509" name="図 508">
          <a:extLst>
            <a:ext uri="{FF2B5EF4-FFF2-40B4-BE49-F238E27FC236}">
              <a16:creationId xmlns:a16="http://schemas.microsoft.com/office/drawing/2014/main" xmlns="" id="{AF8CB917-7AEA-29F1-CE45-DD3F5EF7D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26987500" y="321652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1847</xdr:row>
      <xdr:rowOff>0</xdr:rowOff>
    </xdr:from>
    <xdr:to>
      <xdr:col>19</xdr:col>
      <xdr:colOff>792124</xdr:colOff>
      <xdr:row>1885</xdr:row>
      <xdr:rowOff>176933</xdr:rowOff>
    </xdr:to>
    <xdr:pic>
      <xdr:nvPicPr>
        <xdr:cNvPr id="506" name="図 505">
          <a:extLst>
            <a:ext uri="{FF2B5EF4-FFF2-40B4-BE49-F238E27FC236}">
              <a16:creationId xmlns:a16="http://schemas.microsoft.com/office/drawing/2014/main" xmlns="" id="{065B276C-1A09-037B-2AD2-6CC33B5BD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419100" y="328764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330200</xdr:colOff>
      <xdr:row>1861</xdr:row>
      <xdr:rowOff>127001</xdr:rowOff>
    </xdr:from>
    <xdr:to>
      <xdr:col>10</xdr:col>
      <xdr:colOff>558800</xdr:colOff>
      <xdr:row>1866</xdr:row>
      <xdr:rowOff>139701</xdr:rowOff>
    </xdr:to>
    <xdr:sp macro="" textlink="">
      <xdr:nvSpPr>
        <xdr:cNvPr id="510" name="楕円 509">
          <a:extLst>
            <a:ext uri="{FF2B5EF4-FFF2-40B4-BE49-F238E27FC236}">
              <a16:creationId xmlns:a16="http://schemas.microsoft.com/office/drawing/2014/main" xmlns="" id="{C985741B-0509-4C0F-8579-193508A8AB39}"/>
            </a:ext>
          </a:extLst>
        </xdr:cNvPr>
        <xdr:cNvSpPr/>
      </xdr:nvSpPr>
      <xdr:spPr>
        <a:xfrm rot="5400000">
          <a:off x="7029450" y="331717651"/>
          <a:ext cx="901700" cy="228600"/>
        </a:xfrm>
        <a:prstGeom prst="ellipse">
          <a:avLst/>
        </a:prstGeom>
        <a:noFill/>
        <a:ln w="254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1847</xdr:row>
      <xdr:rowOff>0</xdr:rowOff>
    </xdr:from>
    <xdr:to>
      <xdr:col>41</xdr:col>
      <xdr:colOff>563524</xdr:colOff>
      <xdr:row>1885</xdr:row>
      <xdr:rowOff>176933</xdr:rowOff>
    </xdr:to>
    <xdr:pic>
      <xdr:nvPicPr>
        <xdr:cNvPr id="511" name="図 510">
          <a:extLst>
            <a:ext uri="{FF2B5EF4-FFF2-40B4-BE49-F238E27FC236}">
              <a16:creationId xmlns:a16="http://schemas.microsoft.com/office/drawing/2014/main" xmlns="" id="{8ADC6316-4512-28C8-F11A-20DE394D0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3703300" y="328764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1887</xdr:row>
      <xdr:rowOff>0</xdr:rowOff>
    </xdr:from>
    <xdr:to>
      <xdr:col>19</xdr:col>
      <xdr:colOff>792124</xdr:colOff>
      <xdr:row>1925</xdr:row>
      <xdr:rowOff>176933</xdr:rowOff>
    </xdr:to>
    <xdr:pic>
      <xdr:nvPicPr>
        <xdr:cNvPr id="393" name="図 392">
          <a:extLst>
            <a:ext uri="{FF2B5EF4-FFF2-40B4-BE49-F238E27FC236}">
              <a16:creationId xmlns:a16="http://schemas.microsoft.com/office/drawing/2014/main" xmlns="" id="{21CB4F66-F515-BB1C-5F37-5EAA806E8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419100" y="335876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1887</xdr:row>
      <xdr:rowOff>0</xdr:rowOff>
    </xdr:from>
    <xdr:to>
      <xdr:col>41</xdr:col>
      <xdr:colOff>563524</xdr:colOff>
      <xdr:row>1925</xdr:row>
      <xdr:rowOff>176933</xdr:rowOff>
    </xdr:to>
    <xdr:pic>
      <xdr:nvPicPr>
        <xdr:cNvPr id="424" name="図 423">
          <a:extLst>
            <a:ext uri="{FF2B5EF4-FFF2-40B4-BE49-F238E27FC236}">
              <a16:creationId xmlns:a16="http://schemas.microsoft.com/office/drawing/2014/main" xmlns="" id="{6AA48A85-6C74-BED7-1A1A-5304AA60C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3703300" y="335876900"/>
          <a:ext cx="13009524" cy="6933333"/>
        </a:xfrm>
        <a:prstGeom prst="rect">
          <a:avLst/>
        </a:prstGeom>
      </xdr:spPr>
    </xdr:pic>
    <xdr:clientData/>
  </xdr:twoCellAnchor>
  <xdr:twoCellAnchor>
    <xdr:from>
      <xdr:col>7</xdr:col>
      <xdr:colOff>368300</xdr:colOff>
      <xdr:row>1904</xdr:row>
      <xdr:rowOff>114300</xdr:rowOff>
    </xdr:from>
    <xdr:to>
      <xdr:col>8</xdr:col>
      <xdr:colOff>1</xdr:colOff>
      <xdr:row>1910</xdr:row>
      <xdr:rowOff>114301</xdr:rowOff>
    </xdr:to>
    <xdr:sp macro="" textlink="">
      <xdr:nvSpPr>
        <xdr:cNvPr id="438" name="楕円 437">
          <a:extLst>
            <a:ext uri="{FF2B5EF4-FFF2-40B4-BE49-F238E27FC236}">
              <a16:creationId xmlns:a16="http://schemas.microsoft.com/office/drawing/2014/main" xmlns="" id="{2B3F8224-89CD-4BAF-A330-BCEFB692466E}"/>
            </a:ext>
          </a:extLst>
        </xdr:cNvPr>
        <xdr:cNvSpPr/>
      </xdr:nvSpPr>
      <xdr:spPr>
        <a:xfrm rot="5400000">
          <a:off x="5130800" y="339420200"/>
          <a:ext cx="1066801" cy="254001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596899</xdr:colOff>
      <xdr:row>1895</xdr:row>
      <xdr:rowOff>152401</xdr:rowOff>
    </xdr:from>
    <xdr:to>
      <xdr:col>11</xdr:col>
      <xdr:colOff>266699</xdr:colOff>
      <xdr:row>1906</xdr:row>
      <xdr:rowOff>76203</xdr:rowOff>
    </xdr:to>
    <xdr:sp macro="" textlink="">
      <xdr:nvSpPr>
        <xdr:cNvPr id="512" name="楕円 511">
          <a:extLst>
            <a:ext uri="{FF2B5EF4-FFF2-40B4-BE49-F238E27FC236}">
              <a16:creationId xmlns:a16="http://schemas.microsoft.com/office/drawing/2014/main" xmlns="" id="{94D9CCA2-34C0-405C-8CCB-32A14C6D93A7}"/>
            </a:ext>
          </a:extLst>
        </xdr:cNvPr>
        <xdr:cNvSpPr/>
      </xdr:nvSpPr>
      <xdr:spPr>
        <a:xfrm rot="5400000">
          <a:off x="6838948" y="338245452"/>
          <a:ext cx="1879602" cy="292100"/>
        </a:xfrm>
        <a:prstGeom prst="ellipse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1927</xdr:row>
      <xdr:rowOff>0</xdr:rowOff>
    </xdr:from>
    <xdr:to>
      <xdr:col>19</xdr:col>
      <xdr:colOff>792124</xdr:colOff>
      <xdr:row>1965</xdr:row>
      <xdr:rowOff>176933</xdr:rowOff>
    </xdr:to>
    <xdr:pic>
      <xdr:nvPicPr>
        <xdr:cNvPr id="513" name="図 512">
          <a:extLst>
            <a:ext uri="{FF2B5EF4-FFF2-40B4-BE49-F238E27FC236}">
              <a16:creationId xmlns:a16="http://schemas.microsoft.com/office/drawing/2014/main" xmlns="" id="{A86E3F02-516E-A447-3895-73B90C7A1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419100" y="342988900"/>
          <a:ext cx="13009524" cy="6933333"/>
        </a:xfrm>
        <a:prstGeom prst="rect">
          <a:avLst/>
        </a:prstGeom>
      </xdr:spPr>
    </xdr:pic>
    <xdr:clientData/>
  </xdr:twoCellAnchor>
  <xdr:twoCellAnchor>
    <xdr:from>
      <xdr:col>10</xdr:col>
      <xdr:colOff>25399</xdr:colOff>
      <xdr:row>1950</xdr:row>
      <xdr:rowOff>101600</xdr:rowOff>
    </xdr:from>
    <xdr:to>
      <xdr:col>10</xdr:col>
      <xdr:colOff>292099</xdr:colOff>
      <xdr:row>1957</xdr:row>
      <xdr:rowOff>12700</xdr:rowOff>
    </xdr:to>
    <xdr:sp macro="" textlink="">
      <xdr:nvSpPr>
        <xdr:cNvPr id="514" name="楕円 513">
          <a:extLst>
            <a:ext uri="{FF2B5EF4-FFF2-40B4-BE49-F238E27FC236}">
              <a16:creationId xmlns:a16="http://schemas.microsoft.com/office/drawing/2014/main" xmlns="" id="{1AB81ADC-2A0A-475F-83A2-960E16EDE025}"/>
            </a:ext>
          </a:extLst>
        </xdr:cNvPr>
        <xdr:cNvSpPr/>
      </xdr:nvSpPr>
      <xdr:spPr>
        <a:xfrm rot="5400000">
          <a:off x="6616699" y="347624400"/>
          <a:ext cx="1155700" cy="2667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127000</xdr:colOff>
      <xdr:row>1954</xdr:row>
      <xdr:rowOff>120650</xdr:rowOff>
    </xdr:from>
    <xdr:to>
      <xdr:col>13</xdr:col>
      <xdr:colOff>368300</xdr:colOff>
      <xdr:row>1962</xdr:row>
      <xdr:rowOff>50800</xdr:rowOff>
    </xdr:to>
    <xdr:sp macro="" textlink="">
      <xdr:nvSpPr>
        <xdr:cNvPr id="515" name="楕円 514">
          <a:extLst>
            <a:ext uri="{FF2B5EF4-FFF2-40B4-BE49-F238E27FC236}">
              <a16:creationId xmlns:a16="http://schemas.microsoft.com/office/drawing/2014/main" xmlns="" id="{84DB3326-E0D1-49C9-A1B2-6D91D1AFB3CA}"/>
            </a:ext>
          </a:extLst>
        </xdr:cNvPr>
        <xdr:cNvSpPr/>
      </xdr:nvSpPr>
      <xdr:spPr>
        <a:xfrm rot="5400000">
          <a:off x="7540625" y="347532325"/>
          <a:ext cx="1352550" cy="2108200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0</xdr:colOff>
      <xdr:row>1967</xdr:row>
      <xdr:rowOff>0</xdr:rowOff>
    </xdr:from>
    <xdr:to>
      <xdr:col>19</xdr:col>
      <xdr:colOff>792124</xdr:colOff>
      <xdr:row>2005</xdr:row>
      <xdr:rowOff>176933</xdr:rowOff>
    </xdr:to>
    <xdr:pic>
      <xdr:nvPicPr>
        <xdr:cNvPr id="516" name="図 515">
          <a:extLst>
            <a:ext uri="{FF2B5EF4-FFF2-40B4-BE49-F238E27FC236}">
              <a16:creationId xmlns:a16="http://schemas.microsoft.com/office/drawing/2014/main" xmlns="" id="{3ED4B66A-A02F-3E80-A6F8-4CDA53846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419100" y="350100900"/>
          <a:ext cx="13009524" cy="6933333"/>
        </a:xfrm>
        <a:prstGeom prst="rect">
          <a:avLst/>
        </a:prstGeom>
      </xdr:spPr>
    </xdr:pic>
    <xdr:clientData/>
  </xdr:twoCellAnchor>
  <xdr:twoCellAnchor>
    <xdr:from>
      <xdr:col>9</xdr:col>
      <xdr:colOff>609600</xdr:colOff>
      <xdr:row>1981</xdr:row>
      <xdr:rowOff>12700</xdr:rowOff>
    </xdr:from>
    <xdr:to>
      <xdr:col>10</xdr:col>
      <xdr:colOff>279400</xdr:colOff>
      <xdr:row>1985</xdr:row>
      <xdr:rowOff>12700</xdr:rowOff>
    </xdr:to>
    <xdr:sp macro="" textlink="">
      <xdr:nvSpPr>
        <xdr:cNvPr id="517" name="楕円 516">
          <a:extLst>
            <a:ext uri="{FF2B5EF4-FFF2-40B4-BE49-F238E27FC236}">
              <a16:creationId xmlns:a16="http://schemas.microsoft.com/office/drawing/2014/main" xmlns="" id="{1C30446B-D496-4467-883B-32D48E566D72}"/>
            </a:ext>
          </a:extLst>
        </xdr:cNvPr>
        <xdr:cNvSpPr/>
      </xdr:nvSpPr>
      <xdr:spPr>
        <a:xfrm rot="5400000">
          <a:off x="6813550" y="352812350"/>
          <a:ext cx="711200" cy="292100"/>
        </a:xfrm>
        <a:prstGeom prst="ellipse">
          <a:avLst/>
        </a:prstGeom>
        <a:noFill/>
        <a:ln w="2540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177801</xdr:colOff>
      <xdr:row>1991</xdr:row>
      <xdr:rowOff>57150</xdr:rowOff>
    </xdr:from>
    <xdr:to>
      <xdr:col>16</xdr:col>
      <xdr:colOff>25400</xdr:colOff>
      <xdr:row>1999</xdr:row>
      <xdr:rowOff>38100</xdr:rowOff>
    </xdr:to>
    <xdr:sp macro="" textlink="">
      <xdr:nvSpPr>
        <xdr:cNvPr id="518" name="楕円 517">
          <a:extLst>
            <a:ext uri="{FF2B5EF4-FFF2-40B4-BE49-F238E27FC236}">
              <a16:creationId xmlns:a16="http://schemas.microsoft.com/office/drawing/2014/main" xmlns="" id="{F6F55C72-5704-43EE-AFFA-04637914340D}"/>
            </a:ext>
          </a:extLst>
        </xdr:cNvPr>
        <xdr:cNvSpPr/>
      </xdr:nvSpPr>
      <xdr:spPr>
        <a:xfrm rot="5400000">
          <a:off x="9236076" y="354269675"/>
          <a:ext cx="1403350" cy="1714499"/>
        </a:xfrm>
        <a:prstGeom prst="ellipse">
          <a:avLst/>
        </a:prstGeom>
        <a:noFill/>
        <a:ln w="254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21</xdr:col>
      <xdr:colOff>0</xdr:colOff>
      <xdr:row>1967</xdr:row>
      <xdr:rowOff>0</xdr:rowOff>
    </xdr:from>
    <xdr:to>
      <xdr:col>41</xdr:col>
      <xdr:colOff>563524</xdr:colOff>
      <xdr:row>2005</xdr:row>
      <xdr:rowOff>176933</xdr:rowOff>
    </xdr:to>
    <xdr:pic>
      <xdr:nvPicPr>
        <xdr:cNvPr id="519" name="図 518">
          <a:extLst>
            <a:ext uri="{FF2B5EF4-FFF2-40B4-BE49-F238E27FC236}">
              <a16:creationId xmlns:a16="http://schemas.microsoft.com/office/drawing/2014/main" xmlns="" id="{17CC87B0-8B45-409C-DEEE-1CE851B35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3703300" y="350100900"/>
          <a:ext cx="13009524" cy="693333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1927</xdr:row>
      <xdr:rowOff>0</xdr:rowOff>
    </xdr:from>
    <xdr:to>
      <xdr:col>41</xdr:col>
      <xdr:colOff>563524</xdr:colOff>
      <xdr:row>1965</xdr:row>
      <xdr:rowOff>176933</xdr:rowOff>
    </xdr:to>
    <xdr:pic>
      <xdr:nvPicPr>
        <xdr:cNvPr id="520" name="図 519">
          <a:extLst>
            <a:ext uri="{FF2B5EF4-FFF2-40B4-BE49-F238E27FC236}">
              <a16:creationId xmlns:a16="http://schemas.microsoft.com/office/drawing/2014/main" xmlns="" id="{7ED44D1C-DF13-9E6B-3DE8-A0C0AE7F9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3703300" y="342988900"/>
          <a:ext cx="13009524" cy="69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2"/>
  <sheetViews>
    <sheetView tabSelected="1" zoomScale="80" zoomScaleNormal="80" workbookViewId="0">
      <pane xSplit="1" ySplit="8" topLeftCell="B46" activePane="bottomRight" state="frozen"/>
      <selection pane="topRight" activeCell="B1" sqref="B1"/>
      <selection pane="bottomLeft" activeCell="A9" sqref="A9"/>
      <selection pane="bottomRight" activeCell="J64" sqref="J64"/>
    </sheetView>
  </sheetViews>
  <sheetFormatPr defaultRowHeight="18.75" x14ac:dyDescent="0.4"/>
  <cols>
    <col min="1" max="1" width="4.875" customWidth="1"/>
    <col min="2" max="2" width="12" customWidth="1"/>
    <col min="3" max="3" width="10.625" customWidth="1"/>
    <col min="4" max="6" width="8.25" customWidth="1"/>
    <col min="7" max="7" width="9.875" customWidth="1"/>
    <col min="10" max="12" width="8.5" customWidth="1"/>
    <col min="13" max="15" width="7.75" customWidth="1"/>
    <col min="16" max="16" width="2.25" customWidth="1"/>
    <col min="17" max="17" width="12.625" bestFit="1" customWidth="1"/>
    <col min="18" max="19" width="7" bestFit="1" customWidth="1"/>
    <col min="20" max="20" width="8.375" bestFit="1" customWidth="1"/>
  </cols>
  <sheetData>
    <row r="1" spans="1:21" x14ac:dyDescent="0.4">
      <c r="A1" s="1" t="s">
        <v>7</v>
      </c>
      <c r="C1" t="s">
        <v>39</v>
      </c>
    </row>
    <row r="2" spans="1:21" x14ac:dyDescent="0.4">
      <c r="A2" s="1" t="s">
        <v>8</v>
      </c>
      <c r="C2" t="s">
        <v>17</v>
      </c>
    </row>
    <row r="3" spans="1:21" x14ac:dyDescent="0.4">
      <c r="A3" s="1" t="s">
        <v>10</v>
      </c>
      <c r="C3" s="23">
        <v>100000</v>
      </c>
    </row>
    <row r="4" spans="1:21" x14ac:dyDescent="0.4">
      <c r="A4" s="1" t="s">
        <v>11</v>
      </c>
      <c r="C4" s="23" t="s">
        <v>13</v>
      </c>
    </row>
    <row r="5" spans="1:21" ht="19.5" thickBot="1" x14ac:dyDescent="0.45">
      <c r="A5" s="1" t="s">
        <v>12</v>
      </c>
      <c r="C5" s="23" t="s">
        <v>34</v>
      </c>
    </row>
    <row r="6" spans="1:21" ht="19.5" thickBot="1" x14ac:dyDescent="0.45">
      <c r="A6" s="61" t="s">
        <v>0</v>
      </c>
      <c r="B6" s="19" t="s">
        <v>1</v>
      </c>
      <c r="C6" s="19" t="s">
        <v>1</v>
      </c>
      <c r="D6" s="41" t="s">
        <v>25</v>
      </c>
      <c r="E6" s="20"/>
      <c r="F6" s="21"/>
      <c r="G6" s="90" t="s">
        <v>3</v>
      </c>
      <c r="H6" s="91"/>
      <c r="I6" s="97"/>
      <c r="J6" s="90" t="s">
        <v>23</v>
      </c>
      <c r="K6" s="91"/>
      <c r="L6" s="97"/>
      <c r="M6" s="90" t="s">
        <v>24</v>
      </c>
      <c r="N6" s="91"/>
      <c r="O6" s="97"/>
    </row>
    <row r="7" spans="1:21" ht="19.5" thickBot="1" x14ac:dyDescent="0.45">
      <c r="A7" s="62"/>
      <c r="B7" s="22" t="s">
        <v>2</v>
      </c>
      <c r="C7" s="45" t="s">
        <v>29</v>
      </c>
      <c r="D7" s="9">
        <v>1.27</v>
      </c>
      <c r="E7" s="10">
        <v>1.5</v>
      </c>
      <c r="F7" s="11">
        <v>2</v>
      </c>
      <c r="G7" s="9">
        <v>1.27</v>
      </c>
      <c r="H7" s="10">
        <v>1.5</v>
      </c>
      <c r="I7" s="11">
        <v>2</v>
      </c>
      <c r="J7" s="9">
        <v>1.27</v>
      </c>
      <c r="K7" s="10">
        <v>1.5</v>
      </c>
      <c r="L7" s="11">
        <v>2</v>
      </c>
      <c r="M7" s="9">
        <v>1.27</v>
      </c>
      <c r="N7" s="10">
        <v>1.5</v>
      </c>
      <c r="O7" s="11">
        <v>2</v>
      </c>
      <c r="Q7" s="98" t="s">
        <v>63</v>
      </c>
      <c r="R7" s="87" t="s">
        <v>40</v>
      </c>
      <c r="S7" s="88" t="s">
        <v>41</v>
      </c>
      <c r="T7" s="89" t="s">
        <v>45</v>
      </c>
    </row>
    <row r="8" spans="1:21" ht="19.5" thickBot="1" x14ac:dyDescent="0.45">
      <c r="A8" s="63" t="s">
        <v>9</v>
      </c>
      <c r="B8" s="8"/>
      <c r="C8" s="42"/>
      <c r="D8" s="13"/>
      <c r="E8" s="12"/>
      <c r="F8" s="14"/>
      <c r="G8" s="15">
        <f>C3</f>
        <v>100000</v>
      </c>
      <c r="H8" s="16">
        <f>C3</f>
        <v>100000</v>
      </c>
      <c r="I8" s="17">
        <f>C3</f>
        <v>100000</v>
      </c>
      <c r="J8" s="94" t="s">
        <v>23</v>
      </c>
      <c r="K8" s="95"/>
      <c r="L8" s="96"/>
      <c r="M8" s="94"/>
      <c r="N8" s="95"/>
      <c r="O8" s="96"/>
      <c r="Q8" s="99"/>
      <c r="R8" s="87"/>
      <c r="S8" s="88"/>
      <c r="T8" s="88"/>
    </row>
    <row r="9" spans="1:21" x14ac:dyDescent="0.4">
      <c r="A9" s="40">
        <v>1</v>
      </c>
      <c r="B9" s="66">
        <v>38498</v>
      </c>
      <c r="C9" s="67">
        <v>1</v>
      </c>
      <c r="D9" s="68">
        <v>1.27</v>
      </c>
      <c r="E9" s="69">
        <v>1.5</v>
      </c>
      <c r="F9" s="70">
        <v>2</v>
      </c>
      <c r="G9" s="18">
        <f>IF(D9="","",G8+M9)</f>
        <v>103810</v>
      </c>
      <c r="H9" s="18">
        <f t="shared" ref="H9" si="0">IF(E9="","",H8+N9)</f>
        <v>104500</v>
      </c>
      <c r="I9" s="18">
        <f t="shared" ref="I9" si="1">IF(F9="","",I8+O9)</f>
        <v>106000</v>
      </c>
      <c r="J9" s="34">
        <f>IF(G8="","",G8*0.03)</f>
        <v>3000</v>
      </c>
      <c r="K9" s="35">
        <f>IF(H8="","",H8*0.03)</f>
        <v>3000</v>
      </c>
      <c r="L9" s="36">
        <f>IF(I8="","",I8*0.03)</f>
        <v>3000</v>
      </c>
      <c r="M9" s="34">
        <f>IF(D9="","",J9*D9)</f>
        <v>3810</v>
      </c>
      <c r="N9" s="35">
        <f>IF(E9="","",K9*E9)</f>
        <v>4500</v>
      </c>
      <c r="O9" s="36">
        <f>IF(F9="","",L9*F9)</f>
        <v>6000</v>
      </c>
      <c r="P9" s="18"/>
      <c r="Q9" s="84">
        <v>38497</v>
      </c>
      <c r="R9" s="83" t="s">
        <v>42</v>
      </c>
      <c r="S9" s="85" t="s">
        <v>43</v>
      </c>
      <c r="T9" s="86" t="s">
        <v>44</v>
      </c>
      <c r="U9" t="s">
        <v>93</v>
      </c>
    </row>
    <row r="10" spans="1:21" x14ac:dyDescent="0.4">
      <c r="A10" s="40">
        <v>2</v>
      </c>
      <c r="B10" s="71">
        <v>38552</v>
      </c>
      <c r="C10" s="72">
        <v>1</v>
      </c>
      <c r="D10" s="73">
        <v>0</v>
      </c>
      <c r="E10" s="74">
        <v>0</v>
      </c>
      <c r="F10" s="75">
        <v>0</v>
      </c>
      <c r="G10" s="18">
        <f t="shared" ref="G10:G42" si="2">IF(D10="","",G9+M10)</f>
        <v>103810</v>
      </c>
      <c r="H10" s="18">
        <f t="shared" ref="H10:H42" si="3">IF(E10="","",H9+N10)</f>
        <v>104500</v>
      </c>
      <c r="I10" s="18">
        <f t="shared" ref="I10:I42" si="4">IF(F10="","",I9+O10)</f>
        <v>106000</v>
      </c>
      <c r="J10" s="37">
        <f t="shared" ref="J10:J12" si="5">IF(G9="","",G9*0.03)</f>
        <v>3114.2999999999997</v>
      </c>
      <c r="K10" s="38">
        <f t="shared" ref="K10:K12" si="6">IF(H9="","",H9*0.03)</f>
        <v>3135</v>
      </c>
      <c r="L10" s="39">
        <f t="shared" ref="L10:L12" si="7">IF(I9="","",I9*0.03)</f>
        <v>3180</v>
      </c>
      <c r="M10" s="37">
        <f t="shared" ref="M10:M12" si="8">IF(D10="","",J10*D10)</f>
        <v>0</v>
      </c>
      <c r="N10" s="38">
        <f t="shared" ref="N10:N12" si="9">IF(E10="","",K10*E10)</f>
        <v>0</v>
      </c>
      <c r="O10" s="39">
        <f t="shared" ref="O10:O12" si="10">IF(F10="","",L10*F10)</f>
        <v>0</v>
      </c>
      <c r="P10" s="18"/>
      <c r="Q10" s="84">
        <v>38548</v>
      </c>
      <c r="R10" s="83" t="s">
        <v>47</v>
      </c>
      <c r="S10" s="85" t="s">
        <v>46</v>
      </c>
      <c r="T10" s="81" t="s">
        <v>44</v>
      </c>
      <c r="U10" t="s">
        <v>48</v>
      </c>
    </row>
    <row r="11" spans="1:21" x14ac:dyDescent="0.4">
      <c r="A11" s="40">
        <v>3</v>
      </c>
      <c r="B11" s="71">
        <v>38574</v>
      </c>
      <c r="C11" s="72">
        <v>1</v>
      </c>
      <c r="D11" s="73">
        <v>0</v>
      </c>
      <c r="E11" s="74">
        <v>0</v>
      </c>
      <c r="F11" s="75">
        <v>0</v>
      </c>
      <c r="G11" s="18">
        <f t="shared" si="2"/>
        <v>103810</v>
      </c>
      <c r="H11" s="18">
        <f t="shared" si="3"/>
        <v>104500</v>
      </c>
      <c r="I11" s="18">
        <f t="shared" si="4"/>
        <v>106000</v>
      </c>
      <c r="J11" s="37">
        <f t="shared" si="5"/>
        <v>3114.2999999999997</v>
      </c>
      <c r="K11" s="38">
        <f t="shared" si="6"/>
        <v>3135</v>
      </c>
      <c r="L11" s="39">
        <f t="shared" si="7"/>
        <v>3180</v>
      </c>
      <c r="M11" s="37">
        <f t="shared" si="8"/>
        <v>0</v>
      </c>
      <c r="N11" s="38">
        <f t="shared" si="9"/>
        <v>0</v>
      </c>
      <c r="O11" s="39">
        <f t="shared" si="10"/>
        <v>0</v>
      </c>
      <c r="P11" s="18"/>
      <c r="Q11" s="84">
        <v>38572</v>
      </c>
      <c r="R11" s="83" t="s">
        <v>47</v>
      </c>
      <c r="S11" s="85" t="s">
        <v>43</v>
      </c>
      <c r="T11" s="81" t="s">
        <v>49</v>
      </c>
      <c r="U11" t="s">
        <v>50</v>
      </c>
    </row>
    <row r="12" spans="1:21" x14ac:dyDescent="0.4">
      <c r="A12" s="40">
        <v>4</v>
      </c>
      <c r="B12" s="71">
        <v>38785</v>
      </c>
      <c r="C12" s="72">
        <v>1</v>
      </c>
      <c r="D12" s="73">
        <v>0</v>
      </c>
      <c r="E12" s="74">
        <v>0</v>
      </c>
      <c r="F12" s="75">
        <v>0</v>
      </c>
      <c r="G12" s="18">
        <f t="shared" si="2"/>
        <v>103810</v>
      </c>
      <c r="H12" s="18">
        <f t="shared" si="3"/>
        <v>104500</v>
      </c>
      <c r="I12" s="18">
        <f t="shared" si="4"/>
        <v>106000</v>
      </c>
      <c r="J12" s="37">
        <f t="shared" si="5"/>
        <v>3114.2999999999997</v>
      </c>
      <c r="K12" s="38">
        <f t="shared" si="6"/>
        <v>3135</v>
      </c>
      <c r="L12" s="39">
        <f t="shared" si="7"/>
        <v>3180</v>
      </c>
      <c r="M12" s="37">
        <f t="shared" si="8"/>
        <v>0</v>
      </c>
      <c r="N12" s="38">
        <f t="shared" si="9"/>
        <v>0</v>
      </c>
      <c r="O12" s="39">
        <f t="shared" si="10"/>
        <v>0</v>
      </c>
      <c r="P12" s="18"/>
      <c r="Q12" s="84">
        <v>38784</v>
      </c>
      <c r="R12" s="83" t="s">
        <v>42</v>
      </c>
      <c r="S12" s="85" t="s">
        <v>43</v>
      </c>
      <c r="T12" s="81" t="s">
        <v>44</v>
      </c>
      <c r="U12" t="s">
        <v>51</v>
      </c>
    </row>
    <row r="13" spans="1:21" x14ac:dyDescent="0.4">
      <c r="A13" s="40">
        <v>5</v>
      </c>
      <c r="B13" s="71">
        <v>38828</v>
      </c>
      <c r="C13" s="72">
        <v>2</v>
      </c>
      <c r="D13" s="73">
        <v>1.27</v>
      </c>
      <c r="E13" s="74">
        <v>1.5</v>
      </c>
      <c r="F13" s="82">
        <v>2</v>
      </c>
      <c r="G13" s="18">
        <f t="shared" si="2"/>
        <v>107765.16099999999</v>
      </c>
      <c r="H13" s="18">
        <f t="shared" si="3"/>
        <v>109202.5</v>
      </c>
      <c r="I13" s="18">
        <f t="shared" si="4"/>
        <v>112360</v>
      </c>
      <c r="J13" s="37">
        <f t="shared" ref="J13:J58" si="11">IF(G12="","",G12*0.03)</f>
        <v>3114.2999999999997</v>
      </c>
      <c r="K13" s="38">
        <f t="shared" ref="K13:K58" si="12">IF(H12="","",H12*0.03)</f>
        <v>3135</v>
      </c>
      <c r="L13" s="39">
        <f t="shared" ref="L13:L58" si="13">IF(I12="","",I12*0.03)</f>
        <v>3180</v>
      </c>
      <c r="M13" s="37">
        <f t="shared" ref="M13:M58" si="14">IF(D13="","",J13*D13)</f>
        <v>3955.1609999999996</v>
      </c>
      <c r="N13" s="38">
        <f t="shared" ref="N13:N58" si="15">IF(E13="","",K13*E13)</f>
        <v>4702.5</v>
      </c>
      <c r="O13" s="39">
        <f t="shared" ref="O13:O58" si="16">IF(F13="","",L13*F13)</f>
        <v>6360</v>
      </c>
      <c r="P13" s="18"/>
      <c r="Q13" s="84">
        <v>38826</v>
      </c>
      <c r="R13" s="83" t="s">
        <v>47</v>
      </c>
      <c r="S13" s="85" t="s">
        <v>43</v>
      </c>
      <c r="T13" s="81" t="s">
        <v>66</v>
      </c>
      <c r="U13" t="s">
        <v>52</v>
      </c>
    </row>
    <row r="14" spans="1:21" x14ac:dyDescent="0.4">
      <c r="A14" s="40">
        <v>6</v>
      </c>
      <c r="B14" s="71">
        <v>38890</v>
      </c>
      <c r="C14" s="72">
        <v>1</v>
      </c>
      <c r="D14" s="73">
        <v>1.27</v>
      </c>
      <c r="E14" s="74">
        <v>1.5</v>
      </c>
      <c r="F14" s="75">
        <v>-1</v>
      </c>
      <c r="G14" s="18">
        <f t="shared" si="2"/>
        <v>111871.01363409999</v>
      </c>
      <c r="H14" s="18">
        <f t="shared" si="3"/>
        <v>114116.6125</v>
      </c>
      <c r="I14" s="18">
        <f t="shared" si="4"/>
        <v>108989.2</v>
      </c>
      <c r="J14" s="37">
        <f t="shared" si="11"/>
        <v>3232.9548299999997</v>
      </c>
      <c r="K14" s="38">
        <f t="shared" si="12"/>
        <v>3276.0749999999998</v>
      </c>
      <c r="L14" s="39">
        <f t="shared" si="13"/>
        <v>3370.7999999999997</v>
      </c>
      <c r="M14" s="37">
        <f t="shared" si="14"/>
        <v>4105.8526340999997</v>
      </c>
      <c r="N14" s="38">
        <f t="shared" si="15"/>
        <v>4914.1124999999993</v>
      </c>
      <c r="O14" s="39">
        <f t="shared" si="16"/>
        <v>-3370.7999999999997</v>
      </c>
      <c r="P14" s="18"/>
      <c r="Q14" s="84">
        <v>38889</v>
      </c>
      <c r="R14" s="83" t="s">
        <v>42</v>
      </c>
      <c r="S14" s="85" t="s">
        <v>46</v>
      </c>
      <c r="T14" s="86" t="s">
        <v>44</v>
      </c>
      <c r="U14" t="s">
        <v>53</v>
      </c>
    </row>
    <row r="15" spans="1:21" x14ac:dyDescent="0.4">
      <c r="A15" s="40">
        <v>7</v>
      </c>
      <c r="B15" s="71">
        <v>38912</v>
      </c>
      <c r="C15" s="72">
        <v>1</v>
      </c>
      <c r="D15" s="73">
        <v>1.27</v>
      </c>
      <c r="E15" s="74">
        <v>1.5</v>
      </c>
      <c r="F15" s="75">
        <v>2</v>
      </c>
      <c r="G15" s="18">
        <f t="shared" si="2"/>
        <v>116133.29925355921</v>
      </c>
      <c r="H15" s="18">
        <f t="shared" si="3"/>
        <v>119251.8600625</v>
      </c>
      <c r="I15" s="18">
        <f t="shared" si="4"/>
        <v>115528.552</v>
      </c>
      <c r="J15" s="37">
        <f t="shared" si="11"/>
        <v>3356.1304090229996</v>
      </c>
      <c r="K15" s="38">
        <f t="shared" si="12"/>
        <v>3423.4983750000001</v>
      </c>
      <c r="L15" s="39">
        <f t="shared" si="13"/>
        <v>3269.6759999999999</v>
      </c>
      <c r="M15" s="37">
        <f t="shared" si="14"/>
        <v>4262.2856194592096</v>
      </c>
      <c r="N15" s="38">
        <f t="shared" si="15"/>
        <v>5135.2475625000006</v>
      </c>
      <c r="O15" s="39">
        <f t="shared" si="16"/>
        <v>6539.3519999999999</v>
      </c>
      <c r="P15" s="18"/>
      <c r="Q15" s="84">
        <v>38911</v>
      </c>
      <c r="R15" s="83" t="s">
        <v>42</v>
      </c>
      <c r="S15" s="85" t="s">
        <v>46</v>
      </c>
      <c r="T15" s="86" t="s">
        <v>44</v>
      </c>
      <c r="U15" t="s">
        <v>54</v>
      </c>
    </row>
    <row r="16" spans="1:21" x14ac:dyDescent="0.4">
      <c r="A16" s="40">
        <v>8</v>
      </c>
      <c r="B16" s="71">
        <v>38951</v>
      </c>
      <c r="C16" s="72">
        <v>1</v>
      </c>
      <c r="D16" s="73">
        <v>1.27</v>
      </c>
      <c r="E16" s="74">
        <v>1.5</v>
      </c>
      <c r="F16" s="75">
        <v>2</v>
      </c>
      <c r="G16" s="18">
        <f t="shared" si="2"/>
        <v>120557.97795511982</v>
      </c>
      <c r="H16" s="18">
        <f t="shared" si="3"/>
        <v>124618.19376531249</v>
      </c>
      <c r="I16" s="18">
        <f t="shared" si="4"/>
        <v>122460.26512</v>
      </c>
      <c r="J16" s="37">
        <f t="shared" si="11"/>
        <v>3483.998977606776</v>
      </c>
      <c r="K16" s="38">
        <f t="shared" si="12"/>
        <v>3577.5558018749998</v>
      </c>
      <c r="L16" s="39">
        <f t="shared" si="13"/>
        <v>3465.8565599999997</v>
      </c>
      <c r="M16" s="37">
        <f t="shared" si="14"/>
        <v>4424.6787015606051</v>
      </c>
      <c r="N16" s="38">
        <f t="shared" si="15"/>
        <v>5366.3337028124997</v>
      </c>
      <c r="O16" s="39">
        <f t="shared" si="16"/>
        <v>6931.7131199999994</v>
      </c>
      <c r="P16" s="18"/>
      <c r="Q16" s="84">
        <v>38946</v>
      </c>
      <c r="R16" s="83" t="s">
        <v>47</v>
      </c>
      <c r="S16" s="85" t="s">
        <v>43</v>
      </c>
      <c r="T16" s="81" t="s">
        <v>49</v>
      </c>
      <c r="U16" t="s">
        <v>55</v>
      </c>
    </row>
    <row r="17" spans="1:21" x14ac:dyDescent="0.4">
      <c r="A17" s="40">
        <v>9</v>
      </c>
      <c r="B17" s="71">
        <v>38981</v>
      </c>
      <c r="C17" s="72">
        <v>1</v>
      </c>
      <c r="D17" s="73">
        <v>0</v>
      </c>
      <c r="E17" s="74">
        <v>0</v>
      </c>
      <c r="F17" s="75">
        <v>0</v>
      </c>
      <c r="G17" s="18">
        <f t="shared" si="2"/>
        <v>120557.97795511982</v>
      </c>
      <c r="H17" s="18">
        <f t="shared" si="3"/>
        <v>124618.19376531249</v>
      </c>
      <c r="I17" s="18">
        <f t="shared" si="4"/>
        <v>122460.26512</v>
      </c>
      <c r="J17" s="37">
        <f t="shared" si="11"/>
        <v>3616.7393386535941</v>
      </c>
      <c r="K17" s="38">
        <f t="shared" si="12"/>
        <v>3738.5458129593744</v>
      </c>
      <c r="L17" s="39">
        <f t="shared" si="13"/>
        <v>3673.8079535999996</v>
      </c>
      <c r="M17" s="37">
        <f t="shared" si="14"/>
        <v>0</v>
      </c>
      <c r="N17" s="38">
        <f t="shared" si="15"/>
        <v>0</v>
      </c>
      <c r="O17" s="39">
        <f t="shared" si="16"/>
        <v>0</v>
      </c>
      <c r="P17" s="18"/>
      <c r="Q17" s="84">
        <v>38979</v>
      </c>
      <c r="R17" s="83" t="s">
        <v>42</v>
      </c>
      <c r="S17" s="85" t="s">
        <v>46</v>
      </c>
      <c r="T17" s="81" t="s">
        <v>44</v>
      </c>
      <c r="U17" t="s">
        <v>62</v>
      </c>
    </row>
    <row r="18" spans="1:21" x14ac:dyDescent="0.4">
      <c r="A18" s="40">
        <v>10</v>
      </c>
      <c r="B18" s="71">
        <v>39113</v>
      </c>
      <c r="C18" s="72">
        <v>1</v>
      </c>
      <c r="D18" s="73">
        <v>0</v>
      </c>
      <c r="E18" s="74">
        <v>0</v>
      </c>
      <c r="F18" s="75">
        <v>0</v>
      </c>
      <c r="G18" s="18">
        <f t="shared" si="2"/>
        <v>120557.97795511982</v>
      </c>
      <c r="H18" s="18">
        <f t="shared" si="3"/>
        <v>124618.19376531249</v>
      </c>
      <c r="I18" s="18">
        <f t="shared" si="4"/>
        <v>122460.26512</v>
      </c>
      <c r="J18" s="37">
        <f t="shared" si="11"/>
        <v>3616.7393386535941</v>
      </c>
      <c r="K18" s="38">
        <f t="shared" si="12"/>
        <v>3738.5458129593744</v>
      </c>
      <c r="L18" s="39">
        <f t="shared" si="13"/>
        <v>3673.8079535999996</v>
      </c>
      <c r="M18" s="37">
        <f t="shared" si="14"/>
        <v>0</v>
      </c>
      <c r="N18" s="38">
        <f t="shared" si="15"/>
        <v>0</v>
      </c>
      <c r="O18" s="39">
        <f t="shared" si="16"/>
        <v>0</v>
      </c>
      <c r="P18" s="18"/>
      <c r="Q18" s="84">
        <v>39107</v>
      </c>
      <c r="R18" s="83" t="s">
        <v>42</v>
      </c>
      <c r="S18" s="85" t="s">
        <v>43</v>
      </c>
      <c r="T18" s="81" t="s">
        <v>44</v>
      </c>
      <c r="U18" t="s">
        <v>50</v>
      </c>
    </row>
    <row r="19" spans="1:21" x14ac:dyDescent="0.4">
      <c r="A19" s="40">
        <v>11</v>
      </c>
      <c r="B19" s="71">
        <v>39167</v>
      </c>
      <c r="C19" s="72">
        <v>1</v>
      </c>
      <c r="D19" s="73">
        <v>-1</v>
      </c>
      <c r="E19" s="74">
        <v>-1</v>
      </c>
      <c r="F19" s="75">
        <v>-1</v>
      </c>
      <c r="G19" s="18">
        <f t="shared" si="2"/>
        <v>116941.23861646622</v>
      </c>
      <c r="H19" s="18">
        <f t="shared" si="3"/>
        <v>120879.64795235312</v>
      </c>
      <c r="I19" s="18">
        <f t="shared" si="4"/>
        <v>118786.4571664</v>
      </c>
      <c r="J19" s="37">
        <f t="shared" si="11"/>
        <v>3616.7393386535941</v>
      </c>
      <c r="K19" s="38">
        <f t="shared" si="12"/>
        <v>3738.5458129593744</v>
      </c>
      <c r="L19" s="39">
        <f t="shared" si="13"/>
        <v>3673.8079535999996</v>
      </c>
      <c r="M19" s="37">
        <f t="shared" si="14"/>
        <v>-3616.7393386535941</v>
      </c>
      <c r="N19" s="38">
        <f t="shared" si="15"/>
        <v>-3738.5458129593744</v>
      </c>
      <c r="O19" s="39">
        <f t="shared" si="16"/>
        <v>-3673.8079535999996</v>
      </c>
      <c r="P19" s="18"/>
      <c r="Q19" s="84">
        <v>39164</v>
      </c>
      <c r="R19" s="83" t="s">
        <v>47</v>
      </c>
      <c r="S19" s="85" t="s">
        <v>46</v>
      </c>
      <c r="T19" s="81" t="s">
        <v>66</v>
      </c>
      <c r="U19" t="s">
        <v>56</v>
      </c>
    </row>
    <row r="20" spans="1:21" x14ac:dyDescent="0.4">
      <c r="A20" s="40">
        <v>12</v>
      </c>
      <c r="B20" s="71">
        <v>39188</v>
      </c>
      <c r="C20" s="72">
        <v>1</v>
      </c>
      <c r="D20" s="73">
        <v>-1</v>
      </c>
      <c r="E20" s="74">
        <v>-1</v>
      </c>
      <c r="F20" s="75">
        <v>-1</v>
      </c>
      <c r="G20" s="18">
        <f t="shared" si="2"/>
        <v>113433.00145797223</v>
      </c>
      <c r="H20" s="18">
        <f t="shared" si="3"/>
        <v>117253.25851378252</v>
      </c>
      <c r="I20" s="18">
        <f t="shared" si="4"/>
        <v>115222.86345140799</v>
      </c>
      <c r="J20" s="37">
        <f t="shared" si="11"/>
        <v>3508.2371584939865</v>
      </c>
      <c r="K20" s="38">
        <f t="shared" si="12"/>
        <v>3626.3894385705935</v>
      </c>
      <c r="L20" s="39">
        <f t="shared" si="13"/>
        <v>3563.5937149919996</v>
      </c>
      <c r="M20" s="37">
        <f t="shared" si="14"/>
        <v>-3508.2371584939865</v>
      </c>
      <c r="N20" s="38">
        <f t="shared" si="15"/>
        <v>-3626.3894385705935</v>
      </c>
      <c r="O20" s="39">
        <f t="shared" si="16"/>
        <v>-3563.5937149919996</v>
      </c>
      <c r="P20" s="18"/>
      <c r="Q20" s="84">
        <v>39185</v>
      </c>
      <c r="R20" s="83" t="s">
        <v>42</v>
      </c>
      <c r="S20" s="85" t="s">
        <v>43</v>
      </c>
      <c r="T20" s="81" t="s">
        <v>44</v>
      </c>
      <c r="U20" t="s">
        <v>61</v>
      </c>
    </row>
    <row r="21" spans="1:21" x14ac:dyDescent="0.4">
      <c r="A21" s="40">
        <v>13</v>
      </c>
      <c r="B21" s="71">
        <v>39202</v>
      </c>
      <c r="C21" s="72">
        <v>1</v>
      </c>
      <c r="D21" s="73">
        <v>1.27</v>
      </c>
      <c r="E21" s="74">
        <v>1.5</v>
      </c>
      <c r="F21" s="75">
        <v>2</v>
      </c>
      <c r="G21" s="18">
        <f t="shared" si="2"/>
        <v>117754.79881352097</v>
      </c>
      <c r="H21" s="18">
        <f t="shared" si="3"/>
        <v>122529.65514690273</v>
      </c>
      <c r="I21" s="18">
        <f t="shared" si="4"/>
        <v>122136.23525849247</v>
      </c>
      <c r="J21" s="37">
        <f t="shared" si="11"/>
        <v>3402.990043739167</v>
      </c>
      <c r="K21" s="38">
        <f t="shared" si="12"/>
        <v>3517.5977554134756</v>
      </c>
      <c r="L21" s="39">
        <f t="shared" si="13"/>
        <v>3456.6859035422394</v>
      </c>
      <c r="M21" s="37">
        <f t="shared" si="14"/>
        <v>4321.7973555487424</v>
      </c>
      <c r="N21" s="38">
        <f t="shared" si="15"/>
        <v>5276.3966331202137</v>
      </c>
      <c r="O21" s="39">
        <f t="shared" si="16"/>
        <v>6913.3718070844789</v>
      </c>
      <c r="P21" s="18"/>
      <c r="Q21" s="84">
        <v>39199</v>
      </c>
      <c r="R21" s="83" t="s">
        <v>47</v>
      </c>
      <c r="S21" s="85" t="s">
        <v>46</v>
      </c>
      <c r="T21" s="81" t="s">
        <v>49</v>
      </c>
      <c r="U21" t="s">
        <v>57</v>
      </c>
    </row>
    <row r="22" spans="1:21" x14ac:dyDescent="0.4">
      <c r="A22" s="40">
        <v>14</v>
      </c>
      <c r="B22" s="71">
        <v>39212</v>
      </c>
      <c r="C22" s="72">
        <v>1</v>
      </c>
      <c r="D22" s="73">
        <v>-1</v>
      </c>
      <c r="E22" s="74">
        <v>-1</v>
      </c>
      <c r="F22" s="75">
        <v>-1</v>
      </c>
      <c r="G22" s="18">
        <f t="shared" si="2"/>
        <v>114222.15484911535</v>
      </c>
      <c r="H22" s="18">
        <f t="shared" si="3"/>
        <v>118853.76549249564</v>
      </c>
      <c r="I22" s="18">
        <f t="shared" si="4"/>
        <v>118472.14820073769</v>
      </c>
      <c r="J22" s="37">
        <f t="shared" si="11"/>
        <v>3532.643964405629</v>
      </c>
      <c r="K22" s="38">
        <f t="shared" si="12"/>
        <v>3675.8896544070817</v>
      </c>
      <c r="L22" s="39">
        <f t="shared" si="13"/>
        <v>3664.0870577547739</v>
      </c>
      <c r="M22" s="37">
        <f t="shared" si="14"/>
        <v>-3532.643964405629</v>
      </c>
      <c r="N22" s="38">
        <f t="shared" si="15"/>
        <v>-3675.8896544070817</v>
      </c>
      <c r="O22" s="39">
        <f t="shared" si="16"/>
        <v>-3664.0870577547739</v>
      </c>
      <c r="P22" s="18"/>
      <c r="Q22" s="84">
        <v>39210</v>
      </c>
      <c r="R22" s="83" t="s">
        <v>42</v>
      </c>
      <c r="S22" s="85" t="s">
        <v>46</v>
      </c>
      <c r="T22" s="81" t="s">
        <v>44</v>
      </c>
      <c r="U22" t="s">
        <v>60</v>
      </c>
    </row>
    <row r="23" spans="1:21" x14ac:dyDescent="0.4">
      <c r="A23" s="40">
        <v>15</v>
      </c>
      <c r="B23" s="71">
        <v>39212</v>
      </c>
      <c r="C23" s="72">
        <v>1</v>
      </c>
      <c r="D23" s="73">
        <v>-1</v>
      </c>
      <c r="E23" s="74">
        <v>-1</v>
      </c>
      <c r="F23" s="75">
        <v>-1</v>
      </c>
      <c r="G23" s="18">
        <f t="shared" si="2"/>
        <v>110795.49020364189</v>
      </c>
      <c r="H23" s="18">
        <f t="shared" si="3"/>
        <v>115288.15252772077</v>
      </c>
      <c r="I23" s="18">
        <f t="shared" si="4"/>
        <v>114917.98375471556</v>
      </c>
      <c r="J23" s="37">
        <f t="shared" si="11"/>
        <v>3426.6646454734605</v>
      </c>
      <c r="K23" s="38">
        <f t="shared" si="12"/>
        <v>3565.6129647748694</v>
      </c>
      <c r="L23" s="39">
        <f t="shared" si="13"/>
        <v>3554.1644460221305</v>
      </c>
      <c r="M23" s="37">
        <f t="shared" si="14"/>
        <v>-3426.6646454734605</v>
      </c>
      <c r="N23" s="38">
        <f t="shared" si="15"/>
        <v>-3565.6129647748694</v>
      </c>
      <c r="O23" s="39">
        <f t="shared" si="16"/>
        <v>-3554.1644460221305</v>
      </c>
      <c r="P23" s="18"/>
      <c r="Q23" s="84">
        <v>39211</v>
      </c>
      <c r="R23" s="83" t="s">
        <v>42</v>
      </c>
      <c r="S23" s="85" t="s">
        <v>43</v>
      </c>
      <c r="T23" s="81" t="s">
        <v>44</v>
      </c>
      <c r="U23" t="s">
        <v>58</v>
      </c>
    </row>
    <row r="24" spans="1:21" x14ac:dyDescent="0.4">
      <c r="A24" s="40">
        <v>16</v>
      </c>
      <c r="B24" s="71">
        <v>39233</v>
      </c>
      <c r="C24" s="72">
        <v>1</v>
      </c>
      <c r="D24" s="73">
        <v>-1</v>
      </c>
      <c r="E24" s="74">
        <v>-1</v>
      </c>
      <c r="F24" s="75">
        <v>-1</v>
      </c>
      <c r="G24" s="18">
        <f t="shared" si="2"/>
        <v>107471.62549753263</v>
      </c>
      <c r="H24" s="18">
        <f t="shared" si="3"/>
        <v>111829.50795188914</v>
      </c>
      <c r="I24" s="18">
        <f t="shared" si="4"/>
        <v>111470.4442420741</v>
      </c>
      <c r="J24" s="37">
        <f t="shared" si="11"/>
        <v>3323.8647061092565</v>
      </c>
      <c r="K24" s="38">
        <f t="shared" si="12"/>
        <v>3458.6445758316231</v>
      </c>
      <c r="L24" s="39">
        <f t="shared" si="13"/>
        <v>3447.5395126414669</v>
      </c>
      <c r="M24" s="37">
        <f t="shared" si="14"/>
        <v>-3323.8647061092565</v>
      </c>
      <c r="N24" s="38">
        <f t="shared" si="15"/>
        <v>-3458.6445758316231</v>
      </c>
      <c r="O24" s="39">
        <f t="shared" si="16"/>
        <v>-3447.5395126414669</v>
      </c>
      <c r="P24" s="18"/>
      <c r="Q24" s="84">
        <v>39231</v>
      </c>
      <c r="R24" s="83" t="s">
        <v>42</v>
      </c>
      <c r="S24" s="85" t="s">
        <v>46</v>
      </c>
      <c r="T24" s="81" t="s">
        <v>44</v>
      </c>
      <c r="U24" t="s">
        <v>59</v>
      </c>
    </row>
    <row r="25" spans="1:21" x14ac:dyDescent="0.4">
      <c r="A25" s="40">
        <v>17</v>
      </c>
      <c r="B25" s="71">
        <v>39233</v>
      </c>
      <c r="C25" s="72">
        <v>1</v>
      </c>
      <c r="D25" s="73">
        <v>-1</v>
      </c>
      <c r="E25" s="74">
        <v>-1</v>
      </c>
      <c r="F25" s="75">
        <v>-1</v>
      </c>
      <c r="G25" s="18">
        <f t="shared" si="2"/>
        <v>104247.47673260665</v>
      </c>
      <c r="H25" s="18">
        <f t="shared" si="3"/>
        <v>108474.62271333247</v>
      </c>
      <c r="I25" s="18">
        <f t="shared" si="4"/>
        <v>108126.33091481187</v>
      </c>
      <c r="J25" s="37">
        <f t="shared" si="11"/>
        <v>3224.1487649259789</v>
      </c>
      <c r="K25" s="38">
        <f t="shared" si="12"/>
        <v>3354.8852385566743</v>
      </c>
      <c r="L25" s="39">
        <f t="shared" si="13"/>
        <v>3344.1133272622228</v>
      </c>
      <c r="M25" s="37">
        <f t="shared" si="14"/>
        <v>-3224.1487649259789</v>
      </c>
      <c r="N25" s="38">
        <f t="shared" si="15"/>
        <v>-3354.8852385566743</v>
      </c>
      <c r="O25" s="39">
        <f t="shared" si="16"/>
        <v>-3344.1133272622228</v>
      </c>
      <c r="P25" s="18"/>
      <c r="Q25" s="84">
        <v>39232</v>
      </c>
      <c r="R25" s="83" t="s">
        <v>42</v>
      </c>
      <c r="S25" s="85" t="s">
        <v>46</v>
      </c>
      <c r="T25" s="81" t="s">
        <v>66</v>
      </c>
      <c r="U25" t="s">
        <v>50</v>
      </c>
    </row>
    <row r="26" spans="1:21" x14ac:dyDescent="0.4">
      <c r="A26" s="40">
        <v>18</v>
      </c>
      <c r="B26" s="71">
        <v>39241</v>
      </c>
      <c r="C26" s="72">
        <v>2</v>
      </c>
      <c r="D26" s="73">
        <v>-1</v>
      </c>
      <c r="E26" s="74">
        <v>-1</v>
      </c>
      <c r="F26" s="75">
        <v>-1</v>
      </c>
      <c r="G26" s="18">
        <f t="shared" si="2"/>
        <v>101120.05243062845</v>
      </c>
      <c r="H26" s="18">
        <f t="shared" si="3"/>
        <v>105220.3840319325</v>
      </c>
      <c r="I26" s="18">
        <f t="shared" si="4"/>
        <v>104882.54098736751</v>
      </c>
      <c r="J26" s="37">
        <f t="shared" si="11"/>
        <v>3127.4243019781993</v>
      </c>
      <c r="K26" s="38">
        <f t="shared" si="12"/>
        <v>3254.2386813999742</v>
      </c>
      <c r="L26" s="39">
        <f t="shared" si="13"/>
        <v>3243.7899274443562</v>
      </c>
      <c r="M26" s="37">
        <f t="shared" si="14"/>
        <v>-3127.4243019781993</v>
      </c>
      <c r="N26" s="38">
        <f t="shared" si="15"/>
        <v>-3254.2386813999742</v>
      </c>
      <c r="O26" s="39">
        <f t="shared" si="16"/>
        <v>-3243.7899274443562</v>
      </c>
      <c r="P26" s="18"/>
      <c r="Q26" s="84">
        <v>39240</v>
      </c>
      <c r="R26" s="83" t="s">
        <v>42</v>
      </c>
      <c r="S26" s="85" t="s">
        <v>46</v>
      </c>
      <c r="T26" s="81" t="s">
        <v>66</v>
      </c>
      <c r="U26" t="s">
        <v>64</v>
      </c>
    </row>
    <row r="27" spans="1:21" x14ac:dyDescent="0.4">
      <c r="A27" s="40">
        <v>19</v>
      </c>
      <c r="B27" s="71">
        <v>39246</v>
      </c>
      <c r="C27" s="72">
        <v>1</v>
      </c>
      <c r="D27" s="73">
        <v>0</v>
      </c>
      <c r="E27" s="74">
        <v>0</v>
      </c>
      <c r="F27" s="75">
        <v>0</v>
      </c>
      <c r="G27" s="18">
        <f t="shared" si="2"/>
        <v>101120.05243062845</v>
      </c>
      <c r="H27" s="18">
        <f t="shared" si="3"/>
        <v>105220.3840319325</v>
      </c>
      <c r="I27" s="18">
        <f t="shared" si="4"/>
        <v>104882.54098736751</v>
      </c>
      <c r="J27" s="37">
        <f t="shared" si="11"/>
        <v>3033.6015729188534</v>
      </c>
      <c r="K27" s="38">
        <f t="shared" si="12"/>
        <v>3156.6115209579748</v>
      </c>
      <c r="L27" s="39">
        <f t="shared" si="13"/>
        <v>3146.4762296210251</v>
      </c>
      <c r="M27" s="37">
        <f t="shared" si="14"/>
        <v>0</v>
      </c>
      <c r="N27" s="38">
        <f t="shared" si="15"/>
        <v>0</v>
      </c>
      <c r="O27" s="39">
        <f t="shared" si="16"/>
        <v>0</v>
      </c>
      <c r="P27" s="18"/>
      <c r="Q27" s="84">
        <v>39244</v>
      </c>
      <c r="R27" s="83" t="s">
        <v>42</v>
      </c>
      <c r="S27" s="85" t="s">
        <v>46</v>
      </c>
      <c r="T27" s="81" t="s">
        <v>44</v>
      </c>
      <c r="U27" t="s">
        <v>65</v>
      </c>
    </row>
    <row r="28" spans="1:21" x14ac:dyDescent="0.4">
      <c r="A28" s="40">
        <v>20</v>
      </c>
      <c r="B28" s="71">
        <v>39343</v>
      </c>
      <c r="C28" s="72">
        <v>1</v>
      </c>
      <c r="D28" s="73">
        <v>-1</v>
      </c>
      <c r="E28" s="74">
        <v>-1</v>
      </c>
      <c r="F28" s="75">
        <v>-1</v>
      </c>
      <c r="G28" s="18">
        <f t="shared" si="2"/>
        <v>98086.450857709598</v>
      </c>
      <c r="H28" s="18">
        <f t="shared" si="3"/>
        <v>102063.77251097452</v>
      </c>
      <c r="I28" s="18">
        <f t="shared" si="4"/>
        <v>101736.06475774648</v>
      </c>
      <c r="J28" s="37">
        <f t="shared" si="11"/>
        <v>3033.6015729188534</v>
      </c>
      <c r="K28" s="38">
        <f t="shared" si="12"/>
        <v>3156.6115209579748</v>
      </c>
      <c r="L28" s="39">
        <f t="shared" si="13"/>
        <v>3146.4762296210251</v>
      </c>
      <c r="M28" s="37">
        <f t="shared" si="14"/>
        <v>-3033.6015729188534</v>
      </c>
      <c r="N28" s="38">
        <f t="shared" si="15"/>
        <v>-3156.6115209579748</v>
      </c>
      <c r="O28" s="39">
        <f t="shared" si="16"/>
        <v>-3146.4762296210251</v>
      </c>
      <c r="P28" s="18"/>
      <c r="Q28" s="84">
        <v>39339</v>
      </c>
      <c r="R28" s="83" t="s">
        <v>47</v>
      </c>
      <c r="S28" s="85" t="s">
        <v>43</v>
      </c>
      <c r="T28" s="81" t="s">
        <v>66</v>
      </c>
      <c r="U28" t="s">
        <v>67</v>
      </c>
    </row>
    <row r="29" spans="1:21" x14ac:dyDescent="0.4">
      <c r="A29" s="40">
        <v>21</v>
      </c>
      <c r="B29" s="71">
        <v>39353</v>
      </c>
      <c r="C29" s="72">
        <v>1</v>
      </c>
      <c r="D29" s="73">
        <v>0</v>
      </c>
      <c r="E29" s="74">
        <v>0</v>
      </c>
      <c r="F29" s="75">
        <v>0</v>
      </c>
      <c r="G29" s="18">
        <f t="shared" si="2"/>
        <v>98086.450857709598</v>
      </c>
      <c r="H29" s="18">
        <f t="shared" si="3"/>
        <v>102063.77251097452</v>
      </c>
      <c r="I29" s="18">
        <f t="shared" si="4"/>
        <v>101736.06475774648</v>
      </c>
      <c r="J29" s="37">
        <f t="shared" si="11"/>
        <v>2942.5935257312876</v>
      </c>
      <c r="K29" s="38">
        <f t="shared" si="12"/>
        <v>3061.9131753292354</v>
      </c>
      <c r="L29" s="39">
        <f t="shared" si="13"/>
        <v>3052.0819427323945</v>
      </c>
      <c r="M29" s="37">
        <f t="shared" si="14"/>
        <v>0</v>
      </c>
      <c r="N29" s="38">
        <f t="shared" si="15"/>
        <v>0</v>
      </c>
      <c r="O29" s="39">
        <f t="shared" si="16"/>
        <v>0</v>
      </c>
      <c r="P29" s="18"/>
      <c r="Q29" s="84">
        <v>39352</v>
      </c>
      <c r="R29" s="83" t="s">
        <v>47</v>
      </c>
      <c r="S29" s="85" t="s">
        <v>43</v>
      </c>
      <c r="T29" s="81" t="s">
        <v>49</v>
      </c>
      <c r="U29" t="s">
        <v>68</v>
      </c>
    </row>
    <row r="30" spans="1:21" x14ac:dyDescent="0.4">
      <c r="A30" s="40">
        <v>22</v>
      </c>
      <c r="B30" s="71">
        <v>39358</v>
      </c>
      <c r="C30" s="72">
        <v>1</v>
      </c>
      <c r="D30" s="73">
        <v>1.27</v>
      </c>
      <c r="E30" s="74">
        <v>1.5</v>
      </c>
      <c r="F30" s="75">
        <v>2</v>
      </c>
      <c r="G30" s="18">
        <f t="shared" si="2"/>
        <v>101823.54463538833</v>
      </c>
      <c r="H30" s="18">
        <f t="shared" si="3"/>
        <v>106656.64227396838</v>
      </c>
      <c r="I30" s="18">
        <f t="shared" si="4"/>
        <v>107840.22864321127</v>
      </c>
      <c r="J30" s="37">
        <f t="shared" si="11"/>
        <v>2942.5935257312876</v>
      </c>
      <c r="K30" s="38">
        <f t="shared" si="12"/>
        <v>3061.9131753292354</v>
      </c>
      <c r="L30" s="39">
        <f t="shared" si="13"/>
        <v>3052.0819427323945</v>
      </c>
      <c r="M30" s="37">
        <f t="shared" si="14"/>
        <v>3737.0937776787355</v>
      </c>
      <c r="N30" s="38">
        <f t="shared" si="15"/>
        <v>4592.8697629938533</v>
      </c>
      <c r="O30" s="39">
        <f t="shared" si="16"/>
        <v>6104.163885464789</v>
      </c>
      <c r="P30" s="18"/>
      <c r="Q30" s="84">
        <v>39357</v>
      </c>
      <c r="R30" s="83" t="s">
        <v>47</v>
      </c>
      <c r="S30" s="85" t="s">
        <v>43</v>
      </c>
      <c r="T30" s="81" t="s">
        <v>66</v>
      </c>
      <c r="U30" t="s">
        <v>69</v>
      </c>
    </row>
    <row r="31" spans="1:21" x14ac:dyDescent="0.4">
      <c r="A31" s="40">
        <v>23</v>
      </c>
      <c r="B31" s="71">
        <v>39386</v>
      </c>
      <c r="C31" s="72">
        <v>2</v>
      </c>
      <c r="D31" s="73">
        <v>0</v>
      </c>
      <c r="E31" s="74">
        <v>0</v>
      </c>
      <c r="F31" s="75">
        <v>0</v>
      </c>
      <c r="G31" s="18">
        <f t="shared" si="2"/>
        <v>101823.54463538833</v>
      </c>
      <c r="H31" s="18">
        <f t="shared" si="3"/>
        <v>106656.64227396838</v>
      </c>
      <c r="I31" s="18">
        <f t="shared" si="4"/>
        <v>107840.22864321127</v>
      </c>
      <c r="J31" s="37">
        <f t="shared" si="11"/>
        <v>3054.7063390616499</v>
      </c>
      <c r="K31" s="38">
        <f t="shared" si="12"/>
        <v>3199.6992682190512</v>
      </c>
      <c r="L31" s="39">
        <f t="shared" si="13"/>
        <v>3235.2068592963383</v>
      </c>
      <c r="M31" s="37">
        <f t="shared" si="14"/>
        <v>0</v>
      </c>
      <c r="N31" s="38">
        <f t="shared" si="15"/>
        <v>0</v>
      </c>
      <c r="O31" s="39">
        <f t="shared" si="16"/>
        <v>0</v>
      </c>
      <c r="P31" s="18"/>
      <c r="Q31" s="84">
        <v>39385</v>
      </c>
      <c r="R31" s="83" t="s">
        <v>47</v>
      </c>
      <c r="S31" s="85" t="s">
        <v>43</v>
      </c>
      <c r="T31" s="81" t="s">
        <v>66</v>
      </c>
      <c r="U31" t="s">
        <v>70</v>
      </c>
    </row>
    <row r="32" spans="1:21" x14ac:dyDescent="0.4">
      <c r="A32" s="40">
        <v>24</v>
      </c>
      <c r="B32" s="71">
        <v>39484</v>
      </c>
      <c r="C32" s="72">
        <v>2</v>
      </c>
      <c r="D32" s="73">
        <v>-1</v>
      </c>
      <c r="E32" s="74">
        <v>-1</v>
      </c>
      <c r="F32" s="75">
        <v>-1</v>
      </c>
      <c r="G32" s="18">
        <f t="shared" si="2"/>
        <v>98768.838296326678</v>
      </c>
      <c r="H32" s="18">
        <f t="shared" si="3"/>
        <v>103456.94300574933</v>
      </c>
      <c r="I32" s="18">
        <f t="shared" si="4"/>
        <v>104605.02178391494</v>
      </c>
      <c r="J32" s="37">
        <f t="shared" si="11"/>
        <v>3054.7063390616499</v>
      </c>
      <c r="K32" s="38">
        <f t="shared" si="12"/>
        <v>3199.6992682190512</v>
      </c>
      <c r="L32" s="39">
        <f t="shared" si="13"/>
        <v>3235.2068592963383</v>
      </c>
      <c r="M32" s="37">
        <f t="shared" si="14"/>
        <v>-3054.7063390616499</v>
      </c>
      <c r="N32" s="38">
        <f t="shared" si="15"/>
        <v>-3199.6992682190512</v>
      </c>
      <c r="O32" s="39">
        <f t="shared" si="16"/>
        <v>-3235.2068592963383</v>
      </c>
      <c r="P32" s="18"/>
      <c r="Q32" s="84">
        <v>39483</v>
      </c>
      <c r="R32" s="83" t="s">
        <v>47</v>
      </c>
      <c r="S32" s="85" t="s">
        <v>43</v>
      </c>
      <c r="T32" s="81" t="s">
        <v>66</v>
      </c>
      <c r="U32" t="s">
        <v>71</v>
      </c>
    </row>
    <row r="33" spans="1:21" x14ac:dyDescent="0.4">
      <c r="A33" s="40">
        <v>25</v>
      </c>
      <c r="B33" s="71">
        <v>39496</v>
      </c>
      <c r="C33" s="72">
        <v>1</v>
      </c>
      <c r="D33" s="73">
        <v>-1</v>
      </c>
      <c r="E33" s="74">
        <v>-1</v>
      </c>
      <c r="F33" s="75">
        <v>-1</v>
      </c>
      <c r="G33" s="18">
        <f t="shared" si="2"/>
        <v>95805.773147436877</v>
      </c>
      <c r="H33" s="18">
        <f t="shared" si="3"/>
        <v>100353.23471557685</v>
      </c>
      <c r="I33" s="18">
        <f t="shared" si="4"/>
        <v>101466.8711303975</v>
      </c>
      <c r="J33" s="37">
        <f t="shared" si="11"/>
        <v>2963.0651488898002</v>
      </c>
      <c r="K33" s="38">
        <f t="shared" si="12"/>
        <v>3103.7082901724798</v>
      </c>
      <c r="L33" s="39">
        <f t="shared" si="13"/>
        <v>3138.1506535174481</v>
      </c>
      <c r="M33" s="37">
        <f t="shared" si="14"/>
        <v>-2963.0651488898002</v>
      </c>
      <c r="N33" s="38">
        <f t="shared" si="15"/>
        <v>-3103.7082901724798</v>
      </c>
      <c r="O33" s="39">
        <f t="shared" si="16"/>
        <v>-3138.1506535174481</v>
      </c>
      <c r="P33" s="18"/>
      <c r="Q33" s="84">
        <v>39493</v>
      </c>
      <c r="R33" s="83" t="s">
        <v>47</v>
      </c>
      <c r="S33" s="85" t="s">
        <v>46</v>
      </c>
      <c r="T33" s="81" t="s">
        <v>49</v>
      </c>
      <c r="U33" t="s">
        <v>72</v>
      </c>
    </row>
    <row r="34" spans="1:21" x14ac:dyDescent="0.4">
      <c r="A34" s="40">
        <v>26</v>
      </c>
      <c r="B34" s="71">
        <v>39549</v>
      </c>
      <c r="C34" s="72">
        <v>1</v>
      </c>
      <c r="D34" s="73">
        <v>1.27</v>
      </c>
      <c r="E34" s="74">
        <v>1.5</v>
      </c>
      <c r="F34" s="75">
        <v>2</v>
      </c>
      <c r="G34" s="18">
        <f t="shared" si="2"/>
        <v>99455.973104354227</v>
      </c>
      <c r="H34" s="18">
        <f t="shared" si="3"/>
        <v>104869.1302777778</v>
      </c>
      <c r="I34" s="18">
        <f t="shared" si="4"/>
        <v>107554.88339822135</v>
      </c>
      <c r="J34" s="37">
        <f t="shared" si="11"/>
        <v>2874.173194423106</v>
      </c>
      <c r="K34" s="38">
        <f t="shared" si="12"/>
        <v>3010.5970414673056</v>
      </c>
      <c r="L34" s="39">
        <f t="shared" si="13"/>
        <v>3044.0061339119247</v>
      </c>
      <c r="M34" s="37">
        <f t="shared" si="14"/>
        <v>3650.1999569173445</v>
      </c>
      <c r="N34" s="38">
        <f t="shared" si="15"/>
        <v>4515.895562200958</v>
      </c>
      <c r="O34" s="39">
        <f t="shared" si="16"/>
        <v>6088.0122678238495</v>
      </c>
      <c r="P34" s="18"/>
      <c r="Q34" s="84">
        <v>39548</v>
      </c>
      <c r="R34" s="83" t="s">
        <v>42</v>
      </c>
      <c r="S34" s="85" t="s">
        <v>43</v>
      </c>
      <c r="T34" s="81" t="s">
        <v>49</v>
      </c>
      <c r="U34" t="s">
        <v>73</v>
      </c>
    </row>
    <row r="35" spans="1:21" x14ac:dyDescent="0.4">
      <c r="A35" s="40">
        <v>27</v>
      </c>
      <c r="B35" s="71">
        <v>39568</v>
      </c>
      <c r="C35" s="72">
        <v>1</v>
      </c>
      <c r="D35" s="73">
        <v>-1</v>
      </c>
      <c r="E35" s="74">
        <v>-1</v>
      </c>
      <c r="F35" s="75">
        <v>-1</v>
      </c>
      <c r="G35" s="18">
        <f t="shared" si="2"/>
        <v>96472.293911223605</v>
      </c>
      <c r="H35" s="18">
        <f t="shared" si="3"/>
        <v>101723.05636944447</v>
      </c>
      <c r="I35" s="18">
        <f t="shared" si="4"/>
        <v>104328.23689627471</v>
      </c>
      <c r="J35" s="37">
        <f t="shared" si="11"/>
        <v>2983.6791931306266</v>
      </c>
      <c r="K35" s="38">
        <f t="shared" si="12"/>
        <v>3146.0739083333342</v>
      </c>
      <c r="L35" s="39">
        <f t="shared" si="13"/>
        <v>3226.6465019466405</v>
      </c>
      <c r="M35" s="37">
        <f t="shared" si="14"/>
        <v>-2983.6791931306266</v>
      </c>
      <c r="N35" s="38">
        <f t="shared" si="15"/>
        <v>-3146.0739083333342</v>
      </c>
      <c r="O35" s="39">
        <f t="shared" si="16"/>
        <v>-3226.6465019466405</v>
      </c>
      <c r="P35" s="18"/>
      <c r="Q35" s="84">
        <v>39567</v>
      </c>
      <c r="R35" s="83" t="s">
        <v>42</v>
      </c>
      <c r="S35" s="85" t="s">
        <v>46</v>
      </c>
      <c r="T35" s="81" t="s">
        <v>44</v>
      </c>
      <c r="U35" t="s">
        <v>74</v>
      </c>
    </row>
    <row r="36" spans="1:21" x14ac:dyDescent="0.4">
      <c r="A36" s="40">
        <v>28</v>
      </c>
      <c r="B36" s="71">
        <v>39575</v>
      </c>
      <c r="C36" s="72">
        <v>1</v>
      </c>
      <c r="D36" s="73">
        <v>-1</v>
      </c>
      <c r="E36" s="74">
        <v>-1</v>
      </c>
      <c r="F36" s="75">
        <v>-1</v>
      </c>
      <c r="G36" s="18">
        <f t="shared" si="2"/>
        <v>93578.125093886891</v>
      </c>
      <c r="H36" s="18">
        <f t="shared" si="3"/>
        <v>98671.364678361133</v>
      </c>
      <c r="I36" s="18">
        <f t="shared" si="4"/>
        <v>101198.38978938648</v>
      </c>
      <c r="J36" s="37">
        <f t="shared" si="11"/>
        <v>2894.1688173367079</v>
      </c>
      <c r="K36" s="38">
        <f t="shared" si="12"/>
        <v>3051.6916910833343</v>
      </c>
      <c r="L36" s="39">
        <f t="shared" si="13"/>
        <v>3129.8471068882413</v>
      </c>
      <c r="M36" s="37">
        <f t="shared" si="14"/>
        <v>-2894.1688173367079</v>
      </c>
      <c r="N36" s="38">
        <f t="shared" si="15"/>
        <v>-3051.6916910833343</v>
      </c>
      <c r="O36" s="39">
        <f t="shared" si="16"/>
        <v>-3129.8471068882413</v>
      </c>
      <c r="P36" s="18"/>
      <c r="Q36" s="84">
        <v>39574</v>
      </c>
      <c r="R36" s="83" t="s">
        <v>42</v>
      </c>
      <c r="S36" s="85" t="s">
        <v>46</v>
      </c>
      <c r="T36" s="81" t="s">
        <v>49</v>
      </c>
      <c r="U36" t="s">
        <v>50</v>
      </c>
    </row>
    <row r="37" spans="1:21" x14ac:dyDescent="0.4">
      <c r="A37" s="40">
        <v>29</v>
      </c>
      <c r="B37" s="71">
        <v>39604</v>
      </c>
      <c r="C37" s="72">
        <v>1</v>
      </c>
      <c r="D37" s="73">
        <v>-1</v>
      </c>
      <c r="E37" s="74">
        <v>-1</v>
      </c>
      <c r="F37" s="75">
        <v>-1</v>
      </c>
      <c r="G37" s="18">
        <f t="shared" si="2"/>
        <v>90770.78134107028</v>
      </c>
      <c r="H37" s="18">
        <f t="shared" si="3"/>
        <v>95711.223738010303</v>
      </c>
      <c r="I37" s="18">
        <f t="shared" si="4"/>
        <v>98162.438095704885</v>
      </c>
      <c r="J37" s="37">
        <f t="shared" si="11"/>
        <v>2807.3437528166064</v>
      </c>
      <c r="K37" s="38">
        <f t="shared" si="12"/>
        <v>2960.1409403508337</v>
      </c>
      <c r="L37" s="39">
        <f t="shared" si="13"/>
        <v>3035.9516936815944</v>
      </c>
      <c r="M37" s="37">
        <f t="shared" si="14"/>
        <v>-2807.3437528166064</v>
      </c>
      <c r="N37" s="38">
        <f t="shared" si="15"/>
        <v>-2960.1409403508337</v>
      </c>
      <c r="O37" s="39">
        <f t="shared" si="16"/>
        <v>-3035.9516936815944</v>
      </c>
      <c r="P37" s="18"/>
      <c r="Q37" s="84">
        <v>39603</v>
      </c>
      <c r="R37" s="83" t="s">
        <v>42</v>
      </c>
      <c r="S37" s="85" t="s">
        <v>43</v>
      </c>
      <c r="T37" s="81" t="s">
        <v>44</v>
      </c>
      <c r="U37" t="s">
        <v>75</v>
      </c>
    </row>
    <row r="38" spans="1:21" x14ac:dyDescent="0.4">
      <c r="A38" s="40">
        <v>30</v>
      </c>
      <c r="B38" s="71">
        <v>39624</v>
      </c>
      <c r="C38" s="72">
        <v>1</v>
      </c>
      <c r="D38" s="73">
        <v>-1</v>
      </c>
      <c r="E38" s="74">
        <v>-1</v>
      </c>
      <c r="F38" s="75">
        <v>-1</v>
      </c>
      <c r="G38" s="18">
        <f t="shared" si="2"/>
        <v>88047.657900838167</v>
      </c>
      <c r="H38" s="18">
        <f t="shared" si="3"/>
        <v>92839.88702586999</v>
      </c>
      <c r="I38" s="18">
        <f t="shared" si="4"/>
        <v>95217.564952833738</v>
      </c>
      <c r="J38" s="37">
        <f t="shared" si="11"/>
        <v>2723.1234402321084</v>
      </c>
      <c r="K38" s="38">
        <f t="shared" si="12"/>
        <v>2871.3367121403089</v>
      </c>
      <c r="L38" s="39">
        <f t="shared" si="13"/>
        <v>2944.8731428711462</v>
      </c>
      <c r="M38" s="37">
        <f t="shared" si="14"/>
        <v>-2723.1234402321084</v>
      </c>
      <c r="N38" s="38">
        <f t="shared" si="15"/>
        <v>-2871.3367121403089</v>
      </c>
      <c r="O38" s="39">
        <f t="shared" si="16"/>
        <v>-2944.8731428711462</v>
      </c>
      <c r="P38" s="18"/>
      <c r="Q38" s="84">
        <v>39623</v>
      </c>
      <c r="R38" s="83" t="s">
        <v>42</v>
      </c>
      <c r="S38" s="85" t="s">
        <v>46</v>
      </c>
      <c r="T38" s="81" t="s">
        <v>49</v>
      </c>
      <c r="U38" t="s">
        <v>74</v>
      </c>
    </row>
    <row r="39" spans="1:21" x14ac:dyDescent="0.4">
      <c r="A39" s="40">
        <v>31</v>
      </c>
      <c r="B39" s="71">
        <v>39644</v>
      </c>
      <c r="C39" s="72">
        <v>2</v>
      </c>
      <c r="D39" s="73">
        <v>1.27</v>
      </c>
      <c r="E39" s="74">
        <v>1.5</v>
      </c>
      <c r="F39" s="75">
        <v>2</v>
      </c>
      <c r="G39" s="18">
        <f t="shared" si="2"/>
        <v>91402.273666860099</v>
      </c>
      <c r="H39" s="18">
        <f t="shared" si="3"/>
        <v>97017.681942034134</v>
      </c>
      <c r="I39" s="18">
        <f t="shared" si="4"/>
        <v>100930.61885000377</v>
      </c>
      <c r="J39" s="37">
        <f t="shared" si="11"/>
        <v>2641.4297370251447</v>
      </c>
      <c r="K39" s="38">
        <f t="shared" si="12"/>
        <v>2785.1966107760995</v>
      </c>
      <c r="L39" s="39">
        <f t="shared" si="13"/>
        <v>2856.5269485850122</v>
      </c>
      <c r="M39" s="37">
        <f t="shared" si="14"/>
        <v>3354.6157660219337</v>
      </c>
      <c r="N39" s="38">
        <f t="shared" si="15"/>
        <v>4177.7949161641491</v>
      </c>
      <c r="O39" s="39">
        <f t="shared" si="16"/>
        <v>5713.0538971700244</v>
      </c>
      <c r="P39" s="18"/>
      <c r="Q39" s="84">
        <v>39643</v>
      </c>
      <c r="R39" s="83" t="s">
        <v>47</v>
      </c>
      <c r="S39" s="85" t="s">
        <v>43</v>
      </c>
      <c r="T39" s="81" t="s">
        <v>49</v>
      </c>
      <c r="U39" t="s">
        <v>76</v>
      </c>
    </row>
    <row r="40" spans="1:21" x14ac:dyDescent="0.4">
      <c r="A40" s="40">
        <v>32</v>
      </c>
      <c r="B40" s="71">
        <v>39666</v>
      </c>
      <c r="C40" s="72">
        <v>1</v>
      </c>
      <c r="D40" s="73">
        <v>1.27</v>
      </c>
      <c r="E40" s="74">
        <v>1.5</v>
      </c>
      <c r="F40" s="75">
        <v>2</v>
      </c>
      <c r="G40" s="18">
        <f t="shared" si="2"/>
        <v>94884.700293567468</v>
      </c>
      <c r="H40" s="18">
        <f t="shared" si="3"/>
        <v>101383.47762942567</v>
      </c>
      <c r="I40" s="18">
        <f t="shared" si="4"/>
        <v>106986.45598100399</v>
      </c>
      <c r="J40" s="37">
        <f t="shared" si="11"/>
        <v>2742.0682100058029</v>
      </c>
      <c r="K40" s="38">
        <f t="shared" si="12"/>
        <v>2910.5304582610238</v>
      </c>
      <c r="L40" s="39">
        <f t="shared" si="13"/>
        <v>3027.9185655001129</v>
      </c>
      <c r="M40" s="37">
        <f t="shared" si="14"/>
        <v>3482.4266267073699</v>
      </c>
      <c r="N40" s="38">
        <f t="shared" si="15"/>
        <v>4365.7956873915355</v>
      </c>
      <c r="O40" s="39">
        <f t="shared" si="16"/>
        <v>6055.8371310002258</v>
      </c>
      <c r="P40" s="18"/>
      <c r="Q40" s="84">
        <v>39665</v>
      </c>
      <c r="R40" s="83" t="s">
        <v>42</v>
      </c>
      <c r="S40" s="85" t="s">
        <v>43</v>
      </c>
      <c r="T40" s="81" t="s">
        <v>44</v>
      </c>
      <c r="U40" t="s">
        <v>77</v>
      </c>
    </row>
    <row r="41" spans="1:21" x14ac:dyDescent="0.4">
      <c r="A41" s="40">
        <v>33</v>
      </c>
      <c r="B41" s="71">
        <v>39674</v>
      </c>
      <c r="C41" s="72">
        <v>1</v>
      </c>
      <c r="D41" s="73">
        <v>-1</v>
      </c>
      <c r="E41" s="74">
        <v>-1</v>
      </c>
      <c r="F41" s="75">
        <v>-1</v>
      </c>
      <c r="G41" s="18">
        <f t="shared" si="2"/>
        <v>92038.159284760448</v>
      </c>
      <c r="H41" s="18">
        <f t="shared" si="3"/>
        <v>98341.973300542901</v>
      </c>
      <c r="I41" s="18">
        <f t="shared" si="4"/>
        <v>103776.86230157387</v>
      </c>
      <c r="J41" s="37">
        <f t="shared" si="11"/>
        <v>2846.5410088070239</v>
      </c>
      <c r="K41" s="38">
        <f t="shared" si="12"/>
        <v>3041.5043288827701</v>
      </c>
      <c r="L41" s="39">
        <f t="shared" si="13"/>
        <v>3209.5936794301197</v>
      </c>
      <c r="M41" s="37">
        <f t="shared" si="14"/>
        <v>-2846.5410088070239</v>
      </c>
      <c r="N41" s="38">
        <f t="shared" si="15"/>
        <v>-3041.5043288827701</v>
      </c>
      <c r="O41" s="39">
        <f t="shared" si="16"/>
        <v>-3209.5936794301197</v>
      </c>
      <c r="P41" s="18"/>
      <c r="Q41" s="84">
        <v>39673</v>
      </c>
      <c r="R41" s="83" t="s">
        <v>42</v>
      </c>
      <c r="S41" s="85" t="s">
        <v>43</v>
      </c>
      <c r="T41" s="81" t="s">
        <v>49</v>
      </c>
      <c r="U41" t="s">
        <v>79</v>
      </c>
    </row>
    <row r="42" spans="1:21" x14ac:dyDescent="0.4">
      <c r="A42" s="40">
        <v>34</v>
      </c>
      <c r="B42" s="71">
        <v>39727</v>
      </c>
      <c r="C42" s="72">
        <v>2</v>
      </c>
      <c r="D42" s="73">
        <v>1.27</v>
      </c>
      <c r="E42" s="74">
        <v>1.5</v>
      </c>
      <c r="F42" s="82">
        <v>2</v>
      </c>
      <c r="G42" s="18">
        <f t="shared" si="2"/>
        <v>95544.813153509822</v>
      </c>
      <c r="H42" s="18">
        <f t="shared" si="3"/>
        <v>102767.36209906734</v>
      </c>
      <c r="I42" s="18">
        <f t="shared" si="4"/>
        <v>110003.4740396683</v>
      </c>
      <c r="J42" s="37">
        <f t="shared" si="11"/>
        <v>2761.1447785428131</v>
      </c>
      <c r="K42" s="38">
        <f t="shared" si="12"/>
        <v>2950.2591990162869</v>
      </c>
      <c r="L42" s="39">
        <f t="shared" si="13"/>
        <v>3113.3058690472162</v>
      </c>
      <c r="M42" s="37">
        <f>IF(D42="","",J42*D42)</f>
        <v>3506.6538687493726</v>
      </c>
      <c r="N42" s="38">
        <f t="shared" si="15"/>
        <v>4425.3887985244301</v>
      </c>
      <c r="O42" s="39">
        <f t="shared" si="16"/>
        <v>6226.6117380944324</v>
      </c>
      <c r="P42" s="18"/>
      <c r="Q42" s="84">
        <v>39724</v>
      </c>
      <c r="R42" s="83" t="s">
        <v>78</v>
      </c>
      <c r="S42" s="85" t="s">
        <v>46</v>
      </c>
      <c r="T42" s="81" t="s">
        <v>44</v>
      </c>
      <c r="U42" t="s">
        <v>80</v>
      </c>
    </row>
    <row r="43" spans="1:21" x14ac:dyDescent="0.4">
      <c r="A43" s="64">
        <v>35</v>
      </c>
      <c r="B43" s="71">
        <v>39736</v>
      </c>
      <c r="C43" s="72">
        <v>2</v>
      </c>
      <c r="D43" s="73">
        <v>1.27</v>
      </c>
      <c r="E43" s="74">
        <v>1.5</v>
      </c>
      <c r="F43" s="82">
        <v>2</v>
      </c>
      <c r="G43" s="18">
        <f>IF(D43="","",G42+M43)</f>
        <v>99185.070534658546</v>
      </c>
      <c r="H43" s="18">
        <f t="shared" ref="H43:I43" si="17">IF(E43="","",H42+N43)</f>
        <v>107391.89339352537</v>
      </c>
      <c r="I43" s="18">
        <f t="shared" si="17"/>
        <v>116603.6824820484</v>
      </c>
      <c r="J43" s="37">
        <f t="shared" si="11"/>
        <v>2866.3443946052944</v>
      </c>
      <c r="K43" s="38">
        <f t="shared" si="12"/>
        <v>3083.02086297202</v>
      </c>
      <c r="L43" s="39">
        <f t="shared" si="13"/>
        <v>3300.104221190049</v>
      </c>
      <c r="M43" s="37">
        <f t="shared" si="14"/>
        <v>3640.2573811487241</v>
      </c>
      <c r="N43" s="38">
        <f t="shared" si="15"/>
        <v>4624.5312944580301</v>
      </c>
      <c r="O43" s="39">
        <f t="shared" si="16"/>
        <v>6600.2084423800979</v>
      </c>
      <c r="P43" s="18"/>
      <c r="Q43" s="84">
        <v>39735</v>
      </c>
      <c r="R43" s="83" t="s">
        <v>78</v>
      </c>
      <c r="S43" s="85" t="s">
        <v>43</v>
      </c>
      <c r="T43" s="81" t="s">
        <v>44</v>
      </c>
      <c r="U43" t="s">
        <v>50</v>
      </c>
    </row>
    <row r="44" spans="1:21" x14ac:dyDescent="0.4">
      <c r="A44" s="40">
        <v>36</v>
      </c>
      <c r="B44" s="71">
        <v>39841</v>
      </c>
      <c r="C44" s="72">
        <v>2</v>
      </c>
      <c r="D44" s="73">
        <v>0</v>
      </c>
      <c r="E44" s="74">
        <v>0</v>
      </c>
      <c r="F44" s="75">
        <v>0</v>
      </c>
      <c r="G44" s="18">
        <f t="shared" ref="G44:G58" si="18">IF(D44="","",G43+M44)</f>
        <v>99185.070534658546</v>
      </c>
      <c r="H44" s="18">
        <f t="shared" ref="H44:H58" si="19">IF(E44="","",H43+N44)</f>
        <v>107391.89339352537</v>
      </c>
      <c r="I44" s="18">
        <f t="shared" ref="I44:I58" si="20">IF(F44="","",I43+O44)</f>
        <v>116603.6824820484</v>
      </c>
      <c r="J44" s="37">
        <f>IF(G43="","",G43*0.03)</f>
        <v>2975.5521160397561</v>
      </c>
      <c r="K44" s="38">
        <f t="shared" si="12"/>
        <v>3221.7568018057609</v>
      </c>
      <c r="L44" s="39">
        <f t="shared" si="13"/>
        <v>3498.1104744614518</v>
      </c>
      <c r="M44" s="37">
        <f>IF(D44="","",J44*D44)</f>
        <v>0</v>
      </c>
      <c r="N44" s="38">
        <f t="shared" si="15"/>
        <v>0</v>
      </c>
      <c r="O44" s="39">
        <f t="shared" si="16"/>
        <v>0</v>
      </c>
      <c r="Q44" s="84">
        <v>39840</v>
      </c>
      <c r="R44" s="83" t="s">
        <v>78</v>
      </c>
      <c r="S44" s="85" t="s">
        <v>46</v>
      </c>
      <c r="T44" s="81" t="s">
        <v>44</v>
      </c>
      <c r="U44" t="s">
        <v>81</v>
      </c>
    </row>
    <row r="45" spans="1:21" x14ac:dyDescent="0.4">
      <c r="A45" s="40">
        <v>37</v>
      </c>
      <c r="B45" s="71">
        <v>39856</v>
      </c>
      <c r="C45" s="72">
        <v>1</v>
      </c>
      <c r="D45" s="73">
        <v>1.27</v>
      </c>
      <c r="E45" s="74">
        <v>1.5</v>
      </c>
      <c r="F45" s="82">
        <v>2</v>
      </c>
      <c r="G45" s="18">
        <f t="shared" si="18"/>
        <v>102964.02172202904</v>
      </c>
      <c r="H45" s="18">
        <f t="shared" si="19"/>
        <v>112224.52859623401</v>
      </c>
      <c r="I45" s="18">
        <f t="shared" si="20"/>
        <v>123599.9034309713</v>
      </c>
      <c r="J45" s="37">
        <f t="shared" si="11"/>
        <v>2975.5521160397561</v>
      </c>
      <c r="K45" s="38">
        <f t="shared" si="12"/>
        <v>3221.7568018057609</v>
      </c>
      <c r="L45" s="39">
        <f t="shared" si="13"/>
        <v>3498.1104744614518</v>
      </c>
      <c r="M45" s="37">
        <f t="shared" si="14"/>
        <v>3778.9511873704905</v>
      </c>
      <c r="N45" s="38">
        <f t="shared" si="15"/>
        <v>4832.6352027086414</v>
      </c>
      <c r="O45" s="39">
        <f t="shared" si="16"/>
        <v>6996.2209489229035</v>
      </c>
      <c r="P45" s="18"/>
      <c r="Q45" s="84">
        <v>39855</v>
      </c>
      <c r="R45" s="83" t="s">
        <v>47</v>
      </c>
      <c r="S45" s="85" t="s">
        <v>46</v>
      </c>
      <c r="T45" s="81" t="s">
        <v>66</v>
      </c>
      <c r="U45" t="s">
        <v>82</v>
      </c>
    </row>
    <row r="46" spans="1:21" x14ac:dyDescent="0.4">
      <c r="A46" s="40">
        <v>38</v>
      </c>
      <c r="B46" s="71">
        <v>39881</v>
      </c>
      <c r="C46" s="72">
        <v>1</v>
      </c>
      <c r="D46" s="73">
        <v>-1</v>
      </c>
      <c r="E46" s="74">
        <v>-1</v>
      </c>
      <c r="F46" s="75">
        <v>-1</v>
      </c>
      <c r="G46" s="18">
        <f t="shared" si="18"/>
        <v>99875.101070368168</v>
      </c>
      <c r="H46" s="18">
        <f t="shared" si="19"/>
        <v>108857.79273834699</v>
      </c>
      <c r="I46" s="18">
        <f t="shared" si="20"/>
        <v>119891.90632804217</v>
      </c>
      <c r="J46" s="37">
        <f t="shared" si="11"/>
        <v>3088.920651660871</v>
      </c>
      <c r="K46" s="38">
        <f t="shared" si="12"/>
        <v>3366.7358578870203</v>
      </c>
      <c r="L46" s="39">
        <f t="shared" si="13"/>
        <v>3707.9971029291391</v>
      </c>
      <c r="M46" s="37">
        <f t="shared" si="14"/>
        <v>-3088.920651660871</v>
      </c>
      <c r="N46" s="38">
        <f t="shared" si="15"/>
        <v>-3366.7358578870203</v>
      </c>
      <c r="O46" s="39">
        <f t="shared" si="16"/>
        <v>-3707.9971029291391</v>
      </c>
      <c r="P46" s="18"/>
      <c r="Q46" s="84">
        <v>39878</v>
      </c>
      <c r="R46" s="83" t="s">
        <v>47</v>
      </c>
      <c r="S46" s="85" t="s">
        <v>43</v>
      </c>
      <c r="T46" s="81" t="s">
        <v>44</v>
      </c>
      <c r="U46" t="s">
        <v>83</v>
      </c>
    </row>
    <row r="47" spans="1:21" x14ac:dyDescent="0.4">
      <c r="A47" s="40">
        <v>39</v>
      </c>
      <c r="B47" s="71">
        <v>39884</v>
      </c>
      <c r="C47" s="72">
        <v>1</v>
      </c>
      <c r="D47" s="73">
        <v>0</v>
      </c>
      <c r="E47" s="74">
        <v>0</v>
      </c>
      <c r="F47" s="75">
        <v>0</v>
      </c>
      <c r="G47" s="18">
        <f t="shared" si="18"/>
        <v>99875.101070368168</v>
      </c>
      <c r="H47" s="18">
        <f t="shared" si="19"/>
        <v>108857.79273834699</v>
      </c>
      <c r="I47" s="18">
        <f t="shared" si="20"/>
        <v>119891.90632804217</v>
      </c>
      <c r="J47" s="37">
        <f t="shared" si="11"/>
        <v>2996.2530321110448</v>
      </c>
      <c r="K47" s="38">
        <f t="shared" si="12"/>
        <v>3265.7337821504098</v>
      </c>
      <c r="L47" s="39">
        <f t="shared" si="13"/>
        <v>3596.7571898412648</v>
      </c>
      <c r="M47" s="37">
        <f t="shared" si="14"/>
        <v>0</v>
      </c>
      <c r="N47" s="38">
        <f t="shared" si="15"/>
        <v>0</v>
      </c>
      <c r="O47" s="39">
        <f t="shared" si="16"/>
        <v>0</v>
      </c>
      <c r="P47" s="18"/>
      <c r="Q47" s="84">
        <v>39882</v>
      </c>
      <c r="R47" s="83" t="s">
        <v>42</v>
      </c>
      <c r="S47" s="85" t="s">
        <v>46</v>
      </c>
      <c r="T47" s="81" t="s">
        <v>44</v>
      </c>
      <c r="U47" t="s">
        <v>84</v>
      </c>
    </row>
    <row r="48" spans="1:21" x14ac:dyDescent="0.4">
      <c r="A48" s="40">
        <v>40</v>
      </c>
      <c r="B48" s="71">
        <v>40031</v>
      </c>
      <c r="C48" s="72">
        <v>1</v>
      </c>
      <c r="D48" s="73">
        <v>1.27</v>
      </c>
      <c r="E48" s="74">
        <v>1.5</v>
      </c>
      <c r="F48" s="75">
        <v>2</v>
      </c>
      <c r="G48" s="18">
        <f t="shared" si="18"/>
        <v>103680.34242114919</v>
      </c>
      <c r="H48" s="18">
        <f t="shared" si="19"/>
        <v>113756.39341157262</v>
      </c>
      <c r="I48" s="18">
        <f t="shared" si="20"/>
        <v>127085.4207077247</v>
      </c>
      <c r="J48" s="37">
        <f t="shared" si="11"/>
        <v>2996.2530321110448</v>
      </c>
      <c r="K48" s="38">
        <f t="shared" si="12"/>
        <v>3265.7337821504098</v>
      </c>
      <c r="L48" s="39">
        <f t="shared" si="13"/>
        <v>3596.7571898412648</v>
      </c>
      <c r="M48" s="37">
        <f t="shared" si="14"/>
        <v>3805.241350781027</v>
      </c>
      <c r="N48" s="38">
        <f t="shared" si="15"/>
        <v>4898.6006732256146</v>
      </c>
      <c r="O48" s="39">
        <f t="shared" si="16"/>
        <v>7193.5143796825296</v>
      </c>
      <c r="P48" s="18"/>
      <c r="Q48" s="84">
        <v>40029</v>
      </c>
      <c r="R48" s="83" t="s">
        <v>42</v>
      </c>
      <c r="S48" s="85" t="s">
        <v>46</v>
      </c>
      <c r="T48" s="81" t="s">
        <v>44</v>
      </c>
      <c r="U48" t="s">
        <v>85</v>
      </c>
    </row>
    <row r="49" spans="1:21" x14ac:dyDescent="0.4">
      <c r="A49" s="40">
        <v>41</v>
      </c>
      <c r="B49" s="71">
        <v>40038</v>
      </c>
      <c r="C49" s="72">
        <v>1</v>
      </c>
      <c r="D49" s="73">
        <v>0</v>
      </c>
      <c r="E49" s="74">
        <v>0</v>
      </c>
      <c r="F49" s="75">
        <v>0</v>
      </c>
      <c r="G49" s="18">
        <f t="shared" si="18"/>
        <v>103680.34242114919</v>
      </c>
      <c r="H49" s="18">
        <f t="shared" si="19"/>
        <v>113756.39341157262</v>
      </c>
      <c r="I49" s="18">
        <f t="shared" si="20"/>
        <v>127085.4207077247</v>
      </c>
      <c r="J49" s="37">
        <f t="shared" si="11"/>
        <v>3110.4102726344759</v>
      </c>
      <c r="K49" s="38">
        <f t="shared" si="12"/>
        <v>3412.6918023471785</v>
      </c>
      <c r="L49" s="39">
        <f t="shared" si="13"/>
        <v>3812.5626212317406</v>
      </c>
      <c r="M49" s="37">
        <f t="shared" si="14"/>
        <v>0</v>
      </c>
      <c r="N49" s="38">
        <f t="shared" si="15"/>
        <v>0</v>
      </c>
      <c r="O49" s="39">
        <f t="shared" si="16"/>
        <v>0</v>
      </c>
      <c r="P49" s="18"/>
      <c r="Q49" s="84">
        <v>40037</v>
      </c>
      <c r="R49" s="83" t="s">
        <v>42</v>
      </c>
      <c r="S49" s="85" t="s">
        <v>43</v>
      </c>
      <c r="T49" s="81" t="s">
        <v>49</v>
      </c>
      <c r="U49" t="s">
        <v>86</v>
      </c>
    </row>
    <row r="50" spans="1:21" x14ac:dyDescent="0.4">
      <c r="A50" s="40">
        <v>42</v>
      </c>
      <c r="B50" s="71">
        <v>40052</v>
      </c>
      <c r="C50" s="72">
        <v>2</v>
      </c>
      <c r="D50" s="73">
        <v>1.27</v>
      </c>
      <c r="E50" s="74">
        <v>1.5</v>
      </c>
      <c r="F50" s="82">
        <v>2</v>
      </c>
      <c r="G50" s="18">
        <f t="shared" si="18"/>
        <v>107630.56346739498</v>
      </c>
      <c r="H50" s="18">
        <f t="shared" si="19"/>
        <v>118875.43111509338</v>
      </c>
      <c r="I50" s="18">
        <f t="shared" si="20"/>
        <v>134710.54595018819</v>
      </c>
      <c r="J50" s="37">
        <f t="shared" si="11"/>
        <v>3110.4102726344759</v>
      </c>
      <c r="K50" s="38">
        <f t="shared" si="12"/>
        <v>3412.6918023471785</v>
      </c>
      <c r="L50" s="39">
        <f t="shared" si="13"/>
        <v>3812.5626212317406</v>
      </c>
      <c r="M50" s="37">
        <f t="shared" si="14"/>
        <v>3950.2210462457842</v>
      </c>
      <c r="N50" s="38">
        <f t="shared" si="15"/>
        <v>5119.0377035207675</v>
      </c>
      <c r="O50" s="39">
        <f t="shared" si="16"/>
        <v>7625.1252424634813</v>
      </c>
      <c r="P50" s="18"/>
      <c r="Q50" s="84">
        <v>40051</v>
      </c>
      <c r="R50" s="83" t="s">
        <v>78</v>
      </c>
      <c r="S50" s="85" t="s">
        <v>43</v>
      </c>
      <c r="T50" s="81" t="s">
        <v>44</v>
      </c>
      <c r="U50" t="s">
        <v>80</v>
      </c>
    </row>
    <row r="51" spans="1:21" x14ac:dyDescent="0.4">
      <c r="A51" s="40">
        <v>43</v>
      </c>
      <c r="B51" s="71">
        <v>40193</v>
      </c>
      <c r="C51" s="72">
        <v>2</v>
      </c>
      <c r="D51" s="73">
        <v>1.27</v>
      </c>
      <c r="E51" s="74">
        <v>1.5</v>
      </c>
      <c r="F51" s="75">
        <v>-1</v>
      </c>
      <c r="G51" s="18">
        <f t="shared" si="18"/>
        <v>111731.28793550273</v>
      </c>
      <c r="H51" s="18">
        <f t="shared" si="19"/>
        <v>124224.82551527258</v>
      </c>
      <c r="I51" s="18">
        <f t="shared" si="20"/>
        <v>130669.22957168255</v>
      </c>
      <c r="J51" s="37">
        <f t="shared" si="11"/>
        <v>3228.9169040218494</v>
      </c>
      <c r="K51" s="38">
        <f t="shared" si="12"/>
        <v>3566.2629334528015</v>
      </c>
      <c r="L51" s="39">
        <f t="shared" si="13"/>
        <v>4041.3163785056454</v>
      </c>
      <c r="M51" s="37">
        <f t="shared" si="14"/>
        <v>4100.7244681077491</v>
      </c>
      <c r="N51" s="38">
        <f t="shared" si="15"/>
        <v>5349.3944001792024</v>
      </c>
      <c r="O51" s="39">
        <f t="shared" si="16"/>
        <v>-4041.3163785056454</v>
      </c>
      <c r="P51" s="18"/>
      <c r="Q51" s="84">
        <v>40192</v>
      </c>
      <c r="R51" s="83" t="s">
        <v>78</v>
      </c>
      <c r="S51" s="85" t="s">
        <v>46</v>
      </c>
      <c r="T51" s="81" t="s">
        <v>44</v>
      </c>
      <c r="U51" t="s">
        <v>50</v>
      </c>
    </row>
    <row r="52" spans="1:21" x14ac:dyDescent="0.4">
      <c r="A52" s="40">
        <v>44</v>
      </c>
      <c r="B52" s="71">
        <v>40207</v>
      </c>
      <c r="C52" s="72">
        <v>2</v>
      </c>
      <c r="D52" s="73">
        <v>-1</v>
      </c>
      <c r="E52" s="74">
        <v>-1</v>
      </c>
      <c r="F52" s="75">
        <v>-1</v>
      </c>
      <c r="G52" s="18">
        <f t="shared" si="18"/>
        <v>108379.34929743764</v>
      </c>
      <c r="H52" s="18">
        <f t="shared" si="19"/>
        <v>120498.0807498144</v>
      </c>
      <c r="I52" s="18">
        <f t="shared" si="20"/>
        <v>126749.15268453208</v>
      </c>
      <c r="J52" s="37">
        <f t="shared" si="11"/>
        <v>3351.9386380650817</v>
      </c>
      <c r="K52" s="38">
        <f t="shared" si="12"/>
        <v>3726.744765458177</v>
      </c>
      <c r="L52" s="39">
        <f t="shared" si="13"/>
        <v>3920.0768871504761</v>
      </c>
      <c r="M52" s="37">
        <f t="shared" si="14"/>
        <v>-3351.9386380650817</v>
      </c>
      <c r="N52" s="38">
        <f t="shared" si="15"/>
        <v>-3726.744765458177</v>
      </c>
      <c r="O52" s="39">
        <f t="shared" si="16"/>
        <v>-3920.0768871504761</v>
      </c>
      <c r="Q52" s="84">
        <v>40206</v>
      </c>
      <c r="R52" s="83" t="s">
        <v>78</v>
      </c>
      <c r="S52" s="85" t="s">
        <v>46</v>
      </c>
      <c r="T52" s="81" t="s">
        <v>44</v>
      </c>
      <c r="U52" t="s">
        <v>88</v>
      </c>
    </row>
    <row r="53" spans="1:21" x14ac:dyDescent="0.4">
      <c r="A53" s="40">
        <v>45</v>
      </c>
      <c r="B53" s="71">
        <v>40261</v>
      </c>
      <c r="C53" s="72">
        <v>1</v>
      </c>
      <c r="D53" s="73">
        <v>1.27</v>
      </c>
      <c r="E53" s="74">
        <v>1.5</v>
      </c>
      <c r="F53" s="75">
        <v>2</v>
      </c>
      <c r="G53" s="18">
        <f t="shared" si="18"/>
        <v>112508.60250567002</v>
      </c>
      <c r="H53" s="18">
        <f t="shared" si="19"/>
        <v>125920.49438355604</v>
      </c>
      <c r="I53" s="18">
        <f t="shared" si="20"/>
        <v>134354.10184560399</v>
      </c>
      <c r="J53" s="37">
        <f t="shared" si="11"/>
        <v>3251.380478923129</v>
      </c>
      <c r="K53" s="38">
        <f t="shared" si="12"/>
        <v>3614.9424224944319</v>
      </c>
      <c r="L53" s="39">
        <f t="shared" si="13"/>
        <v>3802.4745805359621</v>
      </c>
      <c r="M53" s="37">
        <f t="shared" si="14"/>
        <v>4129.2532082323742</v>
      </c>
      <c r="N53" s="38">
        <f t="shared" si="15"/>
        <v>5422.4136337416476</v>
      </c>
      <c r="O53" s="39">
        <f t="shared" si="16"/>
        <v>7604.9491610719242</v>
      </c>
      <c r="P53" s="18"/>
      <c r="Q53" s="84">
        <v>40255</v>
      </c>
      <c r="R53" s="83" t="s">
        <v>47</v>
      </c>
      <c r="S53" s="85" t="s">
        <v>43</v>
      </c>
      <c r="T53" s="81" t="s">
        <v>49</v>
      </c>
      <c r="U53" t="s">
        <v>87</v>
      </c>
    </row>
    <row r="54" spans="1:21" x14ac:dyDescent="0.4">
      <c r="A54" s="40">
        <v>46</v>
      </c>
      <c r="B54" s="71">
        <v>40290</v>
      </c>
      <c r="C54" s="72">
        <v>1</v>
      </c>
      <c r="D54" s="73">
        <v>0</v>
      </c>
      <c r="E54" s="74">
        <v>0</v>
      </c>
      <c r="F54" s="75">
        <v>0</v>
      </c>
      <c r="G54" s="18">
        <f t="shared" si="18"/>
        <v>112508.60250567002</v>
      </c>
      <c r="H54" s="18">
        <f t="shared" si="19"/>
        <v>125920.49438355604</v>
      </c>
      <c r="I54" s="18">
        <f t="shared" si="20"/>
        <v>134354.10184560399</v>
      </c>
      <c r="J54" s="37">
        <f t="shared" si="11"/>
        <v>3375.2580751701003</v>
      </c>
      <c r="K54" s="38">
        <f t="shared" si="12"/>
        <v>3777.6148315066812</v>
      </c>
      <c r="L54" s="39">
        <f t="shared" si="13"/>
        <v>4030.6230553681194</v>
      </c>
      <c r="M54" s="37">
        <f t="shared" si="14"/>
        <v>0</v>
      </c>
      <c r="N54" s="38">
        <f t="shared" si="15"/>
        <v>0</v>
      </c>
      <c r="O54" s="39">
        <f t="shared" si="16"/>
        <v>0</v>
      </c>
      <c r="P54" s="18"/>
      <c r="Q54" s="84">
        <v>40289</v>
      </c>
      <c r="R54" s="83" t="s">
        <v>47</v>
      </c>
      <c r="S54" s="85" t="s">
        <v>46</v>
      </c>
      <c r="T54" s="81" t="s">
        <v>66</v>
      </c>
      <c r="U54" t="s">
        <v>89</v>
      </c>
    </row>
    <row r="55" spans="1:21" x14ac:dyDescent="0.4">
      <c r="A55" s="40">
        <v>47</v>
      </c>
      <c r="B55" s="71">
        <v>40339</v>
      </c>
      <c r="C55" s="72">
        <v>1</v>
      </c>
      <c r="D55" s="73">
        <v>0</v>
      </c>
      <c r="E55" s="74">
        <v>0</v>
      </c>
      <c r="F55" s="75">
        <v>0</v>
      </c>
      <c r="G55" s="18">
        <f t="shared" si="18"/>
        <v>112508.60250567002</v>
      </c>
      <c r="H55" s="18">
        <f t="shared" si="19"/>
        <v>125920.49438355604</v>
      </c>
      <c r="I55" s="18">
        <f t="shared" si="20"/>
        <v>134354.10184560399</v>
      </c>
      <c r="J55" s="37">
        <f t="shared" si="11"/>
        <v>3375.2580751701003</v>
      </c>
      <c r="K55" s="38">
        <f t="shared" si="12"/>
        <v>3777.6148315066812</v>
      </c>
      <c r="L55" s="39">
        <f t="shared" si="13"/>
        <v>4030.6230553681194</v>
      </c>
      <c r="M55" s="37">
        <f t="shared" si="14"/>
        <v>0</v>
      </c>
      <c r="N55" s="38">
        <f t="shared" si="15"/>
        <v>0</v>
      </c>
      <c r="O55" s="39">
        <f t="shared" si="16"/>
        <v>0</v>
      </c>
      <c r="P55" s="18"/>
      <c r="Q55" s="84">
        <v>40337</v>
      </c>
      <c r="R55" s="83" t="s">
        <v>78</v>
      </c>
      <c r="S55" s="85" t="s">
        <v>43</v>
      </c>
      <c r="T55" s="81" t="s">
        <v>49</v>
      </c>
      <c r="U55" t="s">
        <v>90</v>
      </c>
    </row>
    <row r="56" spans="1:21" x14ac:dyDescent="0.4">
      <c r="A56" s="40">
        <v>48</v>
      </c>
      <c r="B56" s="71">
        <v>40427</v>
      </c>
      <c r="C56" s="72">
        <v>2</v>
      </c>
      <c r="D56" s="73">
        <v>-1</v>
      </c>
      <c r="E56" s="74">
        <v>-1</v>
      </c>
      <c r="F56" s="75">
        <v>-1</v>
      </c>
      <c r="G56" s="18">
        <f t="shared" si="18"/>
        <v>109133.34443049991</v>
      </c>
      <c r="H56" s="18">
        <f t="shared" si="19"/>
        <v>122142.87955204936</v>
      </c>
      <c r="I56" s="18">
        <f t="shared" si="20"/>
        <v>130323.47879023587</v>
      </c>
      <c r="J56" s="37">
        <f t="shared" si="11"/>
        <v>3375.2580751701003</v>
      </c>
      <c r="K56" s="38">
        <f t="shared" si="12"/>
        <v>3777.6148315066812</v>
      </c>
      <c r="L56" s="39">
        <f t="shared" si="13"/>
        <v>4030.6230553681194</v>
      </c>
      <c r="M56" s="37">
        <f t="shared" si="14"/>
        <v>-3375.2580751701003</v>
      </c>
      <c r="N56" s="38">
        <f t="shared" si="15"/>
        <v>-3777.6148315066812</v>
      </c>
      <c r="O56" s="39">
        <f t="shared" si="16"/>
        <v>-4030.6230553681194</v>
      </c>
      <c r="P56" s="18"/>
      <c r="Q56" s="84">
        <v>40424</v>
      </c>
      <c r="R56" s="83" t="s">
        <v>78</v>
      </c>
      <c r="S56" s="85" t="s">
        <v>43</v>
      </c>
      <c r="T56" s="81" t="s">
        <v>44</v>
      </c>
      <c r="U56" t="s">
        <v>91</v>
      </c>
    </row>
    <row r="57" spans="1:21" x14ac:dyDescent="0.4">
      <c r="A57" s="40">
        <v>49</v>
      </c>
      <c r="B57" s="71">
        <v>40428</v>
      </c>
      <c r="C57" s="72">
        <v>2</v>
      </c>
      <c r="D57" s="73">
        <v>1.27</v>
      </c>
      <c r="E57" s="74">
        <v>1.5</v>
      </c>
      <c r="F57" s="75">
        <v>2</v>
      </c>
      <c r="G57" s="18">
        <f t="shared" si="18"/>
        <v>113291.32485330197</v>
      </c>
      <c r="H57" s="18">
        <f t="shared" si="19"/>
        <v>127639.30913189158</v>
      </c>
      <c r="I57" s="18">
        <f t="shared" si="20"/>
        <v>138142.88751765003</v>
      </c>
      <c r="J57" s="37">
        <f t="shared" si="11"/>
        <v>3274.0003329149972</v>
      </c>
      <c r="K57" s="38">
        <f t="shared" si="12"/>
        <v>3664.2863865614804</v>
      </c>
      <c r="L57" s="39">
        <f t="shared" si="13"/>
        <v>3909.704363707076</v>
      </c>
      <c r="M57" s="37">
        <f t="shared" si="14"/>
        <v>4157.9804228020466</v>
      </c>
      <c r="N57" s="38">
        <f t="shared" si="15"/>
        <v>5496.4295798422208</v>
      </c>
      <c r="O57" s="39">
        <f t="shared" si="16"/>
        <v>7819.4087274141521</v>
      </c>
      <c r="Q57" s="84">
        <v>40427</v>
      </c>
      <c r="R57" s="83" t="s">
        <v>78</v>
      </c>
      <c r="S57" s="85" t="s">
        <v>43</v>
      </c>
      <c r="T57" s="81" t="s">
        <v>44</v>
      </c>
      <c r="U57" t="s">
        <v>92</v>
      </c>
    </row>
    <row r="58" spans="1:21" ht="19.5" thickBot="1" x14ac:dyDescent="0.45">
      <c r="A58" s="40">
        <v>50</v>
      </c>
      <c r="B58" s="76">
        <v>40448</v>
      </c>
      <c r="C58" s="77">
        <v>2</v>
      </c>
      <c r="D58" s="78">
        <v>1.27</v>
      </c>
      <c r="E58" s="79">
        <v>1.5</v>
      </c>
      <c r="F58" s="80">
        <v>2</v>
      </c>
      <c r="G58" s="18">
        <f t="shared" si="18"/>
        <v>117607.72433021278</v>
      </c>
      <c r="H58" s="18">
        <f t="shared" si="19"/>
        <v>133383.0780428267</v>
      </c>
      <c r="I58" s="18">
        <f t="shared" si="20"/>
        <v>146431.46076870902</v>
      </c>
      <c r="J58" s="37">
        <f t="shared" si="11"/>
        <v>3398.739745599059</v>
      </c>
      <c r="K58" s="38">
        <f t="shared" si="12"/>
        <v>3829.1792739567472</v>
      </c>
      <c r="L58" s="39">
        <f t="shared" si="13"/>
        <v>4144.2866255295012</v>
      </c>
      <c r="M58" s="37">
        <f t="shared" si="14"/>
        <v>4316.3994769108049</v>
      </c>
      <c r="N58" s="38">
        <f t="shared" si="15"/>
        <v>5743.7689109351213</v>
      </c>
      <c r="O58" s="39">
        <f t="shared" si="16"/>
        <v>8288.5732510590024</v>
      </c>
      <c r="P58" s="18"/>
      <c r="Q58" s="84">
        <v>40445</v>
      </c>
      <c r="R58" s="83" t="s">
        <v>78</v>
      </c>
      <c r="S58" s="85" t="s">
        <v>46</v>
      </c>
      <c r="T58" s="81" t="s">
        <v>44</v>
      </c>
      <c r="U58" t="s">
        <v>50</v>
      </c>
    </row>
    <row r="59" spans="1:21" ht="19.5" thickBot="1" x14ac:dyDescent="0.45">
      <c r="A59" s="40"/>
      <c r="B59" s="100" t="s">
        <v>5</v>
      </c>
      <c r="C59" s="101"/>
      <c r="D59" s="1">
        <f>COUNTIF(D9:D58,1.27)</f>
        <v>19</v>
      </c>
      <c r="E59" s="1">
        <f>COUNTIF(E9:E58,1.5)</f>
        <v>19</v>
      </c>
      <c r="F59" s="4">
        <f>COUNTIF(F9:F58,2)</f>
        <v>17</v>
      </c>
      <c r="G59" s="51">
        <f>M59+G8</f>
        <v>117607.72433021278</v>
      </c>
      <c r="H59" s="16">
        <f>N59+H8</f>
        <v>133383.07804282673</v>
      </c>
      <c r="I59" s="17">
        <f>O59+I8</f>
        <v>146431.46076870902</v>
      </c>
      <c r="J59" s="48" t="s">
        <v>31</v>
      </c>
      <c r="K59" s="49">
        <f>B58-B9</f>
        <v>1950</v>
      </c>
      <c r="L59" s="50" t="s">
        <v>32</v>
      </c>
      <c r="M59" s="58">
        <f>SUM(M9:M58)</f>
        <v>17607.724330212783</v>
      </c>
      <c r="N59" s="59">
        <f>SUM(N9:N58)</f>
        <v>33383.078042826724</v>
      </c>
      <c r="O59" s="60">
        <f>SUM(O9:O58)</f>
        <v>46431.460768709003</v>
      </c>
    </row>
    <row r="60" spans="1:21" ht="19.5" thickBot="1" x14ac:dyDescent="0.45">
      <c r="A60" s="40"/>
      <c r="B60" s="92" t="s">
        <v>6</v>
      </c>
      <c r="C60" s="93"/>
      <c r="D60" s="1">
        <f>COUNTIF(D9:D58,-1)</f>
        <v>18</v>
      </c>
      <c r="E60" s="1">
        <f>COUNTIF(E9:E58,-1)</f>
        <v>18</v>
      </c>
      <c r="F60" s="4">
        <f>COUNTIF(F9:F58,-1)</f>
        <v>20</v>
      </c>
      <c r="G60" s="90" t="s">
        <v>30</v>
      </c>
      <c r="H60" s="91"/>
      <c r="I60" s="97"/>
      <c r="J60" s="90" t="s">
        <v>33</v>
      </c>
      <c r="K60" s="91"/>
      <c r="L60" s="97"/>
      <c r="M60" s="5"/>
      <c r="O60" s="3"/>
    </row>
    <row r="61" spans="1:21" ht="19.5" thickBot="1" x14ac:dyDescent="0.45">
      <c r="A61" s="40"/>
      <c r="B61" s="92" t="s">
        <v>35</v>
      </c>
      <c r="C61" s="93"/>
      <c r="D61" s="1">
        <f>COUNTIF(D9:D58,0)</f>
        <v>13</v>
      </c>
      <c r="E61" s="1">
        <f>COUNTIF(E9:E58,0)</f>
        <v>13</v>
      </c>
      <c r="F61" s="1">
        <f>COUNTIF(F9:F58,0)</f>
        <v>13</v>
      </c>
      <c r="G61" s="54">
        <f>G59/G8</f>
        <v>1.1760772433021278</v>
      </c>
      <c r="H61" s="55">
        <f t="shared" ref="H61" si="21">H59/H8</f>
        <v>1.3338307804282674</v>
      </c>
      <c r="I61" s="56">
        <f>I59/I8</f>
        <v>1.4643146076870901</v>
      </c>
      <c r="J61" s="46">
        <f>(G61-100%)*30/K59</f>
        <v>2.7088806661865815E-3</v>
      </c>
      <c r="K61" s="46">
        <f>(H61-100%)*30/K59</f>
        <v>5.1358581604348834E-3</v>
      </c>
      <c r="L61" s="47">
        <f>(I61-100%)*30/K59</f>
        <v>7.1433016567244633E-3</v>
      </c>
      <c r="M61" s="6"/>
      <c r="N61" s="2"/>
      <c r="O61" s="7"/>
    </row>
    <row r="62" spans="1:21" ht="19.5" thickBot="1" x14ac:dyDescent="0.45">
      <c r="A62" s="64"/>
      <c r="B62" s="90" t="s">
        <v>4</v>
      </c>
      <c r="C62" s="91"/>
      <c r="D62" s="57">
        <f t="shared" ref="D62:E62" si="22">D59/(D59+D60+D61)</f>
        <v>0.38</v>
      </c>
      <c r="E62" s="52">
        <f t="shared" si="22"/>
        <v>0.38</v>
      </c>
      <c r="F62" s="53">
        <f>F59/(F59+F60+F61)</f>
        <v>0.34</v>
      </c>
    </row>
  </sheetData>
  <mergeCells count="15">
    <mergeCell ref="J6:L6"/>
    <mergeCell ref="M6:O6"/>
    <mergeCell ref="G6:I6"/>
    <mergeCell ref="M8:O8"/>
    <mergeCell ref="B59:C59"/>
    <mergeCell ref="R7:R8"/>
    <mergeCell ref="S7:S8"/>
    <mergeCell ref="T7:T8"/>
    <mergeCell ref="B62:C62"/>
    <mergeCell ref="B61:C61"/>
    <mergeCell ref="J8:L8"/>
    <mergeCell ref="B60:C60"/>
    <mergeCell ref="G60:I60"/>
    <mergeCell ref="J60:L60"/>
    <mergeCell ref="Q7:Q8"/>
  </mergeCells>
  <phoneticPr fontId="1"/>
  <conditionalFormatting sqref="S9:S58">
    <cfRule type="cellIs" dxfId="1" priority="1" operator="equal">
      <formula>"陽線"</formula>
    </cfRule>
    <cfRule type="cellIs" dxfId="0" priority="2" operator="equal">
      <formula>"陰線"</formula>
    </cfRule>
  </conditionalFormatting>
  <dataValidations count="3">
    <dataValidation type="list" allowBlank="1" showInputMessage="1" showErrorMessage="1" sqref="T9:T58">
      <formula1>"〇,×,？"</formula1>
    </dataValidation>
    <dataValidation type="list" allowBlank="1" showInputMessage="1" showErrorMessage="1" sqref="S9:S58">
      <formula1>"陽線,陰線,十線"</formula1>
    </dataValidation>
    <dataValidation type="list" allowBlank="1" showInputMessage="1" showErrorMessage="1" sqref="R9:R58">
      <formula1>"上昇,下降,レンジ"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8"/>
  <sheetViews>
    <sheetView topLeftCell="A1905" zoomScale="75" zoomScaleNormal="75" workbookViewId="0">
      <selection activeCell="A1943" sqref="A1943"/>
    </sheetView>
  </sheetViews>
  <sheetFormatPr defaultColWidth="8.125" defaultRowHeight="14.25" x14ac:dyDescent="0.4"/>
  <cols>
    <col min="1" max="1" width="5.5" style="44" bestFit="1" customWidth="1"/>
    <col min="2" max="5" width="11.5" style="43" customWidth="1"/>
    <col min="6" max="19" width="8.125" style="43"/>
    <col min="20" max="20" width="11" style="43" customWidth="1"/>
    <col min="21" max="21" width="3" style="43" customWidth="1"/>
    <col min="22" max="42" width="8.125" style="43"/>
    <col min="43" max="43" width="2.75" style="43" customWidth="1"/>
    <col min="44" max="256" width="8.125" style="43"/>
    <col min="257" max="257" width="6.625" style="43" customWidth="1"/>
    <col min="258" max="258" width="7.25" style="43" customWidth="1"/>
    <col min="259" max="512" width="8.125" style="43"/>
    <col min="513" max="513" width="6.625" style="43" customWidth="1"/>
    <col min="514" max="514" width="7.25" style="43" customWidth="1"/>
    <col min="515" max="768" width="8.125" style="43"/>
    <col min="769" max="769" width="6.625" style="43" customWidth="1"/>
    <col min="770" max="770" width="7.25" style="43" customWidth="1"/>
    <col min="771" max="1024" width="8.125" style="43"/>
    <col min="1025" max="1025" width="6.625" style="43" customWidth="1"/>
    <col min="1026" max="1026" width="7.25" style="43" customWidth="1"/>
    <col min="1027" max="1280" width="8.125" style="43"/>
    <col min="1281" max="1281" width="6.625" style="43" customWidth="1"/>
    <col min="1282" max="1282" width="7.25" style="43" customWidth="1"/>
    <col min="1283" max="1536" width="8.125" style="43"/>
    <col min="1537" max="1537" width="6.625" style="43" customWidth="1"/>
    <col min="1538" max="1538" width="7.25" style="43" customWidth="1"/>
    <col min="1539" max="1792" width="8.125" style="43"/>
    <col min="1793" max="1793" width="6.625" style="43" customWidth="1"/>
    <col min="1794" max="1794" width="7.25" style="43" customWidth="1"/>
    <col min="1795" max="2048" width="8.125" style="43"/>
    <col min="2049" max="2049" width="6.625" style="43" customWidth="1"/>
    <col min="2050" max="2050" width="7.25" style="43" customWidth="1"/>
    <col min="2051" max="2304" width="8.125" style="43"/>
    <col min="2305" max="2305" width="6.625" style="43" customWidth="1"/>
    <col min="2306" max="2306" width="7.25" style="43" customWidth="1"/>
    <col min="2307" max="2560" width="8.125" style="43"/>
    <col min="2561" max="2561" width="6.625" style="43" customWidth="1"/>
    <col min="2562" max="2562" width="7.25" style="43" customWidth="1"/>
    <col min="2563" max="2816" width="8.125" style="43"/>
    <col min="2817" max="2817" width="6.625" style="43" customWidth="1"/>
    <col min="2818" max="2818" width="7.25" style="43" customWidth="1"/>
    <col min="2819" max="3072" width="8.125" style="43"/>
    <col min="3073" max="3073" width="6.625" style="43" customWidth="1"/>
    <col min="3074" max="3074" width="7.25" style="43" customWidth="1"/>
    <col min="3075" max="3328" width="8.125" style="43"/>
    <col min="3329" max="3329" width="6.625" style="43" customWidth="1"/>
    <col min="3330" max="3330" width="7.25" style="43" customWidth="1"/>
    <col min="3331" max="3584" width="8.125" style="43"/>
    <col min="3585" max="3585" width="6.625" style="43" customWidth="1"/>
    <col min="3586" max="3586" width="7.25" style="43" customWidth="1"/>
    <col min="3587" max="3840" width="8.125" style="43"/>
    <col min="3841" max="3841" width="6.625" style="43" customWidth="1"/>
    <col min="3842" max="3842" width="7.25" style="43" customWidth="1"/>
    <col min="3843" max="4096" width="8.125" style="43"/>
    <col min="4097" max="4097" width="6.625" style="43" customWidth="1"/>
    <col min="4098" max="4098" width="7.25" style="43" customWidth="1"/>
    <col min="4099" max="4352" width="8.125" style="43"/>
    <col min="4353" max="4353" width="6.625" style="43" customWidth="1"/>
    <col min="4354" max="4354" width="7.25" style="43" customWidth="1"/>
    <col min="4355" max="4608" width="8.125" style="43"/>
    <col min="4609" max="4609" width="6.625" style="43" customWidth="1"/>
    <col min="4610" max="4610" width="7.25" style="43" customWidth="1"/>
    <col min="4611" max="4864" width="8.125" style="43"/>
    <col min="4865" max="4865" width="6.625" style="43" customWidth="1"/>
    <col min="4866" max="4866" width="7.25" style="43" customWidth="1"/>
    <col min="4867" max="5120" width="8.125" style="43"/>
    <col min="5121" max="5121" width="6.625" style="43" customWidth="1"/>
    <col min="5122" max="5122" width="7.25" style="43" customWidth="1"/>
    <col min="5123" max="5376" width="8.125" style="43"/>
    <col min="5377" max="5377" width="6.625" style="43" customWidth="1"/>
    <col min="5378" max="5378" width="7.25" style="43" customWidth="1"/>
    <col min="5379" max="5632" width="8.125" style="43"/>
    <col min="5633" max="5633" width="6.625" style="43" customWidth="1"/>
    <col min="5634" max="5634" width="7.25" style="43" customWidth="1"/>
    <col min="5635" max="5888" width="8.125" style="43"/>
    <col min="5889" max="5889" width="6.625" style="43" customWidth="1"/>
    <col min="5890" max="5890" width="7.25" style="43" customWidth="1"/>
    <col min="5891" max="6144" width="8.125" style="43"/>
    <col min="6145" max="6145" width="6.625" style="43" customWidth="1"/>
    <col min="6146" max="6146" width="7.25" style="43" customWidth="1"/>
    <col min="6147" max="6400" width="8.125" style="43"/>
    <col min="6401" max="6401" width="6.625" style="43" customWidth="1"/>
    <col min="6402" max="6402" width="7.25" style="43" customWidth="1"/>
    <col min="6403" max="6656" width="8.125" style="43"/>
    <col min="6657" max="6657" width="6.625" style="43" customWidth="1"/>
    <col min="6658" max="6658" width="7.25" style="43" customWidth="1"/>
    <col min="6659" max="6912" width="8.125" style="43"/>
    <col min="6913" max="6913" width="6.625" style="43" customWidth="1"/>
    <col min="6914" max="6914" width="7.25" style="43" customWidth="1"/>
    <col min="6915" max="7168" width="8.125" style="43"/>
    <col min="7169" max="7169" width="6.625" style="43" customWidth="1"/>
    <col min="7170" max="7170" width="7.25" style="43" customWidth="1"/>
    <col min="7171" max="7424" width="8.125" style="43"/>
    <col min="7425" max="7425" width="6.625" style="43" customWidth="1"/>
    <col min="7426" max="7426" width="7.25" style="43" customWidth="1"/>
    <col min="7427" max="7680" width="8.125" style="43"/>
    <col min="7681" max="7681" width="6.625" style="43" customWidth="1"/>
    <col min="7682" max="7682" width="7.25" style="43" customWidth="1"/>
    <col min="7683" max="7936" width="8.125" style="43"/>
    <col min="7937" max="7937" width="6.625" style="43" customWidth="1"/>
    <col min="7938" max="7938" width="7.25" style="43" customWidth="1"/>
    <col min="7939" max="8192" width="8.125" style="43"/>
    <col min="8193" max="8193" width="6.625" style="43" customWidth="1"/>
    <col min="8194" max="8194" width="7.25" style="43" customWidth="1"/>
    <col min="8195" max="8448" width="8.125" style="43"/>
    <col min="8449" max="8449" width="6.625" style="43" customWidth="1"/>
    <col min="8450" max="8450" width="7.25" style="43" customWidth="1"/>
    <col min="8451" max="8704" width="8.125" style="43"/>
    <col min="8705" max="8705" width="6.625" style="43" customWidth="1"/>
    <col min="8706" max="8706" width="7.25" style="43" customWidth="1"/>
    <col min="8707" max="8960" width="8.125" style="43"/>
    <col min="8961" max="8961" width="6.625" style="43" customWidth="1"/>
    <col min="8962" max="8962" width="7.25" style="43" customWidth="1"/>
    <col min="8963" max="9216" width="8.125" style="43"/>
    <col min="9217" max="9217" width="6.625" style="43" customWidth="1"/>
    <col min="9218" max="9218" width="7.25" style="43" customWidth="1"/>
    <col min="9219" max="9472" width="8.125" style="43"/>
    <col min="9473" max="9473" width="6.625" style="43" customWidth="1"/>
    <col min="9474" max="9474" width="7.25" style="43" customWidth="1"/>
    <col min="9475" max="9728" width="8.125" style="43"/>
    <col min="9729" max="9729" width="6.625" style="43" customWidth="1"/>
    <col min="9730" max="9730" width="7.25" style="43" customWidth="1"/>
    <col min="9731" max="9984" width="8.125" style="43"/>
    <col min="9985" max="9985" width="6.625" style="43" customWidth="1"/>
    <col min="9986" max="9986" width="7.25" style="43" customWidth="1"/>
    <col min="9987" max="10240" width="8.125" style="43"/>
    <col min="10241" max="10241" width="6.625" style="43" customWidth="1"/>
    <col min="10242" max="10242" width="7.25" style="43" customWidth="1"/>
    <col min="10243" max="10496" width="8.125" style="43"/>
    <col min="10497" max="10497" width="6.625" style="43" customWidth="1"/>
    <col min="10498" max="10498" width="7.25" style="43" customWidth="1"/>
    <col min="10499" max="10752" width="8.125" style="43"/>
    <col min="10753" max="10753" width="6.625" style="43" customWidth="1"/>
    <col min="10754" max="10754" width="7.25" style="43" customWidth="1"/>
    <col min="10755" max="11008" width="8.125" style="43"/>
    <col min="11009" max="11009" width="6.625" style="43" customWidth="1"/>
    <col min="11010" max="11010" width="7.25" style="43" customWidth="1"/>
    <col min="11011" max="11264" width="8.125" style="43"/>
    <col min="11265" max="11265" width="6.625" style="43" customWidth="1"/>
    <col min="11266" max="11266" width="7.25" style="43" customWidth="1"/>
    <col min="11267" max="11520" width="8.125" style="43"/>
    <col min="11521" max="11521" width="6.625" style="43" customWidth="1"/>
    <col min="11522" max="11522" width="7.25" style="43" customWidth="1"/>
    <col min="11523" max="11776" width="8.125" style="43"/>
    <col min="11777" max="11777" width="6.625" style="43" customWidth="1"/>
    <col min="11778" max="11778" width="7.25" style="43" customWidth="1"/>
    <col min="11779" max="12032" width="8.125" style="43"/>
    <col min="12033" max="12033" width="6.625" style="43" customWidth="1"/>
    <col min="12034" max="12034" width="7.25" style="43" customWidth="1"/>
    <col min="12035" max="12288" width="8.125" style="43"/>
    <col min="12289" max="12289" width="6.625" style="43" customWidth="1"/>
    <col min="12290" max="12290" width="7.25" style="43" customWidth="1"/>
    <col min="12291" max="12544" width="8.125" style="43"/>
    <col min="12545" max="12545" width="6.625" style="43" customWidth="1"/>
    <col min="12546" max="12546" width="7.25" style="43" customWidth="1"/>
    <col min="12547" max="12800" width="8.125" style="43"/>
    <col min="12801" max="12801" width="6.625" style="43" customWidth="1"/>
    <col min="12802" max="12802" width="7.25" style="43" customWidth="1"/>
    <col min="12803" max="13056" width="8.125" style="43"/>
    <col min="13057" max="13057" width="6.625" style="43" customWidth="1"/>
    <col min="13058" max="13058" width="7.25" style="43" customWidth="1"/>
    <col min="13059" max="13312" width="8.125" style="43"/>
    <col min="13313" max="13313" width="6.625" style="43" customWidth="1"/>
    <col min="13314" max="13314" width="7.25" style="43" customWidth="1"/>
    <col min="13315" max="13568" width="8.125" style="43"/>
    <col min="13569" max="13569" width="6.625" style="43" customWidth="1"/>
    <col min="13570" max="13570" width="7.25" style="43" customWidth="1"/>
    <col min="13571" max="13824" width="8.125" style="43"/>
    <col min="13825" max="13825" width="6.625" style="43" customWidth="1"/>
    <col min="13826" max="13826" width="7.25" style="43" customWidth="1"/>
    <col min="13827" max="14080" width="8.125" style="43"/>
    <col min="14081" max="14081" width="6.625" style="43" customWidth="1"/>
    <col min="14082" max="14082" width="7.25" style="43" customWidth="1"/>
    <col min="14083" max="14336" width="8.125" style="43"/>
    <col min="14337" max="14337" width="6.625" style="43" customWidth="1"/>
    <col min="14338" max="14338" width="7.25" style="43" customWidth="1"/>
    <col min="14339" max="14592" width="8.125" style="43"/>
    <col min="14593" max="14593" width="6.625" style="43" customWidth="1"/>
    <col min="14594" max="14594" width="7.25" style="43" customWidth="1"/>
    <col min="14595" max="14848" width="8.125" style="43"/>
    <col min="14849" max="14849" width="6.625" style="43" customWidth="1"/>
    <col min="14850" max="14850" width="7.25" style="43" customWidth="1"/>
    <col min="14851" max="15104" width="8.125" style="43"/>
    <col min="15105" max="15105" width="6.625" style="43" customWidth="1"/>
    <col min="15106" max="15106" width="7.25" style="43" customWidth="1"/>
    <col min="15107" max="15360" width="8.125" style="43"/>
    <col min="15361" max="15361" width="6.625" style="43" customWidth="1"/>
    <col min="15362" max="15362" width="7.25" style="43" customWidth="1"/>
    <col min="15363" max="15616" width="8.125" style="43"/>
    <col min="15617" max="15617" width="6.625" style="43" customWidth="1"/>
    <col min="15618" max="15618" width="7.25" style="43" customWidth="1"/>
    <col min="15619" max="15872" width="8.125" style="43"/>
    <col min="15873" max="15873" width="6.625" style="43" customWidth="1"/>
    <col min="15874" max="15874" width="7.25" style="43" customWidth="1"/>
    <col min="15875" max="16128" width="8.125" style="43"/>
    <col min="16129" max="16129" width="6.625" style="43" customWidth="1"/>
    <col min="16130" max="16130" width="7.25" style="43" customWidth="1"/>
    <col min="16131" max="16384" width="8.125" style="43"/>
  </cols>
  <sheetData>
    <row r="1" spans="1:5" s="65" customFormat="1" ht="18" x14ac:dyDescent="0.4">
      <c r="B1" s="65" t="s">
        <v>1</v>
      </c>
      <c r="C1" s="65" t="s">
        <v>36</v>
      </c>
      <c r="D1" s="65" t="s">
        <v>37</v>
      </c>
      <c r="E1" s="65" t="s">
        <v>38</v>
      </c>
    </row>
    <row r="2" spans="1:5" customFormat="1" ht="18.75" x14ac:dyDescent="0.4"/>
    <row r="3" spans="1:5" customFormat="1" ht="18.75" x14ac:dyDescent="0.4"/>
    <row r="4" spans="1:5" customFormat="1" ht="18.75" x14ac:dyDescent="0.4"/>
    <row r="5" spans="1:5" customFormat="1" ht="18.75" x14ac:dyDescent="0.4"/>
    <row r="6" spans="1:5" customFormat="1" ht="18.75" x14ac:dyDescent="0.4"/>
    <row r="8" spans="1:5" x14ac:dyDescent="0.4">
      <c r="A8" s="44">
        <v>1</v>
      </c>
    </row>
    <row r="48" spans="1:1" x14ac:dyDescent="0.4">
      <c r="A48" s="44">
        <v>2</v>
      </c>
    </row>
    <row r="88" spans="1:1" x14ac:dyDescent="0.4">
      <c r="A88" s="44">
        <v>3</v>
      </c>
    </row>
    <row r="128" spans="1:1" x14ac:dyDescent="0.4">
      <c r="A128" s="44">
        <v>4</v>
      </c>
    </row>
    <row r="168" spans="1:1" x14ac:dyDescent="0.4">
      <c r="A168" s="44">
        <v>5</v>
      </c>
    </row>
    <row r="208" spans="1:1" x14ac:dyDescent="0.4">
      <c r="A208" s="44">
        <v>6</v>
      </c>
    </row>
    <row r="248" spans="1:1" x14ac:dyDescent="0.4">
      <c r="A248" s="44">
        <v>7</v>
      </c>
    </row>
    <row r="288" spans="1:1" x14ac:dyDescent="0.4">
      <c r="A288" s="44">
        <v>8</v>
      </c>
    </row>
    <row r="328" spans="1:1" x14ac:dyDescent="0.4">
      <c r="A328" s="44">
        <v>9</v>
      </c>
    </row>
    <row r="368" spans="1:1" x14ac:dyDescent="0.4">
      <c r="A368" s="44">
        <v>10</v>
      </c>
    </row>
    <row r="408" spans="1:1" x14ac:dyDescent="0.4">
      <c r="A408" s="44">
        <v>11</v>
      </c>
    </row>
    <row r="448" spans="1:1" x14ac:dyDescent="0.4">
      <c r="A448" s="44">
        <v>12</v>
      </c>
    </row>
    <row r="488" spans="1:1" x14ac:dyDescent="0.4">
      <c r="A488" s="44">
        <v>13</v>
      </c>
    </row>
    <row r="528" spans="1:1" x14ac:dyDescent="0.4">
      <c r="A528" s="44">
        <v>14</v>
      </c>
    </row>
    <row r="568" spans="1:1" x14ac:dyDescent="0.4">
      <c r="A568" s="44">
        <v>15</v>
      </c>
    </row>
    <row r="608" spans="1:1" x14ac:dyDescent="0.4">
      <c r="A608" s="44">
        <v>16</v>
      </c>
    </row>
    <row r="648" spans="1:1" x14ac:dyDescent="0.4">
      <c r="A648" s="44">
        <v>17</v>
      </c>
    </row>
    <row r="688" spans="1:1" x14ac:dyDescent="0.4">
      <c r="A688" s="44">
        <v>18</v>
      </c>
    </row>
    <row r="728" spans="1:1" x14ac:dyDescent="0.4">
      <c r="A728" s="44">
        <v>19</v>
      </c>
    </row>
    <row r="768" spans="1:1" x14ac:dyDescent="0.4">
      <c r="A768" s="44">
        <v>20</v>
      </c>
    </row>
    <row r="808" spans="1:1" x14ac:dyDescent="0.4">
      <c r="A808" s="44">
        <v>21</v>
      </c>
    </row>
    <row r="848" spans="1:1" x14ac:dyDescent="0.4">
      <c r="A848" s="44">
        <v>22</v>
      </c>
    </row>
    <row r="888" spans="1:1" x14ac:dyDescent="0.4">
      <c r="A888" s="44">
        <v>23</v>
      </c>
    </row>
    <row r="928" spans="1:1" x14ac:dyDescent="0.4">
      <c r="A928" s="44">
        <v>24</v>
      </c>
    </row>
    <row r="968" spans="1:1" x14ac:dyDescent="0.4">
      <c r="A968" s="44">
        <v>25</v>
      </c>
    </row>
    <row r="1008" spans="1:1" x14ac:dyDescent="0.4">
      <c r="A1008" s="44">
        <v>26</v>
      </c>
    </row>
    <row r="1048" spans="1:1" x14ac:dyDescent="0.4">
      <c r="A1048" s="44">
        <v>27</v>
      </c>
    </row>
    <row r="1088" spans="1:1" x14ac:dyDescent="0.4">
      <c r="A1088" s="44">
        <v>28</v>
      </c>
    </row>
    <row r="1128" spans="1:1" x14ac:dyDescent="0.4">
      <c r="A1128" s="44">
        <v>29</v>
      </c>
    </row>
    <row r="1168" spans="1:1" x14ac:dyDescent="0.4">
      <c r="A1168" s="44">
        <v>30</v>
      </c>
    </row>
    <row r="1208" spans="1:1" x14ac:dyDescent="0.4">
      <c r="A1208" s="44">
        <v>31</v>
      </c>
    </row>
    <row r="1248" spans="1:1" x14ac:dyDescent="0.4">
      <c r="A1248" s="44">
        <v>32</v>
      </c>
    </row>
    <row r="1288" spans="1:1" x14ac:dyDescent="0.4">
      <c r="A1288" s="44">
        <v>33</v>
      </c>
    </row>
    <row r="1328" spans="1:1" x14ac:dyDescent="0.4">
      <c r="A1328" s="44">
        <v>34</v>
      </c>
    </row>
    <row r="1368" spans="1:1" x14ac:dyDescent="0.4">
      <c r="A1368" s="44">
        <v>35</v>
      </c>
    </row>
    <row r="1408" spans="1:1" x14ac:dyDescent="0.4">
      <c r="A1408" s="44">
        <v>36</v>
      </c>
    </row>
    <row r="1448" spans="1:1" x14ac:dyDescent="0.4">
      <c r="A1448" s="44">
        <v>37</v>
      </c>
    </row>
    <row r="1488" spans="1:1" x14ac:dyDescent="0.4">
      <c r="A1488" s="44">
        <v>38</v>
      </c>
    </row>
    <row r="1528" spans="1:1" x14ac:dyDescent="0.4">
      <c r="A1528" s="44">
        <v>39</v>
      </c>
    </row>
    <row r="1568" spans="1:1" x14ac:dyDescent="0.4">
      <c r="A1568" s="44">
        <v>40</v>
      </c>
    </row>
    <row r="1608" spans="1:1" x14ac:dyDescent="0.4">
      <c r="A1608" s="44">
        <v>41</v>
      </c>
    </row>
    <row r="1648" spans="1:1" x14ac:dyDescent="0.4">
      <c r="A1648" s="44">
        <v>42</v>
      </c>
    </row>
    <row r="1688" spans="1:1" x14ac:dyDescent="0.4">
      <c r="A1688" s="44">
        <v>43</v>
      </c>
    </row>
    <row r="1728" spans="1:1" x14ac:dyDescent="0.4">
      <c r="A1728" s="44">
        <v>44</v>
      </c>
    </row>
    <row r="1768" spans="1:1" x14ac:dyDescent="0.4">
      <c r="A1768" s="44">
        <v>45</v>
      </c>
    </row>
    <row r="1808" spans="1:1" x14ac:dyDescent="0.4">
      <c r="A1808" s="44">
        <v>46</v>
      </c>
    </row>
    <row r="1848" spans="1:1" x14ac:dyDescent="0.4">
      <c r="A1848" s="44">
        <v>47</v>
      </c>
    </row>
    <row r="1888" spans="1:1" x14ac:dyDescent="0.4">
      <c r="A1888" s="44">
        <v>48</v>
      </c>
    </row>
    <row r="1928" spans="1:1" x14ac:dyDescent="0.4">
      <c r="A1928" s="44">
        <v>49</v>
      </c>
    </row>
    <row r="1968" spans="1:1" x14ac:dyDescent="0.4">
      <c r="A1968" s="44">
        <v>50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145" zoomScaleSheetLayoutView="100" workbookViewId="0">
      <selection activeCell="K10" sqref="K10"/>
    </sheetView>
  </sheetViews>
  <sheetFormatPr defaultColWidth="8.125" defaultRowHeight="13.5" x14ac:dyDescent="0.4"/>
  <cols>
    <col min="1" max="16384" width="8.125" style="43"/>
  </cols>
  <sheetData>
    <row r="1" spans="1:10" x14ac:dyDescent="0.4">
      <c r="A1" s="43" t="s">
        <v>26</v>
      </c>
    </row>
    <row r="2" spans="1:10" x14ac:dyDescent="0.4">
      <c r="A2" s="102" t="s">
        <v>95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4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 x14ac:dyDescent="0.4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 x14ac:dyDescent="0.4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4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x14ac:dyDescent="0.4">
      <c r="A7" s="103"/>
      <c r="B7" s="103"/>
      <c r="C7" s="103"/>
      <c r="D7" s="103"/>
      <c r="E7" s="103"/>
      <c r="F7" s="103"/>
      <c r="G7" s="103"/>
      <c r="H7" s="103"/>
      <c r="I7" s="103"/>
      <c r="J7" s="103"/>
    </row>
    <row r="8" spans="1:10" x14ac:dyDescent="0.4">
      <c r="A8" s="103"/>
      <c r="B8" s="103"/>
      <c r="C8" s="103"/>
      <c r="D8" s="103"/>
      <c r="E8" s="103"/>
      <c r="F8" s="103"/>
      <c r="G8" s="103"/>
      <c r="H8" s="103"/>
      <c r="I8" s="103"/>
      <c r="J8" s="103"/>
    </row>
    <row r="9" spans="1:10" x14ac:dyDescent="0.4">
      <c r="A9" s="103"/>
      <c r="B9" s="103"/>
      <c r="C9" s="103"/>
      <c r="D9" s="103"/>
      <c r="E9" s="103"/>
      <c r="F9" s="103"/>
      <c r="G9" s="103"/>
      <c r="H9" s="103"/>
      <c r="I9" s="103"/>
      <c r="J9" s="103"/>
    </row>
    <row r="11" spans="1:10" x14ac:dyDescent="0.4">
      <c r="A11" s="43" t="s">
        <v>27</v>
      </c>
    </row>
    <row r="12" spans="1:10" x14ac:dyDescent="0.4">
      <c r="A12" s="104" t="s">
        <v>96</v>
      </c>
      <c r="B12" s="105"/>
      <c r="C12" s="105"/>
      <c r="D12" s="105"/>
      <c r="E12" s="105"/>
      <c r="F12" s="105"/>
      <c r="G12" s="105"/>
      <c r="H12" s="105"/>
      <c r="I12" s="105"/>
      <c r="J12" s="105"/>
    </row>
    <row r="13" spans="1:10" x14ac:dyDescent="0.4">
      <c r="A13" s="105"/>
      <c r="B13" s="105"/>
      <c r="C13" s="105"/>
      <c r="D13" s="105"/>
      <c r="E13" s="105"/>
      <c r="F13" s="105"/>
      <c r="G13" s="105"/>
      <c r="H13" s="105"/>
      <c r="I13" s="105"/>
      <c r="J13" s="105"/>
    </row>
    <row r="14" spans="1:10" x14ac:dyDescent="0.4">
      <c r="A14" s="105"/>
      <c r="B14" s="105"/>
      <c r="C14" s="105"/>
      <c r="D14" s="105"/>
      <c r="E14" s="105"/>
      <c r="F14" s="105"/>
      <c r="G14" s="105"/>
      <c r="H14" s="105"/>
      <c r="I14" s="105"/>
      <c r="J14" s="105"/>
    </row>
    <row r="15" spans="1:10" x14ac:dyDescent="0.4">
      <c r="A15" s="105"/>
      <c r="B15" s="105"/>
      <c r="C15" s="105"/>
      <c r="D15" s="105"/>
      <c r="E15" s="105"/>
      <c r="F15" s="105"/>
      <c r="G15" s="105"/>
      <c r="H15" s="105"/>
      <c r="I15" s="105"/>
      <c r="J15" s="105"/>
    </row>
    <row r="16" spans="1:10" x14ac:dyDescent="0.4">
      <c r="A16" s="105"/>
      <c r="B16" s="105"/>
      <c r="C16" s="105"/>
      <c r="D16" s="105"/>
      <c r="E16" s="105"/>
      <c r="F16" s="105"/>
      <c r="G16" s="105"/>
      <c r="H16" s="105"/>
      <c r="I16" s="105"/>
      <c r="J16" s="105"/>
    </row>
    <row r="17" spans="1:10" x14ac:dyDescent="0.4">
      <c r="A17" s="105"/>
      <c r="B17" s="105"/>
      <c r="C17" s="105"/>
      <c r="D17" s="105"/>
      <c r="E17" s="105"/>
      <c r="F17" s="105"/>
      <c r="G17" s="105"/>
      <c r="H17" s="105"/>
      <c r="I17" s="105"/>
      <c r="J17" s="105"/>
    </row>
    <row r="18" spans="1:10" x14ac:dyDescent="0.4">
      <c r="A18" s="105"/>
      <c r="B18" s="105"/>
      <c r="C18" s="105"/>
      <c r="D18" s="105"/>
      <c r="E18" s="105"/>
      <c r="F18" s="105"/>
      <c r="G18" s="105"/>
      <c r="H18" s="105"/>
      <c r="I18" s="105"/>
      <c r="J18" s="105"/>
    </row>
    <row r="19" spans="1:10" x14ac:dyDescent="0.4">
      <c r="A19" s="105"/>
      <c r="B19" s="105"/>
      <c r="C19" s="105"/>
      <c r="D19" s="105"/>
      <c r="E19" s="105"/>
      <c r="F19" s="105"/>
      <c r="G19" s="105"/>
      <c r="H19" s="105"/>
      <c r="I19" s="105"/>
      <c r="J19" s="105"/>
    </row>
    <row r="21" spans="1:10" x14ac:dyDescent="0.4">
      <c r="A21" s="43" t="s">
        <v>28</v>
      </c>
    </row>
    <row r="22" spans="1:10" x14ac:dyDescent="0.4">
      <c r="A22" s="104" t="s">
        <v>94</v>
      </c>
      <c r="B22" s="104"/>
      <c r="C22" s="104"/>
      <c r="D22" s="104"/>
      <c r="E22" s="104"/>
      <c r="F22" s="104"/>
      <c r="G22" s="104"/>
      <c r="H22" s="104"/>
      <c r="I22" s="104"/>
      <c r="J22" s="104"/>
    </row>
    <row r="23" spans="1:10" x14ac:dyDescent="0.4">
      <c r="A23" s="104"/>
      <c r="B23" s="104"/>
      <c r="C23" s="104"/>
      <c r="D23" s="104"/>
      <c r="E23" s="104"/>
      <c r="F23" s="104"/>
      <c r="G23" s="104"/>
      <c r="H23" s="104"/>
      <c r="I23" s="104"/>
      <c r="J23" s="104"/>
    </row>
    <row r="24" spans="1:10" x14ac:dyDescent="0.4">
      <c r="A24" s="104"/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x14ac:dyDescent="0.4">
      <c r="A25" s="104"/>
      <c r="B25" s="104"/>
      <c r="C25" s="104"/>
      <c r="D25" s="104"/>
      <c r="E25" s="104"/>
      <c r="F25" s="104"/>
      <c r="G25" s="104"/>
      <c r="H25" s="104"/>
      <c r="I25" s="104"/>
      <c r="J25" s="104"/>
    </row>
    <row r="26" spans="1:10" x14ac:dyDescent="0.4">
      <c r="A26" s="104"/>
      <c r="B26" s="104"/>
      <c r="C26" s="104"/>
      <c r="D26" s="104"/>
      <c r="E26" s="104"/>
      <c r="F26" s="104"/>
      <c r="G26" s="104"/>
      <c r="H26" s="104"/>
      <c r="I26" s="104"/>
      <c r="J26" s="104"/>
    </row>
    <row r="27" spans="1:10" x14ac:dyDescent="0.4">
      <c r="A27" s="104"/>
      <c r="B27" s="104"/>
      <c r="C27" s="104"/>
      <c r="D27" s="104"/>
      <c r="E27" s="104"/>
      <c r="F27" s="104"/>
      <c r="G27" s="104"/>
      <c r="H27" s="104"/>
      <c r="I27" s="104"/>
      <c r="J27" s="104"/>
    </row>
    <row r="28" spans="1:10" x14ac:dyDescent="0.4">
      <c r="A28" s="104"/>
      <c r="B28" s="104"/>
      <c r="C28" s="104"/>
      <c r="D28" s="104"/>
      <c r="E28" s="104"/>
      <c r="F28" s="104"/>
      <c r="G28" s="104"/>
      <c r="H28" s="104"/>
      <c r="I28" s="104"/>
      <c r="J28" s="104"/>
    </row>
    <row r="29" spans="1:10" x14ac:dyDescent="0.4">
      <c r="A29" s="104"/>
      <c r="B29" s="104"/>
      <c r="C29" s="104"/>
      <c r="D29" s="104"/>
      <c r="E29" s="104"/>
      <c r="F29" s="104"/>
      <c r="G29" s="104"/>
      <c r="H29" s="104"/>
      <c r="I29" s="104"/>
      <c r="J29" s="104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0" zoomScaleNormal="80" workbookViewId="0">
      <selection activeCell="E18" sqref="E18"/>
    </sheetView>
  </sheetViews>
  <sheetFormatPr defaultRowHeight="18.75" x14ac:dyDescent="0.4"/>
  <cols>
    <col min="1" max="1" width="14" customWidth="1"/>
    <col min="2" max="2" width="13.25" customWidth="1"/>
    <col min="4" max="4" width="14.75" customWidth="1"/>
    <col min="6" max="6" width="14.25" customWidth="1"/>
    <col min="8" max="8" width="15.625" customWidth="1"/>
  </cols>
  <sheetData>
    <row r="1" spans="1:8" x14ac:dyDescent="0.4">
      <c r="A1" s="24" t="s">
        <v>14</v>
      </c>
      <c r="B1" s="25"/>
      <c r="C1" s="26"/>
      <c r="D1" s="27"/>
      <c r="E1" s="26"/>
      <c r="F1" s="27"/>
      <c r="G1" s="26"/>
      <c r="H1" s="27"/>
    </row>
    <row r="2" spans="1:8" x14ac:dyDescent="0.4">
      <c r="A2" s="28"/>
      <c r="B2" s="26"/>
      <c r="C2" s="26"/>
      <c r="D2" s="27"/>
      <c r="E2" s="26"/>
      <c r="F2" s="27"/>
      <c r="G2" s="26"/>
      <c r="H2" s="27"/>
    </row>
    <row r="3" spans="1:8" x14ac:dyDescent="0.4">
      <c r="A3" s="29" t="s">
        <v>15</v>
      </c>
      <c r="B3" s="29" t="s">
        <v>16</v>
      </c>
      <c r="C3" s="29" t="s">
        <v>17</v>
      </c>
      <c r="D3" s="30" t="s">
        <v>18</v>
      </c>
      <c r="E3" s="29" t="s">
        <v>19</v>
      </c>
      <c r="F3" s="30" t="s">
        <v>18</v>
      </c>
      <c r="G3" s="29" t="s">
        <v>20</v>
      </c>
      <c r="H3" s="30" t="s">
        <v>18</v>
      </c>
    </row>
    <row r="4" spans="1:8" x14ac:dyDescent="0.4">
      <c r="A4" s="31" t="s">
        <v>21</v>
      </c>
      <c r="B4" s="31" t="s">
        <v>22</v>
      </c>
      <c r="C4" s="31">
        <v>50</v>
      </c>
      <c r="D4" s="32">
        <v>45154</v>
      </c>
      <c r="E4" s="31"/>
      <c r="F4" s="32"/>
      <c r="G4" s="31"/>
      <c r="H4" s="32"/>
    </row>
    <row r="5" spans="1:8" x14ac:dyDescent="0.4">
      <c r="A5" s="31" t="s">
        <v>21</v>
      </c>
      <c r="B5" s="31" t="s">
        <v>22</v>
      </c>
      <c r="C5" s="31">
        <v>16</v>
      </c>
      <c r="D5" s="32">
        <v>45158</v>
      </c>
      <c r="E5" s="31"/>
      <c r="F5" s="33"/>
      <c r="G5" s="31"/>
      <c r="H5" s="33"/>
    </row>
    <row r="6" spans="1:8" x14ac:dyDescent="0.4">
      <c r="A6" s="31" t="s">
        <v>21</v>
      </c>
      <c r="B6" s="31" t="s">
        <v>97</v>
      </c>
      <c r="C6" s="31">
        <v>50</v>
      </c>
      <c r="D6" s="32">
        <v>45168</v>
      </c>
      <c r="E6" s="31"/>
      <c r="F6" s="33"/>
      <c r="G6" s="31"/>
      <c r="H6" s="33"/>
    </row>
    <row r="7" spans="1:8" x14ac:dyDescent="0.4">
      <c r="A7" s="31" t="s">
        <v>21</v>
      </c>
      <c r="B7" s="31"/>
      <c r="C7" s="31"/>
      <c r="D7" s="33"/>
      <c r="E7" s="31"/>
      <c r="F7" s="33"/>
      <c r="G7" s="31"/>
      <c r="H7" s="33"/>
    </row>
    <row r="8" spans="1:8" x14ac:dyDescent="0.4">
      <c r="A8" s="31" t="s">
        <v>21</v>
      </c>
      <c r="B8" s="31"/>
      <c r="C8" s="31"/>
      <c r="D8" s="33"/>
      <c r="E8" s="31"/>
      <c r="F8" s="33"/>
      <c r="G8" s="31"/>
      <c r="H8" s="33"/>
    </row>
    <row r="9" spans="1:8" x14ac:dyDescent="0.4">
      <c r="A9" s="31" t="s">
        <v>21</v>
      </c>
      <c r="B9" s="31"/>
      <c r="C9" s="31"/>
      <c r="D9" s="33"/>
      <c r="E9" s="31"/>
      <c r="F9" s="33"/>
      <c r="G9" s="31"/>
      <c r="H9" s="33"/>
    </row>
    <row r="10" spans="1:8" x14ac:dyDescent="0.4">
      <c r="A10" s="31" t="s">
        <v>21</v>
      </c>
      <c r="B10" s="31"/>
      <c r="C10" s="31"/>
      <c r="D10" s="33"/>
      <c r="E10" s="31"/>
      <c r="F10" s="33"/>
      <c r="G10" s="31"/>
      <c r="H10" s="33"/>
    </row>
    <row r="11" spans="1:8" x14ac:dyDescent="0.4">
      <c r="A11" s="31" t="s">
        <v>21</v>
      </c>
      <c r="B11" s="31"/>
      <c r="C11" s="31"/>
      <c r="D11" s="33"/>
      <c r="E11" s="31"/>
      <c r="F11" s="33"/>
      <c r="G11" s="31"/>
      <c r="H11" s="33"/>
    </row>
    <row r="12" spans="1:8" x14ac:dyDescent="0.4">
      <c r="A12" s="28"/>
      <c r="B12" s="26"/>
      <c r="C12" s="26"/>
      <c r="D12" s="27"/>
      <c r="E12" s="26"/>
      <c r="F12" s="27"/>
      <c r="G12" s="26"/>
      <c r="H12" s="27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藤田</cp:lastModifiedBy>
  <dcterms:created xsi:type="dcterms:W3CDTF">2020-09-18T03:10:57Z</dcterms:created>
  <dcterms:modified xsi:type="dcterms:W3CDTF">2023-08-30T22:38:56Z</dcterms:modified>
</cp:coreProperties>
</file>