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3040" windowHeight="9144"/>
  </bookViews>
  <sheets>
    <sheet name="検証シート" sheetId="1" r:id="rId1"/>
    <sheet name="画像" sheetId="6" r:id="rId2"/>
    <sheet name="気づき" sheetId="5" r:id="rId3"/>
    <sheet name="検証終了通貨" sheetId="2" r:id="rId4"/>
  </sheets>
  <calcPr calcId="144525"/>
</workbook>
</file>

<file path=xl/sharedStrings.xml><?xml version="1.0" encoding="utf-8"?>
<sst xmlns="http://schemas.openxmlformats.org/spreadsheetml/2006/main" count="111" uniqueCount="82">
  <si>
    <t>通貨ペア</t>
  </si>
  <si>
    <t>EURUSD</t>
  </si>
  <si>
    <t>時間足</t>
  </si>
  <si>
    <t>1H足</t>
  </si>
  <si>
    <t>当初資金</t>
  </si>
  <si>
    <t>エントリー理由</t>
  </si>
  <si>
    <t>10MA・20MAの両方の上側にキャンドルがあれば買い方向、下側なら売り方向。MAに触れてPB出現でエントリー待ち、PB高値or安値ブレイクでエントリー。</t>
  </si>
  <si>
    <t>決済理由</t>
  </si>
  <si>
    <t>フィボナッチターゲット1.27, 1.5, 2.0で決済(黄色で塗りつぶしたところはフィボナッチターゲット5までとれている）</t>
  </si>
  <si>
    <t>No.</t>
  </si>
  <si>
    <t>エントリー</t>
  </si>
  <si>
    <r>
      <rPr>
        <b/>
        <sz val="11"/>
        <color theme="1"/>
        <rFont val="游ゴシック"/>
        <charset val="128"/>
        <scheme val="minor"/>
      </rPr>
      <t>決済</t>
    </r>
    <r>
      <rPr>
        <b/>
        <sz val="9"/>
        <color theme="1"/>
        <rFont val="游ゴシック"/>
        <charset val="128"/>
        <scheme val="minor"/>
      </rPr>
      <t>(利確:1.27~2, 損切:-1,引分:0)</t>
    </r>
  </si>
  <si>
    <t>残金（円)</t>
  </si>
  <si>
    <t>損失上限（リスク3%）</t>
  </si>
  <si>
    <t>損益額</t>
  </si>
  <si>
    <t>日付</t>
  </si>
  <si>
    <t>買い1／売り2</t>
  </si>
  <si>
    <t>当初</t>
  </si>
  <si>
    <t>2023.8.4</t>
  </si>
  <si>
    <t>2023.8.1</t>
  </si>
  <si>
    <t>2023.7.27</t>
  </si>
  <si>
    <t>2023.7.24</t>
  </si>
  <si>
    <t>2023.7.21</t>
  </si>
  <si>
    <t>2023.7.18</t>
  </si>
  <si>
    <t>2023.7.17</t>
  </si>
  <si>
    <t>2023.7.14</t>
  </si>
  <si>
    <t>2023.7.12</t>
  </si>
  <si>
    <t>GC</t>
  </si>
  <si>
    <t>2023.7.5</t>
  </si>
  <si>
    <t>2023.6.29</t>
  </si>
  <si>
    <t>2023.6.27</t>
  </si>
  <si>
    <t>2023.6.26</t>
  </si>
  <si>
    <t>2023.6.23</t>
  </si>
  <si>
    <t>2023.6.21</t>
  </si>
  <si>
    <t>2023.6.20</t>
  </si>
  <si>
    <t>2023.6.19</t>
  </si>
  <si>
    <t>2023.6.16</t>
  </si>
  <si>
    <t>2023.6.12</t>
  </si>
  <si>
    <t>2023.6.8</t>
  </si>
  <si>
    <t>2023.6.6</t>
  </si>
  <si>
    <t>2023.6.2</t>
  </si>
  <si>
    <t>2023.6.1</t>
  </si>
  <si>
    <t>2023.5.23</t>
  </si>
  <si>
    <t>2023.5.22</t>
  </si>
  <si>
    <t>2023.5.15</t>
  </si>
  <si>
    <t>2023.5.11</t>
  </si>
  <si>
    <t>2023.5.3</t>
  </si>
  <si>
    <t>2023.4.27</t>
  </si>
  <si>
    <t>2023.4.20</t>
  </si>
  <si>
    <t>2023.4.11</t>
  </si>
  <si>
    <t>2023.4.5</t>
  </si>
  <si>
    <t>2023.3.29</t>
  </si>
  <si>
    <t>2023.3.27</t>
  </si>
  <si>
    <t>2023.3.10</t>
  </si>
  <si>
    <t>2023.3.9</t>
  </si>
  <si>
    <t>2023.3.8</t>
  </si>
  <si>
    <t>2023.3.3</t>
  </si>
  <si>
    <t>2023.3.1</t>
  </si>
  <si>
    <t>勝数</t>
  </si>
  <si>
    <t>期間</t>
  </si>
  <si>
    <t>日</t>
  </si>
  <si>
    <t>負数</t>
  </si>
  <si>
    <t>利益率</t>
  </si>
  <si>
    <t>月利</t>
  </si>
  <si>
    <t>引分</t>
  </si>
  <si>
    <t>勝率</t>
  </si>
  <si>
    <t>気付き　質問</t>
  </si>
  <si>
    <t>課題にあるPB出現ポイントで、他のプレイヤーがよく見ているようなシグナルポイント（レジサポやトレンドラインの押し目、チャートパターン、BBやMACDのシグナル）などと重なった場合は、優位性が高そうなため、毎日基礎勉強をして、意識して見る癖をつけていかなければならないと思った。作業に集中すると課題以外の分析を忘れて見れなくなってくる。だからこそ、明確でシンプルなルールが必要だと思った。</t>
  </si>
  <si>
    <t>感想</t>
  </si>
  <si>
    <t xml:space="preserve">課題のPB以外の7ポイントでPBが出現して、その後に強いトレンドが出ている場面もあり、どうして、そのタイミングでPBが出たのか気になった。そのポイントを一つ一つ検証することで、何か今後のトレードルールに繋がるヒントがあるかもしれない。
</t>
  </si>
  <si>
    <t>今後</t>
  </si>
  <si>
    <t>基礎をしっかり固めるため、繰り返し勉強して、繰り返し意識してチャートを見ていく。</t>
  </si>
  <si>
    <t>検証終了通貨</t>
  </si>
  <si>
    <t>ルール</t>
  </si>
  <si>
    <t>日足</t>
  </si>
  <si>
    <t>終了日</t>
  </si>
  <si>
    <t>4Ｈ足</t>
  </si>
  <si>
    <t>１Ｈ足</t>
  </si>
  <si>
    <t>PB</t>
  </si>
  <si>
    <t>USD/JPY</t>
  </si>
  <si>
    <t>〇</t>
  </si>
  <si>
    <t>EUR/USD</t>
  </si>
</sst>
</file>

<file path=xl/styles.xml><?xml version="1.0" encoding="utf-8"?>
<styleSheet xmlns="http://schemas.openxmlformats.org/spreadsheetml/2006/main">
  <numFmts count="7">
    <numFmt numFmtId="176" formatCode="_-&quot;\&quot;* #,##0_-\ ;\-&quot;\&quot;* #,##0_-\ ;_-&quot;\&quot;* &quot;-&quot;??_-\ ;_-@_-"/>
    <numFmt numFmtId="177" formatCode="0.0%"/>
    <numFmt numFmtId="178" formatCode="#,##0_ "/>
    <numFmt numFmtId="179" formatCode="_ * #,##0_ ;_ * \-#,##0_ ;_ * &quot;-&quot;??_ ;_ @_ "/>
    <numFmt numFmtId="180" formatCode="_-&quot;\&quot;* #,##0.00_-\ ;\-&quot;\&quot;* #,##0.00_-\ ;_-&quot;\&quot;* &quot;-&quot;??_-\ ;_-@_-"/>
    <numFmt numFmtId="181" formatCode="#,##0_);[Red]\(#,##0\)"/>
    <numFmt numFmtId="182" formatCode="yyyy/m/d;@"/>
  </numFmts>
  <fonts count="30">
    <font>
      <sz val="11"/>
      <color theme="1"/>
      <name val="游ゴシック"/>
      <charset val="128"/>
      <scheme val="minor"/>
    </font>
    <font>
      <b/>
      <sz val="14"/>
      <color indexed="8"/>
      <name val="ＭＳ Ｐゴシック"/>
      <charset val="128"/>
    </font>
    <font>
      <sz val="14"/>
      <color indexed="8"/>
      <name val="ＭＳ Ｐゴシック"/>
      <charset val="128"/>
    </font>
    <font>
      <b/>
      <sz val="14"/>
      <color rgb="FFFF0000"/>
      <name val="ＭＳ Ｐゴシック"/>
      <charset val="128"/>
    </font>
    <font>
      <sz val="11"/>
      <color indexed="8"/>
      <name val="ＭＳ Ｐゴシック"/>
      <charset val="128"/>
    </font>
    <font>
      <b/>
      <sz val="12"/>
      <color indexed="8"/>
      <name val="ＭＳ Ｐゴシック"/>
      <charset val="128"/>
    </font>
    <font>
      <b/>
      <sz val="11"/>
      <color theme="1"/>
      <name val="游ゴシック"/>
      <charset val="128"/>
      <scheme val="minor"/>
    </font>
    <font>
      <b/>
      <sz val="9"/>
      <color theme="1"/>
      <name val="游ゴシック"/>
      <charset val="128"/>
      <scheme val="minor"/>
    </font>
    <font>
      <sz val="11"/>
      <name val="游ゴシック"/>
      <charset val="128"/>
      <scheme val="minor"/>
    </font>
    <font>
      <b/>
      <sz val="11"/>
      <name val="游ゴシック"/>
      <charset val="128"/>
      <scheme val="minor"/>
    </font>
    <font>
      <sz val="11"/>
      <color theme="1"/>
      <name val="游ゴシック"/>
      <charset val="0"/>
      <scheme val="minor"/>
    </font>
    <font>
      <sz val="11"/>
      <color theme="0"/>
      <name val="游ゴシック"/>
      <charset val="0"/>
      <scheme val="minor"/>
    </font>
    <font>
      <u/>
      <sz val="11"/>
      <color rgb="FF800080"/>
      <name val="游ゴシック"/>
      <charset val="0"/>
      <scheme val="minor"/>
    </font>
    <font>
      <sz val="11"/>
      <color theme="1"/>
      <name val="游ゴシック"/>
      <charset val="134"/>
      <scheme val="minor"/>
    </font>
    <font>
      <sz val="11"/>
      <color rgb="FF3F3F76"/>
      <name val="游ゴシック"/>
      <charset val="0"/>
      <scheme val="minor"/>
    </font>
    <font>
      <b/>
      <sz val="18"/>
      <color theme="3"/>
      <name val="游ゴシック"/>
      <charset val="134"/>
      <scheme val="minor"/>
    </font>
    <font>
      <b/>
      <sz val="11"/>
      <color theme="3"/>
      <name val="游ゴシック"/>
      <charset val="134"/>
      <scheme val="minor"/>
    </font>
    <font>
      <sz val="11"/>
      <color rgb="FF006100"/>
      <name val="游ゴシック"/>
      <charset val="0"/>
      <scheme val="minor"/>
    </font>
    <font>
      <sz val="11"/>
      <color rgb="FFFF0000"/>
      <name val="游ゴシック"/>
      <charset val="0"/>
      <scheme val="minor"/>
    </font>
    <font>
      <sz val="11"/>
      <color rgb="FF9C0006"/>
      <name val="游ゴシック"/>
      <charset val="0"/>
      <scheme val="minor"/>
    </font>
    <font>
      <b/>
      <sz val="15"/>
      <color theme="3"/>
      <name val="游ゴシック"/>
      <charset val="134"/>
      <scheme val="minor"/>
    </font>
    <font>
      <sz val="11"/>
      <color rgb="FF9C6500"/>
      <name val="游ゴシック"/>
      <charset val="0"/>
      <scheme val="minor"/>
    </font>
    <font>
      <b/>
      <sz val="13"/>
      <color theme="3"/>
      <name val="游ゴシック"/>
      <charset val="134"/>
      <scheme val="minor"/>
    </font>
    <font>
      <u/>
      <sz val="11"/>
      <color rgb="FF0000FF"/>
      <name val="游ゴシック"/>
      <charset val="0"/>
      <scheme val="minor"/>
    </font>
    <font>
      <b/>
      <sz val="11"/>
      <color rgb="FFFA7D00"/>
      <name val="游ゴシック"/>
      <charset val="0"/>
      <scheme val="minor"/>
    </font>
    <font>
      <b/>
      <sz val="11"/>
      <color rgb="FF3F3F3F"/>
      <name val="游ゴシック"/>
      <charset val="0"/>
      <scheme val="minor"/>
    </font>
    <font>
      <b/>
      <sz val="11"/>
      <color rgb="FFFFFFFF"/>
      <name val="游ゴシック"/>
      <charset val="0"/>
      <scheme val="minor"/>
    </font>
    <font>
      <b/>
      <sz val="11"/>
      <color theme="1"/>
      <name val="游ゴシック"/>
      <charset val="0"/>
      <scheme val="minor"/>
    </font>
    <font>
      <sz val="11"/>
      <color rgb="FFFA7D00"/>
      <name val="游ゴシック"/>
      <charset val="0"/>
      <scheme val="minor"/>
    </font>
    <font>
      <i/>
      <sz val="11"/>
      <color rgb="FF7F7F7F"/>
      <name val="游ゴシック"/>
      <charset val="0"/>
      <scheme val="minor"/>
    </font>
  </fonts>
  <fills count="35">
    <fill>
      <patternFill patternType="none"/>
    </fill>
    <fill>
      <patternFill patternType="gray125"/>
    </fill>
    <fill>
      <patternFill patternType="solid">
        <fgColor theme="8" tint="0.39997558519241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9" tint="0.799981688894314"/>
        <bgColor indexed="64"/>
      </patternFill>
    </fill>
  </fills>
  <borders count="2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 style="medium">
        <color auto="1"/>
      </right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medium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/>
      <right/>
      <top/>
      <bottom style="double">
        <color rgb="FFFF8001"/>
      </bottom>
      <diagonal/>
    </border>
  </borders>
  <cellStyleXfs count="50">
    <xf numFmtId="0" fontId="0" fillId="0" borderId="0">
      <alignment vertical="center"/>
    </xf>
    <xf numFmtId="38" fontId="0" fillId="0" borderId="0" applyFont="0" applyFill="0" applyBorder="0" applyAlignment="0" applyProtection="0">
      <alignment vertical="center"/>
    </xf>
    <xf numFmtId="0" fontId="14" fillId="11" borderId="17" applyNumberFormat="0" applyAlignment="0" applyProtection="0">
      <alignment vertical="center"/>
    </xf>
    <xf numFmtId="179" fontId="13" fillId="0" borderId="0" applyFont="0" applyFill="0" applyBorder="0" applyAlignment="0" applyProtection="0">
      <alignment vertical="center"/>
    </xf>
    <xf numFmtId="180" fontId="13" fillId="0" borderId="0" applyFont="0" applyFill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176" fontId="13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3" fillId="26" borderId="21" applyNumberFormat="0" applyFont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28" fillId="0" borderId="24" applyNumberFormat="0" applyFill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11" fillId="6" borderId="0" applyNumberFormat="0" applyBorder="0" applyAlignment="0" applyProtection="0">
      <alignment vertical="center"/>
    </xf>
    <xf numFmtId="0" fontId="25" fillId="22" borderId="19" applyNumberFormat="0" applyAlignment="0" applyProtection="0">
      <alignment vertical="center"/>
    </xf>
    <xf numFmtId="0" fontId="20" fillId="0" borderId="18" applyNumberFormat="0" applyFill="0" applyAlignment="0" applyProtection="0">
      <alignment vertical="center"/>
    </xf>
    <xf numFmtId="0" fontId="22" fillId="0" borderId="18" applyNumberFormat="0" applyFill="0" applyAlignment="0" applyProtection="0">
      <alignment vertical="center"/>
    </xf>
    <xf numFmtId="0" fontId="24" fillId="22" borderId="17" applyNumberFormat="0" applyAlignment="0" applyProtection="0">
      <alignment vertical="center"/>
    </xf>
    <xf numFmtId="0" fontId="16" fillId="0" borderId="23" applyNumberFormat="0" applyFill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1" fillId="2" borderId="0" applyNumberFormat="0" applyBorder="0" applyAlignment="0" applyProtection="0">
      <alignment vertical="center"/>
    </xf>
    <xf numFmtId="0" fontId="26" fillId="25" borderId="20" applyNumberFormat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27" fillId="0" borderId="22" applyNumberFormat="0" applyFill="0" applyAlignment="0" applyProtection="0">
      <alignment vertical="center"/>
    </xf>
    <xf numFmtId="0" fontId="19" fillId="16" borderId="0" applyNumberFormat="0" applyBorder="0" applyAlignment="0" applyProtection="0">
      <alignment vertical="center"/>
    </xf>
    <xf numFmtId="0" fontId="21" fillId="20" borderId="0" applyNumberFormat="0" applyBorder="0" applyAlignment="0" applyProtection="0">
      <alignment vertical="center"/>
    </xf>
    <xf numFmtId="0" fontId="11" fillId="21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9" borderId="0" applyNumberFormat="0" applyBorder="0" applyAlignment="0" applyProtection="0">
      <alignment vertical="center"/>
    </xf>
    <xf numFmtId="0" fontId="11" fillId="33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15" borderId="0" applyNumberFormat="0" applyBorder="0" applyAlignment="0" applyProtection="0">
      <alignment vertical="center"/>
    </xf>
    <xf numFmtId="0" fontId="10" fillId="34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7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1" fillId="29" borderId="0" applyNumberFormat="0" applyBorder="0" applyAlignment="0" applyProtection="0">
      <alignment vertical="center"/>
    </xf>
    <xf numFmtId="0" fontId="11" fillId="18" borderId="0" applyNumberFormat="0" applyBorder="0" applyAlignment="0" applyProtection="0">
      <alignment vertical="center"/>
    </xf>
    <xf numFmtId="0" fontId="10" fillId="27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4" fillId="0" borderId="0">
      <alignment vertical="center"/>
    </xf>
  </cellStyleXfs>
  <cellXfs count="94">
    <xf numFmtId="0" fontId="0" fillId="0" borderId="0" xfId="0">
      <alignment vertical="center"/>
    </xf>
    <xf numFmtId="0" fontId="1" fillId="0" borderId="0" xfId="0" applyFont="1" applyAlignment="1">
      <alignment horizontal="left" vertical="center"/>
    </xf>
    <xf numFmtId="0" fontId="2" fillId="0" borderId="0" xfId="0" applyFont="1">
      <alignment vertical="center"/>
    </xf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14" fontId="3" fillId="0" borderId="1" xfId="0" applyNumberFormat="1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4" fillId="0" borderId="0" xfId="49">
      <alignment vertical="center"/>
    </xf>
    <xf numFmtId="0" fontId="4" fillId="0" borderId="0" xfId="49" applyAlignment="1">
      <alignment horizontal="left" vertical="top" wrapText="1"/>
    </xf>
    <xf numFmtId="0" fontId="4" fillId="0" borderId="0" xfId="49" applyAlignment="1">
      <alignment horizontal="left" vertical="top"/>
    </xf>
    <xf numFmtId="0" fontId="4" fillId="0" borderId="0" xfId="49" applyAlignment="1">
      <alignment vertical="top" wrapText="1"/>
    </xf>
    <xf numFmtId="0" fontId="4" fillId="0" borderId="0" xfId="49" applyAlignment="1">
      <alignment vertical="top"/>
    </xf>
    <xf numFmtId="0" fontId="5" fillId="0" borderId="0" xfId="49" applyFont="1" applyAlignment="1">
      <alignment horizontal="center" vertical="center"/>
    </xf>
    <xf numFmtId="0" fontId="6" fillId="0" borderId="0" xfId="0" applyFont="1">
      <alignment vertical="center"/>
    </xf>
    <xf numFmtId="178" fontId="0" fillId="0" borderId="0" xfId="0" applyNumberFormat="1">
      <alignment vertical="center"/>
    </xf>
    <xf numFmtId="0" fontId="6" fillId="0" borderId="2" xfId="0" applyFont="1" applyBorder="1">
      <alignment vertical="center"/>
    </xf>
    <xf numFmtId="0" fontId="7" fillId="0" borderId="3" xfId="0" applyFont="1" applyBorder="1" applyAlignment="1">
      <alignment horizontal="left" vertical="center"/>
    </xf>
    <xf numFmtId="0" fontId="6" fillId="0" borderId="4" xfId="0" applyFont="1" applyBorder="1" applyAlignment="1">
      <alignment horizontal="left" vertical="center"/>
    </xf>
    <xf numFmtId="0" fontId="6" fillId="0" borderId="5" xfId="0" applyFont="1" applyBorder="1" applyAlignment="1">
      <alignment horizontal="left" vertical="center"/>
    </xf>
    <xf numFmtId="0" fontId="6" fillId="0" borderId="6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0" fontId="6" fillId="0" borderId="8" xfId="0" applyFont="1" applyBorder="1">
      <alignment vertical="center"/>
    </xf>
    <xf numFmtId="0" fontId="7" fillId="0" borderId="8" xfId="0" applyFont="1" applyBorder="1">
      <alignment vertical="center"/>
    </xf>
    <xf numFmtId="0" fontId="6" fillId="0" borderId="6" xfId="0" applyFont="1" applyBorder="1">
      <alignment vertical="center"/>
    </xf>
    <xf numFmtId="0" fontId="6" fillId="0" borderId="7" xfId="0" applyFont="1" applyBorder="1">
      <alignment vertical="center"/>
    </xf>
    <xf numFmtId="0" fontId="6" fillId="0" borderId="9" xfId="0" applyFont="1" applyBorder="1">
      <alignment vertical="center"/>
    </xf>
    <xf numFmtId="0" fontId="0" fillId="0" borderId="10" xfId="0" applyFont="1" applyBorder="1">
      <alignment vertical="center"/>
    </xf>
    <xf numFmtId="0" fontId="0" fillId="0" borderId="10" xfId="0" applyBorder="1">
      <alignment vertical="center"/>
    </xf>
    <xf numFmtId="0" fontId="0" fillId="0" borderId="10" xfId="0" applyBorder="1" applyAlignment="1">
      <alignment horizontal="center" vertical="center"/>
    </xf>
    <xf numFmtId="0" fontId="6" fillId="0" borderId="3" xfId="0" applyFont="1" applyBorder="1">
      <alignment vertical="center"/>
    </xf>
    <xf numFmtId="0" fontId="6" fillId="0" borderId="4" xfId="0" applyFont="1" applyBorder="1">
      <alignment vertical="center"/>
    </xf>
    <xf numFmtId="0" fontId="6" fillId="0" borderId="5" xfId="0" applyFont="1" applyBorder="1">
      <alignment vertical="center"/>
    </xf>
    <xf numFmtId="181" fontId="0" fillId="0" borderId="6" xfId="0" applyNumberFormat="1" applyFont="1" applyBorder="1">
      <alignment vertical="center"/>
    </xf>
    <xf numFmtId="181" fontId="0" fillId="0" borderId="7" xfId="0" applyNumberFormat="1" applyBorder="1">
      <alignment vertical="center"/>
    </xf>
    <xf numFmtId="0" fontId="0" fillId="0" borderId="11" xfId="0" applyBorder="1">
      <alignment vertical="center"/>
    </xf>
    <xf numFmtId="182" fontId="0" fillId="0" borderId="12" xfId="0" applyNumberFormat="1" applyBorder="1">
      <alignment vertical="center"/>
    </xf>
    <xf numFmtId="0" fontId="0" fillId="0" borderId="11" xfId="0" applyBorder="1" applyAlignment="1">
      <alignment horizontal="center" vertical="center"/>
    </xf>
    <xf numFmtId="0" fontId="8" fillId="0" borderId="11" xfId="0" applyNumberFormat="1" applyFont="1" applyBorder="1">
      <alignment vertical="center"/>
    </xf>
    <xf numFmtId="0" fontId="8" fillId="0" borderId="0" xfId="0" applyNumberFormat="1" applyFont="1" applyBorder="1">
      <alignment vertical="center"/>
    </xf>
    <xf numFmtId="0" fontId="8" fillId="0" borderId="13" xfId="0" applyNumberFormat="1" applyFont="1" applyBorder="1">
      <alignment vertical="center"/>
    </xf>
    <xf numFmtId="181" fontId="0" fillId="0" borderId="0" xfId="0" applyNumberFormat="1" applyBorder="1">
      <alignment vertical="center"/>
    </xf>
    <xf numFmtId="0" fontId="8" fillId="3" borderId="13" xfId="0" applyNumberFormat="1" applyFont="1" applyFill="1" applyBorder="1">
      <alignment vertical="center"/>
    </xf>
    <xf numFmtId="0" fontId="8" fillId="4" borderId="13" xfId="0" applyNumberFormat="1" applyFont="1" applyFill="1" applyBorder="1">
      <alignment vertical="center"/>
    </xf>
    <xf numFmtId="0" fontId="8" fillId="0" borderId="0" xfId="0" applyNumberFormat="1" applyFont="1" applyFill="1" applyBorder="1">
      <alignment vertical="center"/>
    </xf>
    <xf numFmtId="0" fontId="0" fillId="0" borderId="0" xfId="0" applyBorder="1">
      <alignment vertical="center"/>
    </xf>
    <xf numFmtId="182" fontId="0" fillId="0" borderId="8" xfId="0" applyNumberFormat="1" applyBorder="1">
      <alignment vertical="center"/>
    </xf>
    <xf numFmtId="0" fontId="0" fillId="0" borderId="14" xfId="0" applyBorder="1" applyAlignment="1">
      <alignment horizontal="center" vertical="center"/>
    </xf>
    <xf numFmtId="0" fontId="8" fillId="0" borderId="14" xfId="0" applyNumberFormat="1" applyFont="1" applyBorder="1">
      <alignment vertical="center"/>
    </xf>
    <xf numFmtId="0" fontId="8" fillId="0" borderId="15" xfId="0" applyNumberFormat="1" applyFont="1" applyBorder="1">
      <alignment vertical="center"/>
    </xf>
    <xf numFmtId="0" fontId="8" fillId="0" borderId="16" xfId="0" applyNumberFormat="1" applyFont="1" applyBorder="1">
      <alignment vertical="center"/>
    </xf>
    <xf numFmtId="0" fontId="6" fillId="0" borderId="3" xfId="0" applyFont="1" applyBorder="1" applyAlignment="1">
      <alignment horizontal="center" vertical="center"/>
    </xf>
    <xf numFmtId="0" fontId="6" fillId="0" borderId="5" xfId="0" applyFont="1" applyBorder="1" applyAlignment="1">
      <alignment horizontal="center" vertical="center"/>
    </xf>
    <xf numFmtId="0" fontId="6" fillId="0" borderId="0" xfId="0" applyFont="1" applyBorder="1">
      <alignment vertical="center"/>
    </xf>
    <xf numFmtId="0" fontId="6" fillId="0" borderId="13" xfId="0" applyFont="1" applyBorder="1">
      <alignment vertical="center"/>
    </xf>
    <xf numFmtId="181" fontId="0" fillId="0" borderId="6" xfId="0" applyNumberFormat="1" applyFill="1" applyBorder="1">
      <alignment vertical="center"/>
    </xf>
    <xf numFmtId="181" fontId="0" fillId="0" borderId="7" xfId="0" applyNumberFormat="1" applyFill="1" applyBorder="1">
      <alignment vertical="center"/>
    </xf>
    <xf numFmtId="0" fontId="6" fillId="0" borderId="11" xfId="0" applyFont="1" applyBorder="1" applyAlignment="1">
      <alignment horizontal="center" vertical="center"/>
    </xf>
    <xf numFmtId="0" fontId="6" fillId="0" borderId="13" xfId="0" applyFont="1" applyBorder="1" applyAlignment="1">
      <alignment horizontal="center" vertical="center"/>
    </xf>
    <xf numFmtId="9" fontId="6" fillId="0" borderId="6" xfId="7" applyFont="1" applyBorder="1">
      <alignment vertical="center"/>
    </xf>
    <xf numFmtId="9" fontId="6" fillId="0" borderId="7" xfId="7" applyFont="1" applyBorder="1">
      <alignment vertical="center"/>
    </xf>
    <xf numFmtId="9" fontId="6" fillId="0" borderId="6" xfId="0" applyNumberFormat="1" applyFont="1" applyBorder="1">
      <alignment vertical="center"/>
    </xf>
    <xf numFmtId="9" fontId="6" fillId="0" borderId="7" xfId="0" applyNumberFormat="1" applyFont="1" applyBorder="1">
      <alignment vertical="center"/>
    </xf>
    <xf numFmtId="9" fontId="6" fillId="0" borderId="9" xfId="0" applyNumberFormat="1" applyFont="1" applyBorder="1">
      <alignment vertical="center"/>
    </xf>
    <xf numFmtId="9" fontId="6" fillId="0" borderId="0" xfId="0" applyNumberFormat="1" applyFont="1" applyBorder="1">
      <alignment vertical="center"/>
    </xf>
    <xf numFmtId="0" fontId="6" fillId="0" borderId="9" xfId="0" applyFont="1" applyBorder="1" applyAlignment="1">
      <alignment horizontal="center" vertical="center"/>
    </xf>
    <xf numFmtId="181" fontId="0" fillId="0" borderId="9" xfId="0" applyNumberFormat="1" applyBorder="1">
      <alignment vertical="center"/>
    </xf>
    <xf numFmtId="0" fontId="0" fillId="0" borderId="6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38" fontId="0" fillId="0" borderId="3" xfId="1" applyFont="1" applyBorder="1">
      <alignment vertical="center"/>
    </xf>
    <xf numFmtId="38" fontId="0" fillId="0" borderId="4" xfId="1" applyFont="1" applyBorder="1">
      <alignment vertical="center"/>
    </xf>
    <xf numFmtId="38" fontId="0" fillId="0" borderId="5" xfId="1" applyFont="1" applyBorder="1">
      <alignment vertical="center"/>
    </xf>
    <xf numFmtId="181" fontId="0" fillId="0" borderId="0" xfId="0" applyNumberFormat="1">
      <alignment vertical="center"/>
    </xf>
    <xf numFmtId="38" fontId="0" fillId="0" borderId="11" xfId="1" applyFont="1" applyBorder="1">
      <alignment vertical="center"/>
    </xf>
    <xf numFmtId="38" fontId="0" fillId="0" borderId="0" xfId="1" applyFont="1" applyBorder="1">
      <alignment vertical="center"/>
    </xf>
    <xf numFmtId="38" fontId="0" fillId="0" borderId="13" xfId="1" applyFont="1" applyBorder="1">
      <alignment vertical="center"/>
    </xf>
    <xf numFmtId="181" fontId="0" fillId="0" borderId="9" xfId="0" applyNumberFormat="1" applyFill="1" applyBorder="1">
      <alignment vertical="center"/>
    </xf>
    <xf numFmtId="0" fontId="6" fillId="0" borderId="10" xfId="0" applyFont="1" applyBorder="1" applyAlignment="1">
      <alignment horizontal="center" vertical="center"/>
    </xf>
    <xf numFmtId="38" fontId="9" fillId="0" borderId="6" xfId="1" applyFont="1" applyFill="1" applyBorder="1">
      <alignment vertical="center"/>
    </xf>
    <xf numFmtId="0" fontId="9" fillId="0" borderId="9" xfId="0" applyFont="1" applyBorder="1">
      <alignment vertical="center"/>
    </xf>
    <xf numFmtId="38" fontId="0" fillId="0" borderId="6" xfId="0" applyNumberFormat="1" applyBorder="1">
      <alignment vertical="center"/>
    </xf>
    <xf numFmtId="38" fontId="0" fillId="0" borderId="7" xfId="0" applyNumberFormat="1" applyBorder="1">
      <alignment vertical="center"/>
    </xf>
    <xf numFmtId="38" fontId="0" fillId="0" borderId="9" xfId="0" applyNumberFormat="1" applyBorder="1">
      <alignment vertical="center"/>
    </xf>
    <xf numFmtId="0" fontId="0" fillId="0" borderId="13" xfId="0" applyBorder="1">
      <alignment vertical="center"/>
    </xf>
    <xf numFmtId="9" fontId="6" fillId="0" borderId="9" xfId="7" applyFont="1" applyBorder="1">
      <alignment vertical="center"/>
    </xf>
    <xf numFmtId="177" fontId="6" fillId="0" borderId="6" xfId="7" applyNumberFormat="1" applyFont="1" applyBorder="1">
      <alignment vertical="center"/>
    </xf>
    <xf numFmtId="177" fontId="6" fillId="0" borderId="10" xfId="7" applyNumberFormat="1" applyFont="1" applyBorder="1">
      <alignment vertical="center"/>
    </xf>
    <xf numFmtId="0" fontId="0" fillId="0" borderId="14" xfId="0" applyBorder="1">
      <alignment vertical="center"/>
    </xf>
    <xf numFmtId="0" fontId="0" fillId="0" borderId="15" xfId="0" applyBorder="1">
      <alignment vertical="center"/>
    </xf>
    <xf numFmtId="0" fontId="0" fillId="0" borderId="16" xfId="0" applyBorder="1">
      <alignment vertical="center"/>
    </xf>
  </cellXfs>
  <cellStyles count="50">
    <cellStyle name="標準" xfId="0" builtinId="0"/>
    <cellStyle name="桁区切り[0]" xfId="1" builtinId="6"/>
    <cellStyle name="入力" xfId="2" builtinId="20"/>
    <cellStyle name="桁区切り" xfId="3" builtinId="3"/>
    <cellStyle name="通貨[0]" xfId="4" builtinId="7"/>
    <cellStyle name="40% - アクセント 5" xfId="5" builtinId="47"/>
    <cellStyle name="通貨" xfId="6" builtinId="4"/>
    <cellStyle name="パーセント" xfId="7" builtinId="5"/>
    <cellStyle name="ハイパーリンク" xfId="8" builtinId="8"/>
    <cellStyle name="アクセント 2" xfId="9" builtinId="33"/>
    <cellStyle name="訪問済ハイパーリンク" xfId="10" builtinId="9"/>
    <cellStyle name="20% - アクセント 4" xfId="11" builtinId="42"/>
    <cellStyle name="メモ" xfId="12" builtinId="10"/>
    <cellStyle name="良い" xfId="13" builtinId="26"/>
    <cellStyle name="警告文" xfId="14" builtinId="11"/>
    <cellStyle name="リンクセル" xfId="15" builtinId="24"/>
    <cellStyle name="タイトル" xfId="16" builtinId="15"/>
    <cellStyle name="説明文" xfId="17" builtinId="53"/>
    <cellStyle name="アクセント 6" xfId="18" builtinId="49"/>
    <cellStyle name="出力" xfId="19" builtinId="21"/>
    <cellStyle name="見出し 1" xfId="20" builtinId="16"/>
    <cellStyle name="見出し 2" xfId="21" builtinId="17"/>
    <cellStyle name="計算" xfId="22" builtinId="22"/>
    <cellStyle name="見出し 3" xfId="23" builtinId="18"/>
    <cellStyle name="見出し 4" xfId="24" builtinId="19"/>
    <cellStyle name="60% - アクセント 5" xfId="25" builtinId="48"/>
    <cellStyle name="チェックセル" xfId="26" builtinId="23"/>
    <cellStyle name="40% - アクセント 1" xfId="27" builtinId="31"/>
    <cellStyle name="集計" xfId="28" builtinId="25"/>
    <cellStyle name="悪い" xfId="29" builtinId="27"/>
    <cellStyle name="どちらでもない" xfId="30" builtinId="28"/>
    <cellStyle name="アクセント 1" xfId="31" builtinId="29"/>
    <cellStyle name="20% - アクセント 1" xfId="32" builtinId="30"/>
    <cellStyle name="20% - アクセント 5" xfId="33" builtinId="46"/>
    <cellStyle name="60% - アクセント 1" xfId="34" builtinId="32"/>
    <cellStyle name="20% - アクセント 2" xfId="35" builtinId="34"/>
    <cellStyle name="40% - アクセント 2" xfId="36" builtinId="35"/>
    <cellStyle name="20% - アクセント 6" xfId="37" builtinId="50"/>
    <cellStyle name="60% - アクセント 2" xfId="38" builtinId="36"/>
    <cellStyle name="アクセント 3" xfId="39" builtinId="37"/>
    <cellStyle name="20% - アクセント 3" xfId="40" builtinId="38"/>
    <cellStyle name="40% - アクセント 3" xfId="41" builtinId="39"/>
    <cellStyle name="60% - アクセント 3" xfId="42" builtinId="40"/>
    <cellStyle name="アクセント 4" xfId="43" builtinId="41"/>
    <cellStyle name="40% - アクセント 4" xfId="44" builtinId="43"/>
    <cellStyle name="60% - アクセント 4" xfId="45" builtinId="44"/>
    <cellStyle name="アクセント 5" xfId="46" builtinId="45"/>
    <cellStyle name="40% - アクセント 6" xfId="47" builtinId="51"/>
    <cellStyle name="60% - アクセント 6" xfId="48" builtinId="52"/>
    <cellStyle name="標準 2" xfId="49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7" Type="http://schemas.openxmlformats.org/officeDocument/2006/relationships/sharedStrings" Target="sharedStrings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9" Type="http://schemas.openxmlformats.org/officeDocument/2006/relationships/image" Target="../media/image9.png"/><Relationship Id="rId8" Type="http://schemas.openxmlformats.org/officeDocument/2006/relationships/image" Target="../media/image8.png"/><Relationship Id="rId7" Type="http://schemas.openxmlformats.org/officeDocument/2006/relationships/image" Target="../media/image7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35" Type="http://schemas.openxmlformats.org/officeDocument/2006/relationships/image" Target="../media/image35.png"/><Relationship Id="rId34" Type="http://schemas.openxmlformats.org/officeDocument/2006/relationships/image" Target="../media/image34.png"/><Relationship Id="rId33" Type="http://schemas.openxmlformats.org/officeDocument/2006/relationships/image" Target="../media/image33.png"/><Relationship Id="rId32" Type="http://schemas.openxmlformats.org/officeDocument/2006/relationships/image" Target="../media/image32.png"/><Relationship Id="rId31" Type="http://schemas.openxmlformats.org/officeDocument/2006/relationships/image" Target="../media/image31.png"/><Relationship Id="rId30" Type="http://schemas.openxmlformats.org/officeDocument/2006/relationships/image" Target="../media/image30.png"/><Relationship Id="rId3" Type="http://schemas.openxmlformats.org/officeDocument/2006/relationships/image" Target="../media/image3.png"/><Relationship Id="rId29" Type="http://schemas.openxmlformats.org/officeDocument/2006/relationships/image" Target="../media/image29.png"/><Relationship Id="rId28" Type="http://schemas.openxmlformats.org/officeDocument/2006/relationships/image" Target="../media/image28.png"/><Relationship Id="rId27" Type="http://schemas.openxmlformats.org/officeDocument/2006/relationships/image" Target="../media/image27.png"/><Relationship Id="rId26" Type="http://schemas.openxmlformats.org/officeDocument/2006/relationships/image" Target="../media/image26.png"/><Relationship Id="rId25" Type="http://schemas.openxmlformats.org/officeDocument/2006/relationships/image" Target="../media/image25.png"/><Relationship Id="rId24" Type="http://schemas.openxmlformats.org/officeDocument/2006/relationships/image" Target="../media/image24.png"/><Relationship Id="rId23" Type="http://schemas.openxmlformats.org/officeDocument/2006/relationships/image" Target="../media/image23.png"/><Relationship Id="rId22" Type="http://schemas.openxmlformats.org/officeDocument/2006/relationships/image" Target="../media/image22.png"/><Relationship Id="rId21" Type="http://schemas.openxmlformats.org/officeDocument/2006/relationships/image" Target="../media/image21.png"/><Relationship Id="rId20" Type="http://schemas.openxmlformats.org/officeDocument/2006/relationships/image" Target="../media/image20.png"/><Relationship Id="rId2" Type="http://schemas.openxmlformats.org/officeDocument/2006/relationships/image" Target="../media/image2.png"/><Relationship Id="rId19" Type="http://schemas.openxmlformats.org/officeDocument/2006/relationships/image" Target="../media/image19.png"/><Relationship Id="rId18" Type="http://schemas.openxmlformats.org/officeDocument/2006/relationships/image" Target="../media/image18.png"/><Relationship Id="rId17" Type="http://schemas.openxmlformats.org/officeDocument/2006/relationships/image" Target="../media/image17.png"/><Relationship Id="rId16" Type="http://schemas.openxmlformats.org/officeDocument/2006/relationships/image" Target="../media/image16.png"/><Relationship Id="rId15" Type="http://schemas.openxmlformats.org/officeDocument/2006/relationships/image" Target="../media/image15.png"/><Relationship Id="rId14" Type="http://schemas.openxmlformats.org/officeDocument/2006/relationships/image" Target="../media/image14.png"/><Relationship Id="rId13" Type="http://schemas.openxmlformats.org/officeDocument/2006/relationships/image" Target="../media/image13.png"/><Relationship Id="rId12" Type="http://schemas.openxmlformats.org/officeDocument/2006/relationships/image" Target="../media/image12.png"/><Relationship Id="rId11" Type="http://schemas.openxmlformats.org/officeDocument/2006/relationships/image" Target="../media/image11.png"/><Relationship Id="rId10" Type="http://schemas.openxmlformats.org/officeDocument/2006/relationships/image" Target="../media/image10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8</xdr:col>
      <xdr:colOff>601980</xdr:colOff>
      <xdr:row>13</xdr:row>
      <xdr:rowOff>76200</xdr:rowOff>
    </xdr:from>
    <xdr:to>
      <xdr:col>9</xdr:col>
      <xdr:colOff>510540</xdr:colOff>
      <xdr:row>18</xdr:row>
      <xdr:rowOff>99060</xdr:rowOff>
    </xdr:to>
    <xdr:sp>
      <xdr:nvSpPr>
        <xdr:cNvPr id="2" name="正方形/長方形 2"/>
        <xdr:cNvSpPr>
          <a:spLocks noChangeArrowheads="1"/>
        </xdr:cNvSpPr>
      </xdr:nvSpPr>
      <xdr:spPr>
        <a:xfrm rot="856518">
          <a:off x="5374005" y="2453640"/>
          <a:ext cx="527685" cy="937260"/>
        </a:xfrm>
        <a:prstGeom prst="rect">
          <a:avLst/>
        </a:prstGeom>
        <a:noFill/>
        <a:ln>
          <a:noFill/>
        </a:ln>
      </xdr:spPr>
      <xdr:txBody>
        <a:bodyPr vertOverflow="clip" wrap="square" lIns="18288" tIns="0" rIns="0" bIns="0" anchor="t" upright="1"/>
        <a:lstStyle/>
        <a:p>
          <a:pPr algn="ctr" rtl="0">
            <a:defRPr sz="1000"/>
          </a:pPr>
          <a:endParaRPr lang="ja-JP" altLang="en-US"/>
        </a:p>
      </xdr:txBody>
    </xdr:sp>
    <xdr:clientData/>
  </xdr:twoCellAnchor>
  <xdr:oneCellAnchor>
    <xdr:from>
      <xdr:col>10</xdr:col>
      <xdr:colOff>45720</xdr:colOff>
      <xdr:row>60</xdr:row>
      <xdr:rowOff>106680</xdr:rowOff>
    </xdr:from>
    <xdr:ext cx="20848" cy="210990"/>
    <xdr:sp>
      <xdr:nvSpPr>
        <xdr:cNvPr id="3" name="正方形/長方形 7"/>
        <xdr:cNvSpPr>
          <a:spLocks noChangeArrowheads="1"/>
        </xdr:cNvSpPr>
      </xdr:nvSpPr>
      <xdr:spPr>
        <a:xfrm>
          <a:off x="6055995" y="11079480"/>
          <a:ext cx="20320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10</xdr:col>
      <xdr:colOff>266700</xdr:colOff>
      <xdr:row>31</xdr:row>
      <xdr:rowOff>30480</xdr:rowOff>
    </xdr:from>
    <xdr:ext cx="20848" cy="210990"/>
    <xdr:sp>
      <xdr:nvSpPr>
        <xdr:cNvPr id="4" name="正方形/長方形 1"/>
        <xdr:cNvSpPr>
          <a:spLocks noChangeArrowheads="1"/>
        </xdr:cNvSpPr>
      </xdr:nvSpPr>
      <xdr:spPr>
        <a:xfrm>
          <a:off x="6276975" y="5699760"/>
          <a:ext cx="20320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13</xdr:col>
      <xdr:colOff>327660</xdr:colOff>
      <xdr:row>77</xdr:row>
      <xdr:rowOff>68580</xdr:rowOff>
    </xdr:from>
    <xdr:ext cx="18531" cy="158423"/>
    <xdr:sp>
      <xdr:nvSpPr>
        <xdr:cNvPr id="5" name="正方形/長方形 3"/>
        <xdr:cNvSpPr>
          <a:spLocks noChangeArrowheads="1"/>
        </xdr:cNvSpPr>
      </xdr:nvSpPr>
      <xdr:spPr>
        <a:xfrm>
          <a:off x="8195310" y="14150340"/>
          <a:ext cx="18415" cy="15811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6</xdr:col>
      <xdr:colOff>304800</xdr:colOff>
      <xdr:row>136</xdr:row>
      <xdr:rowOff>175260</xdr:rowOff>
    </xdr:from>
    <xdr:ext cx="20848" cy="212932"/>
    <xdr:sp>
      <xdr:nvSpPr>
        <xdr:cNvPr id="6" name="正方形/長方形 5"/>
        <xdr:cNvSpPr>
          <a:spLocks noChangeArrowheads="1"/>
        </xdr:cNvSpPr>
      </xdr:nvSpPr>
      <xdr:spPr>
        <a:xfrm>
          <a:off x="3838575" y="25046940"/>
          <a:ext cx="20320" cy="21272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198120</xdr:colOff>
      <xdr:row>135</xdr:row>
      <xdr:rowOff>30480</xdr:rowOff>
    </xdr:from>
    <xdr:ext cx="20848" cy="210990"/>
    <xdr:sp>
      <xdr:nvSpPr>
        <xdr:cNvPr id="7" name="正方形/長方形 6"/>
        <xdr:cNvSpPr>
          <a:spLocks noChangeArrowheads="1"/>
        </xdr:cNvSpPr>
      </xdr:nvSpPr>
      <xdr:spPr>
        <a:xfrm>
          <a:off x="4351020" y="24719280"/>
          <a:ext cx="20320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612866</xdr:colOff>
      <xdr:row>134</xdr:row>
      <xdr:rowOff>22860</xdr:rowOff>
    </xdr:from>
    <xdr:ext cx="18531" cy="156518"/>
    <xdr:sp>
      <xdr:nvSpPr>
        <xdr:cNvPr id="8" name="正方形/長方形 14"/>
        <xdr:cNvSpPr>
          <a:spLocks noChangeArrowheads="1"/>
        </xdr:cNvSpPr>
      </xdr:nvSpPr>
      <xdr:spPr>
        <a:xfrm>
          <a:off x="4765675" y="24528780"/>
          <a:ext cx="18415" cy="15621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144780</xdr:colOff>
      <xdr:row>105</xdr:row>
      <xdr:rowOff>22860</xdr:rowOff>
    </xdr:from>
    <xdr:ext cx="18531" cy="203142"/>
    <xdr:sp>
      <xdr:nvSpPr>
        <xdr:cNvPr id="9" name="正方形/長方形 17"/>
        <xdr:cNvSpPr>
          <a:spLocks noChangeArrowheads="1"/>
        </xdr:cNvSpPr>
      </xdr:nvSpPr>
      <xdr:spPr>
        <a:xfrm>
          <a:off x="4916805" y="19225260"/>
          <a:ext cx="18415" cy="20256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342900</xdr:colOff>
      <xdr:row>102</xdr:row>
      <xdr:rowOff>175260</xdr:rowOff>
    </xdr:from>
    <xdr:ext cx="20848" cy="214630"/>
    <xdr:sp>
      <xdr:nvSpPr>
        <xdr:cNvPr id="10" name="正方形/長方形 10"/>
        <xdr:cNvSpPr>
          <a:spLocks noChangeArrowheads="1"/>
        </xdr:cNvSpPr>
      </xdr:nvSpPr>
      <xdr:spPr>
        <a:xfrm>
          <a:off x="5734050" y="18829020"/>
          <a:ext cx="20320" cy="21463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449580</xdr:colOff>
      <xdr:row>178</xdr:row>
      <xdr:rowOff>144780</xdr:rowOff>
    </xdr:from>
    <xdr:ext cx="18531" cy="212725"/>
    <xdr:sp>
      <xdr:nvSpPr>
        <xdr:cNvPr id="11" name="正方形/長方形 22"/>
        <xdr:cNvSpPr>
          <a:spLocks noChangeArrowheads="1"/>
        </xdr:cNvSpPr>
      </xdr:nvSpPr>
      <xdr:spPr>
        <a:xfrm>
          <a:off x="7698105" y="32697420"/>
          <a:ext cx="18415" cy="21272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480060</xdr:colOff>
      <xdr:row>180</xdr:row>
      <xdr:rowOff>22860</xdr:rowOff>
    </xdr:from>
    <xdr:ext cx="18531" cy="156518"/>
    <xdr:sp>
      <xdr:nvSpPr>
        <xdr:cNvPr id="12" name="正方形/長方形 23"/>
        <xdr:cNvSpPr>
          <a:spLocks noChangeArrowheads="1"/>
        </xdr:cNvSpPr>
      </xdr:nvSpPr>
      <xdr:spPr>
        <a:xfrm>
          <a:off x="9585960" y="32941260"/>
          <a:ext cx="18415" cy="15621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190500</xdr:colOff>
      <xdr:row>223</xdr:row>
      <xdr:rowOff>68580</xdr:rowOff>
    </xdr:from>
    <xdr:ext cx="20848" cy="211027"/>
    <xdr:sp>
      <xdr:nvSpPr>
        <xdr:cNvPr id="13" name="正方形/長方形 27"/>
        <xdr:cNvSpPr>
          <a:spLocks noChangeArrowheads="1"/>
        </xdr:cNvSpPr>
      </xdr:nvSpPr>
      <xdr:spPr>
        <a:xfrm>
          <a:off x="9296400" y="40850820"/>
          <a:ext cx="20320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381000</xdr:colOff>
      <xdr:row>274</xdr:row>
      <xdr:rowOff>175260</xdr:rowOff>
    </xdr:from>
    <xdr:ext cx="20848" cy="214194"/>
    <xdr:sp>
      <xdr:nvSpPr>
        <xdr:cNvPr id="14" name="正方形/長方形 9"/>
        <xdr:cNvSpPr>
          <a:spLocks noChangeArrowheads="1"/>
        </xdr:cNvSpPr>
      </xdr:nvSpPr>
      <xdr:spPr>
        <a:xfrm>
          <a:off x="5153025" y="50284380"/>
          <a:ext cx="20320" cy="21399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266</xdr:row>
      <xdr:rowOff>175260</xdr:rowOff>
    </xdr:from>
    <xdr:ext cx="18531" cy="214630"/>
    <xdr:sp>
      <xdr:nvSpPr>
        <xdr:cNvPr id="15" name="正方形/長方形 11"/>
        <xdr:cNvSpPr>
          <a:spLocks noChangeArrowheads="1"/>
        </xdr:cNvSpPr>
      </xdr:nvSpPr>
      <xdr:spPr>
        <a:xfrm>
          <a:off x="7393305" y="48821340"/>
          <a:ext cx="18415" cy="21463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612866</xdr:colOff>
      <xdr:row>314</xdr:row>
      <xdr:rowOff>68580</xdr:rowOff>
    </xdr:from>
    <xdr:ext cx="18531" cy="158423"/>
    <xdr:sp>
      <xdr:nvSpPr>
        <xdr:cNvPr id="16" name="正方形/長方形 13"/>
        <xdr:cNvSpPr>
          <a:spLocks noChangeArrowheads="1"/>
        </xdr:cNvSpPr>
      </xdr:nvSpPr>
      <xdr:spPr>
        <a:xfrm>
          <a:off x="6003925" y="57492900"/>
          <a:ext cx="18415" cy="15811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247795</xdr:colOff>
      <xdr:row>329</xdr:row>
      <xdr:rowOff>104775</xdr:rowOff>
    </xdr:from>
    <xdr:ext cx="184731" cy="268370"/>
    <xdr:sp>
      <xdr:nvSpPr>
        <xdr:cNvPr id="17" name="テキスト ボックス 15"/>
        <xdr:cNvSpPr txBox="1"/>
      </xdr:nvSpPr>
      <xdr:spPr>
        <a:xfrm>
          <a:off x="7496175" y="60272295"/>
          <a:ext cx="184785" cy="26797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ja-JP" altLang="en-US"/>
        </a:p>
      </xdr:txBody>
    </xdr:sp>
    <xdr:clientData/>
  </xdr:oneCellAnchor>
  <xdr:oneCellAnchor>
    <xdr:from>
      <xdr:col>14</xdr:col>
      <xdr:colOff>556260</xdr:colOff>
      <xdr:row>307</xdr:row>
      <xdr:rowOff>68580</xdr:rowOff>
    </xdr:from>
    <xdr:ext cx="18531" cy="158423"/>
    <xdr:sp>
      <xdr:nvSpPr>
        <xdr:cNvPr id="18" name="正方形/長方形 16"/>
        <xdr:cNvSpPr>
          <a:spLocks noChangeArrowheads="1"/>
        </xdr:cNvSpPr>
      </xdr:nvSpPr>
      <xdr:spPr>
        <a:xfrm>
          <a:off x="9043035" y="56212740"/>
          <a:ext cx="18415" cy="15811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251460</xdr:colOff>
      <xdr:row>355</xdr:row>
      <xdr:rowOff>144780</xdr:rowOff>
    </xdr:from>
    <xdr:ext cx="18531" cy="158423"/>
    <xdr:sp>
      <xdr:nvSpPr>
        <xdr:cNvPr id="19" name="正方形/長方形 19"/>
        <xdr:cNvSpPr>
          <a:spLocks noChangeArrowheads="1"/>
        </xdr:cNvSpPr>
      </xdr:nvSpPr>
      <xdr:spPr>
        <a:xfrm>
          <a:off x="4404360" y="65067180"/>
          <a:ext cx="18415" cy="15811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68580</xdr:colOff>
      <xdr:row>355</xdr:row>
      <xdr:rowOff>160020</xdr:rowOff>
    </xdr:from>
    <xdr:ext cx="18531" cy="212500"/>
    <xdr:sp>
      <xdr:nvSpPr>
        <xdr:cNvPr id="20" name="正方形/長方形 20"/>
        <xdr:cNvSpPr>
          <a:spLocks noChangeArrowheads="1"/>
        </xdr:cNvSpPr>
      </xdr:nvSpPr>
      <xdr:spPr>
        <a:xfrm>
          <a:off x="5459730" y="65082420"/>
          <a:ext cx="18415" cy="21209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114300</xdr:colOff>
      <xdr:row>398</xdr:row>
      <xdr:rowOff>175260</xdr:rowOff>
    </xdr:from>
    <xdr:ext cx="20848" cy="214630"/>
    <xdr:sp>
      <xdr:nvSpPr>
        <xdr:cNvPr id="21" name="正方形/長方形 24"/>
        <xdr:cNvSpPr>
          <a:spLocks noChangeArrowheads="1"/>
        </xdr:cNvSpPr>
      </xdr:nvSpPr>
      <xdr:spPr>
        <a:xfrm>
          <a:off x="5505450" y="72961500"/>
          <a:ext cx="20320" cy="21463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11</xdr:col>
      <xdr:colOff>220980</xdr:colOff>
      <xdr:row>403</xdr:row>
      <xdr:rowOff>160020</xdr:rowOff>
    </xdr:from>
    <xdr:ext cx="18531" cy="212895"/>
    <xdr:sp>
      <xdr:nvSpPr>
        <xdr:cNvPr id="22" name="正方形/長方形 25"/>
        <xdr:cNvSpPr>
          <a:spLocks noChangeArrowheads="1"/>
        </xdr:cNvSpPr>
      </xdr:nvSpPr>
      <xdr:spPr>
        <a:xfrm>
          <a:off x="6850380" y="73860660"/>
          <a:ext cx="18415" cy="21272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406</xdr:row>
      <xdr:rowOff>144780</xdr:rowOff>
    </xdr:from>
    <xdr:ext cx="18531" cy="212725"/>
    <xdr:sp>
      <xdr:nvSpPr>
        <xdr:cNvPr id="23" name="正方形/長方形 28"/>
        <xdr:cNvSpPr>
          <a:spLocks noChangeArrowheads="1"/>
        </xdr:cNvSpPr>
      </xdr:nvSpPr>
      <xdr:spPr>
        <a:xfrm>
          <a:off x="7393305" y="74394060"/>
          <a:ext cx="18415" cy="21272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411480</xdr:colOff>
      <xdr:row>408</xdr:row>
      <xdr:rowOff>106680</xdr:rowOff>
    </xdr:from>
    <xdr:ext cx="18531" cy="158423"/>
    <xdr:sp>
      <xdr:nvSpPr>
        <xdr:cNvPr id="24" name="正方形/長方形 29"/>
        <xdr:cNvSpPr>
          <a:spLocks noChangeArrowheads="1"/>
        </xdr:cNvSpPr>
      </xdr:nvSpPr>
      <xdr:spPr>
        <a:xfrm>
          <a:off x="7660005" y="74721720"/>
          <a:ext cx="18415" cy="15811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twoCellAnchor editAs="oneCell">
    <xdr:from>
      <xdr:col>0</xdr:col>
      <xdr:colOff>635</xdr:colOff>
      <xdr:row>0</xdr:row>
      <xdr:rowOff>7620</xdr:rowOff>
    </xdr:from>
    <xdr:to>
      <xdr:col>16</xdr:col>
      <xdr:colOff>334010</xdr:colOff>
      <xdr:row>25</xdr:row>
      <xdr:rowOff>89535</xdr:rowOff>
    </xdr:to>
    <xdr:pic>
      <xdr:nvPicPr>
        <xdr:cNvPr id="26" name="図形 25" descr="スクリーンショット 2023-08-11 110154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635" y="7620"/>
          <a:ext cx="10058400" cy="4653915"/>
        </a:xfrm>
        <a:prstGeom prst="rect">
          <a:avLst/>
        </a:prstGeom>
      </xdr:spPr>
    </xdr:pic>
    <xdr:clientData/>
  </xdr:twoCellAnchor>
  <xdr:twoCellAnchor editAs="oneCell">
    <xdr:from>
      <xdr:col>0</xdr:col>
      <xdr:colOff>635</xdr:colOff>
      <xdr:row>26</xdr:row>
      <xdr:rowOff>169545</xdr:rowOff>
    </xdr:from>
    <xdr:to>
      <xdr:col>16</xdr:col>
      <xdr:colOff>334010</xdr:colOff>
      <xdr:row>52</xdr:row>
      <xdr:rowOff>64135</xdr:rowOff>
    </xdr:to>
    <xdr:pic>
      <xdr:nvPicPr>
        <xdr:cNvPr id="27" name="図形 26" descr="スクリーンショット 2023-08-11 110600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635" y="4924425"/>
          <a:ext cx="10058400" cy="4649470"/>
        </a:xfrm>
        <a:prstGeom prst="rect">
          <a:avLst/>
        </a:prstGeom>
      </xdr:spPr>
    </xdr:pic>
    <xdr:clientData/>
  </xdr:twoCellAnchor>
  <xdr:twoCellAnchor editAs="oneCell">
    <xdr:from>
      <xdr:col>0</xdr:col>
      <xdr:colOff>635</xdr:colOff>
      <xdr:row>53</xdr:row>
      <xdr:rowOff>140970</xdr:rowOff>
    </xdr:from>
    <xdr:to>
      <xdr:col>16</xdr:col>
      <xdr:colOff>334010</xdr:colOff>
      <xdr:row>79</xdr:row>
      <xdr:rowOff>11430</xdr:rowOff>
    </xdr:to>
    <xdr:pic>
      <xdr:nvPicPr>
        <xdr:cNvPr id="36" name="図形 35" descr="スクリーンショット 2023-08-11 110745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635" y="9833610"/>
          <a:ext cx="10058400" cy="4625340"/>
        </a:xfrm>
        <a:prstGeom prst="rect">
          <a:avLst/>
        </a:prstGeom>
      </xdr:spPr>
    </xdr:pic>
    <xdr:clientData/>
  </xdr:twoCellAnchor>
  <xdr:twoCellAnchor editAs="oneCell">
    <xdr:from>
      <xdr:col>0</xdr:col>
      <xdr:colOff>635</xdr:colOff>
      <xdr:row>80</xdr:row>
      <xdr:rowOff>169545</xdr:rowOff>
    </xdr:from>
    <xdr:to>
      <xdr:col>16</xdr:col>
      <xdr:colOff>334010</xdr:colOff>
      <xdr:row>106</xdr:row>
      <xdr:rowOff>47625</xdr:rowOff>
    </xdr:to>
    <xdr:pic>
      <xdr:nvPicPr>
        <xdr:cNvPr id="37" name="図形 36" descr="スクリーンショット 2023-08-11 111023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635" y="14799945"/>
          <a:ext cx="10058400" cy="4632960"/>
        </a:xfrm>
        <a:prstGeom prst="rect">
          <a:avLst/>
        </a:prstGeom>
      </xdr:spPr>
    </xdr:pic>
    <xdr:clientData/>
  </xdr:twoCellAnchor>
  <xdr:twoCellAnchor editAs="oneCell">
    <xdr:from>
      <xdr:col>0</xdr:col>
      <xdr:colOff>325120</xdr:colOff>
      <xdr:row>108</xdr:row>
      <xdr:rowOff>17145</xdr:rowOff>
    </xdr:from>
    <xdr:to>
      <xdr:col>17</xdr:col>
      <xdr:colOff>39370</xdr:colOff>
      <xdr:row>133</xdr:row>
      <xdr:rowOff>99060</xdr:rowOff>
    </xdr:to>
    <xdr:pic>
      <xdr:nvPicPr>
        <xdr:cNvPr id="38" name="図形 37" descr="スクリーンショット 2023-08-11 111224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325120" y="19768185"/>
          <a:ext cx="10058400" cy="4653915"/>
        </a:xfrm>
        <a:prstGeom prst="rect">
          <a:avLst/>
        </a:prstGeom>
      </xdr:spPr>
    </xdr:pic>
    <xdr:clientData/>
  </xdr:twoCellAnchor>
  <xdr:twoCellAnchor editAs="oneCell">
    <xdr:from>
      <xdr:col>0</xdr:col>
      <xdr:colOff>635</xdr:colOff>
      <xdr:row>135</xdr:row>
      <xdr:rowOff>7620</xdr:rowOff>
    </xdr:from>
    <xdr:to>
      <xdr:col>16</xdr:col>
      <xdr:colOff>334010</xdr:colOff>
      <xdr:row>160</xdr:row>
      <xdr:rowOff>86995</xdr:rowOff>
    </xdr:to>
    <xdr:pic>
      <xdr:nvPicPr>
        <xdr:cNvPr id="39" name="図形 38" descr="スクリーンショット 2023-08-11 111927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635" y="24696420"/>
          <a:ext cx="10058400" cy="4651375"/>
        </a:xfrm>
        <a:prstGeom prst="rect">
          <a:avLst/>
        </a:prstGeom>
      </xdr:spPr>
    </xdr:pic>
    <xdr:clientData/>
  </xdr:twoCellAnchor>
  <xdr:twoCellAnchor editAs="oneCell">
    <xdr:from>
      <xdr:col>0</xdr:col>
      <xdr:colOff>635</xdr:colOff>
      <xdr:row>161</xdr:row>
      <xdr:rowOff>179070</xdr:rowOff>
    </xdr:from>
    <xdr:to>
      <xdr:col>16</xdr:col>
      <xdr:colOff>334010</xdr:colOff>
      <xdr:row>187</xdr:row>
      <xdr:rowOff>56515</xdr:rowOff>
    </xdr:to>
    <xdr:pic>
      <xdr:nvPicPr>
        <xdr:cNvPr id="40" name="図形 39" descr="スクリーンショット 2023-08-11 112111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635" y="29622750"/>
          <a:ext cx="10058400" cy="4632325"/>
        </a:xfrm>
        <a:prstGeom prst="rect">
          <a:avLst/>
        </a:prstGeom>
      </xdr:spPr>
    </xdr:pic>
    <xdr:clientData/>
  </xdr:twoCellAnchor>
  <xdr:twoCellAnchor editAs="oneCell">
    <xdr:from>
      <xdr:col>0</xdr:col>
      <xdr:colOff>635</xdr:colOff>
      <xdr:row>188</xdr:row>
      <xdr:rowOff>179070</xdr:rowOff>
    </xdr:from>
    <xdr:to>
      <xdr:col>16</xdr:col>
      <xdr:colOff>334010</xdr:colOff>
      <xdr:row>214</xdr:row>
      <xdr:rowOff>76200</xdr:rowOff>
    </xdr:to>
    <xdr:pic>
      <xdr:nvPicPr>
        <xdr:cNvPr id="41" name="図形 40" descr="スクリーンショット 2023-08-11 112208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635" y="34560510"/>
          <a:ext cx="10058400" cy="4652010"/>
        </a:xfrm>
        <a:prstGeom prst="rect">
          <a:avLst/>
        </a:prstGeom>
      </xdr:spPr>
    </xdr:pic>
    <xdr:clientData/>
  </xdr:twoCellAnchor>
  <xdr:twoCellAnchor editAs="oneCell">
    <xdr:from>
      <xdr:col>0</xdr:col>
      <xdr:colOff>635</xdr:colOff>
      <xdr:row>215</xdr:row>
      <xdr:rowOff>93345</xdr:rowOff>
    </xdr:from>
    <xdr:to>
      <xdr:col>16</xdr:col>
      <xdr:colOff>334010</xdr:colOff>
      <xdr:row>240</xdr:row>
      <xdr:rowOff>160020</xdr:rowOff>
    </xdr:to>
    <xdr:pic>
      <xdr:nvPicPr>
        <xdr:cNvPr id="42" name="図形 41" descr="スクリーンショット 2023-08-11 112519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635" y="39412545"/>
          <a:ext cx="10058400" cy="4638675"/>
        </a:xfrm>
        <a:prstGeom prst="rect">
          <a:avLst/>
        </a:prstGeom>
      </xdr:spPr>
    </xdr:pic>
    <xdr:clientData/>
  </xdr:twoCellAnchor>
  <xdr:twoCellAnchor editAs="oneCell">
    <xdr:from>
      <xdr:col>0</xdr:col>
      <xdr:colOff>635</xdr:colOff>
      <xdr:row>243</xdr:row>
      <xdr:rowOff>7620</xdr:rowOff>
    </xdr:from>
    <xdr:to>
      <xdr:col>16</xdr:col>
      <xdr:colOff>334010</xdr:colOff>
      <xdr:row>268</xdr:row>
      <xdr:rowOff>34925</xdr:rowOff>
    </xdr:to>
    <xdr:pic>
      <xdr:nvPicPr>
        <xdr:cNvPr id="43" name="図形 42" descr="スクリーンショット 2023-08-11 112529"/>
        <xdr:cNvPicPr>
          <a:picLocks noChangeAspect="1"/>
        </xdr:cNvPicPr>
      </xdr:nvPicPr>
      <xdr:blipFill>
        <a:blip r:embed="rId10"/>
        <a:stretch>
          <a:fillRect/>
        </a:stretch>
      </xdr:blipFill>
      <xdr:spPr>
        <a:xfrm>
          <a:off x="635" y="44447460"/>
          <a:ext cx="10058400" cy="4599305"/>
        </a:xfrm>
        <a:prstGeom prst="rect">
          <a:avLst/>
        </a:prstGeom>
      </xdr:spPr>
    </xdr:pic>
    <xdr:clientData/>
  </xdr:twoCellAnchor>
  <xdr:twoCellAnchor editAs="oneCell">
    <xdr:from>
      <xdr:col>0</xdr:col>
      <xdr:colOff>635</xdr:colOff>
      <xdr:row>270</xdr:row>
      <xdr:rowOff>7620</xdr:rowOff>
    </xdr:from>
    <xdr:to>
      <xdr:col>16</xdr:col>
      <xdr:colOff>334010</xdr:colOff>
      <xdr:row>295</xdr:row>
      <xdr:rowOff>104775</xdr:rowOff>
    </xdr:to>
    <xdr:pic>
      <xdr:nvPicPr>
        <xdr:cNvPr id="44" name="図形 43" descr="スクリーンショット 2023-08-11 112739"/>
        <xdr:cNvPicPr>
          <a:picLocks noChangeAspect="1"/>
        </xdr:cNvPicPr>
      </xdr:nvPicPr>
      <xdr:blipFill>
        <a:blip r:embed="rId11"/>
        <a:stretch>
          <a:fillRect/>
        </a:stretch>
      </xdr:blipFill>
      <xdr:spPr>
        <a:xfrm>
          <a:off x="635" y="49385220"/>
          <a:ext cx="10058400" cy="4669155"/>
        </a:xfrm>
        <a:prstGeom prst="rect">
          <a:avLst/>
        </a:prstGeom>
      </xdr:spPr>
    </xdr:pic>
    <xdr:clientData/>
  </xdr:twoCellAnchor>
  <xdr:twoCellAnchor editAs="oneCell">
    <xdr:from>
      <xdr:col>0</xdr:col>
      <xdr:colOff>635</xdr:colOff>
      <xdr:row>296</xdr:row>
      <xdr:rowOff>171450</xdr:rowOff>
    </xdr:from>
    <xdr:to>
      <xdr:col>16</xdr:col>
      <xdr:colOff>334010</xdr:colOff>
      <xdr:row>322</xdr:row>
      <xdr:rowOff>59055</xdr:rowOff>
    </xdr:to>
    <xdr:pic>
      <xdr:nvPicPr>
        <xdr:cNvPr id="45" name="図形 44" descr="スクリーンショット 2023-08-11 112916"/>
        <xdr:cNvPicPr>
          <a:picLocks noChangeAspect="1"/>
        </xdr:cNvPicPr>
      </xdr:nvPicPr>
      <xdr:blipFill>
        <a:blip r:embed="rId12"/>
        <a:stretch>
          <a:fillRect/>
        </a:stretch>
      </xdr:blipFill>
      <xdr:spPr>
        <a:xfrm>
          <a:off x="635" y="54303930"/>
          <a:ext cx="10058400" cy="4642485"/>
        </a:xfrm>
        <a:prstGeom prst="rect">
          <a:avLst/>
        </a:prstGeom>
      </xdr:spPr>
    </xdr:pic>
    <xdr:clientData/>
  </xdr:twoCellAnchor>
  <xdr:twoCellAnchor editAs="oneCell">
    <xdr:from>
      <xdr:col>0</xdr:col>
      <xdr:colOff>7620</xdr:colOff>
      <xdr:row>323</xdr:row>
      <xdr:rowOff>169545</xdr:rowOff>
    </xdr:from>
    <xdr:to>
      <xdr:col>16</xdr:col>
      <xdr:colOff>340995</xdr:colOff>
      <xdr:row>349</xdr:row>
      <xdr:rowOff>59055</xdr:rowOff>
    </xdr:to>
    <xdr:pic>
      <xdr:nvPicPr>
        <xdr:cNvPr id="46" name="図形 45" descr="スクリーンショット 2023-08-11 113101"/>
        <xdr:cNvPicPr>
          <a:picLocks noChangeAspect="1"/>
        </xdr:cNvPicPr>
      </xdr:nvPicPr>
      <xdr:blipFill>
        <a:blip r:embed="rId13"/>
        <a:stretch>
          <a:fillRect/>
        </a:stretch>
      </xdr:blipFill>
      <xdr:spPr>
        <a:xfrm>
          <a:off x="7620" y="59239785"/>
          <a:ext cx="10058400" cy="4644390"/>
        </a:xfrm>
        <a:prstGeom prst="rect">
          <a:avLst/>
        </a:prstGeom>
      </xdr:spPr>
    </xdr:pic>
    <xdr:clientData/>
  </xdr:twoCellAnchor>
  <xdr:twoCellAnchor editAs="oneCell">
    <xdr:from>
      <xdr:col>0</xdr:col>
      <xdr:colOff>635</xdr:colOff>
      <xdr:row>350</xdr:row>
      <xdr:rowOff>160020</xdr:rowOff>
    </xdr:from>
    <xdr:to>
      <xdr:col>16</xdr:col>
      <xdr:colOff>334010</xdr:colOff>
      <xdr:row>376</xdr:row>
      <xdr:rowOff>40640</xdr:rowOff>
    </xdr:to>
    <xdr:pic>
      <xdr:nvPicPr>
        <xdr:cNvPr id="47" name="図形 46" descr="スクリーンショット 2023-08-11 113354"/>
        <xdr:cNvPicPr>
          <a:picLocks noChangeAspect="1"/>
        </xdr:cNvPicPr>
      </xdr:nvPicPr>
      <xdr:blipFill>
        <a:blip r:embed="rId14"/>
        <a:stretch>
          <a:fillRect/>
        </a:stretch>
      </xdr:blipFill>
      <xdr:spPr>
        <a:xfrm>
          <a:off x="635" y="64168020"/>
          <a:ext cx="10058400" cy="4635500"/>
        </a:xfrm>
        <a:prstGeom prst="rect">
          <a:avLst/>
        </a:prstGeom>
      </xdr:spPr>
    </xdr:pic>
    <xdr:clientData/>
  </xdr:twoCellAnchor>
  <xdr:twoCellAnchor editAs="oneCell">
    <xdr:from>
      <xdr:col>0</xdr:col>
      <xdr:colOff>635</xdr:colOff>
      <xdr:row>377</xdr:row>
      <xdr:rowOff>179070</xdr:rowOff>
    </xdr:from>
    <xdr:to>
      <xdr:col>16</xdr:col>
      <xdr:colOff>334010</xdr:colOff>
      <xdr:row>403</xdr:row>
      <xdr:rowOff>33020</xdr:rowOff>
    </xdr:to>
    <xdr:pic>
      <xdr:nvPicPr>
        <xdr:cNvPr id="48" name="図形 47" descr="スクリーンショット 2023-08-11 113614"/>
        <xdr:cNvPicPr>
          <a:picLocks noChangeAspect="1"/>
        </xdr:cNvPicPr>
      </xdr:nvPicPr>
      <xdr:blipFill>
        <a:blip r:embed="rId15"/>
        <a:stretch>
          <a:fillRect/>
        </a:stretch>
      </xdr:blipFill>
      <xdr:spPr>
        <a:xfrm>
          <a:off x="635" y="69124830"/>
          <a:ext cx="10058400" cy="4608830"/>
        </a:xfrm>
        <a:prstGeom prst="rect">
          <a:avLst/>
        </a:prstGeom>
      </xdr:spPr>
    </xdr:pic>
    <xdr:clientData/>
  </xdr:twoCellAnchor>
  <xdr:twoCellAnchor editAs="oneCell">
    <xdr:from>
      <xdr:col>0</xdr:col>
      <xdr:colOff>635</xdr:colOff>
      <xdr:row>404</xdr:row>
      <xdr:rowOff>19050</xdr:rowOff>
    </xdr:from>
    <xdr:to>
      <xdr:col>16</xdr:col>
      <xdr:colOff>334010</xdr:colOff>
      <xdr:row>429</xdr:row>
      <xdr:rowOff>92075</xdr:rowOff>
    </xdr:to>
    <xdr:pic>
      <xdr:nvPicPr>
        <xdr:cNvPr id="49" name="図形 48" descr="スクリーンショット 2023-08-11 113803"/>
        <xdr:cNvPicPr>
          <a:picLocks noChangeAspect="1"/>
        </xdr:cNvPicPr>
      </xdr:nvPicPr>
      <xdr:blipFill>
        <a:blip r:embed="rId16"/>
        <a:stretch>
          <a:fillRect/>
        </a:stretch>
      </xdr:blipFill>
      <xdr:spPr>
        <a:xfrm>
          <a:off x="635" y="73902570"/>
          <a:ext cx="10058400" cy="4645025"/>
        </a:xfrm>
        <a:prstGeom prst="rect">
          <a:avLst/>
        </a:prstGeom>
      </xdr:spPr>
    </xdr:pic>
    <xdr:clientData/>
  </xdr:twoCellAnchor>
  <xdr:twoCellAnchor editAs="oneCell">
    <xdr:from>
      <xdr:col>0</xdr:col>
      <xdr:colOff>635</xdr:colOff>
      <xdr:row>430</xdr:row>
      <xdr:rowOff>179070</xdr:rowOff>
    </xdr:from>
    <xdr:to>
      <xdr:col>16</xdr:col>
      <xdr:colOff>334010</xdr:colOff>
      <xdr:row>456</xdr:row>
      <xdr:rowOff>24130</xdr:rowOff>
    </xdr:to>
    <xdr:pic>
      <xdr:nvPicPr>
        <xdr:cNvPr id="50" name="図形 49" descr="スクリーンショット 2023-08-11 113930"/>
        <xdr:cNvPicPr>
          <a:picLocks noChangeAspect="1"/>
        </xdr:cNvPicPr>
      </xdr:nvPicPr>
      <xdr:blipFill>
        <a:blip r:embed="rId17"/>
        <a:stretch>
          <a:fillRect/>
        </a:stretch>
      </xdr:blipFill>
      <xdr:spPr>
        <a:xfrm>
          <a:off x="635" y="78817470"/>
          <a:ext cx="10058400" cy="4599940"/>
        </a:xfrm>
        <a:prstGeom prst="rect">
          <a:avLst/>
        </a:prstGeom>
      </xdr:spPr>
    </xdr:pic>
    <xdr:clientData/>
  </xdr:twoCellAnchor>
  <xdr:twoCellAnchor editAs="oneCell">
    <xdr:from>
      <xdr:col>0</xdr:col>
      <xdr:colOff>635</xdr:colOff>
      <xdr:row>457</xdr:row>
      <xdr:rowOff>179070</xdr:rowOff>
    </xdr:from>
    <xdr:to>
      <xdr:col>16</xdr:col>
      <xdr:colOff>334010</xdr:colOff>
      <xdr:row>483</xdr:row>
      <xdr:rowOff>54610</xdr:rowOff>
    </xdr:to>
    <xdr:pic>
      <xdr:nvPicPr>
        <xdr:cNvPr id="51" name="図形 50" descr="スクリーンショット 2023-08-11 114318"/>
        <xdr:cNvPicPr>
          <a:picLocks noChangeAspect="1"/>
        </xdr:cNvPicPr>
      </xdr:nvPicPr>
      <xdr:blipFill>
        <a:blip r:embed="rId18"/>
        <a:stretch>
          <a:fillRect/>
        </a:stretch>
      </xdr:blipFill>
      <xdr:spPr>
        <a:xfrm>
          <a:off x="635" y="83755230"/>
          <a:ext cx="10058400" cy="4630420"/>
        </a:xfrm>
        <a:prstGeom prst="rect">
          <a:avLst/>
        </a:prstGeom>
      </xdr:spPr>
    </xdr:pic>
    <xdr:clientData/>
  </xdr:twoCellAnchor>
  <xdr:twoCellAnchor editAs="oneCell">
    <xdr:from>
      <xdr:col>0</xdr:col>
      <xdr:colOff>635</xdr:colOff>
      <xdr:row>485</xdr:row>
      <xdr:rowOff>17145</xdr:rowOff>
    </xdr:from>
    <xdr:to>
      <xdr:col>16</xdr:col>
      <xdr:colOff>334010</xdr:colOff>
      <xdr:row>510</xdr:row>
      <xdr:rowOff>71755</xdr:rowOff>
    </xdr:to>
    <xdr:pic>
      <xdr:nvPicPr>
        <xdr:cNvPr id="52" name="図形 51" descr="スクリーンショット 2023-08-11 114338"/>
        <xdr:cNvPicPr>
          <a:picLocks noChangeAspect="1"/>
        </xdr:cNvPicPr>
      </xdr:nvPicPr>
      <xdr:blipFill>
        <a:blip r:embed="rId19"/>
        <a:stretch>
          <a:fillRect/>
        </a:stretch>
      </xdr:blipFill>
      <xdr:spPr>
        <a:xfrm>
          <a:off x="635" y="88713945"/>
          <a:ext cx="10058400" cy="4626610"/>
        </a:xfrm>
        <a:prstGeom prst="rect">
          <a:avLst/>
        </a:prstGeom>
      </xdr:spPr>
    </xdr:pic>
    <xdr:clientData/>
  </xdr:twoCellAnchor>
  <xdr:twoCellAnchor editAs="oneCell">
    <xdr:from>
      <xdr:col>0</xdr:col>
      <xdr:colOff>635</xdr:colOff>
      <xdr:row>512</xdr:row>
      <xdr:rowOff>7620</xdr:rowOff>
    </xdr:from>
    <xdr:to>
      <xdr:col>16</xdr:col>
      <xdr:colOff>334010</xdr:colOff>
      <xdr:row>537</xdr:row>
      <xdr:rowOff>106045</xdr:rowOff>
    </xdr:to>
    <xdr:pic>
      <xdr:nvPicPr>
        <xdr:cNvPr id="53" name="図形 52" descr="スクリーンショット 2023-08-11 114516"/>
        <xdr:cNvPicPr>
          <a:picLocks noChangeAspect="1"/>
        </xdr:cNvPicPr>
      </xdr:nvPicPr>
      <xdr:blipFill>
        <a:blip r:embed="rId20"/>
        <a:stretch>
          <a:fillRect/>
        </a:stretch>
      </xdr:blipFill>
      <xdr:spPr>
        <a:xfrm>
          <a:off x="635" y="93642180"/>
          <a:ext cx="10058400" cy="4670425"/>
        </a:xfrm>
        <a:prstGeom prst="rect">
          <a:avLst/>
        </a:prstGeom>
      </xdr:spPr>
    </xdr:pic>
    <xdr:clientData/>
  </xdr:twoCellAnchor>
  <xdr:twoCellAnchor editAs="oneCell">
    <xdr:from>
      <xdr:col>0</xdr:col>
      <xdr:colOff>635</xdr:colOff>
      <xdr:row>538</xdr:row>
      <xdr:rowOff>179070</xdr:rowOff>
    </xdr:from>
    <xdr:to>
      <xdr:col>16</xdr:col>
      <xdr:colOff>334010</xdr:colOff>
      <xdr:row>564</xdr:row>
      <xdr:rowOff>3810</xdr:rowOff>
    </xdr:to>
    <xdr:pic>
      <xdr:nvPicPr>
        <xdr:cNvPr id="54" name="図形 53" descr="スクリーンショット 2023-08-11 114602"/>
        <xdr:cNvPicPr>
          <a:picLocks noChangeAspect="1"/>
        </xdr:cNvPicPr>
      </xdr:nvPicPr>
      <xdr:blipFill>
        <a:blip r:embed="rId21"/>
        <a:stretch>
          <a:fillRect/>
        </a:stretch>
      </xdr:blipFill>
      <xdr:spPr>
        <a:xfrm>
          <a:off x="635" y="98568510"/>
          <a:ext cx="10058400" cy="4579620"/>
        </a:xfrm>
        <a:prstGeom prst="rect">
          <a:avLst/>
        </a:prstGeom>
      </xdr:spPr>
    </xdr:pic>
    <xdr:clientData/>
  </xdr:twoCellAnchor>
  <xdr:twoCellAnchor editAs="oneCell">
    <xdr:from>
      <xdr:col>0</xdr:col>
      <xdr:colOff>635</xdr:colOff>
      <xdr:row>565</xdr:row>
      <xdr:rowOff>7620</xdr:rowOff>
    </xdr:from>
    <xdr:to>
      <xdr:col>16</xdr:col>
      <xdr:colOff>334010</xdr:colOff>
      <xdr:row>590</xdr:row>
      <xdr:rowOff>78740</xdr:rowOff>
    </xdr:to>
    <xdr:pic>
      <xdr:nvPicPr>
        <xdr:cNvPr id="55" name="図形 54" descr="スクリーンショット 2023-08-11 114813"/>
        <xdr:cNvPicPr>
          <a:picLocks noChangeAspect="1"/>
        </xdr:cNvPicPr>
      </xdr:nvPicPr>
      <xdr:blipFill>
        <a:blip r:embed="rId22"/>
        <a:stretch>
          <a:fillRect/>
        </a:stretch>
      </xdr:blipFill>
      <xdr:spPr>
        <a:xfrm>
          <a:off x="635" y="103334820"/>
          <a:ext cx="10058400" cy="4643120"/>
        </a:xfrm>
        <a:prstGeom prst="rect">
          <a:avLst/>
        </a:prstGeom>
      </xdr:spPr>
    </xdr:pic>
    <xdr:clientData/>
  </xdr:twoCellAnchor>
  <xdr:twoCellAnchor editAs="oneCell">
    <xdr:from>
      <xdr:col>0</xdr:col>
      <xdr:colOff>635</xdr:colOff>
      <xdr:row>592</xdr:row>
      <xdr:rowOff>7620</xdr:rowOff>
    </xdr:from>
    <xdr:to>
      <xdr:col>16</xdr:col>
      <xdr:colOff>334010</xdr:colOff>
      <xdr:row>617</xdr:row>
      <xdr:rowOff>69215</xdr:rowOff>
    </xdr:to>
    <xdr:pic>
      <xdr:nvPicPr>
        <xdr:cNvPr id="56" name="図形 55" descr="スクリーンショット 2023-08-11 114919"/>
        <xdr:cNvPicPr>
          <a:picLocks noChangeAspect="1"/>
        </xdr:cNvPicPr>
      </xdr:nvPicPr>
      <xdr:blipFill>
        <a:blip r:embed="rId23"/>
        <a:stretch>
          <a:fillRect/>
        </a:stretch>
      </xdr:blipFill>
      <xdr:spPr>
        <a:xfrm>
          <a:off x="635" y="108272580"/>
          <a:ext cx="10058400" cy="4633595"/>
        </a:xfrm>
        <a:prstGeom prst="rect">
          <a:avLst/>
        </a:prstGeom>
      </xdr:spPr>
    </xdr:pic>
    <xdr:clientData/>
  </xdr:twoCellAnchor>
  <xdr:twoCellAnchor editAs="oneCell">
    <xdr:from>
      <xdr:col>0</xdr:col>
      <xdr:colOff>635</xdr:colOff>
      <xdr:row>619</xdr:row>
      <xdr:rowOff>17145</xdr:rowOff>
    </xdr:from>
    <xdr:to>
      <xdr:col>16</xdr:col>
      <xdr:colOff>334010</xdr:colOff>
      <xdr:row>644</xdr:row>
      <xdr:rowOff>106045</xdr:rowOff>
    </xdr:to>
    <xdr:pic>
      <xdr:nvPicPr>
        <xdr:cNvPr id="57" name="図形 56" descr="スクリーンショット 2023-08-11 115114"/>
        <xdr:cNvPicPr>
          <a:picLocks noChangeAspect="1"/>
        </xdr:cNvPicPr>
      </xdr:nvPicPr>
      <xdr:blipFill>
        <a:blip r:embed="rId24"/>
        <a:stretch>
          <a:fillRect/>
        </a:stretch>
      </xdr:blipFill>
      <xdr:spPr>
        <a:xfrm>
          <a:off x="635" y="113219865"/>
          <a:ext cx="10058400" cy="4660900"/>
        </a:xfrm>
        <a:prstGeom prst="rect">
          <a:avLst/>
        </a:prstGeom>
      </xdr:spPr>
    </xdr:pic>
    <xdr:clientData/>
  </xdr:twoCellAnchor>
  <xdr:twoCellAnchor editAs="oneCell">
    <xdr:from>
      <xdr:col>0</xdr:col>
      <xdr:colOff>635</xdr:colOff>
      <xdr:row>646</xdr:row>
      <xdr:rowOff>7620</xdr:rowOff>
    </xdr:from>
    <xdr:to>
      <xdr:col>16</xdr:col>
      <xdr:colOff>334010</xdr:colOff>
      <xdr:row>671</xdr:row>
      <xdr:rowOff>77470</xdr:rowOff>
    </xdr:to>
    <xdr:pic>
      <xdr:nvPicPr>
        <xdr:cNvPr id="58" name="図形 57" descr="スクリーンショット 2023-08-11 115348"/>
        <xdr:cNvPicPr>
          <a:picLocks noChangeAspect="1"/>
        </xdr:cNvPicPr>
      </xdr:nvPicPr>
      <xdr:blipFill>
        <a:blip r:embed="rId25"/>
        <a:stretch>
          <a:fillRect/>
        </a:stretch>
      </xdr:blipFill>
      <xdr:spPr>
        <a:xfrm>
          <a:off x="635" y="118148100"/>
          <a:ext cx="10058400" cy="4641850"/>
        </a:xfrm>
        <a:prstGeom prst="rect">
          <a:avLst/>
        </a:prstGeom>
      </xdr:spPr>
    </xdr:pic>
    <xdr:clientData/>
  </xdr:twoCellAnchor>
  <xdr:twoCellAnchor editAs="oneCell">
    <xdr:from>
      <xdr:col>0</xdr:col>
      <xdr:colOff>635</xdr:colOff>
      <xdr:row>673</xdr:row>
      <xdr:rowOff>7620</xdr:rowOff>
    </xdr:from>
    <xdr:to>
      <xdr:col>16</xdr:col>
      <xdr:colOff>334010</xdr:colOff>
      <xdr:row>698</xdr:row>
      <xdr:rowOff>61595</xdr:rowOff>
    </xdr:to>
    <xdr:pic>
      <xdr:nvPicPr>
        <xdr:cNvPr id="59" name="図形 58" descr="スクリーンショット 2023-08-11 115455"/>
        <xdr:cNvPicPr>
          <a:picLocks noChangeAspect="1"/>
        </xdr:cNvPicPr>
      </xdr:nvPicPr>
      <xdr:blipFill>
        <a:blip r:embed="rId26"/>
        <a:stretch>
          <a:fillRect/>
        </a:stretch>
      </xdr:blipFill>
      <xdr:spPr>
        <a:xfrm>
          <a:off x="635" y="123085860"/>
          <a:ext cx="10058400" cy="4625975"/>
        </a:xfrm>
        <a:prstGeom prst="rect">
          <a:avLst/>
        </a:prstGeom>
      </xdr:spPr>
    </xdr:pic>
    <xdr:clientData/>
  </xdr:twoCellAnchor>
  <xdr:twoCellAnchor editAs="oneCell">
    <xdr:from>
      <xdr:col>0</xdr:col>
      <xdr:colOff>635</xdr:colOff>
      <xdr:row>700</xdr:row>
      <xdr:rowOff>17145</xdr:rowOff>
    </xdr:from>
    <xdr:to>
      <xdr:col>16</xdr:col>
      <xdr:colOff>334010</xdr:colOff>
      <xdr:row>725</xdr:row>
      <xdr:rowOff>22860</xdr:rowOff>
    </xdr:to>
    <xdr:pic>
      <xdr:nvPicPr>
        <xdr:cNvPr id="60" name="図形 59" descr="スクリーンショット 2023-08-11 115652"/>
        <xdr:cNvPicPr>
          <a:picLocks noChangeAspect="1"/>
        </xdr:cNvPicPr>
      </xdr:nvPicPr>
      <xdr:blipFill>
        <a:blip r:embed="rId27"/>
        <a:stretch>
          <a:fillRect/>
        </a:stretch>
      </xdr:blipFill>
      <xdr:spPr>
        <a:xfrm>
          <a:off x="635" y="128033145"/>
          <a:ext cx="10058400" cy="4577715"/>
        </a:xfrm>
        <a:prstGeom prst="rect">
          <a:avLst/>
        </a:prstGeom>
      </xdr:spPr>
    </xdr:pic>
    <xdr:clientData/>
  </xdr:twoCellAnchor>
  <xdr:twoCellAnchor editAs="oneCell">
    <xdr:from>
      <xdr:col>0</xdr:col>
      <xdr:colOff>635</xdr:colOff>
      <xdr:row>727</xdr:row>
      <xdr:rowOff>9525</xdr:rowOff>
    </xdr:from>
    <xdr:to>
      <xdr:col>16</xdr:col>
      <xdr:colOff>334010</xdr:colOff>
      <xdr:row>752</xdr:row>
      <xdr:rowOff>64135</xdr:rowOff>
    </xdr:to>
    <xdr:pic>
      <xdr:nvPicPr>
        <xdr:cNvPr id="61" name="図形 60" descr="スクリーンショット 2023-08-11 115837"/>
        <xdr:cNvPicPr>
          <a:picLocks noChangeAspect="1"/>
        </xdr:cNvPicPr>
      </xdr:nvPicPr>
      <xdr:blipFill>
        <a:blip r:embed="rId28"/>
        <a:stretch>
          <a:fillRect/>
        </a:stretch>
      </xdr:blipFill>
      <xdr:spPr>
        <a:xfrm>
          <a:off x="635" y="132963285"/>
          <a:ext cx="10058400" cy="4626610"/>
        </a:xfrm>
        <a:prstGeom prst="rect">
          <a:avLst/>
        </a:prstGeom>
      </xdr:spPr>
    </xdr:pic>
    <xdr:clientData/>
  </xdr:twoCellAnchor>
  <xdr:twoCellAnchor editAs="oneCell">
    <xdr:from>
      <xdr:col>0</xdr:col>
      <xdr:colOff>635</xdr:colOff>
      <xdr:row>753</xdr:row>
      <xdr:rowOff>140970</xdr:rowOff>
    </xdr:from>
    <xdr:to>
      <xdr:col>16</xdr:col>
      <xdr:colOff>334010</xdr:colOff>
      <xdr:row>779</xdr:row>
      <xdr:rowOff>21590</xdr:rowOff>
    </xdr:to>
    <xdr:pic>
      <xdr:nvPicPr>
        <xdr:cNvPr id="62" name="図形 61" descr="スクリーンショット 2023-08-11 120110"/>
        <xdr:cNvPicPr>
          <a:picLocks noChangeAspect="1"/>
        </xdr:cNvPicPr>
      </xdr:nvPicPr>
      <xdr:blipFill>
        <a:blip r:embed="rId29"/>
        <a:stretch>
          <a:fillRect/>
        </a:stretch>
      </xdr:blipFill>
      <xdr:spPr>
        <a:xfrm>
          <a:off x="635" y="137849610"/>
          <a:ext cx="10058400" cy="4635500"/>
        </a:xfrm>
        <a:prstGeom prst="rect">
          <a:avLst/>
        </a:prstGeom>
      </xdr:spPr>
    </xdr:pic>
    <xdr:clientData/>
  </xdr:twoCellAnchor>
  <xdr:twoCellAnchor editAs="oneCell">
    <xdr:from>
      <xdr:col>0</xdr:col>
      <xdr:colOff>635</xdr:colOff>
      <xdr:row>780</xdr:row>
      <xdr:rowOff>179070</xdr:rowOff>
    </xdr:from>
    <xdr:to>
      <xdr:col>16</xdr:col>
      <xdr:colOff>334010</xdr:colOff>
      <xdr:row>806</xdr:row>
      <xdr:rowOff>65405</xdr:rowOff>
    </xdr:to>
    <xdr:pic>
      <xdr:nvPicPr>
        <xdr:cNvPr id="63" name="図形 62" descr="スクリーンショット 2023-08-11 120300"/>
        <xdr:cNvPicPr>
          <a:picLocks noChangeAspect="1"/>
        </xdr:cNvPicPr>
      </xdr:nvPicPr>
      <xdr:blipFill>
        <a:blip r:embed="rId30"/>
        <a:stretch>
          <a:fillRect/>
        </a:stretch>
      </xdr:blipFill>
      <xdr:spPr>
        <a:xfrm>
          <a:off x="635" y="142825470"/>
          <a:ext cx="10058400" cy="4641215"/>
        </a:xfrm>
        <a:prstGeom prst="rect">
          <a:avLst/>
        </a:prstGeom>
      </xdr:spPr>
    </xdr:pic>
    <xdr:clientData/>
  </xdr:twoCellAnchor>
  <xdr:twoCellAnchor editAs="oneCell">
    <xdr:from>
      <xdr:col>0</xdr:col>
      <xdr:colOff>635</xdr:colOff>
      <xdr:row>807</xdr:row>
      <xdr:rowOff>169545</xdr:rowOff>
    </xdr:from>
    <xdr:to>
      <xdr:col>16</xdr:col>
      <xdr:colOff>334010</xdr:colOff>
      <xdr:row>833</xdr:row>
      <xdr:rowOff>57150</xdr:rowOff>
    </xdr:to>
    <xdr:pic>
      <xdr:nvPicPr>
        <xdr:cNvPr id="64" name="図形 63" descr="スクリーンショット 2023-08-11 120447"/>
        <xdr:cNvPicPr>
          <a:picLocks noChangeAspect="1"/>
        </xdr:cNvPicPr>
      </xdr:nvPicPr>
      <xdr:blipFill>
        <a:blip r:embed="rId31"/>
        <a:stretch>
          <a:fillRect/>
        </a:stretch>
      </xdr:blipFill>
      <xdr:spPr>
        <a:xfrm>
          <a:off x="635" y="147753705"/>
          <a:ext cx="10058400" cy="4642485"/>
        </a:xfrm>
        <a:prstGeom prst="rect">
          <a:avLst/>
        </a:prstGeom>
      </xdr:spPr>
    </xdr:pic>
    <xdr:clientData/>
  </xdr:twoCellAnchor>
  <xdr:twoCellAnchor editAs="oneCell">
    <xdr:from>
      <xdr:col>0</xdr:col>
      <xdr:colOff>635</xdr:colOff>
      <xdr:row>834</xdr:row>
      <xdr:rowOff>179070</xdr:rowOff>
    </xdr:from>
    <xdr:to>
      <xdr:col>16</xdr:col>
      <xdr:colOff>334010</xdr:colOff>
      <xdr:row>860</xdr:row>
      <xdr:rowOff>64135</xdr:rowOff>
    </xdr:to>
    <xdr:pic>
      <xdr:nvPicPr>
        <xdr:cNvPr id="65" name="図形 64" descr="スクリーンショット 2023-08-11 120807"/>
        <xdr:cNvPicPr>
          <a:picLocks noChangeAspect="1"/>
        </xdr:cNvPicPr>
      </xdr:nvPicPr>
      <xdr:blipFill>
        <a:blip r:embed="rId32"/>
        <a:stretch>
          <a:fillRect/>
        </a:stretch>
      </xdr:blipFill>
      <xdr:spPr>
        <a:xfrm>
          <a:off x="635" y="152700990"/>
          <a:ext cx="10058400" cy="4639945"/>
        </a:xfrm>
        <a:prstGeom prst="rect">
          <a:avLst/>
        </a:prstGeom>
      </xdr:spPr>
    </xdr:pic>
    <xdr:clientData/>
  </xdr:twoCellAnchor>
  <xdr:twoCellAnchor editAs="oneCell">
    <xdr:from>
      <xdr:col>0</xdr:col>
      <xdr:colOff>635</xdr:colOff>
      <xdr:row>862</xdr:row>
      <xdr:rowOff>17145</xdr:rowOff>
    </xdr:from>
    <xdr:to>
      <xdr:col>16</xdr:col>
      <xdr:colOff>334010</xdr:colOff>
      <xdr:row>887</xdr:row>
      <xdr:rowOff>76200</xdr:rowOff>
    </xdr:to>
    <xdr:pic>
      <xdr:nvPicPr>
        <xdr:cNvPr id="66" name="図形 65" descr="スクリーンショット 2023-08-11 121026"/>
        <xdr:cNvPicPr>
          <a:picLocks noChangeAspect="1"/>
        </xdr:cNvPicPr>
      </xdr:nvPicPr>
      <xdr:blipFill>
        <a:blip r:embed="rId33"/>
        <a:stretch>
          <a:fillRect/>
        </a:stretch>
      </xdr:blipFill>
      <xdr:spPr>
        <a:xfrm>
          <a:off x="635" y="157659705"/>
          <a:ext cx="10058400" cy="4631055"/>
        </a:xfrm>
        <a:prstGeom prst="rect">
          <a:avLst/>
        </a:prstGeom>
      </xdr:spPr>
    </xdr:pic>
    <xdr:clientData/>
  </xdr:twoCellAnchor>
  <xdr:twoCellAnchor editAs="oneCell">
    <xdr:from>
      <xdr:col>0</xdr:col>
      <xdr:colOff>635</xdr:colOff>
      <xdr:row>888</xdr:row>
      <xdr:rowOff>131445</xdr:rowOff>
    </xdr:from>
    <xdr:to>
      <xdr:col>16</xdr:col>
      <xdr:colOff>334010</xdr:colOff>
      <xdr:row>913</xdr:row>
      <xdr:rowOff>169545</xdr:rowOff>
    </xdr:to>
    <xdr:pic>
      <xdr:nvPicPr>
        <xdr:cNvPr id="67" name="図形 66" descr="スクリーンショット 2023-08-11 121441"/>
        <xdr:cNvPicPr>
          <a:picLocks noChangeAspect="1"/>
        </xdr:cNvPicPr>
      </xdr:nvPicPr>
      <xdr:blipFill>
        <a:blip r:embed="rId34"/>
        <a:stretch>
          <a:fillRect/>
        </a:stretch>
      </xdr:blipFill>
      <xdr:spPr>
        <a:xfrm>
          <a:off x="635" y="162528885"/>
          <a:ext cx="10058400" cy="4610100"/>
        </a:xfrm>
        <a:prstGeom prst="rect">
          <a:avLst/>
        </a:prstGeom>
      </xdr:spPr>
    </xdr:pic>
    <xdr:clientData/>
  </xdr:twoCellAnchor>
  <xdr:twoCellAnchor editAs="oneCell">
    <xdr:from>
      <xdr:col>0</xdr:col>
      <xdr:colOff>635</xdr:colOff>
      <xdr:row>915</xdr:row>
      <xdr:rowOff>179070</xdr:rowOff>
    </xdr:from>
    <xdr:to>
      <xdr:col>16</xdr:col>
      <xdr:colOff>334010</xdr:colOff>
      <xdr:row>941</xdr:row>
      <xdr:rowOff>82550</xdr:rowOff>
    </xdr:to>
    <xdr:pic>
      <xdr:nvPicPr>
        <xdr:cNvPr id="68" name="図形 67" descr="スクリーンショット 2023-08-11 121809"/>
        <xdr:cNvPicPr>
          <a:picLocks noChangeAspect="1"/>
        </xdr:cNvPicPr>
      </xdr:nvPicPr>
      <xdr:blipFill>
        <a:blip r:embed="rId35"/>
        <a:stretch>
          <a:fillRect/>
        </a:stretch>
      </xdr:blipFill>
      <xdr:spPr>
        <a:xfrm>
          <a:off x="635" y="167514270"/>
          <a:ext cx="10058400" cy="465836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R64"/>
  <sheetViews>
    <sheetView tabSelected="1" workbookViewId="0">
      <pane xSplit="1" ySplit="8" topLeftCell="B57" activePane="bottomRight" state="frozen"/>
      <selection/>
      <selection pane="topRight"/>
      <selection pane="bottomLeft"/>
      <selection pane="bottomRight" activeCell="C49" sqref="C49"/>
    </sheetView>
  </sheetViews>
  <sheetFormatPr defaultColWidth="9" defaultRowHeight="18"/>
  <cols>
    <col min="1" max="1" width="4.875" customWidth="1"/>
    <col min="2" max="2" width="12" customWidth="1"/>
    <col min="3" max="3" width="10.625" customWidth="1"/>
    <col min="4" max="6" width="8.25" customWidth="1"/>
    <col min="7" max="7" width="9.875" customWidth="1"/>
    <col min="10" max="15" width="7.75" customWidth="1"/>
  </cols>
  <sheetData>
    <row r="1" spans="1:3">
      <c r="A1" s="17" t="s">
        <v>0</v>
      </c>
      <c r="C1" t="s">
        <v>1</v>
      </c>
    </row>
    <row r="2" spans="1:3">
      <c r="A2" s="17" t="s">
        <v>2</v>
      </c>
      <c r="C2" t="s">
        <v>3</v>
      </c>
    </row>
    <row r="3" spans="1:3">
      <c r="A3" s="17" t="s">
        <v>4</v>
      </c>
      <c r="C3" s="18">
        <v>100000</v>
      </c>
    </row>
    <row r="4" spans="1:3">
      <c r="A4" s="17" t="s">
        <v>5</v>
      </c>
      <c r="C4" s="18" t="s">
        <v>6</v>
      </c>
    </row>
    <row r="5" ht="18.75" spans="1:3">
      <c r="A5" s="17" t="s">
        <v>7</v>
      </c>
      <c r="C5" s="18" t="s">
        <v>8</v>
      </c>
    </row>
    <row r="6" ht="18.75" spans="1:15">
      <c r="A6" s="19" t="s">
        <v>9</v>
      </c>
      <c r="B6" s="19" t="s">
        <v>10</v>
      </c>
      <c r="C6" s="19" t="s">
        <v>10</v>
      </c>
      <c r="D6" s="20" t="s">
        <v>11</v>
      </c>
      <c r="E6" s="21"/>
      <c r="F6" s="22"/>
      <c r="G6" s="23" t="s">
        <v>12</v>
      </c>
      <c r="H6" s="24"/>
      <c r="I6" s="68"/>
      <c r="J6" s="23" t="s">
        <v>13</v>
      </c>
      <c r="K6" s="24"/>
      <c r="L6" s="68"/>
      <c r="M6" s="23" t="s">
        <v>14</v>
      </c>
      <c r="N6" s="24"/>
      <c r="O6" s="68"/>
    </row>
    <row r="7" ht="18.75" spans="1:15">
      <c r="A7" s="25"/>
      <c r="B7" s="25" t="s">
        <v>15</v>
      </c>
      <c r="C7" s="26" t="s">
        <v>16</v>
      </c>
      <c r="D7" s="27">
        <v>1.27</v>
      </c>
      <c r="E7" s="28">
        <v>1.5</v>
      </c>
      <c r="F7" s="29">
        <v>2</v>
      </c>
      <c r="G7" s="27">
        <v>1.27</v>
      </c>
      <c r="H7" s="28">
        <v>1.5</v>
      </c>
      <c r="I7" s="29">
        <v>2</v>
      </c>
      <c r="J7" s="27">
        <v>1.27</v>
      </c>
      <c r="K7" s="28">
        <v>1.5</v>
      </c>
      <c r="L7" s="29">
        <v>2</v>
      </c>
      <c r="M7" s="27">
        <v>1.27</v>
      </c>
      <c r="N7" s="28">
        <v>1.5</v>
      </c>
      <c r="O7" s="29">
        <v>2</v>
      </c>
    </row>
    <row r="8" ht="18.75" spans="1:15">
      <c r="A8" s="30" t="s">
        <v>17</v>
      </c>
      <c r="B8" s="31"/>
      <c r="C8" s="32"/>
      <c r="D8" s="33"/>
      <c r="E8" s="34"/>
      <c r="F8" s="35"/>
      <c r="G8" s="36">
        <f>C3</f>
        <v>100000</v>
      </c>
      <c r="H8" s="37">
        <f>C3</f>
        <v>100000</v>
      </c>
      <c r="I8" s="69">
        <f>C3</f>
        <v>100000</v>
      </c>
      <c r="J8" s="70" t="s">
        <v>13</v>
      </c>
      <c r="K8" s="71"/>
      <c r="L8" s="72"/>
      <c r="M8" s="70"/>
      <c r="N8" s="71"/>
      <c r="O8" s="72"/>
    </row>
    <row r="9" spans="1:18">
      <c r="A9" s="38">
        <v>1</v>
      </c>
      <c r="B9" s="39" t="s">
        <v>18</v>
      </c>
      <c r="C9" s="40">
        <v>1</v>
      </c>
      <c r="D9" s="41">
        <v>1.27</v>
      </c>
      <c r="E9" s="42">
        <v>-1</v>
      </c>
      <c r="F9" s="43">
        <v>-1</v>
      </c>
      <c r="G9" s="44">
        <f>IF(D9="","",G8+M9)</f>
        <v>103810</v>
      </c>
      <c r="H9" s="44">
        <f t="shared" ref="H9" si="0">IF(E9="","",H8+N9)</f>
        <v>97000</v>
      </c>
      <c r="I9" s="44">
        <f t="shared" ref="I9" si="1">IF(F9="","",I8+O9)</f>
        <v>97000</v>
      </c>
      <c r="J9" s="73">
        <f>IF(G8="","",G8*0.03)</f>
        <v>3000</v>
      </c>
      <c r="K9" s="74">
        <f>IF(H8="","",H8*0.03)</f>
        <v>3000</v>
      </c>
      <c r="L9" s="75">
        <f>IF(I8="","",I8*0.03)</f>
        <v>3000</v>
      </c>
      <c r="M9" s="73">
        <f>IF(D9="","",J9*D9)</f>
        <v>3810</v>
      </c>
      <c r="N9" s="74">
        <f>IF(E9="","",K9*E9)</f>
        <v>-3000</v>
      </c>
      <c r="O9" s="75">
        <f>IF(F9="","",L9*F9)</f>
        <v>-3000</v>
      </c>
      <c r="P9" s="76"/>
      <c r="Q9" s="76"/>
      <c r="R9" s="76"/>
    </row>
    <row r="10" spans="1:18">
      <c r="A10" s="38">
        <v>2</v>
      </c>
      <c r="B10" s="39" t="s">
        <v>19</v>
      </c>
      <c r="C10" s="40">
        <v>2</v>
      </c>
      <c r="D10" s="41">
        <v>-1</v>
      </c>
      <c r="E10" s="42">
        <v>-1</v>
      </c>
      <c r="F10" s="43">
        <v>-1</v>
      </c>
      <c r="G10" s="44">
        <f t="shared" ref="G10:G43" si="2">IF(D10="","",G9+M10)</f>
        <v>100695.7</v>
      </c>
      <c r="H10" s="44">
        <f t="shared" ref="H10:H42" si="3">IF(E10="","",H9+N10)</f>
        <v>94090</v>
      </c>
      <c r="I10" s="44">
        <f t="shared" ref="I10:I42" si="4">IF(F10="","",I9+O10)</f>
        <v>94090</v>
      </c>
      <c r="J10" s="77">
        <f t="shared" ref="J10:J12" si="5">IF(G9="","",G9*0.03)</f>
        <v>3114.3</v>
      </c>
      <c r="K10" s="78">
        <f t="shared" ref="K10:K12" si="6">IF(H9="","",H9*0.03)</f>
        <v>2910</v>
      </c>
      <c r="L10" s="79">
        <f t="shared" ref="L10:L12" si="7">IF(I9="","",I9*0.03)</f>
        <v>2910</v>
      </c>
      <c r="M10" s="77">
        <f t="shared" ref="M10:M12" si="8">IF(D10="","",J10*D10)</f>
        <v>-3114.3</v>
      </c>
      <c r="N10" s="78">
        <f t="shared" ref="N10:N12" si="9">IF(E10="","",K10*E10)</f>
        <v>-2910</v>
      </c>
      <c r="O10" s="79">
        <f t="shared" ref="O10:O12" si="10">IF(F10="","",L10*F10)</f>
        <v>-2910</v>
      </c>
      <c r="P10" s="76"/>
      <c r="Q10" s="76"/>
      <c r="R10" s="76"/>
    </row>
    <row r="11" spans="1:18">
      <c r="A11" s="38">
        <v>3</v>
      </c>
      <c r="B11" s="39" t="s">
        <v>20</v>
      </c>
      <c r="C11" s="40">
        <v>1</v>
      </c>
      <c r="D11" s="41">
        <v>1.27</v>
      </c>
      <c r="E11" s="42">
        <v>1.5</v>
      </c>
      <c r="F11" s="43">
        <v>2</v>
      </c>
      <c r="G11" s="44">
        <f t="shared" si="2"/>
        <v>104532.20617</v>
      </c>
      <c r="H11" s="44">
        <f t="shared" si="3"/>
        <v>98324.05</v>
      </c>
      <c r="I11" s="44">
        <f t="shared" si="4"/>
        <v>99735.4</v>
      </c>
      <c r="J11" s="77">
        <f t="shared" si="5"/>
        <v>3020.871</v>
      </c>
      <c r="K11" s="78">
        <f t="shared" si="6"/>
        <v>2822.7</v>
      </c>
      <c r="L11" s="79">
        <f t="shared" si="7"/>
        <v>2822.7</v>
      </c>
      <c r="M11" s="77">
        <f t="shared" si="8"/>
        <v>3836.50617</v>
      </c>
      <c r="N11" s="78">
        <f t="shared" si="9"/>
        <v>4234.05</v>
      </c>
      <c r="O11" s="79">
        <f t="shared" si="10"/>
        <v>5645.4</v>
      </c>
      <c r="P11" s="76"/>
      <c r="Q11" s="76"/>
      <c r="R11" s="76"/>
    </row>
    <row r="12" spans="1:18">
      <c r="A12" s="38">
        <v>4</v>
      </c>
      <c r="B12" s="39" t="s">
        <v>21</v>
      </c>
      <c r="C12" s="40">
        <v>2</v>
      </c>
      <c r="D12" s="41">
        <v>1.27</v>
      </c>
      <c r="E12" s="42">
        <v>1.5</v>
      </c>
      <c r="F12" s="43">
        <v>-1</v>
      </c>
      <c r="G12" s="44">
        <f t="shared" si="2"/>
        <v>108514.883225077</v>
      </c>
      <c r="H12" s="44">
        <f t="shared" si="3"/>
        <v>102748.63225</v>
      </c>
      <c r="I12" s="44">
        <f t="shared" si="4"/>
        <v>96743.338</v>
      </c>
      <c r="J12" s="77">
        <f t="shared" si="5"/>
        <v>3135.9661851</v>
      </c>
      <c r="K12" s="78">
        <f t="shared" si="6"/>
        <v>2949.7215</v>
      </c>
      <c r="L12" s="79">
        <f t="shared" si="7"/>
        <v>2992.062</v>
      </c>
      <c r="M12" s="77">
        <f t="shared" si="8"/>
        <v>3982.677055077</v>
      </c>
      <c r="N12" s="78">
        <f t="shared" si="9"/>
        <v>4424.58225</v>
      </c>
      <c r="O12" s="79">
        <f t="shared" si="10"/>
        <v>-2992.062</v>
      </c>
      <c r="P12" s="76"/>
      <c r="Q12" s="76"/>
      <c r="R12" s="76"/>
    </row>
    <row r="13" spans="1:18">
      <c r="A13" s="38">
        <v>5</v>
      </c>
      <c r="B13" s="39" t="s">
        <v>22</v>
      </c>
      <c r="C13" s="40">
        <v>2</v>
      </c>
      <c r="D13" s="41">
        <v>-1</v>
      </c>
      <c r="E13" s="42">
        <v>-1</v>
      </c>
      <c r="F13" s="43">
        <v>-1</v>
      </c>
      <c r="G13" s="44">
        <f t="shared" si="2"/>
        <v>105259.436728325</v>
      </c>
      <c r="H13" s="44">
        <f t="shared" si="3"/>
        <v>99666.1732825</v>
      </c>
      <c r="I13" s="44">
        <f t="shared" si="4"/>
        <v>93841.03786</v>
      </c>
      <c r="J13" s="77">
        <f t="shared" ref="J13:J58" si="11">IF(G12="","",G12*0.03)</f>
        <v>3255.44649675231</v>
      </c>
      <c r="K13" s="78">
        <f t="shared" ref="K13:K58" si="12">IF(H12="","",H12*0.03)</f>
        <v>3082.4589675</v>
      </c>
      <c r="L13" s="79">
        <f t="shared" ref="L13:L58" si="13">IF(I12="","",I12*0.03)</f>
        <v>2902.30014</v>
      </c>
      <c r="M13" s="77">
        <f t="shared" ref="M13:M58" si="14">IF(D13="","",J13*D13)</f>
        <v>-3255.44649675231</v>
      </c>
      <c r="N13" s="78">
        <f t="shared" ref="N13:N58" si="15">IF(E13="","",K13*E13)</f>
        <v>-3082.4589675</v>
      </c>
      <c r="O13" s="79">
        <f t="shared" ref="O13:O58" si="16">IF(F13="","",L13*F13)</f>
        <v>-2902.30014</v>
      </c>
      <c r="P13" s="76"/>
      <c r="Q13" s="76"/>
      <c r="R13" s="76"/>
    </row>
    <row r="14" spans="1:18">
      <c r="A14" s="38">
        <v>6</v>
      </c>
      <c r="B14" s="39" t="s">
        <v>23</v>
      </c>
      <c r="C14" s="40">
        <v>1</v>
      </c>
      <c r="D14" s="41">
        <v>-1</v>
      </c>
      <c r="E14" s="42">
        <v>-1</v>
      </c>
      <c r="F14" s="43">
        <v>-1</v>
      </c>
      <c r="G14" s="44">
        <f t="shared" si="2"/>
        <v>102101.653626475</v>
      </c>
      <c r="H14" s="44">
        <f t="shared" si="3"/>
        <v>96676.188084025</v>
      </c>
      <c r="I14" s="44">
        <f t="shared" si="4"/>
        <v>91025.8067242</v>
      </c>
      <c r="J14" s="77">
        <f t="shared" si="11"/>
        <v>3157.78310184974</v>
      </c>
      <c r="K14" s="78">
        <f t="shared" si="12"/>
        <v>2989.985198475</v>
      </c>
      <c r="L14" s="79">
        <f t="shared" si="13"/>
        <v>2815.2311358</v>
      </c>
      <c r="M14" s="77">
        <f t="shared" si="14"/>
        <v>-3157.78310184974</v>
      </c>
      <c r="N14" s="78">
        <f t="shared" si="15"/>
        <v>-2989.985198475</v>
      </c>
      <c r="O14" s="79">
        <f t="shared" si="16"/>
        <v>-2815.2311358</v>
      </c>
      <c r="P14" s="76"/>
      <c r="Q14" s="76"/>
      <c r="R14" s="76"/>
    </row>
    <row r="15" spans="1:18">
      <c r="A15" s="38">
        <v>7</v>
      </c>
      <c r="B15" s="39" t="s">
        <v>24</v>
      </c>
      <c r="C15" s="40">
        <v>1</v>
      </c>
      <c r="D15" s="41">
        <v>-1</v>
      </c>
      <c r="E15" s="42">
        <v>-1</v>
      </c>
      <c r="F15" s="43">
        <v>-1</v>
      </c>
      <c r="G15" s="44">
        <f t="shared" si="2"/>
        <v>99038.6040176807</v>
      </c>
      <c r="H15" s="44">
        <f t="shared" si="3"/>
        <v>93775.9024415043</v>
      </c>
      <c r="I15" s="44">
        <f t="shared" si="4"/>
        <v>88295.032522474</v>
      </c>
      <c r="J15" s="77">
        <f t="shared" si="11"/>
        <v>3063.04960879425</v>
      </c>
      <c r="K15" s="78">
        <f t="shared" si="12"/>
        <v>2900.28564252075</v>
      </c>
      <c r="L15" s="79">
        <f t="shared" si="13"/>
        <v>2730.774201726</v>
      </c>
      <c r="M15" s="77">
        <f t="shared" si="14"/>
        <v>-3063.04960879425</v>
      </c>
      <c r="N15" s="78">
        <f t="shared" si="15"/>
        <v>-2900.28564252075</v>
      </c>
      <c r="O15" s="79">
        <f t="shared" si="16"/>
        <v>-2730.774201726</v>
      </c>
      <c r="P15" s="76"/>
      <c r="Q15" s="76"/>
      <c r="R15" s="76"/>
    </row>
    <row r="16" spans="1:18">
      <c r="A16" s="38">
        <v>8</v>
      </c>
      <c r="B16" s="39" t="s">
        <v>25</v>
      </c>
      <c r="C16" s="40">
        <v>2</v>
      </c>
      <c r="D16" s="41">
        <v>-1</v>
      </c>
      <c r="E16" s="42">
        <v>-1</v>
      </c>
      <c r="F16" s="43">
        <v>-1</v>
      </c>
      <c r="G16" s="44">
        <f t="shared" si="2"/>
        <v>96067.4458971503</v>
      </c>
      <c r="H16" s="44">
        <f t="shared" si="3"/>
        <v>90962.6253682591</v>
      </c>
      <c r="I16" s="44">
        <f t="shared" si="4"/>
        <v>85646.1815467998</v>
      </c>
      <c r="J16" s="77">
        <f t="shared" si="11"/>
        <v>2971.15812053042</v>
      </c>
      <c r="K16" s="78">
        <f t="shared" si="12"/>
        <v>2813.27707324513</v>
      </c>
      <c r="L16" s="79">
        <f t="shared" si="13"/>
        <v>2648.85097567422</v>
      </c>
      <c r="M16" s="77">
        <f t="shared" si="14"/>
        <v>-2971.15812053042</v>
      </c>
      <c r="N16" s="78">
        <f t="shared" si="15"/>
        <v>-2813.27707324513</v>
      </c>
      <c r="O16" s="79">
        <f t="shared" si="16"/>
        <v>-2648.85097567422</v>
      </c>
      <c r="P16" s="76"/>
      <c r="Q16" s="76"/>
      <c r="R16" s="76"/>
    </row>
    <row r="17" spans="1:18">
      <c r="A17" s="38">
        <v>9</v>
      </c>
      <c r="B17" s="39" t="s">
        <v>25</v>
      </c>
      <c r="C17" s="40">
        <v>1</v>
      </c>
      <c r="D17" s="41">
        <v>1.27</v>
      </c>
      <c r="E17" s="42">
        <v>-1</v>
      </c>
      <c r="F17" s="43">
        <v>-1</v>
      </c>
      <c r="G17" s="44">
        <f t="shared" si="2"/>
        <v>99727.6155858317</v>
      </c>
      <c r="H17" s="44">
        <f t="shared" si="3"/>
        <v>88233.7466072114</v>
      </c>
      <c r="I17" s="44">
        <f t="shared" si="4"/>
        <v>83076.7961003958</v>
      </c>
      <c r="J17" s="77">
        <f t="shared" si="11"/>
        <v>2882.02337691451</v>
      </c>
      <c r="K17" s="78">
        <f t="shared" si="12"/>
        <v>2728.87876104777</v>
      </c>
      <c r="L17" s="79">
        <f t="shared" si="13"/>
        <v>2569.38544640399</v>
      </c>
      <c r="M17" s="77">
        <f t="shared" si="14"/>
        <v>3660.16968868143</v>
      </c>
      <c r="N17" s="78">
        <f t="shared" si="15"/>
        <v>-2728.87876104777</v>
      </c>
      <c r="O17" s="79">
        <f t="shared" si="16"/>
        <v>-2569.38544640399</v>
      </c>
      <c r="P17" s="76"/>
      <c r="Q17" s="76"/>
      <c r="R17" s="76"/>
    </row>
    <row r="18" spans="1:18">
      <c r="A18" s="38">
        <v>10</v>
      </c>
      <c r="B18" s="39" t="s">
        <v>26</v>
      </c>
      <c r="C18" s="40">
        <v>1</v>
      </c>
      <c r="D18" s="41">
        <v>1.27</v>
      </c>
      <c r="E18" s="42">
        <v>1.5</v>
      </c>
      <c r="F18" s="45">
        <v>2</v>
      </c>
      <c r="G18" s="44">
        <f t="shared" si="2"/>
        <v>103527.237739652</v>
      </c>
      <c r="H18" s="44">
        <f t="shared" si="3"/>
        <v>92204.2652045359</v>
      </c>
      <c r="I18" s="44">
        <f t="shared" si="4"/>
        <v>88061.4038664195</v>
      </c>
      <c r="J18" s="77">
        <f t="shared" si="11"/>
        <v>2991.82846757495</v>
      </c>
      <c r="K18" s="78">
        <f t="shared" si="12"/>
        <v>2647.01239821634</v>
      </c>
      <c r="L18" s="79">
        <f t="shared" si="13"/>
        <v>2492.30388301187</v>
      </c>
      <c r="M18" s="77">
        <f t="shared" si="14"/>
        <v>3799.62215382019</v>
      </c>
      <c r="N18" s="78">
        <f t="shared" si="15"/>
        <v>3970.51859732451</v>
      </c>
      <c r="O18" s="79">
        <f t="shared" si="16"/>
        <v>4984.60776602375</v>
      </c>
      <c r="P18" s="76" t="s">
        <v>27</v>
      </c>
      <c r="Q18" s="76"/>
      <c r="R18" s="76"/>
    </row>
    <row r="19" spans="1:18">
      <c r="A19" s="38">
        <v>11</v>
      </c>
      <c r="B19" s="39" t="s">
        <v>28</v>
      </c>
      <c r="C19" s="40">
        <v>1</v>
      </c>
      <c r="D19" s="41">
        <v>-1</v>
      </c>
      <c r="E19" s="42">
        <v>-1</v>
      </c>
      <c r="F19" s="43">
        <v>-1</v>
      </c>
      <c r="G19" s="44">
        <f t="shared" si="2"/>
        <v>100421.420607462</v>
      </c>
      <c r="H19" s="44">
        <f t="shared" si="3"/>
        <v>89438.1372483998</v>
      </c>
      <c r="I19" s="44">
        <f t="shared" si="4"/>
        <v>85419.5617504269</v>
      </c>
      <c r="J19" s="77">
        <f t="shared" si="11"/>
        <v>3105.81713218956</v>
      </c>
      <c r="K19" s="78">
        <f t="shared" si="12"/>
        <v>2766.12795613608</v>
      </c>
      <c r="L19" s="79">
        <f t="shared" si="13"/>
        <v>2641.84211599259</v>
      </c>
      <c r="M19" s="77">
        <f t="shared" si="14"/>
        <v>-3105.81713218956</v>
      </c>
      <c r="N19" s="78">
        <f t="shared" si="15"/>
        <v>-2766.12795613608</v>
      </c>
      <c r="O19" s="79">
        <f t="shared" si="16"/>
        <v>-2641.84211599259</v>
      </c>
      <c r="P19" s="76"/>
      <c r="Q19" s="76"/>
      <c r="R19" s="76"/>
    </row>
    <row r="20" spans="1:18">
      <c r="A20" s="38">
        <v>12</v>
      </c>
      <c r="B20" s="39" t="s">
        <v>29</v>
      </c>
      <c r="C20" s="40">
        <v>2</v>
      </c>
      <c r="D20" s="41">
        <v>1.27</v>
      </c>
      <c r="E20" s="42">
        <v>1.5</v>
      </c>
      <c r="F20" s="43">
        <v>2</v>
      </c>
      <c r="G20" s="44">
        <f t="shared" si="2"/>
        <v>104247.476732607</v>
      </c>
      <c r="H20" s="44">
        <f t="shared" si="3"/>
        <v>93462.8534245778</v>
      </c>
      <c r="I20" s="44">
        <f t="shared" si="4"/>
        <v>90544.7354554526</v>
      </c>
      <c r="J20" s="77">
        <f t="shared" si="11"/>
        <v>3012.64261822387</v>
      </c>
      <c r="K20" s="78">
        <f t="shared" si="12"/>
        <v>2683.14411745199</v>
      </c>
      <c r="L20" s="79">
        <f t="shared" si="13"/>
        <v>2562.58685251281</v>
      </c>
      <c r="M20" s="77">
        <f t="shared" si="14"/>
        <v>3826.05612514432</v>
      </c>
      <c r="N20" s="78">
        <f t="shared" si="15"/>
        <v>4024.71617617799</v>
      </c>
      <c r="O20" s="79">
        <f t="shared" si="16"/>
        <v>5125.17370502562</v>
      </c>
      <c r="P20" s="76"/>
      <c r="Q20" s="76"/>
      <c r="R20" s="76"/>
    </row>
    <row r="21" spans="1:18">
      <c r="A21" s="38">
        <v>13</v>
      </c>
      <c r="B21" s="39" t="s">
        <v>30</v>
      </c>
      <c r="C21" s="40">
        <v>1</v>
      </c>
      <c r="D21" s="41">
        <v>1.27</v>
      </c>
      <c r="E21" s="42">
        <v>1.5</v>
      </c>
      <c r="F21" s="43">
        <v>-1</v>
      </c>
      <c r="G21" s="44">
        <f t="shared" si="2"/>
        <v>108219.305596119</v>
      </c>
      <c r="H21" s="44">
        <f t="shared" si="3"/>
        <v>97668.6818286838</v>
      </c>
      <c r="I21" s="44">
        <f t="shared" si="4"/>
        <v>87828.393391789</v>
      </c>
      <c r="J21" s="77">
        <f t="shared" si="11"/>
        <v>3127.4243019782</v>
      </c>
      <c r="K21" s="78">
        <f t="shared" si="12"/>
        <v>2803.88560273733</v>
      </c>
      <c r="L21" s="79">
        <f t="shared" si="13"/>
        <v>2716.34206366358</v>
      </c>
      <c r="M21" s="77">
        <f t="shared" si="14"/>
        <v>3971.82886351231</v>
      </c>
      <c r="N21" s="78">
        <f t="shared" si="15"/>
        <v>4205.828404106</v>
      </c>
      <c r="O21" s="79">
        <f t="shared" si="16"/>
        <v>-2716.34206366358</v>
      </c>
      <c r="P21" s="76"/>
      <c r="Q21" s="76"/>
      <c r="R21" s="76"/>
    </row>
    <row r="22" spans="1:18">
      <c r="A22" s="38">
        <v>14</v>
      </c>
      <c r="B22" s="39" t="s">
        <v>31</v>
      </c>
      <c r="C22" s="40">
        <v>1</v>
      </c>
      <c r="D22" s="41">
        <v>1.27</v>
      </c>
      <c r="E22" s="42">
        <v>1.5</v>
      </c>
      <c r="F22" s="45">
        <v>2</v>
      </c>
      <c r="G22" s="44">
        <f t="shared" si="2"/>
        <v>112342.461139331</v>
      </c>
      <c r="H22" s="44">
        <f t="shared" si="3"/>
        <v>102063.772510975</v>
      </c>
      <c r="I22" s="44">
        <f t="shared" si="4"/>
        <v>93098.0969952963</v>
      </c>
      <c r="J22" s="77">
        <f t="shared" si="11"/>
        <v>3246.57916788357</v>
      </c>
      <c r="K22" s="78">
        <f t="shared" si="12"/>
        <v>2930.06045486051</v>
      </c>
      <c r="L22" s="79">
        <f t="shared" si="13"/>
        <v>2634.85180175367</v>
      </c>
      <c r="M22" s="77">
        <f t="shared" si="14"/>
        <v>4123.15554321213</v>
      </c>
      <c r="N22" s="78">
        <f t="shared" si="15"/>
        <v>4395.09068229077</v>
      </c>
      <c r="O22" s="79">
        <f t="shared" si="16"/>
        <v>5269.70360350734</v>
      </c>
      <c r="P22" s="76"/>
      <c r="Q22" s="76"/>
      <c r="R22" s="76"/>
    </row>
    <row r="23" spans="1:18">
      <c r="A23" s="38">
        <v>15</v>
      </c>
      <c r="B23" s="39" t="s">
        <v>32</v>
      </c>
      <c r="C23" s="40">
        <v>2</v>
      </c>
      <c r="D23" s="41">
        <v>-1</v>
      </c>
      <c r="E23" s="42">
        <v>-1</v>
      </c>
      <c r="F23" s="46">
        <v>-1</v>
      </c>
      <c r="G23" s="44">
        <f t="shared" si="2"/>
        <v>108972.187305151</v>
      </c>
      <c r="H23" s="44">
        <f t="shared" si="3"/>
        <v>99001.8593356453</v>
      </c>
      <c r="I23" s="44">
        <f t="shared" si="4"/>
        <v>90305.1540854374</v>
      </c>
      <c r="J23" s="77">
        <f t="shared" si="11"/>
        <v>3370.27383417993</v>
      </c>
      <c r="K23" s="78">
        <f t="shared" si="12"/>
        <v>3061.91317532924</v>
      </c>
      <c r="L23" s="79">
        <f t="shared" si="13"/>
        <v>2792.94290985889</v>
      </c>
      <c r="M23" s="77">
        <f t="shared" si="14"/>
        <v>-3370.27383417993</v>
      </c>
      <c r="N23" s="78">
        <f t="shared" si="15"/>
        <v>-3061.91317532924</v>
      </c>
      <c r="O23" s="79">
        <f t="shared" si="16"/>
        <v>-2792.94290985889</v>
      </c>
      <c r="P23" s="76"/>
      <c r="Q23" s="76"/>
      <c r="R23" s="76"/>
    </row>
    <row r="24" spans="1:18">
      <c r="A24" s="38">
        <v>16</v>
      </c>
      <c r="B24" s="39" t="s">
        <v>32</v>
      </c>
      <c r="C24" s="40">
        <v>2</v>
      </c>
      <c r="D24" s="41">
        <v>1.27</v>
      </c>
      <c r="E24" s="42">
        <v>1.5</v>
      </c>
      <c r="F24" s="45">
        <v>2</v>
      </c>
      <c r="G24" s="44">
        <f t="shared" si="2"/>
        <v>113124.027641477</v>
      </c>
      <c r="H24" s="44">
        <f t="shared" si="3"/>
        <v>103456.943005749</v>
      </c>
      <c r="I24" s="44">
        <f t="shared" si="4"/>
        <v>95723.4633305637</v>
      </c>
      <c r="J24" s="77">
        <f t="shared" si="11"/>
        <v>3269.16561915454</v>
      </c>
      <c r="K24" s="78">
        <f t="shared" si="12"/>
        <v>2970.05578006936</v>
      </c>
      <c r="L24" s="79">
        <f t="shared" si="13"/>
        <v>2709.15462256312</v>
      </c>
      <c r="M24" s="77">
        <f t="shared" si="14"/>
        <v>4151.84033632626</v>
      </c>
      <c r="N24" s="78">
        <f t="shared" si="15"/>
        <v>4455.08367010404</v>
      </c>
      <c r="O24" s="79">
        <f t="shared" si="16"/>
        <v>5418.30924512625</v>
      </c>
      <c r="P24" s="76"/>
      <c r="Q24" s="76"/>
      <c r="R24" s="76"/>
    </row>
    <row r="25" spans="1:18">
      <c r="A25" s="38">
        <v>17</v>
      </c>
      <c r="B25" s="39" t="s">
        <v>33</v>
      </c>
      <c r="C25" s="40">
        <v>1</v>
      </c>
      <c r="D25" s="41">
        <v>1.27</v>
      </c>
      <c r="E25" s="42">
        <v>1.5</v>
      </c>
      <c r="F25" s="43">
        <v>2</v>
      </c>
      <c r="G25" s="44">
        <f t="shared" si="2"/>
        <v>117434.053094618</v>
      </c>
      <c r="H25" s="44">
        <f t="shared" si="3"/>
        <v>108112.505441008</v>
      </c>
      <c r="I25" s="44">
        <f t="shared" si="4"/>
        <v>101466.871130398</v>
      </c>
      <c r="J25" s="77">
        <f t="shared" si="11"/>
        <v>3393.72082924432</v>
      </c>
      <c r="K25" s="78">
        <f t="shared" si="12"/>
        <v>3103.70829017248</v>
      </c>
      <c r="L25" s="79">
        <f t="shared" si="13"/>
        <v>2871.70389991691</v>
      </c>
      <c r="M25" s="77">
        <f t="shared" si="14"/>
        <v>4310.02545314029</v>
      </c>
      <c r="N25" s="78">
        <f t="shared" si="15"/>
        <v>4655.56243525872</v>
      </c>
      <c r="O25" s="79">
        <f t="shared" si="16"/>
        <v>5743.40779983382</v>
      </c>
      <c r="P25" s="76"/>
      <c r="Q25" s="76"/>
      <c r="R25" s="76"/>
    </row>
    <row r="26" spans="1:18">
      <c r="A26" s="38">
        <v>18</v>
      </c>
      <c r="B26" s="39" t="s">
        <v>33</v>
      </c>
      <c r="C26" s="40">
        <v>2</v>
      </c>
      <c r="D26" s="41">
        <v>-1</v>
      </c>
      <c r="E26" s="42">
        <v>-1</v>
      </c>
      <c r="F26" s="43">
        <v>-1</v>
      </c>
      <c r="G26" s="44">
        <f t="shared" si="2"/>
        <v>113911.031501779</v>
      </c>
      <c r="H26" s="44">
        <f t="shared" si="3"/>
        <v>104869.130277778</v>
      </c>
      <c r="I26" s="44">
        <f t="shared" si="4"/>
        <v>98422.8649964856</v>
      </c>
      <c r="J26" s="77">
        <f t="shared" si="11"/>
        <v>3523.02159283853</v>
      </c>
      <c r="K26" s="78">
        <f t="shared" si="12"/>
        <v>3243.37516323024</v>
      </c>
      <c r="L26" s="79">
        <f t="shared" si="13"/>
        <v>3044.00613391193</v>
      </c>
      <c r="M26" s="77">
        <f t="shared" si="14"/>
        <v>-3523.02159283853</v>
      </c>
      <c r="N26" s="78">
        <f t="shared" si="15"/>
        <v>-3243.37516323024</v>
      </c>
      <c r="O26" s="79">
        <f t="shared" si="16"/>
        <v>-3044.00613391193</v>
      </c>
      <c r="P26" s="76"/>
      <c r="Q26" s="76"/>
      <c r="R26" s="76"/>
    </row>
    <row r="27" spans="1:18">
      <c r="A27" s="38">
        <v>19</v>
      </c>
      <c r="B27" s="39" t="s">
        <v>34</v>
      </c>
      <c r="C27" s="40">
        <v>1</v>
      </c>
      <c r="D27" s="41">
        <v>-1</v>
      </c>
      <c r="E27" s="42">
        <v>-1</v>
      </c>
      <c r="F27" s="43">
        <v>-1</v>
      </c>
      <c r="G27" s="44">
        <f t="shared" si="2"/>
        <v>110493.700556726</v>
      </c>
      <c r="H27" s="44">
        <f t="shared" si="3"/>
        <v>101723.056369445</v>
      </c>
      <c r="I27" s="44">
        <f t="shared" si="4"/>
        <v>95470.179046591</v>
      </c>
      <c r="J27" s="77">
        <f t="shared" si="11"/>
        <v>3417.33094505338</v>
      </c>
      <c r="K27" s="78">
        <f t="shared" si="12"/>
        <v>3146.07390833333</v>
      </c>
      <c r="L27" s="79">
        <f t="shared" si="13"/>
        <v>2952.68594989457</v>
      </c>
      <c r="M27" s="77">
        <f t="shared" si="14"/>
        <v>-3417.33094505338</v>
      </c>
      <c r="N27" s="78">
        <f t="shared" si="15"/>
        <v>-3146.07390833333</v>
      </c>
      <c r="O27" s="79">
        <f t="shared" si="16"/>
        <v>-2952.68594989457</v>
      </c>
      <c r="P27" s="76"/>
      <c r="Q27" s="76"/>
      <c r="R27" s="76"/>
    </row>
    <row r="28" spans="1:18">
      <c r="A28" s="38">
        <v>20</v>
      </c>
      <c r="B28" s="39" t="s">
        <v>34</v>
      </c>
      <c r="C28" s="40">
        <v>1</v>
      </c>
      <c r="D28" s="41">
        <v>-1</v>
      </c>
      <c r="E28" s="42">
        <v>-1</v>
      </c>
      <c r="F28" s="43">
        <v>-1</v>
      </c>
      <c r="G28" s="44">
        <f t="shared" si="2"/>
        <v>107178.889540024</v>
      </c>
      <c r="H28" s="44">
        <f t="shared" si="3"/>
        <v>98671.3646783612</v>
      </c>
      <c r="I28" s="44">
        <f t="shared" si="4"/>
        <v>92606.0736751933</v>
      </c>
      <c r="J28" s="77">
        <f t="shared" si="11"/>
        <v>3314.81101670178</v>
      </c>
      <c r="K28" s="78">
        <f t="shared" si="12"/>
        <v>3051.69169108333</v>
      </c>
      <c r="L28" s="79">
        <f t="shared" si="13"/>
        <v>2864.10537139773</v>
      </c>
      <c r="M28" s="77">
        <f t="shared" si="14"/>
        <v>-3314.81101670178</v>
      </c>
      <c r="N28" s="78">
        <f t="shared" si="15"/>
        <v>-3051.69169108333</v>
      </c>
      <c r="O28" s="79">
        <f t="shared" si="16"/>
        <v>-2864.10537139773</v>
      </c>
      <c r="P28" s="76"/>
      <c r="Q28" s="76"/>
      <c r="R28" s="76"/>
    </row>
    <row r="29" spans="1:18">
      <c r="A29" s="38">
        <v>21</v>
      </c>
      <c r="B29" s="39" t="s">
        <v>35</v>
      </c>
      <c r="C29" s="40">
        <v>2</v>
      </c>
      <c r="D29" s="41">
        <v>1.27</v>
      </c>
      <c r="E29" s="42">
        <v>1.5</v>
      </c>
      <c r="F29" s="46">
        <v>-1</v>
      </c>
      <c r="G29" s="44">
        <f t="shared" si="2"/>
        <v>111262.405231499</v>
      </c>
      <c r="H29" s="44">
        <f t="shared" si="3"/>
        <v>103111.576088887</v>
      </c>
      <c r="I29" s="44">
        <f t="shared" si="4"/>
        <v>89827.8914649375</v>
      </c>
      <c r="J29" s="77">
        <f t="shared" si="11"/>
        <v>3215.36668620072</v>
      </c>
      <c r="K29" s="78">
        <f t="shared" si="12"/>
        <v>2960.14094035083</v>
      </c>
      <c r="L29" s="79">
        <f t="shared" si="13"/>
        <v>2778.1822102558</v>
      </c>
      <c r="M29" s="77">
        <f t="shared" si="14"/>
        <v>4083.51569147492</v>
      </c>
      <c r="N29" s="78">
        <f t="shared" si="15"/>
        <v>4440.21141052625</v>
      </c>
      <c r="O29" s="79">
        <f t="shared" si="16"/>
        <v>-2778.1822102558</v>
      </c>
      <c r="P29" s="76"/>
      <c r="Q29" s="76"/>
      <c r="R29" s="76"/>
    </row>
    <row r="30" spans="1:18">
      <c r="A30" s="38">
        <v>22</v>
      </c>
      <c r="B30" s="39" t="s">
        <v>35</v>
      </c>
      <c r="C30" s="40">
        <v>2</v>
      </c>
      <c r="D30" s="41">
        <v>1.27</v>
      </c>
      <c r="E30" s="42">
        <v>1.5</v>
      </c>
      <c r="F30" s="46">
        <v>-1</v>
      </c>
      <c r="G30" s="44">
        <f t="shared" si="2"/>
        <v>115501.502870819</v>
      </c>
      <c r="H30" s="44">
        <f t="shared" si="3"/>
        <v>107751.597012887</v>
      </c>
      <c r="I30" s="44">
        <f t="shared" si="4"/>
        <v>87133.0547209894</v>
      </c>
      <c r="J30" s="77">
        <f t="shared" si="11"/>
        <v>3337.87215694497</v>
      </c>
      <c r="K30" s="78">
        <f t="shared" si="12"/>
        <v>3093.34728266662</v>
      </c>
      <c r="L30" s="79">
        <f t="shared" si="13"/>
        <v>2694.83674394812</v>
      </c>
      <c r="M30" s="77">
        <f t="shared" si="14"/>
        <v>4239.09763932011</v>
      </c>
      <c r="N30" s="78">
        <f t="shared" si="15"/>
        <v>4640.02092399993</v>
      </c>
      <c r="O30" s="79">
        <f t="shared" si="16"/>
        <v>-2694.83674394812</v>
      </c>
      <c r="P30" s="76"/>
      <c r="Q30" s="76"/>
      <c r="R30" s="76"/>
    </row>
    <row r="31" spans="1:18">
      <c r="A31" s="38">
        <v>23</v>
      </c>
      <c r="B31" s="39" t="s">
        <v>35</v>
      </c>
      <c r="C31" s="40">
        <v>2</v>
      </c>
      <c r="D31" s="41">
        <v>-1</v>
      </c>
      <c r="E31" s="42">
        <v>-1</v>
      </c>
      <c r="F31" s="43">
        <v>-1</v>
      </c>
      <c r="G31" s="44">
        <f t="shared" si="2"/>
        <v>112036.457784695</v>
      </c>
      <c r="H31" s="44">
        <f t="shared" si="3"/>
        <v>104519.049102501</v>
      </c>
      <c r="I31" s="44">
        <f t="shared" si="4"/>
        <v>84519.0630793597</v>
      </c>
      <c r="J31" s="77">
        <f t="shared" si="11"/>
        <v>3465.04508612457</v>
      </c>
      <c r="K31" s="78">
        <f t="shared" si="12"/>
        <v>3232.54791038662</v>
      </c>
      <c r="L31" s="79">
        <f t="shared" si="13"/>
        <v>2613.99164162968</v>
      </c>
      <c r="M31" s="77">
        <f t="shared" si="14"/>
        <v>-3465.04508612457</v>
      </c>
      <c r="N31" s="78">
        <f t="shared" si="15"/>
        <v>-3232.54791038662</v>
      </c>
      <c r="O31" s="79">
        <f t="shared" si="16"/>
        <v>-2613.99164162968</v>
      </c>
      <c r="P31" s="76"/>
      <c r="Q31" s="76"/>
      <c r="R31" s="76"/>
    </row>
    <row r="32" spans="1:18">
      <c r="A32" s="38">
        <v>24</v>
      </c>
      <c r="B32" s="39" t="s">
        <v>36</v>
      </c>
      <c r="C32" s="40">
        <v>1</v>
      </c>
      <c r="D32" s="41">
        <v>-1</v>
      </c>
      <c r="E32" s="42">
        <v>-1</v>
      </c>
      <c r="F32" s="43">
        <v>-1</v>
      </c>
      <c r="G32" s="44">
        <f t="shared" si="2"/>
        <v>108675.364051154</v>
      </c>
      <c r="H32" s="44">
        <f t="shared" si="3"/>
        <v>101383.477629426</v>
      </c>
      <c r="I32" s="44">
        <f t="shared" si="4"/>
        <v>81983.4911869789</v>
      </c>
      <c r="J32" s="77">
        <f t="shared" si="11"/>
        <v>3361.09373354084</v>
      </c>
      <c r="K32" s="78">
        <f t="shared" si="12"/>
        <v>3135.57147307502</v>
      </c>
      <c r="L32" s="79">
        <f t="shared" si="13"/>
        <v>2535.57189238079</v>
      </c>
      <c r="M32" s="77">
        <f t="shared" si="14"/>
        <v>-3361.09373354084</v>
      </c>
      <c r="N32" s="78">
        <f t="shared" si="15"/>
        <v>-3135.57147307502</v>
      </c>
      <c r="O32" s="79">
        <f t="shared" si="16"/>
        <v>-2535.57189238079</v>
      </c>
      <c r="P32" s="76"/>
      <c r="Q32" s="76"/>
      <c r="R32" s="76"/>
    </row>
    <row r="33" spans="1:18">
      <c r="A33" s="38">
        <v>25</v>
      </c>
      <c r="B33" s="39" t="s">
        <v>36</v>
      </c>
      <c r="C33" s="40">
        <v>1</v>
      </c>
      <c r="D33" s="41">
        <v>1.27</v>
      </c>
      <c r="E33" s="42">
        <v>1.5</v>
      </c>
      <c r="F33" s="43">
        <v>-1</v>
      </c>
      <c r="G33" s="44">
        <f t="shared" si="2"/>
        <v>112815.895421503</v>
      </c>
      <c r="H33" s="44">
        <f t="shared" si="3"/>
        <v>105945.73412275</v>
      </c>
      <c r="I33" s="44">
        <f t="shared" si="4"/>
        <v>79523.9864513695</v>
      </c>
      <c r="J33" s="77">
        <f t="shared" si="11"/>
        <v>3260.26092153461</v>
      </c>
      <c r="K33" s="78">
        <f t="shared" si="12"/>
        <v>3041.50432888277</v>
      </c>
      <c r="L33" s="79">
        <f t="shared" si="13"/>
        <v>2459.50473560937</v>
      </c>
      <c r="M33" s="77">
        <f t="shared" si="14"/>
        <v>4140.53137034896</v>
      </c>
      <c r="N33" s="78">
        <f t="shared" si="15"/>
        <v>4562.25649332416</v>
      </c>
      <c r="O33" s="79">
        <f t="shared" si="16"/>
        <v>-2459.50473560937</v>
      </c>
      <c r="P33" s="76"/>
      <c r="Q33" s="76"/>
      <c r="R33" s="76"/>
    </row>
    <row r="34" spans="1:18">
      <c r="A34" s="38">
        <v>26</v>
      </c>
      <c r="B34" s="39" t="s">
        <v>37</v>
      </c>
      <c r="C34" s="40">
        <v>2</v>
      </c>
      <c r="D34" s="41">
        <v>-1</v>
      </c>
      <c r="E34" s="42">
        <v>-1</v>
      </c>
      <c r="F34" s="46">
        <v>-1</v>
      </c>
      <c r="G34" s="44">
        <f t="shared" si="2"/>
        <v>109431.418558858</v>
      </c>
      <c r="H34" s="44">
        <f t="shared" si="3"/>
        <v>102767.362099067</v>
      </c>
      <c r="I34" s="44">
        <f t="shared" si="4"/>
        <v>77138.2668578285</v>
      </c>
      <c r="J34" s="77">
        <f t="shared" si="11"/>
        <v>3384.47686264508</v>
      </c>
      <c r="K34" s="78">
        <f t="shared" si="12"/>
        <v>3178.3720236825</v>
      </c>
      <c r="L34" s="79">
        <f t="shared" si="13"/>
        <v>2385.71959354109</v>
      </c>
      <c r="M34" s="77">
        <f t="shared" si="14"/>
        <v>-3384.47686264508</v>
      </c>
      <c r="N34" s="78">
        <f t="shared" si="15"/>
        <v>-3178.3720236825</v>
      </c>
      <c r="O34" s="79">
        <f t="shared" si="16"/>
        <v>-2385.71959354109</v>
      </c>
      <c r="P34" s="76"/>
      <c r="Q34" s="76"/>
      <c r="R34" s="76"/>
    </row>
    <row r="35" spans="1:18">
      <c r="A35" s="38">
        <v>27</v>
      </c>
      <c r="B35" s="39" t="s">
        <v>38</v>
      </c>
      <c r="C35" s="40">
        <v>1</v>
      </c>
      <c r="D35" s="41">
        <v>1.27</v>
      </c>
      <c r="E35" s="42">
        <v>1.5</v>
      </c>
      <c r="F35" s="45">
        <v>2</v>
      </c>
      <c r="G35" s="44">
        <f t="shared" si="2"/>
        <v>113600.75560595</v>
      </c>
      <c r="H35" s="44">
        <f t="shared" si="3"/>
        <v>107391.893393525</v>
      </c>
      <c r="I35" s="44">
        <f t="shared" si="4"/>
        <v>81766.5628692982</v>
      </c>
      <c r="J35" s="77">
        <f t="shared" si="11"/>
        <v>3282.94255676573</v>
      </c>
      <c r="K35" s="78">
        <f t="shared" si="12"/>
        <v>3083.02086297202</v>
      </c>
      <c r="L35" s="79">
        <f t="shared" si="13"/>
        <v>2314.14800573485</v>
      </c>
      <c r="M35" s="77">
        <f t="shared" si="14"/>
        <v>4169.33704709247</v>
      </c>
      <c r="N35" s="78">
        <f t="shared" si="15"/>
        <v>4624.53129445803</v>
      </c>
      <c r="O35" s="79">
        <f t="shared" si="16"/>
        <v>4628.29601146971</v>
      </c>
      <c r="P35" s="76"/>
      <c r="Q35" s="76"/>
      <c r="R35" s="76"/>
    </row>
    <row r="36" spans="1:18">
      <c r="A36" s="38">
        <v>28</v>
      </c>
      <c r="B36" s="39" t="s">
        <v>38</v>
      </c>
      <c r="C36" s="40">
        <v>1</v>
      </c>
      <c r="D36" s="41">
        <v>1.27</v>
      </c>
      <c r="E36" s="42">
        <v>1.5</v>
      </c>
      <c r="F36" s="45">
        <v>2</v>
      </c>
      <c r="G36" s="44">
        <f t="shared" si="2"/>
        <v>117928.944394537</v>
      </c>
      <c r="H36" s="44">
        <f t="shared" si="3"/>
        <v>112224.528596234</v>
      </c>
      <c r="I36" s="44">
        <f t="shared" si="4"/>
        <v>86672.556641456</v>
      </c>
      <c r="J36" s="77">
        <f t="shared" si="11"/>
        <v>3408.0226681785</v>
      </c>
      <c r="K36" s="78">
        <f t="shared" si="12"/>
        <v>3221.75680180576</v>
      </c>
      <c r="L36" s="79">
        <f t="shared" si="13"/>
        <v>2452.99688607894</v>
      </c>
      <c r="M36" s="77">
        <f t="shared" si="14"/>
        <v>4328.1887885867</v>
      </c>
      <c r="N36" s="78">
        <f t="shared" si="15"/>
        <v>4832.63520270864</v>
      </c>
      <c r="O36" s="79">
        <f t="shared" si="16"/>
        <v>4905.99377215789</v>
      </c>
      <c r="P36" s="76" t="s">
        <v>27</v>
      </c>
      <c r="Q36" s="76"/>
      <c r="R36" s="76"/>
    </row>
    <row r="37" spans="1:18">
      <c r="A37" s="38">
        <v>29</v>
      </c>
      <c r="B37" s="39" t="s">
        <v>39</v>
      </c>
      <c r="C37" s="40">
        <v>1</v>
      </c>
      <c r="D37" s="41">
        <v>1.27</v>
      </c>
      <c r="E37" s="42">
        <v>1.5</v>
      </c>
      <c r="F37" s="43">
        <v>2</v>
      </c>
      <c r="G37" s="44">
        <f t="shared" si="2"/>
        <v>122422.037175969</v>
      </c>
      <c r="H37" s="44">
        <f t="shared" si="3"/>
        <v>117274.632383065</v>
      </c>
      <c r="I37" s="44">
        <f t="shared" si="4"/>
        <v>91872.9100399434</v>
      </c>
      <c r="J37" s="77">
        <f t="shared" si="11"/>
        <v>3537.8683318361</v>
      </c>
      <c r="K37" s="78">
        <f t="shared" si="12"/>
        <v>3366.73585788702</v>
      </c>
      <c r="L37" s="79">
        <f t="shared" si="13"/>
        <v>2600.17669924368</v>
      </c>
      <c r="M37" s="77">
        <f t="shared" si="14"/>
        <v>4493.09278143185</v>
      </c>
      <c r="N37" s="78">
        <f t="shared" si="15"/>
        <v>5050.10378683053</v>
      </c>
      <c r="O37" s="79">
        <f t="shared" si="16"/>
        <v>5200.35339848736</v>
      </c>
      <c r="P37" s="76"/>
      <c r="Q37" s="76"/>
      <c r="R37" s="76"/>
    </row>
    <row r="38" spans="1:18">
      <c r="A38" s="38">
        <v>30</v>
      </c>
      <c r="B38" s="39" t="s">
        <v>40</v>
      </c>
      <c r="C38" s="40">
        <v>2</v>
      </c>
      <c r="D38" s="41">
        <v>1.27</v>
      </c>
      <c r="E38" s="42">
        <v>1.5</v>
      </c>
      <c r="F38" s="43">
        <v>2</v>
      </c>
      <c r="G38" s="44">
        <f t="shared" si="2"/>
        <v>127086.316792373</v>
      </c>
      <c r="H38" s="44">
        <f t="shared" si="3"/>
        <v>122551.990840302</v>
      </c>
      <c r="I38" s="44">
        <f t="shared" si="4"/>
        <v>97385.28464234</v>
      </c>
      <c r="J38" s="77">
        <f t="shared" si="11"/>
        <v>3672.66111527906</v>
      </c>
      <c r="K38" s="78">
        <f t="shared" si="12"/>
        <v>3518.23897149194</v>
      </c>
      <c r="L38" s="79">
        <f t="shared" si="13"/>
        <v>2756.1873011983</v>
      </c>
      <c r="M38" s="77">
        <f t="shared" si="14"/>
        <v>4664.2796164044</v>
      </c>
      <c r="N38" s="78">
        <f t="shared" si="15"/>
        <v>5277.3584572379</v>
      </c>
      <c r="O38" s="79">
        <f t="shared" si="16"/>
        <v>5512.3746023966</v>
      </c>
      <c r="P38" s="76"/>
      <c r="Q38" s="76"/>
      <c r="R38" s="76"/>
    </row>
    <row r="39" spans="1:18">
      <c r="A39" s="38">
        <v>31</v>
      </c>
      <c r="B39" s="39" t="s">
        <v>41</v>
      </c>
      <c r="C39" s="40">
        <v>1</v>
      </c>
      <c r="D39" s="41">
        <v>1.27</v>
      </c>
      <c r="E39" s="47">
        <v>1.5</v>
      </c>
      <c r="F39" s="43">
        <v>2</v>
      </c>
      <c r="G39" s="44">
        <f t="shared" si="2"/>
        <v>131928.305462162</v>
      </c>
      <c r="H39" s="44">
        <f t="shared" si="3"/>
        <v>128066.830428116</v>
      </c>
      <c r="I39" s="44">
        <f t="shared" si="4"/>
        <v>103228.40172088</v>
      </c>
      <c r="J39" s="77">
        <f t="shared" si="11"/>
        <v>3812.58950377119</v>
      </c>
      <c r="K39" s="78">
        <f t="shared" si="12"/>
        <v>3676.55972520907</v>
      </c>
      <c r="L39" s="79">
        <f t="shared" si="13"/>
        <v>2921.5585392702</v>
      </c>
      <c r="M39" s="77">
        <f t="shared" si="14"/>
        <v>4841.98866978941</v>
      </c>
      <c r="N39" s="78">
        <f t="shared" si="15"/>
        <v>5514.83958781361</v>
      </c>
      <c r="O39" s="79">
        <f t="shared" si="16"/>
        <v>5843.1170785404</v>
      </c>
      <c r="P39" s="76"/>
      <c r="Q39" s="76"/>
      <c r="R39" s="76"/>
    </row>
    <row r="40" spans="1:18">
      <c r="A40" s="38">
        <v>32</v>
      </c>
      <c r="B40" s="39" t="s">
        <v>42</v>
      </c>
      <c r="C40" s="40">
        <v>2</v>
      </c>
      <c r="D40" s="41">
        <v>-1</v>
      </c>
      <c r="E40" s="47">
        <v>-1</v>
      </c>
      <c r="F40" s="43">
        <v>-1</v>
      </c>
      <c r="G40" s="44">
        <f t="shared" si="2"/>
        <v>127970.456298298</v>
      </c>
      <c r="H40" s="44">
        <f t="shared" si="3"/>
        <v>124224.825515273</v>
      </c>
      <c r="I40" s="44">
        <f t="shared" si="4"/>
        <v>100131.549669254</v>
      </c>
      <c r="J40" s="77">
        <f t="shared" si="11"/>
        <v>3957.84916386487</v>
      </c>
      <c r="K40" s="78">
        <f t="shared" si="12"/>
        <v>3842.00491284348</v>
      </c>
      <c r="L40" s="79">
        <f t="shared" si="13"/>
        <v>3096.85205162641</v>
      </c>
      <c r="M40" s="77">
        <f t="shared" si="14"/>
        <v>-3957.84916386487</v>
      </c>
      <c r="N40" s="78">
        <f t="shared" si="15"/>
        <v>-3842.00491284348</v>
      </c>
      <c r="O40" s="79">
        <f t="shared" si="16"/>
        <v>-3096.85205162641</v>
      </c>
      <c r="P40" s="76"/>
      <c r="Q40" s="76"/>
      <c r="R40" s="76"/>
    </row>
    <row r="41" spans="1:18">
      <c r="A41" s="38">
        <v>33</v>
      </c>
      <c r="B41" s="39" t="s">
        <v>42</v>
      </c>
      <c r="C41" s="40">
        <v>2</v>
      </c>
      <c r="D41" s="41">
        <v>1.27</v>
      </c>
      <c r="E41" s="47">
        <v>1.5</v>
      </c>
      <c r="F41" s="45">
        <v>2</v>
      </c>
      <c r="G41" s="44">
        <f t="shared" si="2"/>
        <v>132846.130683263</v>
      </c>
      <c r="H41" s="44">
        <f t="shared" si="3"/>
        <v>129814.94266346</v>
      </c>
      <c r="I41" s="44">
        <f t="shared" si="4"/>
        <v>106139.442649409</v>
      </c>
      <c r="J41" s="77">
        <f t="shared" si="11"/>
        <v>3839.11368894893</v>
      </c>
      <c r="K41" s="78">
        <f t="shared" si="12"/>
        <v>3726.74476545818</v>
      </c>
      <c r="L41" s="79">
        <f t="shared" si="13"/>
        <v>3003.94649007762</v>
      </c>
      <c r="M41" s="77">
        <f t="shared" si="14"/>
        <v>4875.67438496513</v>
      </c>
      <c r="N41" s="78">
        <f t="shared" si="15"/>
        <v>5590.11714818727</v>
      </c>
      <c r="O41" s="79">
        <f t="shared" si="16"/>
        <v>6007.89298015524</v>
      </c>
      <c r="P41" s="76"/>
      <c r="Q41" s="76"/>
      <c r="R41" s="76"/>
    </row>
    <row r="42" spans="1:18">
      <c r="A42" s="38">
        <v>34</v>
      </c>
      <c r="B42" s="39" t="s">
        <v>43</v>
      </c>
      <c r="C42" s="40">
        <v>1</v>
      </c>
      <c r="D42" s="41">
        <v>-1</v>
      </c>
      <c r="E42" s="47">
        <v>-1</v>
      </c>
      <c r="F42" s="46">
        <v>-1</v>
      </c>
      <c r="G42" s="44">
        <f t="shared" si="2"/>
        <v>128860.746762765</v>
      </c>
      <c r="H42" s="44">
        <f t="shared" si="3"/>
        <v>125920.494383556</v>
      </c>
      <c r="I42" s="44">
        <f t="shared" si="4"/>
        <v>102955.259369927</v>
      </c>
      <c r="J42" s="77">
        <f t="shared" si="11"/>
        <v>3985.38392049788</v>
      </c>
      <c r="K42" s="78">
        <f t="shared" si="12"/>
        <v>3894.4482799038</v>
      </c>
      <c r="L42" s="79">
        <f t="shared" si="13"/>
        <v>3184.18327948228</v>
      </c>
      <c r="M42" s="77">
        <f t="shared" si="14"/>
        <v>-3985.38392049788</v>
      </c>
      <c r="N42" s="78">
        <f t="shared" si="15"/>
        <v>-3894.4482799038</v>
      </c>
      <c r="O42" s="79">
        <f t="shared" si="16"/>
        <v>-3184.18327948228</v>
      </c>
      <c r="P42" s="76"/>
      <c r="Q42" s="76"/>
      <c r="R42" s="76"/>
    </row>
    <row r="43" spans="1:15">
      <c r="A43" s="48">
        <v>35</v>
      </c>
      <c r="B43" s="39" t="s">
        <v>43</v>
      </c>
      <c r="C43" s="40">
        <v>2</v>
      </c>
      <c r="D43" s="41">
        <v>-1</v>
      </c>
      <c r="E43" s="47">
        <v>-1</v>
      </c>
      <c r="F43" s="43">
        <v>-1</v>
      </c>
      <c r="G43" s="44">
        <f t="shared" si="2"/>
        <v>124994.924359882</v>
      </c>
      <c r="H43" s="44">
        <f t="shared" ref="H43:I43" si="17">IF(E43="","",H42+N43)</f>
        <v>122142.879552049</v>
      </c>
      <c r="I43" s="44">
        <f t="shared" si="17"/>
        <v>99866.6015888292</v>
      </c>
      <c r="J43" s="77">
        <f t="shared" si="11"/>
        <v>3865.82240288294</v>
      </c>
      <c r="K43" s="78">
        <f t="shared" si="12"/>
        <v>3777.61483150668</v>
      </c>
      <c r="L43" s="79">
        <f t="shared" si="13"/>
        <v>3088.65778109781</v>
      </c>
      <c r="M43" s="77">
        <f t="shared" si="14"/>
        <v>-3865.82240288294</v>
      </c>
      <c r="N43" s="78">
        <f t="shared" si="15"/>
        <v>-3777.61483150668</v>
      </c>
      <c r="O43" s="79">
        <f t="shared" si="16"/>
        <v>-3088.65778109781</v>
      </c>
    </row>
    <row r="44" spans="1:15">
      <c r="A44" s="38">
        <v>36</v>
      </c>
      <c r="B44" s="39" t="s">
        <v>43</v>
      </c>
      <c r="C44" s="40">
        <v>1</v>
      </c>
      <c r="D44" s="41">
        <v>1.27</v>
      </c>
      <c r="E44" s="47">
        <v>1.5</v>
      </c>
      <c r="F44" s="43">
        <v>-1</v>
      </c>
      <c r="G44" s="44">
        <f t="shared" ref="G44:G58" si="18">IF(D44="","",G43+M44)</f>
        <v>129757.230977993</v>
      </c>
      <c r="H44" s="44">
        <f t="shared" ref="H44:H58" si="19">IF(E44="","",H43+N44)</f>
        <v>127639.309131892</v>
      </c>
      <c r="I44" s="44">
        <f t="shared" ref="I44:I58" si="20">IF(F44="","",I43+O44)</f>
        <v>96870.6035411643</v>
      </c>
      <c r="J44" s="77">
        <f t="shared" si="11"/>
        <v>3749.84773079645</v>
      </c>
      <c r="K44" s="78">
        <f t="shared" si="12"/>
        <v>3664.28638656148</v>
      </c>
      <c r="L44" s="79">
        <f t="shared" si="13"/>
        <v>2995.99804766487</v>
      </c>
      <c r="M44" s="77">
        <f t="shared" si="14"/>
        <v>4762.3066181115</v>
      </c>
      <c r="N44" s="78">
        <f t="shared" si="15"/>
        <v>5496.42957984222</v>
      </c>
      <c r="O44" s="79">
        <f t="shared" si="16"/>
        <v>-2995.99804766487</v>
      </c>
    </row>
    <row r="45" spans="1:15">
      <c r="A45" s="38">
        <v>37</v>
      </c>
      <c r="B45" s="39" t="s">
        <v>44</v>
      </c>
      <c r="C45" s="40">
        <v>1</v>
      </c>
      <c r="D45" s="41">
        <v>1.27</v>
      </c>
      <c r="E45" s="42">
        <v>1.5</v>
      </c>
      <c r="F45" s="43">
        <v>2</v>
      </c>
      <c r="G45" s="44">
        <f t="shared" si="18"/>
        <v>134700.981478255</v>
      </c>
      <c r="H45" s="44">
        <f t="shared" si="19"/>
        <v>133383.078042827</v>
      </c>
      <c r="I45" s="44">
        <f t="shared" si="20"/>
        <v>102682.839753634</v>
      </c>
      <c r="J45" s="77">
        <f t="shared" si="11"/>
        <v>3892.7169293398</v>
      </c>
      <c r="K45" s="78">
        <f t="shared" si="12"/>
        <v>3829.17927395675</v>
      </c>
      <c r="L45" s="79">
        <f t="shared" si="13"/>
        <v>2906.11810623493</v>
      </c>
      <c r="M45" s="77">
        <f t="shared" si="14"/>
        <v>4943.75050026155</v>
      </c>
      <c r="N45" s="78">
        <f t="shared" si="15"/>
        <v>5743.76891093512</v>
      </c>
      <c r="O45" s="79">
        <f t="shared" si="16"/>
        <v>5812.23621246986</v>
      </c>
    </row>
    <row r="46" spans="1:15">
      <c r="A46" s="38">
        <v>38</v>
      </c>
      <c r="B46" s="39" t="s">
        <v>45</v>
      </c>
      <c r="C46" s="40">
        <v>2</v>
      </c>
      <c r="D46" s="41">
        <v>1.27</v>
      </c>
      <c r="E46" s="42">
        <v>1.5</v>
      </c>
      <c r="F46" s="43">
        <v>2</v>
      </c>
      <c r="G46" s="44">
        <f t="shared" si="18"/>
        <v>139833.088872576</v>
      </c>
      <c r="H46" s="44">
        <f t="shared" si="19"/>
        <v>139385.316554754</v>
      </c>
      <c r="I46" s="44">
        <f t="shared" si="20"/>
        <v>108843.810138852</v>
      </c>
      <c r="J46" s="77">
        <f t="shared" si="11"/>
        <v>4041.02944434765</v>
      </c>
      <c r="K46" s="78">
        <f t="shared" si="12"/>
        <v>4001.4923412848</v>
      </c>
      <c r="L46" s="79">
        <f t="shared" si="13"/>
        <v>3080.48519260902</v>
      </c>
      <c r="M46" s="77">
        <f t="shared" si="14"/>
        <v>5132.10739432151</v>
      </c>
      <c r="N46" s="78">
        <f t="shared" si="15"/>
        <v>6002.2385119272</v>
      </c>
      <c r="O46" s="79">
        <f t="shared" si="16"/>
        <v>6160.97038521805</v>
      </c>
    </row>
    <row r="47" spans="1:15">
      <c r="A47" s="38">
        <v>39</v>
      </c>
      <c r="B47" s="39" t="s">
        <v>46</v>
      </c>
      <c r="C47" s="40">
        <v>1</v>
      </c>
      <c r="D47" s="41">
        <v>1.27</v>
      </c>
      <c r="E47" s="42">
        <v>1.5</v>
      </c>
      <c r="F47" s="43">
        <v>2</v>
      </c>
      <c r="G47" s="44">
        <f t="shared" si="18"/>
        <v>145160.729558622</v>
      </c>
      <c r="H47" s="44">
        <f t="shared" si="19"/>
        <v>145657.655799718</v>
      </c>
      <c r="I47" s="44">
        <f t="shared" si="20"/>
        <v>115374.438747183</v>
      </c>
      <c r="J47" s="77">
        <f t="shared" si="11"/>
        <v>4194.99266617729</v>
      </c>
      <c r="K47" s="78">
        <f t="shared" si="12"/>
        <v>4181.55949664262</v>
      </c>
      <c r="L47" s="79">
        <f t="shared" si="13"/>
        <v>3265.31430416557</v>
      </c>
      <c r="M47" s="77">
        <f t="shared" si="14"/>
        <v>5327.64068604516</v>
      </c>
      <c r="N47" s="78">
        <f t="shared" si="15"/>
        <v>6272.33924496393</v>
      </c>
      <c r="O47" s="79">
        <f t="shared" si="16"/>
        <v>6530.62860833113</v>
      </c>
    </row>
    <row r="48" spans="1:15">
      <c r="A48" s="38">
        <v>40</v>
      </c>
      <c r="B48" s="39" t="s">
        <v>47</v>
      </c>
      <c r="C48" s="40">
        <v>1</v>
      </c>
      <c r="D48" s="41">
        <v>1.27</v>
      </c>
      <c r="E48" s="42">
        <v>-1</v>
      </c>
      <c r="F48" s="43">
        <v>-1</v>
      </c>
      <c r="G48" s="44">
        <f t="shared" si="18"/>
        <v>150691.353354805</v>
      </c>
      <c r="H48" s="44">
        <f t="shared" si="19"/>
        <v>141287.926125726</v>
      </c>
      <c r="I48" s="44">
        <f t="shared" si="20"/>
        <v>111913.205584768</v>
      </c>
      <c r="J48" s="77">
        <f t="shared" si="11"/>
        <v>4354.82188675865</v>
      </c>
      <c r="K48" s="78">
        <f t="shared" si="12"/>
        <v>4369.72967399154</v>
      </c>
      <c r="L48" s="79">
        <f t="shared" si="13"/>
        <v>3461.2331624155</v>
      </c>
      <c r="M48" s="77">
        <f t="shared" si="14"/>
        <v>5530.62379618348</v>
      </c>
      <c r="N48" s="78">
        <f t="shared" si="15"/>
        <v>-4369.72967399154</v>
      </c>
      <c r="O48" s="79">
        <f t="shared" si="16"/>
        <v>-3461.2331624155</v>
      </c>
    </row>
    <row r="49" spans="1:15">
      <c r="A49" s="38">
        <v>41</v>
      </c>
      <c r="B49" s="39" t="s">
        <v>48</v>
      </c>
      <c r="C49" s="40">
        <v>1</v>
      </c>
      <c r="D49" s="41">
        <v>1.27</v>
      </c>
      <c r="E49" s="42">
        <v>1.5</v>
      </c>
      <c r="F49" s="43">
        <v>2</v>
      </c>
      <c r="G49" s="44">
        <f t="shared" si="18"/>
        <v>156432.693917623</v>
      </c>
      <c r="H49" s="44">
        <f t="shared" si="19"/>
        <v>147645.882801384</v>
      </c>
      <c r="I49" s="44">
        <f t="shared" si="20"/>
        <v>118627.997919854</v>
      </c>
      <c r="J49" s="77">
        <f t="shared" si="11"/>
        <v>4520.74060064415</v>
      </c>
      <c r="K49" s="78">
        <f t="shared" si="12"/>
        <v>4238.63778377179</v>
      </c>
      <c r="L49" s="79">
        <f t="shared" si="13"/>
        <v>3357.39616754303</v>
      </c>
      <c r="M49" s="77">
        <f t="shared" si="14"/>
        <v>5741.34056281807</v>
      </c>
      <c r="N49" s="78">
        <f t="shared" si="15"/>
        <v>6357.95667565769</v>
      </c>
      <c r="O49" s="79">
        <f t="shared" si="16"/>
        <v>6714.79233508607</v>
      </c>
    </row>
    <row r="50" spans="1:15">
      <c r="A50" s="38">
        <v>42</v>
      </c>
      <c r="B50" s="39" t="s">
        <v>49</v>
      </c>
      <c r="C50" s="40">
        <v>1</v>
      </c>
      <c r="D50" s="41">
        <v>1.27</v>
      </c>
      <c r="E50" s="42">
        <v>1.5</v>
      </c>
      <c r="F50" s="43">
        <v>2</v>
      </c>
      <c r="G50" s="44">
        <f t="shared" si="18"/>
        <v>162392.779555885</v>
      </c>
      <c r="H50" s="44">
        <f t="shared" si="19"/>
        <v>154289.947527446</v>
      </c>
      <c r="I50" s="44">
        <f t="shared" si="20"/>
        <v>125745.677795045</v>
      </c>
      <c r="J50" s="77">
        <f t="shared" si="11"/>
        <v>4692.98081752869</v>
      </c>
      <c r="K50" s="78">
        <f t="shared" si="12"/>
        <v>4429.37648404152</v>
      </c>
      <c r="L50" s="79">
        <f t="shared" si="13"/>
        <v>3558.83993759562</v>
      </c>
      <c r="M50" s="77">
        <f t="shared" si="14"/>
        <v>5960.08563826144</v>
      </c>
      <c r="N50" s="78">
        <f t="shared" si="15"/>
        <v>6644.06472606228</v>
      </c>
      <c r="O50" s="79">
        <f t="shared" si="16"/>
        <v>7117.67987519123</v>
      </c>
    </row>
    <row r="51" spans="1:15">
      <c r="A51" s="38">
        <v>43</v>
      </c>
      <c r="B51" s="39" t="s">
        <v>50</v>
      </c>
      <c r="C51" s="40">
        <v>2</v>
      </c>
      <c r="D51" s="41">
        <v>1.27</v>
      </c>
      <c r="E51" s="42">
        <v>1.5</v>
      </c>
      <c r="F51" s="46">
        <v>2</v>
      </c>
      <c r="G51" s="44">
        <f t="shared" si="18"/>
        <v>168579.944456964</v>
      </c>
      <c r="H51" s="44">
        <f t="shared" si="19"/>
        <v>161232.995166181</v>
      </c>
      <c r="I51" s="44">
        <f t="shared" si="20"/>
        <v>133290.418462748</v>
      </c>
      <c r="J51" s="77">
        <f t="shared" si="11"/>
        <v>4871.78338667654</v>
      </c>
      <c r="K51" s="78">
        <f t="shared" si="12"/>
        <v>4628.69842582339</v>
      </c>
      <c r="L51" s="79">
        <f t="shared" si="13"/>
        <v>3772.37033385135</v>
      </c>
      <c r="M51" s="77">
        <f t="shared" si="14"/>
        <v>6187.1649010792</v>
      </c>
      <c r="N51" s="78">
        <f t="shared" si="15"/>
        <v>6943.04763873508</v>
      </c>
      <c r="O51" s="79">
        <f t="shared" si="16"/>
        <v>7544.74066770271</v>
      </c>
    </row>
    <row r="52" spans="1:15">
      <c r="A52" s="38">
        <v>44</v>
      </c>
      <c r="B52" s="39" t="s">
        <v>51</v>
      </c>
      <c r="C52" s="40">
        <v>2</v>
      </c>
      <c r="D52" s="41">
        <v>1.27</v>
      </c>
      <c r="E52" s="42">
        <v>1.5</v>
      </c>
      <c r="F52" s="43">
        <v>-1</v>
      </c>
      <c r="G52" s="44">
        <f t="shared" si="18"/>
        <v>175002.840340774</v>
      </c>
      <c r="H52" s="44">
        <f t="shared" si="19"/>
        <v>168488.47994866</v>
      </c>
      <c r="I52" s="44">
        <f t="shared" si="20"/>
        <v>129291.705908865</v>
      </c>
      <c r="J52" s="77">
        <f t="shared" si="11"/>
        <v>5057.39833370891</v>
      </c>
      <c r="K52" s="78">
        <f t="shared" si="12"/>
        <v>4836.98985498544</v>
      </c>
      <c r="L52" s="79">
        <f t="shared" si="13"/>
        <v>3998.71255388243</v>
      </c>
      <c r="M52" s="77">
        <f t="shared" si="14"/>
        <v>6422.89588381032</v>
      </c>
      <c r="N52" s="78">
        <f t="shared" si="15"/>
        <v>7255.48478247816</v>
      </c>
      <c r="O52" s="79">
        <f t="shared" si="16"/>
        <v>-3998.71255388243</v>
      </c>
    </row>
    <row r="53" spans="1:15">
      <c r="A53" s="38">
        <v>45</v>
      </c>
      <c r="B53" s="39" t="s">
        <v>52</v>
      </c>
      <c r="C53" s="40">
        <v>1</v>
      </c>
      <c r="D53" s="41">
        <v>1.27</v>
      </c>
      <c r="E53" s="42">
        <v>1.5</v>
      </c>
      <c r="F53" s="45">
        <v>2</v>
      </c>
      <c r="G53" s="44">
        <f t="shared" si="18"/>
        <v>181670.448557758</v>
      </c>
      <c r="H53" s="44">
        <f t="shared" si="19"/>
        <v>176070.461546349</v>
      </c>
      <c r="I53" s="44">
        <f t="shared" si="20"/>
        <v>137049.208263397</v>
      </c>
      <c r="J53" s="77">
        <f t="shared" si="11"/>
        <v>5250.08521022322</v>
      </c>
      <c r="K53" s="78">
        <f t="shared" si="12"/>
        <v>5054.65439845979</v>
      </c>
      <c r="L53" s="79">
        <f t="shared" si="13"/>
        <v>3878.75117726596</v>
      </c>
      <c r="M53" s="77">
        <f t="shared" si="14"/>
        <v>6667.60821698349</v>
      </c>
      <c r="N53" s="78">
        <f t="shared" si="15"/>
        <v>7581.98159768968</v>
      </c>
      <c r="O53" s="79">
        <f t="shared" si="16"/>
        <v>7757.50235453192</v>
      </c>
    </row>
    <row r="54" spans="1:15">
      <c r="A54" s="38">
        <v>46</v>
      </c>
      <c r="B54" s="39" t="s">
        <v>53</v>
      </c>
      <c r="C54" s="40">
        <v>1</v>
      </c>
      <c r="D54" s="41">
        <v>1.27</v>
      </c>
      <c r="E54" s="42">
        <v>1.5</v>
      </c>
      <c r="F54" s="45">
        <v>2</v>
      </c>
      <c r="G54" s="44">
        <f t="shared" si="18"/>
        <v>188592.092647808</v>
      </c>
      <c r="H54" s="44">
        <f t="shared" si="19"/>
        <v>183993.632315935</v>
      </c>
      <c r="I54" s="44">
        <f t="shared" si="20"/>
        <v>145272.160759201</v>
      </c>
      <c r="J54" s="77">
        <f t="shared" si="11"/>
        <v>5450.11345673273</v>
      </c>
      <c r="K54" s="78">
        <f t="shared" si="12"/>
        <v>5282.11384639048</v>
      </c>
      <c r="L54" s="79">
        <f t="shared" si="13"/>
        <v>4111.47624790192</v>
      </c>
      <c r="M54" s="77">
        <f t="shared" si="14"/>
        <v>6921.64409005056</v>
      </c>
      <c r="N54" s="78">
        <f t="shared" si="15"/>
        <v>7923.17076958572</v>
      </c>
      <c r="O54" s="79">
        <f t="shared" si="16"/>
        <v>8222.95249580384</v>
      </c>
    </row>
    <row r="55" spans="1:15">
      <c r="A55" s="38">
        <v>47</v>
      </c>
      <c r="B55" s="39" t="s">
        <v>54</v>
      </c>
      <c r="C55" s="40">
        <v>1</v>
      </c>
      <c r="D55" s="41">
        <v>1.27</v>
      </c>
      <c r="E55" s="42">
        <v>1.5</v>
      </c>
      <c r="F55" s="45">
        <v>2</v>
      </c>
      <c r="G55" s="44">
        <f t="shared" si="18"/>
        <v>195777.45137769</v>
      </c>
      <c r="H55" s="44">
        <f t="shared" si="19"/>
        <v>192273.345770152</v>
      </c>
      <c r="I55" s="44">
        <f t="shared" si="20"/>
        <v>153988.490404753</v>
      </c>
      <c r="J55" s="77">
        <f t="shared" si="11"/>
        <v>5657.76277943424</v>
      </c>
      <c r="K55" s="78">
        <f t="shared" si="12"/>
        <v>5519.80896947805</v>
      </c>
      <c r="L55" s="79">
        <f t="shared" si="13"/>
        <v>4358.16482277603</v>
      </c>
      <c r="M55" s="77">
        <f t="shared" si="14"/>
        <v>7185.35872988149</v>
      </c>
      <c r="N55" s="78">
        <f t="shared" si="15"/>
        <v>8279.71345421707</v>
      </c>
      <c r="O55" s="79">
        <f t="shared" si="16"/>
        <v>8716.32964555207</v>
      </c>
    </row>
    <row r="56" spans="1:15">
      <c r="A56" s="38">
        <v>48</v>
      </c>
      <c r="B56" s="39" t="s">
        <v>55</v>
      </c>
      <c r="C56" s="40">
        <v>2</v>
      </c>
      <c r="D56" s="41">
        <v>-1</v>
      </c>
      <c r="E56" s="42">
        <v>-1</v>
      </c>
      <c r="F56" s="43">
        <v>-1</v>
      </c>
      <c r="G56" s="44">
        <f t="shared" si="18"/>
        <v>189904.127836359</v>
      </c>
      <c r="H56" s="44">
        <f t="shared" si="19"/>
        <v>186505.145397047</v>
      </c>
      <c r="I56" s="44">
        <f t="shared" si="20"/>
        <v>149368.835692611</v>
      </c>
      <c r="J56" s="77">
        <f t="shared" si="11"/>
        <v>5873.32354133069</v>
      </c>
      <c r="K56" s="78">
        <f t="shared" si="12"/>
        <v>5768.20037310456</v>
      </c>
      <c r="L56" s="79">
        <f t="shared" si="13"/>
        <v>4619.6547121426</v>
      </c>
      <c r="M56" s="77">
        <f t="shared" si="14"/>
        <v>-5873.32354133069</v>
      </c>
      <c r="N56" s="78">
        <f t="shared" si="15"/>
        <v>-5768.20037310456</v>
      </c>
      <c r="O56" s="79">
        <f t="shared" si="16"/>
        <v>-4619.6547121426</v>
      </c>
    </row>
    <row r="57" spans="1:15">
      <c r="A57" s="38">
        <v>49</v>
      </c>
      <c r="B57" s="39" t="s">
        <v>56</v>
      </c>
      <c r="C57" s="40">
        <v>1</v>
      </c>
      <c r="D57" s="41">
        <v>-1</v>
      </c>
      <c r="E57" s="42">
        <v>-1</v>
      </c>
      <c r="F57" s="43">
        <v>-1</v>
      </c>
      <c r="G57" s="44">
        <f t="shared" si="18"/>
        <v>184207.004001268</v>
      </c>
      <c r="H57" s="44">
        <f t="shared" si="19"/>
        <v>180909.991035136</v>
      </c>
      <c r="I57" s="44">
        <f t="shared" si="20"/>
        <v>144887.770621832</v>
      </c>
      <c r="J57" s="77">
        <f t="shared" si="11"/>
        <v>5697.12383509077</v>
      </c>
      <c r="K57" s="78">
        <f t="shared" si="12"/>
        <v>5595.15436191142</v>
      </c>
      <c r="L57" s="79">
        <f t="shared" si="13"/>
        <v>4481.06507077832</v>
      </c>
      <c r="M57" s="77">
        <f t="shared" si="14"/>
        <v>-5697.12383509077</v>
      </c>
      <c r="N57" s="78">
        <f t="shared" si="15"/>
        <v>-5595.15436191142</v>
      </c>
      <c r="O57" s="79">
        <f t="shared" si="16"/>
        <v>-4481.06507077832</v>
      </c>
    </row>
    <row r="58" ht="18.75" spans="1:15">
      <c r="A58" s="38">
        <v>50</v>
      </c>
      <c r="B58" s="49" t="s">
        <v>57</v>
      </c>
      <c r="C58" s="50">
        <v>1</v>
      </c>
      <c r="D58" s="51">
        <v>-1</v>
      </c>
      <c r="E58" s="52">
        <v>-1</v>
      </c>
      <c r="F58" s="53">
        <v>-1</v>
      </c>
      <c r="G58" s="44">
        <f t="shared" si="18"/>
        <v>178680.79388123</v>
      </c>
      <c r="H58" s="44">
        <f t="shared" si="19"/>
        <v>175482.691304082</v>
      </c>
      <c r="I58" s="44">
        <f t="shared" si="20"/>
        <v>140541.137503177</v>
      </c>
      <c r="J58" s="77">
        <f t="shared" si="11"/>
        <v>5526.21012003804</v>
      </c>
      <c r="K58" s="78">
        <f t="shared" si="12"/>
        <v>5427.29973105408</v>
      </c>
      <c r="L58" s="79">
        <f t="shared" si="13"/>
        <v>4346.63311865497</v>
      </c>
      <c r="M58" s="77">
        <f t="shared" si="14"/>
        <v>-5526.21012003804</v>
      </c>
      <c r="N58" s="78">
        <f t="shared" si="15"/>
        <v>-5427.29973105408</v>
      </c>
      <c r="O58" s="79">
        <f t="shared" si="16"/>
        <v>-4346.63311865497</v>
      </c>
    </row>
    <row r="59" ht="18.75" spans="1:15">
      <c r="A59" s="38"/>
      <c r="B59" s="54" t="s">
        <v>58</v>
      </c>
      <c r="C59" s="55"/>
      <c r="D59" s="56">
        <f>COUNTIF(D9:D58,1.27)</f>
        <v>31</v>
      </c>
      <c r="E59" s="56">
        <f>COUNTIF(E9:E58,1.5)</f>
        <v>28</v>
      </c>
      <c r="F59" s="57">
        <f>COUNTIF(F9:F58,2)</f>
        <v>21</v>
      </c>
      <c r="G59" s="58">
        <f>M59+G8</f>
        <v>178680.79388123</v>
      </c>
      <c r="H59" s="59">
        <f>N59+H8</f>
        <v>175482.691304082</v>
      </c>
      <c r="I59" s="80">
        <f>O59+I8</f>
        <v>140541.137503177</v>
      </c>
      <c r="J59" s="81" t="s">
        <v>59</v>
      </c>
      <c r="K59" s="82" t="e">
        <f>B58-B9</f>
        <v>#VALUE!</v>
      </c>
      <c r="L59" s="83" t="s">
        <v>60</v>
      </c>
      <c r="M59" s="84">
        <f>SUM(M9:M58)</f>
        <v>78680.7938812301</v>
      </c>
      <c r="N59" s="85">
        <f>SUM(N9:N58)</f>
        <v>75482.6913040819</v>
      </c>
      <c r="O59" s="86">
        <f>SUM(O9:O58)</f>
        <v>40541.1375031773</v>
      </c>
    </row>
    <row r="60" ht="18.75" spans="1:15">
      <c r="A60" s="38"/>
      <c r="B60" s="60" t="s">
        <v>61</v>
      </c>
      <c r="C60" s="61"/>
      <c r="D60" s="56">
        <f>COUNTIF(D9:D58,-1)</f>
        <v>19</v>
      </c>
      <c r="E60" s="56">
        <f>COUNTIF(E9:E58,-1)</f>
        <v>22</v>
      </c>
      <c r="F60" s="57">
        <f>COUNTIF(F9:F58,-1)</f>
        <v>29</v>
      </c>
      <c r="G60" s="23" t="s">
        <v>62</v>
      </c>
      <c r="H60" s="24"/>
      <c r="I60" s="68"/>
      <c r="J60" s="23" t="s">
        <v>63</v>
      </c>
      <c r="K60" s="24"/>
      <c r="L60" s="68"/>
      <c r="M60" s="38"/>
      <c r="N60" s="48"/>
      <c r="O60" s="87"/>
    </row>
    <row r="61" ht="18.75" spans="1:15">
      <c r="A61" s="38"/>
      <c r="B61" s="60" t="s">
        <v>64</v>
      </c>
      <c r="C61" s="61"/>
      <c r="D61" s="56">
        <f>COUNTIF(D9:D58,0)</f>
        <v>0</v>
      </c>
      <c r="E61" s="56">
        <f>COUNTIF(E9:E58,0)</f>
        <v>0</v>
      </c>
      <c r="F61" s="56">
        <f>COUNTIF(F9:F58,0)</f>
        <v>0</v>
      </c>
      <c r="G61" s="62">
        <f>G59/G8</f>
        <v>1.7868079388123</v>
      </c>
      <c r="H61" s="63">
        <f t="shared" ref="H61:I61" si="21">H59/H8</f>
        <v>1.75482691304082</v>
      </c>
      <c r="I61" s="88">
        <f t="shared" si="21"/>
        <v>1.40541137503177</v>
      </c>
      <c r="J61" s="89" t="e">
        <f>(G61-100%)*30/K59</f>
        <v>#VALUE!</v>
      </c>
      <c r="K61" s="89" t="e">
        <f>(H61-100%)*30/K59</f>
        <v>#VALUE!</v>
      </c>
      <c r="L61" s="90" t="e">
        <f>(I61-100%)*30/K59</f>
        <v>#VALUE!</v>
      </c>
      <c r="M61" s="91"/>
      <c r="N61" s="92"/>
      <c r="O61" s="93"/>
    </row>
    <row r="62" ht="18.75" spans="1:6">
      <c r="A62" s="48"/>
      <c r="B62" s="23" t="s">
        <v>65</v>
      </c>
      <c r="C62" s="24"/>
      <c r="D62" s="64">
        <f t="shared" ref="D62:F62" si="22">D59/(D59+D60+D61)</f>
        <v>0.62</v>
      </c>
      <c r="E62" s="65">
        <f t="shared" si="22"/>
        <v>0.56</v>
      </c>
      <c r="F62" s="66">
        <f t="shared" si="22"/>
        <v>0.42</v>
      </c>
    </row>
    <row r="64" spans="4:6">
      <c r="D64" s="67"/>
      <c r="E64" s="67"/>
      <c r="F64" s="67"/>
    </row>
  </sheetData>
  <mergeCells count="11">
    <mergeCell ref="G6:I6"/>
    <mergeCell ref="J6:L6"/>
    <mergeCell ref="M6:O6"/>
    <mergeCell ref="J8:L8"/>
    <mergeCell ref="M8:O8"/>
    <mergeCell ref="B59:C59"/>
    <mergeCell ref="B60:C60"/>
    <mergeCell ref="G60:I60"/>
    <mergeCell ref="J60:L60"/>
    <mergeCell ref="B61:C61"/>
    <mergeCell ref="B62:C62"/>
  </mergeCells>
  <pageMargins left="0.7" right="0.7" top="0.75" bottom="0.75" header="0.3" footer="0.3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zoomScale="80" zoomScaleNormal="80" topLeftCell="A677" workbookViewId="0">
      <selection activeCell="A917" sqref="A917"/>
    </sheetView>
  </sheetViews>
  <sheetFormatPr defaultColWidth="8.125" defaultRowHeight="14.4"/>
  <cols>
    <col min="1" max="1" width="6.625" style="16" customWidth="1"/>
    <col min="2" max="2" width="7.25" style="11" customWidth="1"/>
    <col min="3" max="256" width="8.125" style="11"/>
    <col min="257" max="257" width="6.625" style="11" customWidth="1"/>
    <col min="258" max="258" width="7.25" style="11" customWidth="1"/>
    <col min="259" max="512" width="8.125" style="11"/>
    <col min="513" max="513" width="6.625" style="11" customWidth="1"/>
    <col min="514" max="514" width="7.25" style="11" customWidth="1"/>
    <col min="515" max="768" width="8.125" style="11"/>
    <col min="769" max="769" width="6.625" style="11" customWidth="1"/>
    <col min="770" max="770" width="7.25" style="11" customWidth="1"/>
    <col min="771" max="1024" width="8.125" style="11"/>
    <col min="1025" max="1025" width="6.625" style="11" customWidth="1"/>
    <col min="1026" max="1026" width="7.25" style="11" customWidth="1"/>
    <col min="1027" max="1280" width="8.125" style="11"/>
    <col min="1281" max="1281" width="6.625" style="11" customWidth="1"/>
    <col min="1282" max="1282" width="7.25" style="11" customWidth="1"/>
    <col min="1283" max="1536" width="8.125" style="11"/>
    <col min="1537" max="1537" width="6.625" style="11" customWidth="1"/>
    <col min="1538" max="1538" width="7.25" style="11" customWidth="1"/>
    <col min="1539" max="1792" width="8.125" style="11"/>
    <col min="1793" max="1793" width="6.625" style="11" customWidth="1"/>
    <col min="1794" max="1794" width="7.25" style="11" customWidth="1"/>
    <col min="1795" max="2048" width="8.125" style="11"/>
    <col min="2049" max="2049" width="6.625" style="11" customWidth="1"/>
    <col min="2050" max="2050" width="7.25" style="11" customWidth="1"/>
    <col min="2051" max="2304" width="8.125" style="11"/>
    <col min="2305" max="2305" width="6.625" style="11" customWidth="1"/>
    <col min="2306" max="2306" width="7.25" style="11" customWidth="1"/>
    <col min="2307" max="2560" width="8.125" style="11"/>
    <col min="2561" max="2561" width="6.625" style="11" customWidth="1"/>
    <col min="2562" max="2562" width="7.25" style="11" customWidth="1"/>
    <col min="2563" max="2816" width="8.125" style="11"/>
    <col min="2817" max="2817" width="6.625" style="11" customWidth="1"/>
    <col min="2818" max="2818" width="7.25" style="11" customWidth="1"/>
    <col min="2819" max="3072" width="8.125" style="11"/>
    <col min="3073" max="3073" width="6.625" style="11" customWidth="1"/>
    <col min="3074" max="3074" width="7.25" style="11" customWidth="1"/>
    <col min="3075" max="3328" width="8.125" style="11"/>
    <col min="3329" max="3329" width="6.625" style="11" customWidth="1"/>
    <col min="3330" max="3330" width="7.25" style="11" customWidth="1"/>
    <col min="3331" max="3584" width="8.125" style="11"/>
    <col min="3585" max="3585" width="6.625" style="11" customWidth="1"/>
    <col min="3586" max="3586" width="7.25" style="11" customWidth="1"/>
    <col min="3587" max="3840" width="8.125" style="11"/>
    <col min="3841" max="3841" width="6.625" style="11" customWidth="1"/>
    <col min="3842" max="3842" width="7.25" style="11" customWidth="1"/>
    <col min="3843" max="4096" width="8.125" style="11"/>
    <col min="4097" max="4097" width="6.625" style="11" customWidth="1"/>
    <col min="4098" max="4098" width="7.25" style="11" customWidth="1"/>
    <col min="4099" max="4352" width="8.125" style="11"/>
    <col min="4353" max="4353" width="6.625" style="11" customWidth="1"/>
    <col min="4354" max="4354" width="7.25" style="11" customWidth="1"/>
    <col min="4355" max="4608" width="8.125" style="11"/>
    <col min="4609" max="4609" width="6.625" style="11" customWidth="1"/>
    <col min="4610" max="4610" width="7.25" style="11" customWidth="1"/>
    <col min="4611" max="4864" width="8.125" style="11"/>
    <col min="4865" max="4865" width="6.625" style="11" customWidth="1"/>
    <col min="4866" max="4866" width="7.25" style="11" customWidth="1"/>
    <col min="4867" max="5120" width="8.125" style="11"/>
    <col min="5121" max="5121" width="6.625" style="11" customWidth="1"/>
    <col min="5122" max="5122" width="7.25" style="11" customWidth="1"/>
    <col min="5123" max="5376" width="8.125" style="11"/>
    <col min="5377" max="5377" width="6.625" style="11" customWidth="1"/>
    <col min="5378" max="5378" width="7.25" style="11" customWidth="1"/>
    <col min="5379" max="5632" width="8.125" style="11"/>
    <col min="5633" max="5633" width="6.625" style="11" customWidth="1"/>
    <col min="5634" max="5634" width="7.25" style="11" customWidth="1"/>
    <col min="5635" max="5888" width="8.125" style="11"/>
    <col min="5889" max="5889" width="6.625" style="11" customWidth="1"/>
    <col min="5890" max="5890" width="7.25" style="11" customWidth="1"/>
    <col min="5891" max="6144" width="8.125" style="11"/>
    <col min="6145" max="6145" width="6.625" style="11" customWidth="1"/>
    <col min="6146" max="6146" width="7.25" style="11" customWidth="1"/>
    <col min="6147" max="6400" width="8.125" style="11"/>
    <col min="6401" max="6401" width="6.625" style="11" customWidth="1"/>
    <col min="6402" max="6402" width="7.25" style="11" customWidth="1"/>
    <col min="6403" max="6656" width="8.125" style="11"/>
    <col min="6657" max="6657" width="6.625" style="11" customWidth="1"/>
    <col min="6658" max="6658" width="7.25" style="11" customWidth="1"/>
    <col min="6659" max="6912" width="8.125" style="11"/>
    <col min="6913" max="6913" width="6.625" style="11" customWidth="1"/>
    <col min="6914" max="6914" width="7.25" style="11" customWidth="1"/>
    <col min="6915" max="7168" width="8.125" style="11"/>
    <col min="7169" max="7169" width="6.625" style="11" customWidth="1"/>
    <col min="7170" max="7170" width="7.25" style="11" customWidth="1"/>
    <col min="7171" max="7424" width="8.125" style="11"/>
    <col min="7425" max="7425" width="6.625" style="11" customWidth="1"/>
    <col min="7426" max="7426" width="7.25" style="11" customWidth="1"/>
    <col min="7427" max="7680" width="8.125" style="11"/>
    <col min="7681" max="7681" width="6.625" style="11" customWidth="1"/>
    <col min="7682" max="7682" width="7.25" style="11" customWidth="1"/>
    <col min="7683" max="7936" width="8.125" style="11"/>
    <col min="7937" max="7937" width="6.625" style="11" customWidth="1"/>
    <col min="7938" max="7938" width="7.25" style="11" customWidth="1"/>
    <col min="7939" max="8192" width="8.125" style="11"/>
    <col min="8193" max="8193" width="6.625" style="11" customWidth="1"/>
    <col min="8194" max="8194" width="7.25" style="11" customWidth="1"/>
    <col min="8195" max="8448" width="8.125" style="11"/>
    <col min="8449" max="8449" width="6.625" style="11" customWidth="1"/>
    <col min="8450" max="8450" width="7.25" style="11" customWidth="1"/>
    <col min="8451" max="8704" width="8.125" style="11"/>
    <col min="8705" max="8705" width="6.625" style="11" customWidth="1"/>
    <col min="8706" max="8706" width="7.25" style="11" customWidth="1"/>
    <col min="8707" max="8960" width="8.125" style="11"/>
    <col min="8961" max="8961" width="6.625" style="11" customWidth="1"/>
    <col min="8962" max="8962" width="7.25" style="11" customWidth="1"/>
    <col min="8963" max="9216" width="8.125" style="11"/>
    <col min="9217" max="9217" width="6.625" style="11" customWidth="1"/>
    <col min="9218" max="9218" width="7.25" style="11" customWidth="1"/>
    <col min="9219" max="9472" width="8.125" style="11"/>
    <col min="9473" max="9473" width="6.625" style="11" customWidth="1"/>
    <col min="9474" max="9474" width="7.25" style="11" customWidth="1"/>
    <col min="9475" max="9728" width="8.125" style="11"/>
    <col min="9729" max="9729" width="6.625" style="11" customWidth="1"/>
    <col min="9730" max="9730" width="7.25" style="11" customWidth="1"/>
    <col min="9731" max="9984" width="8.125" style="11"/>
    <col min="9985" max="9985" width="6.625" style="11" customWidth="1"/>
    <col min="9986" max="9986" width="7.25" style="11" customWidth="1"/>
    <col min="9987" max="10240" width="8.125" style="11"/>
    <col min="10241" max="10241" width="6.625" style="11" customWidth="1"/>
    <col min="10242" max="10242" width="7.25" style="11" customWidth="1"/>
    <col min="10243" max="10496" width="8.125" style="11"/>
    <col min="10497" max="10497" width="6.625" style="11" customWidth="1"/>
    <col min="10498" max="10498" width="7.25" style="11" customWidth="1"/>
    <col min="10499" max="10752" width="8.125" style="11"/>
    <col min="10753" max="10753" width="6.625" style="11" customWidth="1"/>
    <col min="10754" max="10754" width="7.25" style="11" customWidth="1"/>
    <col min="10755" max="11008" width="8.125" style="11"/>
    <col min="11009" max="11009" width="6.625" style="11" customWidth="1"/>
    <col min="11010" max="11010" width="7.25" style="11" customWidth="1"/>
    <col min="11011" max="11264" width="8.125" style="11"/>
    <col min="11265" max="11265" width="6.625" style="11" customWidth="1"/>
    <col min="11266" max="11266" width="7.25" style="11" customWidth="1"/>
    <col min="11267" max="11520" width="8.125" style="11"/>
    <col min="11521" max="11521" width="6.625" style="11" customWidth="1"/>
    <col min="11522" max="11522" width="7.25" style="11" customWidth="1"/>
    <col min="11523" max="11776" width="8.125" style="11"/>
    <col min="11777" max="11777" width="6.625" style="11" customWidth="1"/>
    <col min="11778" max="11778" width="7.25" style="11" customWidth="1"/>
    <col min="11779" max="12032" width="8.125" style="11"/>
    <col min="12033" max="12033" width="6.625" style="11" customWidth="1"/>
    <col min="12034" max="12034" width="7.25" style="11" customWidth="1"/>
    <col min="12035" max="12288" width="8.125" style="11"/>
    <col min="12289" max="12289" width="6.625" style="11" customWidth="1"/>
    <col min="12290" max="12290" width="7.25" style="11" customWidth="1"/>
    <col min="12291" max="12544" width="8.125" style="11"/>
    <col min="12545" max="12545" width="6.625" style="11" customWidth="1"/>
    <col min="12546" max="12546" width="7.25" style="11" customWidth="1"/>
    <col min="12547" max="12800" width="8.125" style="11"/>
    <col min="12801" max="12801" width="6.625" style="11" customWidth="1"/>
    <col min="12802" max="12802" width="7.25" style="11" customWidth="1"/>
    <col min="12803" max="13056" width="8.125" style="11"/>
    <col min="13057" max="13057" width="6.625" style="11" customWidth="1"/>
    <col min="13058" max="13058" width="7.25" style="11" customWidth="1"/>
    <col min="13059" max="13312" width="8.125" style="11"/>
    <col min="13313" max="13313" width="6.625" style="11" customWidth="1"/>
    <col min="13314" max="13314" width="7.25" style="11" customWidth="1"/>
    <col min="13315" max="13568" width="8.125" style="11"/>
    <col min="13569" max="13569" width="6.625" style="11" customWidth="1"/>
    <col min="13570" max="13570" width="7.25" style="11" customWidth="1"/>
    <col min="13571" max="13824" width="8.125" style="11"/>
    <col min="13825" max="13825" width="6.625" style="11" customWidth="1"/>
    <col min="13826" max="13826" width="7.25" style="11" customWidth="1"/>
    <col min="13827" max="14080" width="8.125" style="11"/>
    <col min="14081" max="14081" width="6.625" style="11" customWidth="1"/>
    <col min="14082" max="14082" width="7.25" style="11" customWidth="1"/>
    <col min="14083" max="14336" width="8.125" style="11"/>
    <col min="14337" max="14337" width="6.625" style="11" customWidth="1"/>
    <col min="14338" max="14338" width="7.25" style="11" customWidth="1"/>
    <col min="14339" max="14592" width="8.125" style="11"/>
    <col min="14593" max="14593" width="6.625" style="11" customWidth="1"/>
    <col min="14594" max="14594" width="7.25" style="11" customWidth="1"/>
    <col min="14595" max="14848" width="8.125" style="11"/>
    <col min="14849" max="14849" width="6.625" style="11" customWidth="1"/>
    <col min="14850" max="14850" width="7.25" style="11" customWidth="1"/>
    <col min="14851" max="15104" width="8.125" style="11"/>
    <col min="15105" max="15105" width="6.625" style="11" customWidth="1"/>
    <col min="15106" max="15106" width="7.25" style="11" customWidth="1"/>
    <col min="15107" max="15360" width="8.125" style="11"/>
    <col min="15361" max="15361" width="6.625" style="11" customWidth="1"/>
    <col min="15362" max="15362" width="7.25" style="11" customWidth="1"/>
    <col min="15363" max="15616" width="8.125" style="11"/>
    <col min="15617" max="15617" width="6.625" style="11" customWidth="1"/>
    <col min="15618" max="15618" width="7.25" style="11" customWidth="1"/>
    <col min="15619" max="15872" width="8.125" style="11"/>
    <col min="15873" max="15873" width="6.625" style="11" customWidth="1"/>
    <col min="15874" max="15874" width="7.25" style="11" customWidth="1"/>
    <col min="15875" max="16128" width="8.125" style="11"/>
    <col min="16129" max="16129" width="6.625" style="11" customWidth="1"/>
    <col min="16130" max="16130" width="7.25" style="11" customWidth="1"/>
    <col min="16131" max="16384" width="8.125" style="11"/>
  </cols>
  <sheetData/>
  <pageMargins left="0.7" right="0.7" top="0.75" bottom="0.75" header="0.3" footer="0.3"/>
  <pageSetup paperSize="9" orientation="portrait"/>
  <headerFooter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29"/>
  <sheetViews>
    <sheetView zoomScale="145" zoomScaleNormal="145" topLeftCell="A9" workbookViewId="0">
      <selection activeCell="A22" sqref="A22:J29"/>
    </sheetView>
  </sheetViews>
  <sheetFormatPr defaultColWidth="8.125" defaultRowHeight="13.2"/>
  <cols>
    <col min="1" max="16384" width="8.125" style="11"/>
  </cols>
  <sheetData>
    <row r="1" spans="1:1">
      <c r="A1" s="11" t="s">
        <v>66</v>
      </c>
    </row>
    <row r="2" spans="1:10">
      <c r="A2" s="12" t="s">
        <v>67</v>
      </c>
      <c r="B2" s="13"/>
      <c r="C2" s="13"/>
      <c r="D2" s="13"/>
      <c r="E2" s="13"/>
      <c r="F2" s="13"/>
      <c r="G2" s="13"/>
      <c r="H2" s="13"/>
      <c r="I2" s="13"/>
      <c r="J2" s="13"/>
    </row>
    <row r="3" spans="1:10">
      <c r="A3" s="13"/>
      <c r="B3" s="13"/>
      <c r="C3" s="13"/>
      <c r="D3" s="13"/>
      <c r="E3" s="13"/>
      <c r="F3" s="13"/>
      <c r="G3" s="13"/>
      <c r="H3" s="13"/>
      <c r="I3" s="13"/>
      <c r="J3" s="13"/>
    </row>
    <row r="4" spans="1:10">
      <c r="A4" s="13"/>
      <c r="B4" s="13"/>
      <c r="C4" s="13"/>
      <c r="D4" s="13"/>
      <c r="E4" s="13"/>
      <c r="F4" s="13"/>
      <c r="G4" s="13"/>
      <c r="H4" s="13"/>
      <c r="I4" s="13"/>
      <c r="J4" s="13"/>
    </row>
    <row r="5" spans="1:10">
      <c r="A5" s="13"/>
      <c r="B5" s="13"/>
      <c r="C5" s="13"/>
      <c r="D5" s="13"/>
      <c r="E5" s="13"/>
      <c r="F5" s="13"/>
      <c r="G5" s="13"/>
      <c r="H5" s="13"/>
      <c r="I5" s="13"/>
      <c r="J5" s="13"/>
    </row>
    <row r="6" spans="1:10">
      <c r="A6" s="13"/>
      <c r="B6" s="13"/>
      <c r="C6" s="13"/>
      <c r="D6" s="13"/>
      <c r="E6" s="13"/>
      <c r="F6" s="13"/>
      <c r="G6" s="13"/>
      <c r="H6" s="13"/>
      <c r="I6" s="13"/>
      <c r="J6" s="13"/>
    </row>
    <row r="7" spans="1:10">
      <c r="A7" s="13"/>
      <c r="B7" s="13"/>
      <c r="C7" s="13"/>
      <c r="D7" s="13"/>
      <c r="E7" s="13"/>
      <c r="F7" s="13"/>
      <c r="G7" s="13"/>
      <c r="H7" s="13"/>
      <c r="I7" s="13"/>
      <c r="J7" s="13"/>
    </row>
    <row r="8" spans="1:10">
      <c r="A8" s="13"/>
      <c r="B8" s="13"/>
      <c r="C8" s="13"/>
      <c r="D8" s="13"/>
      <c r="E8" s="13"/>
      <c r="F8" s="13"/>
      <c r="G8" s="13"/>
      <c r="H8" s="13"/>
      <c r="I8" s="13"/>
      <c r="J8" s="13"/>
    </row>
    <row r="9" spans="1:10">
      <c r="A9" s="13"/>
      <c r="B9" s="13"/>
      <c r="C9" s="13"/>
      <c r="D9" s="13"/>
      <c r="E9" s="13"/>
      <c r="F9" s="13"/>
      <c r="G9" s="13"/>
      <c r="H9" s="13"/>
      <c r="I9" s="13"/>
      <c r="J9" s="13"/>
    </row>
    <row r="11" spans="1:1">
      <c r="A11" s="11" t="s">
        <v>68</v>
      </c>
    </row>
    <row r="12" spans="1:10">
      <c r="A12" s="14" t="s">
        <v>69</v>
      </c>
      <c r="B12" s="15"/>
      <c r="C12" s="15"/>
      <c r="D12" s="15"/>
      <c r="E12" s="15"/>
      <c r="F12" s="15"/>
      <c r="G12" s="15"/>
      <c r="H12" s="15"/>
      <c r="I12" s="15"/>
      <c r="J12" s="15"/>
    </row>
    <row r="13" spans="1:10">
      <c r="A13" s="15"/>
      <c r="B13" s="15"/>
      <c r="C13" s="15"/>
      <c r="D13" s="15"/>
      <c r="E13" s="15"/>
      <c r="F13" s="15"/>
      <c r="G13" s="15"/>
      <c r="H13" s="15"/>
      <c r="I13" s="15"/>
      <c r="J13" s="15"/>
    </row>
    <row r="14" spans="1:10">
      <c r="A14" s="15"/>
      <c r="B14" s="15"/>
      <c r="C14" s="15"/>
      <c r="D14" s="15"/>
      <c r="E14" s="15"/>
      <c r="F14" s="15"/>
      <c r="G14" s="15"/>
      <c r="H14" s="15"/>
      <c r="I14" s="15"/>
      <c r="J14" s="15"/>
    </row>
    <row r="15" spans="1:10">
      <c r="A15" s="15"/>
      <c r="B15" s="15"/>
      <c r="C15" s="15"/>
      <c r="D15" s="15"/>
      <c r="E15" s="15"/>
      <c r="F15" s="15"/>
      <c r="G15" s="15"/>
      <c r="H15" s="15"/>
      <c r="I15" s="15"/>
      <c r="J15" s="15"/>
    </row>
    <row r="16" spans="1:10">
      <c r="A16" s="15"/>
      <c r="B16" s="15"/>
      <c r="C16" s="15"/>
      <c r="D16" s="15"/>
      <c r="E16" s="15"/>
      <c r="F16" s="15"/>
      <c r="G16" s="15"/>
      <c r="H16" s="15"/>
      <c r="I16" s="15"/>
      <c r="J16" s="15"/>
    </row>
    <row r="17" spans="1:10">
      <c r="A17" s="15"/>
      <c r="B17" s="15"/>
      <c r="C17" s="15"/>
      <c r="D17" s="15"/>
      <c r="E17" s="15"/>
      <c r="F17" s="15"/>
      <c r="G17" s="15"/>
      <c r="H17" s="15"/>
      <c r="I17" s="15"/>
      <c r="J17" s="15"/>
    </row>
    <row r="18" spans="1:10">
      <c r="A18" s="15"/>
      <c r="B18" s="15"/>
      <c r="C18" s="15"/>
      <c r="D18" s="15"/>
      <c r="E18" s="15"/>
      <c r="F18" s="15"/>
      <c r="G18" s="15"/>
      <c r="H18" s="15"/>
      <c r="I18" s="15"/>
      <c r="J18" s="15"/>
    </row>
    <row r="19" spans="1:10">
      <c r="A19" s="15"/>
      <c r="B19" s="15"/>
      <c r="C19" s="15"/>
      <c r="D19" s="15"/>
      <c r="E19" s="15"/>
      <c r="F19" s="15"/>
      <c r="G19" s="15"/>
      <c r="H19" s="15"/>
      <c r="I19" s="15"/>
      <c r="J19" s="15"/>
    </row>
    <row r="21" spans="1:1">
      <c r="A21" s="11" t="s">
        <v>70</v>
      </c>
    </row>
    <row r="22" spans="1:10">
      <c r="A22" s="14" t="s">
        <v>71</v>
      </c>
      <c r="B22" s="14"/>
      <c r="C22" s="14"/>
      <c r="D22" s="14"/>
      <c r="E22" s="14"/>
      <c r="F22" s="14"/>
      <c r="G22" s="14"/>
      <c r="H22" s="14"/>
      <c r="I22" s="14"/>
      <c r="J22" s="14"/>
    </row>
    <row r="23" spans="1:10">
      <c r="A23" s="14"/>
      <c r="B23" s="14"/>
      <c r="C23" s="14"/>
      <c r="D23" s="14"/>
      <c r="E23" s="14"/>
      <c r="F23" s="14"/>
      <c r="G23" s="14"/>
      <c r="H23" s="14"/>
      <c r="I23" s="14"/>
      <c r="J23" s="14"/>
    </row>
    <row r="24" spans="1:10">
      <c r="A24" s="14"/>
      <c r="B24" s="14"/>
      <c r="C24" s="14"/>
      <c r="D24" s="14"/>
      <c r="E24" s="14"/>
      <c r="F24" s="14"/>
      <c r="G24" s="14"/>
      <c r="H24" s="14"/>
      <c r="I24" s="14"/>
      <c r="J24" s="14"/>
    </row>
    <row r="25" spans="1:10">
      <c r="A25" s="14"/>
      <c r="B25" s="14"/>
      <c r="C25" s="14"/>
      <c r="D25" s="14"/>
      <c r="E25" s="14"/>
      <c r="F25" s="14"/>
      <c r="G25" s="14"/>
      <c r="H25" s="14"/>
      <c r="I25" s="14"/>
      <c r="J25" s="14"/>
    </row>
    <row r="26" spans="1:10">
      <c r="A26" s="14"/>
      <c r="B26" s="14"/>
      <c r="C26" s="14"/>
      <c r="D26" s="14"/>
      <c r="E26" s="14"/>
      <c r="F26" s="14"/>
      <c r="G26" s="14"/>
      <c r="H26" s="14"/>
      <c r="I26" s="14"/>
      <c r="J26" s="14"/>
    </row>
    <row r="27" spans="1:10">
      <c r="A27" s="14"/>
      <c r="B27" s="14"/>
      <c r="C27" s="14"/>
      <c r="D27" s="14"/>
      <c r="E27" s="14"/>
      <c r="F27" s="14"/>
      <c r="G27" s="14"/>
      <c r="H27" s="14"/>
      <c r="I27" s="14"/>
      <c r="J27" s="14"/>
    </row>
    <row r="28" spans="1:10">
      <c r="A28" s="14"/>
      <c r="B28" s="14"/>
      <c r="C28" s="14"/>
      <c r="D28" s="14"/>
      <c r="E28" s="14"/>
      <c r="F28" s="14"/>
      <c r="G28" s="14"/>
      <c r="H28" s="14"/>
      <c r="I28" s="14"/>
      <c r="J28" s="14"/>
    </row>
    <row r="29" spans="1:10">
      <c r="A29" s="14"/>
      <c r="B29" s="14"/>
      <c r="C29" s="14"/>
      <c r="D29" s="14"/>
      <c r="E29" s="14"/>
      <c r="F29" s="14"/>
      <c r="G29" s="14"/>
      <c r="H29" s="14"/>
      <c r="I29" s="14"/>
      <c r="J29" s="14"/>
    </row>
  </sheetData>
  <mergeCells count="3">
    <mergeCell ref="A2:J9"/>
    <mergeCell ref="A12:J19"/>
    <mergeCell ref="A22:J29"/>
  </mergeCells>
  <pageMargins left="0.75" right="0.75" top="1" bottom="1" header="0.511111111111111" footer="0.511111111111111"/>
  <pageSetup paperSize="9" orientation="portrait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12"/>
  <sheetViews>
    <sheetView zoomScale="80" zoomScaleNormal="80" workbookViewId="0">
      <selection activeCell="F11" sqref="F11"/>
    </sheetView>
  </sheetViews>
  <sheetFormatPr defaultColWidth="9" defaultRowHeight="18" outlineLevelCol="7"/>
  <cols>
    <col min="1" max="1" width="14" customWidth="1"/>
    <col min="2" max="2" width="13.25" customWidth="1"/>
    <col min="4" max="4" width="14.75" customWidth="1"/>
    <col min="6" max="6" width="14.25" customWidth="1"/>
    <col min="8" max="8" width="15.625" customWidth="1"/>
  </cols>
  <sheetData>
    <row r="1" spans="1:8">
      <c r="A1" s="1" t="s">
        <v>72</v>
      </c>
      <c r="B1" s="2"/>
      <c r="C1" s="3"/>
      <c r="D1" s="4"/>
      <c r="E1" s="3"/>
      <c r="F1" s="4"/>
      <c r="G1" s="3"/>
      <c r="H1" s="4"/>
    </row>
    <row r="2" spans="1:8">
      <c r="A2" s="5"/>
      <c r="B2" s="3"/>
      <c r="C2" s="3"/>
      <c r="D2" s="4"/>
      <c r="E2" s="3"/>
      <c r="F2" s="4"/>
      <c r="G2" s="3"/>
      <c r="H2" s="4"/>
    </row>
    <row r="3" spans="1:8">
      <c r="A3" s="6" t="s">
        <v>73</v>
      </c>
      <c r="B3" s="6" t="s">
        <v>0</v>
      </c>
      <c r="C3" s="6" t="s">
        <v>74</v>
      </c>
      <c r="D3" s="7" t="s">
        <v>75</v>
      </c>
      <c r="E3" s="6" t="s">
        <v>76</v>
      </c>
      <c r="F3" s="7" t="s">
        <v>75</v>
      </c>
      <c r="G3" s="6" t="s">
        <v>77</v>
      </c>
      <c r="H3" s="7" t="s">
        <v>75</v>
      </c>
    </row>
    <row r="4" spans="1:8">
      <c r="A4" s="8" t="s">
        <v>78</v>
      </c>
      <c r="B4" s="8" t="s">
        <v>79</v>
      </c>
      <c r="C4" s="8" t="s">
        <v>80</v>
      </c>
      <c r="D4" s="9">
        <v>45144</v>
      </c>
      <c r="E4" s="8" t="s">
        <v>80</v>
      </c>
      <c r="F4" s="9">
        <v>45144</v>
      </c>
      <c r="G4" s="8" t="s">
        <v>80</v>
      </c>
      <c r="H4" s="9">
        <v>45145</v>
      </c>
    </row>
    <row r="5" spans="1:8">
      <c r="A5" s="8" t="s">
        <v>78</v>
      </c>
      <c r="B5" s="8" t="s">
        <v>81</v>
      </c>
      <c r="C5" s="8" t="s">
        <v>80</v>
      </c>
      <c r="D5" s="9">
        <v>45145</v>
      </c>
      <c r="E5" s="8" t="s">
        <v>80</v>
      </c>
      <c r="F5" s="9">
        <v>45148</v>
      </c>
      <c r="G5" s="8" t="s">
        <v>80</v>
      </c>
      <c r="H5" s="9">
        <v>45149</v>
      </c>
    </row>
    <row r="6" spans="1:8">
      <c r="A6" s="8" t="s">
        <v>78</v>
      </c>
      <c r="B6" s="8"/>
      <c r="C6" s="8"/>
      <c r="D6" s="10"/>
      <c r="E6" s="8"/>
      <c r="F6" s="10"/>
      <c r="G6" s="8"/>
      <c r="H6" s="10"/>
    </row>
    <row r="7" spans="1:8">
      <c r="A7" s="8" t="s">
        <v>78</v>
      </c>
      <c r="B7" s="8"/>
      <c r="C7" s="8"/>
      <c r="D7" s="10"/>
      <c r="E7" s="8"/>
      <c r="F7" s="10"/>
      <c r="G7" s="8"/>
      <c r="H7" s="10"/>
    </row>
    <row r="8" spans="1:8">
      <c r="A8" s="8" t="s">
        <v>78</v>
      </c>
      <c r="B8" s="8"/>
      <c r="C8" s="8"/>
      <c r="D8" s="10"/>
      <c r="E8" s="8"/>
      <c r="F8" s="10"/>
      <c r="G8" s="8"/>
      <c r="H8" s="10"/>
    </row>
    <row r="9" spans="1:8">
      <c r="A9" s="8" t="s">
        <v>78</v>
      </c>
      <c r="B9" s="8"/>
      <c r="C9" s="8"/>
      <c r="D9" s="10"/>
      <c r="E9" s="8"/>
      <c r="F9" s="10"/>
      <c r="G9" s="8"/>
      <c r="H9" s="10"/>
    </row>
    <row r="10" spans="1:8">
      <c r="A10" s="8" t="s">
        <v>78</v>
      </c>
      <c r="B10" s="8"/>
      <c r="C10" s="8"/>
      <c r="D10" s="10"/>
      <c r="E10" s="8"/>
      <c r="F10" s="10"/>
      <c r="G10" s="8"/>
      <c r="H10" s="10"/>
    </row>
    <row r="11" spans="1:8">
      <c r="A11" s="8" t="s">
        <v>78</v>
      </c>
      <c r="B11" s="8"/>
      <c r="C11" s="8"/>
      <c r="D11" s="10"/>
      <c r="E11" s="8"/>
      <c r="F11" s="10"/>
      <c r="G11" s="8"/>
      <c r="H11" s="10"/>
    </row>
    <row r="12" spans="1:8">
      <c r="A12" s="5"/>
      <c r="B12" s="3"/>
      <c r="C12" s="3"/>
      <c r="D12" s="4"/>
      <c r="E12" s="3"/>
      <c r="F12" s="4"/>
      <c r="G12" s="3"/>
      <c r="H12" s="4"/>
    </row>
  </sheetData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4</vt:i4>
      </vt:variant>
    </vt:vector>
  </HeadingPairs>
  <TitlesOfParts>
    <vt:vector size="4" baseType="lpstr">
      <vt:lpstr>検証シート</vt:lpstr>
      <vt:lpstr>画像</vt:lpstr>
      <vt:lpstr>気づき</vt:lpstr>
      <vt:lpstr>検証終了通貨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木村壽巳</dc:creator>
  <cp:lastModifiedBy>USER</cp:lastModifiedBy>
  <dcterms:created xsi:type="dcterms:W3CDTF">2020-09-18T03:10:00Z</dcterms:created>
  <dcterms:modified xsi:type="dcterms:W3CDTF">2023-08-11T05:32:07Z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1041-11.8.2.10334</vt:lpwstr>
  </property>
</Properties>
</file>