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3040" windowHeight="9144" activeTab="2"/>
  </bookViews>
  <sheets>
    <sheet name="検証シート" sheetId="1" r:id="rId1"/>
    <sheet name="画像" sheetId="6" r:id="rId2"/>
    <sheet name="気づき" sheetId="5" r:id="rId3"/>
    <sheet name="検証終了通貨" sheetId="2" r:id="rId4"/>
  </sheets>
  <calcPr calcId="144525"/>
</workbook>
</file>

<file path=xl/sharedStrings.xml><?xml version="1.0" encoding="utf-8"?>
<sst xmlns="http://schemas.openxmlformats.org/spreadsheetml/2006/main" count="108" uniqueCount="90">
  <si>
    <t>通貨ペア</t>
  </si>
  <si>
    <t>EURUSD</t>
  </si>
  <si>
    <t>時間足</t>
  </si>
  <si>
    <t>4H足</t>
  </si>
  <si>
    <t>当初資金</t>
  </si>
  <si>
    <t>エントリー理由</t>
  </si>
  <si>
    <t>10MA・20MAの両方の上側にキャンドルがあれば買い方向、下側なら売り方向。MAに触れてPB出現でエントリー待ち、PB高値or安値ブレイクでエントリー。</t>
  </si>
  <si>
    <t>決済理由</t>
  </si>
  <si>
    <t>フィボナッチターゲット1.27, 1.5, 2.0で決済(黄色で塗りつぶしたところはフィボナッチターゲット5までとれている）</t>
  </si>
  <si>
    <t>No.</t>
  </si>
  <si>
    <t>エントリー</t>
  </si>
  <si>
    <r>
      <rPr>
        <b/>
        <sz val="11"/>
        <color theme="1"/>
        <rFont val="游ゴシック"/>
        <charset val="128"/>
        <scheme val="minor"/>
      </rPr>
      <t>決済</t>
    </r>
    <r>
      <rPr>
        <b/>
        <sz val="9"/>
        <color theme="1"/>
        <rFont val="游ゴシック"/>
        <charset val="128"/>
        <scheme val="minor"/>
      </rPr>
      <t>(利確:1.27~2, 損切:-1,引分:0)</t>
    </r>
  </si>
  <si>
    <t>残金（円)</t>
  </si>
  <si>
    <t>損失上限（リスク3%）</t>
  </si>
  <si>
    <t>損益額</t>
  </si>
  <si>
    <t>日付</t>
  </si>
  <si>
    <t>買い1／売り2</t>
  </si>
  <si>
    <t>当初</t>
  </si>
  <si>
    <t>2023.5.24</t>
  </si>
  <si>
    <t>2023.5.1</t>
  </si>
  <si>
    <t>2023.4.24</t>
  </si>
  <si>
    <t>2023.4.20</t>
  </si>
  <si>
    <t>2023.4.6</t>
  </si>
  <si>
    <t>2023.3.31</t>
  </si>
  <si>
    <t>2023.3.20</t>
  </si>
  <si>
    <t>2023.3.14</t>
  </si>
  <si>
    <t>2023.3.3</t>
  </si>
  <si>
    <t>2023.3.7</t>
  </si>
  <si>
    <t>2023.2.21</t>
  </si>
  <si>
    <t>2023.1.26</t>
  </si>
  <si>
    <t>2023.2.25</t>
  </si>
  <si>
    <t>2023.2.24</t>
  </si>
  <si>
    <t>2023.1.19</t>
  </si>
  <si>
    <t>2023.1.18</t>
  </si>
  <si>
    <t>2023.1.17</t>
  </si>
  <si>
    <t>2023.1.12</t>
  </si>
  <si>
    <t>2022.12.29</t>
  </si>
  <si>
    <t>2022.12.28</t>
  </si>
  <si>
    <t>2022.12.23</t>
  </si>
  <si>
    <t>2022.12.21</t>
  </si>
  <si>
    <t>2022.12.19</t>
  </si>
  <si>
    <t>2022.12.13</t>
  </si>
  <si>
    <t>2022.11.17</t>
  </si>
  <si>
    <t>2022.11.14</t>
  </si>
  <si>
    <t>2022.10.31</t>
  </si>
  <si>
    <t>2022.10.24</t>
  </si>
  <si>
    <t>2022.10.4</t>
  </si>
  <si>
    <t>2022.9.27</t>
  </si>
  <si>
    <t>2022.8.8</t>
  </si>
  <si>
    <t>2022.8.4</t>
  </si>
  <si>
    <t>2022.8.3</t>
  </si>
  <si>
    <t>2022.7.27</t>
  </si>
  <si>
    <t>2022.7.15</t>
  </si>
  <si>
    <t>2022.6.8</t>
  </si>
  <si>
    <t>2022.6.1</t>
  </si>
  <si>
    <t>2022.5.15</t>
  </si>
  <si>
    <t>2022.5.4</t>
  </si>
  <si>
    <t>2022.5.3</t>
  </si>
  <si>
    <t>2022.5.2</t>
  </si>
  <si>
    <t>2022.4.18</t>
  </si>
  <si>
    <t>2022.3.21</t>
  </si>
  <si>
    <t>2022.3.1</t>
  </si>
  <si>
    <t>2022.2.11</t>
  </si>
  <si>
    <t>2021.12.28</t>
  </si>
  <si>
    <t>2021.12.6</t>
  </si>
  <si>
    <t>2021.11.24</t>
  </si>
  <si>
    <t>勝数</t>
  </si>
  <si>
    <t>期間</t>
  </si>
  <si>
    <t>日</t>
  </si>
  <si>
    <t>負数</t>
  </si>
  <si>
    <t>利益率</t>
  </si>
  <si>
    <t>月利</t>
  </si>
  <si>
    <t>引分</t>
  </si>
  <si>
    <t>勝率</t>
  </si>
  <si>
    <t>気付き　質問</t>
  </si>
  <si>
    <t>2022年11月以降、勝率が低くなっている。
フィボナッチターゲット2以上が少ない。
レンジ相場に弱い。トレンド転換サイン等でフィルターかけると勝率が上がるかもしれない。
トレンドラインとMAが重なったポイントを試した時に出たPBは優位性高そう。
売買サインが出た次の足で騙しに合っている場面が多かった。PB出現の次の足を様子みても良いかもしれない。</t>
  </si>
  <si>
    <t>感想</t>
  </si>
  <si>
    <t>売買サインの出現にムラがあった。同日や連日売買サインが出る時もあれば、1か月以上サインが出ない時もあった。フィボナッチターゲット2より1の方が利益が高い。損小利大を考えると、よりトレンドの出現に早いタイミングでエントリーできる方法も考えながら検証進めていきたい。
また、通貨の特徴から、最も取引量が多い通貨のため、投資家の思惑から拮抗しやすい（上げれば、下がる）のかもしれない。
ただ、プレイヤーが多いため、原理原則もより効きやすいはず・・・。毎日少しずつ勉強して、値動きの法則を理解していきたい。</t>
  </si>
  <si>
    <t>今後</t>
  </si>
  <si>
    <t>課題のPB検証に慣れてきたため、次回は時間軸を合わせて、直近の影響度を考えたトレンドラインを引きながら検証進めていく。
そうすれば、チャートパターンの形状にも気付きやすく、各売買による気付きも増えると思う。</t>
  </si>
  <si>
    <t>検証終了通貨</t>
  </si>
  <si>
    <t>ルール</t>
  </si>
  <si>
    <t>日足</t>
  </si>
  <si>
    <t>終了日</t>
  </si>
  <si>
    <t>4Ｈ足</t>
  </si>
  <si>
    <t>１Ｈ足</t>
  </si>
  <si>
    <t>PB</t>
  </si>
  <si>
    <t>USD/JPY</t>
  </si>
  <si>
    <t>〇</t>
  </si>
  <si>
    <t>EUR/USD</t>
  </si>
</sst>
</file>

<file path=xl/styles.xml><?xml version="1.0" encoding="utf-8"?>
<styleSheet xmlns="http://schemas.openxmlformats.org/spreadsheetml/2006/main">
  <numFmts count="7">
    <numFmt numFmtId="176" formatCode="0.0%"/>
    <numFmt numFmtId="177" formatCode="_-&quot;\&quot;* #,##0_-\ ;\-&quot;\&quot;* #,##0_-\ ;_-&quot;\&quot;* &quot;-&quot;??_-\ ;_-@_-"/>
    <numFmt numFmtId="178" formatCode="_-&quot;\&quot;* #,##0.00_-\ ;\-&quot;\&quot;* #,##0.00_-\ ;_-&quot;\&quot;* &quot;-&quot;??_-\ ;_-@_-"/>
    <numFmt numFmtId="179" formatCode="_ * #,##0_ ;_ * \-#,##0_ ;_ * &quot;-&quot;??_ ;_ @_ "/>
    <numFmt numFmtId="180" formatCode="#,##0_ "/>
    <numFmt numFmtId="181" formatCode="#,##0_);[Red]\(#,##0\)"/>
    <numFmt numFmtId="182" formatCode="yyyy/m/d;@"/>
  </numFmts>
  <fonts count="30">
    <font>
      <sz val="11"/>
      <color theme="1"/>
      <name val="游ゴシック"/>
      <charset val="128"/>
      <scheme val="minor"/>
    </font>
    <font>
      <b/>
      <sz val="14"/>
      <color indexed="8"/>
      <name val="ＭＳ Ｐゴシック"/>
      <charset val="128"/>
    </font>
    <font>
      <sz val="14"/>
      <color indexed="8"/>
      <name val="ＭＳ Ｐゴシック"/>
      <charset val="128"/>
    </font>
    <font>
      <b/>
      <sz val="14"/>
      <color rgb="FFFF0000"/>
      <name val="ＭＳ Ｐゴシック"/>
      <charset val="128"/>
    </font>
    <font>
      <sz val="11"/>
      <color indexed="8"/>
      <name val="ＭＳ Ｐゴシック"/>
      <charset val="128"/>
    </font>
    <font>
      <b/>
      <sz val="12"/>
      <color indexed="8"/>
      <name val="ＭＳ Ｐゴシック"/>
      <charset val="128"/>
    </font>
    <font>
      <b/>
      <sz val="11"/>
      <color theme="1"/>
      <name val="游ゴシック"/>
      <charset val="128"/>
      <scheme val="minor"/>
    </font>
    <font>
      <b/>
      <sz val="9"/>
      <color theme="1"/>
      <name val="游ゴシック"/>
      <charset val="128"/>
      <scheme val="minor"/>
    </font>
    <font>
      <sz val="11"/>
      <name val="游ゴシック"/>
      <charset val="128"/>
      <scheme val="minor"/>
    </font>
    <font>
      <b/>
      <sz val="11"/>
      <name val="游ゴシック"/>
      <charset val="128"/>
      <scheme val="minor"/>
    </font>
    <font>
      <sz val="11"/>
      <color theme="1"/>
      <name val="游ゴシック"/>
      <charset val="134"/>
      <scheme val="minor"/>
    </font>
    <font>
      <sz val="11"/>
      <color theme="0"/>
      <name val="游ゴシック"/>
      <charset val="0"/>
      <scheme val="minor"/>
    </font>
    <font>
      <sz val="11"/>
      <color theme="1"/>
      <name val="游ゴシック"/>
      <charset val="0"/>
      <scheme val="minor"/>
    </font>
    <font>
      <sz val="11"/>
      <color rgb="FF3F3F76"/>
      <name val="游ゴシック"/>
      <charset val="0"/>
      <scheme val="minor"/>
    </font>
    <font>
      <u/>
      <sz val="11"/>
      <color rgb="FF0000FF"/>
      <name val="游ゴシック"/>
      <charset val="0"/>
      <scheme val="minor"/>
    </font>
    <font>
      <sz val="11"/>
      <color rgb="FFFF0000"/>
      <name val="游ゴシック"/>
      <charset val="0"/>
      <scheme val="minor"/>
    </font>
    <font>
      <u/>
      <sz val="11"/>
      <color rgb="FF800080"/>
      <name val="游ゴシック"/>
      <charset val="0"/>
      <scheme val="minor"/>
    </font>
    <font>
      <sz val="11"/>
      <color rgb="FF006100"/>
      <name val="游ゴシック"/>
      <charset val="0"/>
      <scheme val="minor"/>
    </font>
    <font>
      <b/>
      <sz val="11"/>
      <color rgb="FFFA7D00"/>
      <name val="游ゴシック"/>
      <charset val="0"/>
      <scheme val="minor"/>
    </font>
    <font>
      <sz val="11"/>
      <color rgb="FFFA7D00"/>
      <name val="游ゴシック"/>
      <charset val="0"/>
      <scheme val="minor"/>
    </font>
    <font>
      <b/>
      <sz val="18"/>
      <color theme="3"/>
      <name val="游ゴシック"/>
      <charset val="134"/>
      <scheme val="minor"/>
    </font>
    <font>
      <i/>
      <sz val="11"/>
      <color rgb="FF7F7F7F"/>
      <name val="游ゴシック"/>
      <charset val="0"/>
      <scheme val="minor"/>
    </font>
    <font>
      <b/>
      <sz val="11"/>
      <color rgb="FF3F3F3F"/>
      <name val="游ゴシック"/>
      <charset val="0"/>
      <scheme val="minor"/>
    </font>
    <font>
      <b/>
      <sz val="15"/>
      <color theme="3"/>
      <name val="游ゴシック"/>
      <charset val="134"/>
      <scheme val="minor"/>
    </font>
    <font>
      <b/>
      <sz val="13"/>
      <color theme="3"/>
      <name val="游ゴシック"/>
      <charset val="134"/>
      <scheme val="minor"/>
    </font>
    <font>
      <b/>
      <sz val="11"/>
      <color theme="3"/>
      <name val="游ゴシック"/>
      <charset val="134"/>
      <scheme val="minor"/>
    </font>
    <font>
      <b/>
      <sz val="11"/>
      <color rgb="FFFFFFFF"/>
      <name val="游ゴシック"/>
      <charset val="0"/>
      <scheme val="minor"/>
    </font>
    <font>
      <b/>
      <sz val="11"/>
      <color theme="1"/>
      <name val="游ゴシック"/>
      <charset val="0"/>
      <scheme val="minor"/>
    </font>
    <font>
      <sz val="11"/>
      <color rgb="FF9C0006"/>
      <name val="游ゴシック"/>
      <charset val="0"/>
      <scheme val="minor"/>
    </font>
    <font>
      <sz val="11"/>
      <color rgb="FF9C6500"/>
      <name val="游ゴシック"/>
      <charset val="0"/>
      <scheme val="minor"/>
    </font>
  </fonts>
  <fills count="35">
    <fill>
      <patternFill patternType="none"/>
    </fill>
    <fill>
      <patternFill patternType="gray125"/>
    </fill>
    <fill>
      <patternFill patternType="solid">
        <fgColor theme="8" tint="0.399975585192419"/>
        <bgColor indexed="64"/>
      </patternFill>
    </fill>
    <fill>
      <patternFill patternType="solid">
        <fgColor theme="0"/>
        <bgColor indexed="64"/>
      </patternFill>
    </fill>
    <fill>
      <patternFill patternType="solid">
        <fgColor rgb="FFFFFF00"/>
        <bgColor indexed="64"/>
      </patternFill>
    </fill>
    <fill>
      <patternFill patternType="solid">
        <fgColor theme="7" tint="0.399975585192419"/>
        <bgColor indexed="64"/>
      </patternFill>
    </fill>
    <fill>
      <patternFill patternType="solid">
        <fgColor theme="6" tint="0.399975585192419"/>
        <bgColor indexed="64"/>
      </patternFill>
    </fill>
    <fill>
      <patternFill patternType="solid">
        <fgColor theme="5" tint="0.799981688894314"/>
        <bgColor indexed="64"/>
      </patternFill>
    </fill>
    <fill>
      <patternFill patternType="solid">
        <fgColor rgb="FFFFCC99"/>
        <bgColor indexed="64"/>
      </patternFill>
    </fill>
    <fill>
      <patternFill patternType="solid">
        <fgColor theme="9"/>
        <bgColor indexed="64"/>
      </patternFill>
    </fill>
    <fill>
      <patternFill patternType="solid">
        <fgColor theme="8" tint="0.599993896298105"/>
        <bgColor indexed="64"/>
      </patternFill>
    </fill>
    <fill>
      <patternFill patternType="solid">
        <fgColor theme="6" tint="0.799981688894314"/>
        <bgColor indexed="64"/>
      </patternFill>
    </fill>
    <fill>
      <patternFill patternType="solid">
        <fgColor theme="5"/>
        <bgColor indexed="64"/>
      </patternFill>
    </fill>
    <fill>
      <patternFill patternType="solid">
        <fgColor theme="9" tint="0.599993896298105"/>
        <bgColor indexed="64"/>
      </patternFill>
    </fill>
    <fill>
      <patternFill patternType="solid">
        <fgColor theme="6"/>
        <bgColor indexed="64"/>
      </patternFill>
    </fill>
    <fill>
      <patternFill patternType="solid">
        <fgColor theme="5" tint="0.599993896298105"/>
        <bgColor indexed="64"/>
      </patternFill>
    </fill>
    <fill>
      <patternFill patternType="solid">
        <fgColor theme="7" tint="0.799981688894314"/>
        <bgColor indexed="64"/>
      </patternFill>
    </fill>
    <fill>
      <patternFill patternType="solid">
        <fgColor rgb="FFFFFFCC"/>
        <bgColor indexed="64"/>
      </patternFill>
    </fill>
    <fill>
      <patternFill patternType="solid">
        <fgColor theme="9" tint="0.399975585192419"/>
        <bgColor indexed="64"/>
      </patternFill>
    </fill>
    <fill>
      <patternFill patternType="solid">
        <fgColor theme="4" tint="0.399975585192419"/>
        <bgColor indexed="64"/>
      </patternFill>
    </fill>
    <fill>
      <patternFill patternType="solid">
        <fgColor theme="8" tint="0.799981688894314"/>
        <bgColor indexed="64"/>
      </patternFill>
    </fill>
    <fill>
      <patternFill patternType="solid">
        <fgColor rgb="FFC6EFCE"/>
        <bgColor indexed="64"/>
      </patternFill>
    </fill>
    <fill>
      <patternFill patternType="solid">
        <fgColor theme="5" tint="0.399975585192419"/>
        <bgColor indexed="64"/>
      </patternFill>
    </fill>
    <fill>
      <patternFill patternType="solid">
        <fgColor rgb="FFF2F2F2"/>
        <bgColor indexed="64"/>
      </patternFill>
    </fill>
    <fill>
      <patternFill patternType="solid">
        <fgColor theme="8"/>
        <bgColor indexed="64"/>
      </patternFill>
    </fill>
    <fill>
      <patternFill patternType="solid">
        <fgColor theme="7" tint="0.599993896298105"/>
        <bgColor indexed="64"/>
      </patternFill>
    </fill>
    <fill>
      <patternFill patternType="solid">
        <fgColor theme="7"/>
        <bgColor indexed="64"/>
      </patternFill>
    </fill>
    <fill>
      <patternFill patternType="solid">
        <fgColor theme="4" tint="0.599993896298105"/>
        <bgColor indexed="64"/>
      </patternFill>
    </fill>
    <fill>
      <patternFill patternType="solid">
        <fgColor rgb="FFA5A5A5"/>
        <bgColor indexed="64"/>
      </patternFill>
    </fill>
    <fill>
      <patternFill patternType="solid">
        <fgColor theme="4" tint="0.799981688894314"/>
        <bgColor indexed="64"/>
      </patternFill>
    </fill>
    <fill>
      <patternFill patternType="solid">
        <fgColor theme="4"/>
        <bgColor indexed="64"/>
      </patternFill>
    </fill>
    <fill>
      <patternFill patternType="solid">
        <fgColor rgb="FFFFC7CE"/>
        <bgColor indexed="64"/>
      </patternFill>
    </fill>
    <fill>
      <patternFill patternType="solid">
        <fgColor rgb="FFFFEB9C"/>
        <bgColor indexed="64"/>
      </patternFill>
    </fill>
    <fill>
      <patternFill patternType="solid">
        <fgColor theme="6" tint="0.599993896298105"/>
        <bgColor indexed="64"/>
      </patternFill>
    </fill>
    <fill>
      <patternFill patternType="solid">
        <fgColor theme="9" tint="0.799981688894314"/>
        <bgColor indexed="64"/>
      </patternFill>
    </fill>
  </fills>
  <borders count="25">
    <border>
      <left/>
      <right/>
      <top/>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style="medium">
        <color auto="1"/>
      </left>
      <right style="medium">
        <color auto="1"/>
      </right>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bottom/>
      <diagonal/>
    </border>
    <border>
      <left style="medium">
        <color auto="1"/>
      </left>
      <right style="medium">
        <color auto="1"/>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3F3F3F"/>
      </left>
      <right style="thin">
        <color rgb="FF3F3F3F"/>
      </right>
      <top style="thin">
        <color rgb="FF3F3F3F"/>
      </top>
      <bottom style="thin">
        <color rgb="FF3F3F3F"/>
      </bottom>
      <diagonal/>
    </border>
    <border>
      <left/>
      <right/>
      <top/>
      <bottom style="medium">
        <color theme="4"/>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s>
  <cellStyleXfs count="50">
    <xf numFmtId="0" fontId="0" fillId="0" borderId="0">
      <alignment vertical="center"/>
    </xf>
    <xf numFmtId="38" fontId="0" fillId="0" borderId="0" applyFont="0" applyFill="0" applyBorder="0" applyAlignment="0" applyProtection="0">
      <alignment vertical="center"/>
    </xf>
    <xf numFmtId="0" fontId="13" fillId="8" borderId="17" applyNumberFormat="0" applyAlignment="0" applyProtection="0">
      <alignment vertical="center"/>
    </xf>
    <xf numFmtId="179" fontId="10" fillId="0" borderId="0" applyFont="0" applyFill="0" applyBorder="0" applyAlignment="0" applyProtection="0">
      <alignment vertical="center"/>
    </xf>
    <xf numFmtId="178" fontId="10" fillId="0" borderId="0" applyFont="0" applyFill="0" applyBorder="0" applyAlignment="0" applyProtection="0">
      <alignment vertical="center"/>
    </xf>
    <xf numFmtId="0" fontId="12" fillId="10" borderId="0" applyNumberFormat="0" applyBorder="0" applyAlignment="0" applyProtection="0">
      <alignment vertical="center"/>
    </xf>
    <xf numFmtId="177" fontId="10" fillId="0" borderId="0" applyFont="0" applyFill="0" applyBorder="0" applyAlignment="0" applyProtection="0">
      <alignment vertical="center"/>
    </xf>
    <xf numFmtId="9" fontId="0" fillId="0" borderId="0" applyFont="0" applyFill="0" applyBorder="0" applyAlignment="0" applyProtection="0">
      <alignment vertical="center"/>
    </xf>
    <xf numFmtId="0" fontId="14" fillId="0" borderId="0" applyNumberFormat="0" applyFill="0" applyBorder="0" applyAlignment="0" applyProtection="0">
      <alignment vertical="center"/>
    </xf>
    <xf numFmtId="0" fontId="11" fillId="12" borderId="0" applyNumberFormat="0" applyBorder="0" applyAlignment="0" applyProtection="0">
      <alignment vertical="center"/>
    </xf>
    <xf numFmtId="0" fontId="16" fillId="0" borderId="0" applyNumberFormat="0" applyFill="0" applyBorder="0" applyAlignment="0" applyProtection="0">
      <alignment vertical="center"/>
    </xf>
    <xf numFmtId="0" fontId="12" fillId="16" borderId="0" applyNumberFormat="0" applyBorder="0" applyAlignment="0" applyProtection="0">
      <alignment vertical="center"/>
    </xf>
    <xf numFmtId="0" fontId="10" fillId="17" borderId="18" applyNumberFormat="0" applyFont="0" applyAlignment="0" applyProtection="0">
      <alignment vertical="center"/>
    </xf>
    <xf numFmtId="0" fontId="17" fillId="21" borderId="0" applyNumberFormat="0" applyBorder="0" applyAlignment="0" applyProtection="0">
      <alignment vertical="center"/>
    </xf>
    <xf numFmtId="0" fontId="15" fillId="0" borderId="0" applyNumberFormat="0" applyFill="0" applyBorder="0" applyAlignment="0" applyProtection="0">
      <alignment vertical="center"/>
    </xf>
    <xf numFmtId="0" fontId="19" fillId="0" borderId="19" applyNumberFormat="0" applyFill="0" applyAlignment="0" applyProtection="0">
      <alignment vertical="center"/>
    </xf>
    <xf numFmtId="0" fontId="20" fillId="0" borderId="0" applyNumberFormat="0" applyFill="0" applyBorder="0" applyAlignment="0" applyProtection="0">
      <alignment vertical="center"/>
    </xf>
    <xf numFmtId="0" fontId="21" fillId="0" borderId="0" applyNumberFormat="0" applyFill="0" applyBorder="0" applyAlignment="0" applyProtection="0">
      <alignment vertical="center"/>
    </xf>
    <xf numFmtId="0" fontId="11" fillId="9" borderId="0" applyNumberFormat="0" applyBorder="0" applyAlignment="0" applyProtection="0">
      <alignment vertical="center"/>
    </xf>
    <xf numFmtId="0" fontId="22" fillId="23" borderId="20" applyNumberFormat="0" applyAlignment="0" applyProtection="0">
      <alignment vertical="center"/>
    </xf>
    <xf numFmtId="0" fontId="23" fillId="0" borderId="21" applyNumberFormat="0" applyFill="0" applyAlignment="0" applyProtection="0">
      <alignment vertical="center"/>
    </xf>
    <xf numFmtId="0" fontId="24" fillId="0" borderId="21" applyNumberFormat="0" applyFill="0" applyAlignment="0" applyProtection="0">
      <alignment vertical="center"/>
    </xf>
    <xf numFmtId="0" fontId="18" fillId="23" borderId="17" applyNumberFormat="0" applyAlignment="0" applyProtection="0">
      <alignment vertical="center"/>
    </xf>
    <xf numFmtId="0" fontId="25" fillId="0" borderId="22" applyNumberFormat="0" applyFill="0" applyAlignment="0" applyProtection="0">
      <alignment vertical="center"/>
    </xf>
    <xf numFmtId="0" fontId="25" fillId="0" borderId="0" applyNumberFormat="0" applyFill="0" applyBorder="0" applyAlignment="0" applyProtection="0">
      <alignment vertical="center"/>
    </xf>
    <xf numFmtId="0" fontId="11" fillId="2" borderId="0" applyNumberFormat="0" applyBorder="0" applyAlignment="0" applyProtection="0">
      <alignment vertical="center"/>
    </xf>
    <xf numFmtId="0" fontId="26" fillId="28" borderId="23" applyNumberFormat="0" applyAlignment="0" applyProtection="0">
      <alignment vertical="center"/>
    </xf>
    <xf numFmtId="0" fontId="12" fillId="27" borderId="0" applyNumberFormat="0" applyBorder="0" applyAlignment="0" applyProtection="0">
      <alignment vertical="center"/>
    </xf>
    <xf numFmtId="0" fontId="27" fillId="0" borderId="24" applyNumberFormat="0" applyFill="0" applyAlignment="0" applyProtection="0">
      <alignment vertical="center"/>
    </xf>
    <xf numFmtId="0" fontId="28" fillId="31" borderId="0" applyNumberFormat="0" applyBorder="0" applyAlignment="0" applyProtection="0">
      <alignment vertical="center"/>
    </xf>
    <xf numFmtId="0" fontId="29" fillId="32" borderId="0" applyNumberFormat="0" applyBorder="0" applyAlignment="0" applyProtection="0">
      <alignment vertical="center"/>
    </xf>
    <xf numFmtId="0" fontId="11" fillId="30" borderId="0" applyNumberFormat="0" applyBorder="0" applyAlignment="0" applyProtection="0">
      <alignment vertical="center"/>
    </xf>
    <xf numFmtId="0" fontId="12" fillId="29" borderId="0" applyNumberFormat="0" applyBorder="0" applyAlignment="0" applyProtection="0">
      <alignment vertical="center"/>
    </xf>
    <xf numFmtId="0" fontId="12" fillId="20" borderId="0" applyNumberFormat="0" applyBorder="0" applyAlignment="0" applyProtection="0">
      <alignment vertical="center"/>
    </xf>
    <xf numFmtId="0" fontId="11" fillId="19" borderId="0" applyNumberFormat="0" applyBorder="0" applyAlignment="0" applyProtection="0">
      <alignment vertical="center"/>
    </xf>
    <xf numFmtId="0" fontId="12" fillId="7" borderId="0" applyNumberFormat="0" applyBorder="0" applyAlignment="0" applyProtection="0">
      <alignment vertical="center"/>
    </xf>
    <xf numFmtId="0" fontId="12" fillId="15" borderId="0" applyNumberFormat="0" applyBorder="0" applyAlignment="0" applyProtection="0">
      <alignment vertical="center"/>
    </xf>
    <xf numFmtId="0" fontId="12" fillId="34" borderId="0" applyNumberFormat="0" applyBorder="0" applyAlignment="0" applyProtection="0">
      <alignment vertical="center"/>
    </xf>
    <xf numFmtId="0" fontId="11" fillId="22" borderId="0" applyNumberFormat="0" applyBorder="0" applyAlignment="0" applyProtection="0">
      <alignment vertical="center"/>
    </xf>
    <xf numFmtId="0" fontId="11" fillId="14" borderId="0" applyNumberFormat="0" applyBorder="0" applyAlignment="0" applyProtection="0">
      <alignment vertical="center"/>
    </xf>
    <xf numFmtId="0" fontId="12" fillId="11" borderId="0" applyNumberFormat="0" applyBorder="0" applyAlignment="0" applyProtection="0">
      <alignment vertical="center"/>
    </xf>
    <xf numFmtId="0" fontId="12" fillId="33" borderId="0" applyNumberFormat="0" applyBorder="0" applyAlignment="0" applyProtection="0">
      <alignment vertical="center"/>
    </xf>
    <xf numFmtId="0" fontId="11" fillId="6" borderId="0" applyNumberFormat="0" applyBorder="0" applyAlignment="0" applyProtection="0">
      <alignment vertical="center"/>
    </xf>
    <xf numFmtId="0" fontId="11" fillId="26" borderId="0" applyNumberFormat="0" applyBorder="0" applyAlignment="0" applyProtection="0">
      <alignment vertical="center"/>
    </xf>
    <xf numFmtId="0" fontId="12" fillId="25" borderId="0" applyNumberFormat="0" applyBorder="0" applyAlignment="0" applyProtection="0">
      <alignment vertical="center"/>
    </xf>
    <xf numFmtId="0" fontId="11" fillId="5" borderId="0" applyNumberFormat="0" applyBorder="0" applyAlignment="0" applyProtection="0">
      <alignment vertical="center"/>
    </xf>
    <xf numFmtId="0" fontId="11" fillId="24" borderId="0" applyNumberFormat="0" applyBorder="0" applyAlignment="0" applyProtection="0">
      <alignment vertical="center"/>
    </xf>
    <xf numFmtId="0" fontId="12" fillId="13" borderId="0" applyNumberFormat="0" applyBorder="0" applyAlignment="0" applyProtection="0">
      <alignment vertical="center"/>
    </xf>
    <xf numFmtId="0" fontId="11" fillId="18" borderId="0" applyNumberFormat="0" applyBorder="0" applyAlignment="0" applyProtection="0">
      <alignment vertical="center"/>
    </xf>
    <xf numFmtId="0" fontId="4" fillId="0" borderId="0">
      <alignment vertical="center"/>
    </xf>
  </cellStyleXfs>
  <cellXfs count="94">
    <xf numFmtId="0" fontId="0" fillId="0" borderId="0" xfId="0">
      <alignment vertical="center"/>
    </xf>
    <xf numFmtId="0" fontId="1" fillId="0" borderId="0" xfId="0" applyFont="1" applyAlignment="1">
      <alignment horizontal="left" vertical="center"/>
    </xf>
    <xf numFmtId="0" fontId="2" fillId="0" borderId="0" xfId="0" applyFont="1">
      <alignment vertical="center"/>
    </xf>
    <xf numFmtId="0" fontId="2" fillId="0" borderId="0" xfId="0" applyFont="1" applyAlignment="1">
      <alignment horizontal="center" vertical="center"/>
    </xf>
    <xf numFmtId="0" fontId="3" fillId="0" borderId="0" xfId="0" applyFont="1" applyAlignment="1">
      <alignment horizontal="center" vertical="center"/>
    </xf>
    <xf numFmtId="0" fontId="1" fillId="0" borderId="0" xfId="0" applyFont="1" applyAlignment="1">
      <alignment horizontal="center" vertical="center"/>
    </xf>
    <xf numFmtId="0" fontId="1" fillId="2" borderId="1" xfId="0" applyFont="1" applyFill="1" applyBorder="1" applyAlignment="1">
      <alignment horizontal="center" vertical="center"/>
    </xf>
    <xf numFmtId="0" fontId="3" fillId="2" borderId="1" xfId="0" applyFont="1" applyFill="1" applyBorder="1" applyAlignment="1">
      <alignment horizontal="center" vertical="center"/>
    </xf>
    <xf numFmtId="0" fontId="1" fillId="0" borderId="1" xfId="0" applyFont="1" applyBorder="1" applyAlignment="1">
      <alignment horizontal="center" vertical="center"/>
    </xf>
    <xf numFmtId="14" fontId="3" fillId="0" borderId="1" xfId="0" applyNumberFormat="1" applyFont="1" applyBorder="1" applyAlignment="1">
      <alignment horizontal="center" vertical="center"/>
    </xf>
    <xf numFmtId="0" fontId="3" fillId="0" borderId="1" xfId="0" applyFont="1" applyBorder="1" applyAlignment="1">
      <alignment horizontal="center" vertical="center"/>
    </xf>
    <xf numFmtId="0" fontId="4" fillId="0" borderId="0" xfId="49">
      <alignment vertical="center"/>
    </xf>
    <xf numFmtId="0" fontId="4" fillId="0" borderId="0" xfId="49" applyAlignment="1">
      <alignment horizontal="left" vertical="top" wrapText="1"/>
    </xf>
    <xf numFmtId="0" fontId="4" fillId="0" borderId="0" xfId="49" applyAlignment="1">
      <alignment horizontal="left" vertical="top"/>
    </xf>
    <xf numFmtId="0" fontId="4" fillId="0" borderId="0" xfId="49" applyAlignment="1">
      <alignment vertical="top" wrapText="1"/>
    </xf>
    <xf numFmtId="0" fontId="4" fillId="0" borderId="0" xfId="49" applyAlignment="1">
      <alignment vertical="top"/>
    </xf>
    <xf numFmtId="0" fontId="5" fillId="0" borderId="0" xfId="49" applyFont="1" applyAlignment="1">
      <alignment horizontal="center" vertical="center"/>
    </xf>
    <xf numFmtId="0" fontId="6" fillId="0" borderId="0" xfId="0" applyFont="1">
      <alignment vertical="center"/>
    </xf>
    <xf numFmtId="180" fontId="0" fillId="0" borderId="0" xfId="0" applyNumberFormat="1">
      <alignment vertical="center"/>
    </xf>
    <xf numFmtId="0" fontId="6" fillId="0" borderId="2" xfId="0" applyFont="1" applyBorder="1">
      <alignment vertical="center"/>
    </xf>
    <xf numFmtId="0" fontId="7" fillId="0" borderId="3" xfId="0" applyFont="1" applyBorder="1" applyAlignment="1">
      <alignment horizontal="left" vertical="center"/>
    </xf>
    <xf numFmtId="0" fontId="6" fillId="0" borderId="4" xfId="0" applyFont="1" applyBorder="1" applyAlignment="1">
      <alignment horizontal="left" vertical="center"/>
    </xf>
    <xf numFmtId="0" fontId="6" fillId="0" borderId="5" xfId="0" applyFont="1" applyBorder="1" applyAlignment="1">
      <alignment horizontal="left" vertical="center"/>
    </xf>
    <xf numFmtId="0" fontId="6" fillId="0" borderId="6" xfId="0" applyFont="1" applyBorder="1" applyAlignment="1">
      <alignment horizontal="center" vertical="center"/>
    </xf>
    <xf numFmtId="0" fontId="6" fillId="0" borderId="7" xfId="0" applyFont="1" applyBorder="1" applyAlignment="1">
      <alignment horizontal="center" vertical="center"/>
    </xf>
    <xf numFmtId="0" fontId="6" fillId="0" borderId="8" xfId="0" applyFont="1" applyBorder="1">
      <alignment vertical="center"/>
    </xf>
    <xf numFmtId="0" fontId="7" fillId="0" borderId="8" xfId="0" applyFont="1" applyBorder="1">
      <alignment vertical="center"/>
    </xf>
    <xf numFmtId="0" fontId="6" fillId="0" borderId="6" xfId="0" applyFont="1" applyBorder="1">
      <alignment vertical="center"/>
    </xf>
    <xf numFmtId="0" fontId="6" fillId="0" borderId="7" xfId="0" applyFont="1" applyBorder="1">
      <alignment vertical="center"/>
    </xf>
    <xf numFmtId="0" fontId="6" fillId="0" borderId="9" xfId="0" applyFont="1" applyBorder="1">
      <alignment vertical="center"/>
    </xf>
    <xf numFmtId="0" fontId="0" fillId="0" borderId="10" xfId="0" applyFont="1" applyBorder="1">
      <alignment vertical="center"/>
    </xf>
    <xf numFmtId="0" fontId="0" fillId="0" borderId="10" xfId="0" applyBorder="1">
      <alignment vertical="center"/>
    </xf>
    <xf numFmtId="0" fontId="0" fillId="0" borderId="10" xfId="0" applyBorder="1" applyAlignment="1">
      <alignment horizontal="center" vertical="center"/>
    </xf>
    <xf numFmtId="0" fontId="6" fillId="0" borderId="3" xfId="0" applyFont="1" applyBorder="1">
      <alignment vertical="center"/>
    </xf>
    <xf numFmtId="0" fontId="6" fillId="0" borderId="4" xfId="0" applyFont="1" applyBorder="1">
      <alignment vertical="center"/>
    </xf>
    <xf numFmtId="0" fontId="6" fillId="0" borderId="5" xfId="0" applyFont="1" applyBorder="1">
      <alignment vertical="center"/>
    </xf>
    <xf numFmtId="181" fontId="0" fillId="0" borderId="6" xfId="0" applyNumberFormat="1" applyFont="1" applyBorder="1">
      <alignment vertical="center"/>
    </xf>
    <xf numFmtId="181" fontId="0" fillId="0" borderId="7" xfId="0" applyNumberFormat="1" applyBorder="1">
      <alignment vertical="center"/>
    </xf>
    <xf numFmtId="0" fontId="0" fillId="0" borderId="11" xfId="0" applyBorder="1">
      <alignment vertical="center"/>
    </xf>
    <xf numFmtId="182" fontId="0" fillId="0" borderId="12" xfId="0" applyNumberFormat="1" applyBorder="1">
      <alignment vertical="center"/>
    </xf>
    <xf numFmtId="0" fontId="0" fillId="0" borderId="11" xfId="0" applyBorder="1" applyAlignment="1">
      <alignment horizontal="center" vertical="center"/>
    </xf>
    <xf numFmtId="0" fontId="8" fillId="0" borderId="11" xfId="0" applyNumberFormat="1" applyFont="1" applyBorder="1">
      <alignment vertical="center"/>
    </xf>
    <xf numFmtId="0" fontId="8" fillId="0" borderId="0" xfId="0" applyNumberFormat="1" applyFont="1" applyBorder="1">
      <alignment vertical="center"/>
    </xf>
    <xf numFmtId="0" fontId="8" fillId="0" borderId="13" xfId="0" applyNumberFormat="1" applyFont="1" applyBorder="1">
      <alignment vertical="center"/>
    </xf>
    <xf numFmtId="181" fontId="0" fillId="0" borderId="0" xfId="0" applyNumberFormat="1" applyBorder="1">
      <alignment vertical="center"/>
    </xf>
    <xf numFmtId="0" fontId="8" fillId="3" borderId="13" xfId="0" applyNumberFormat="1" applyFont="1" applyFill="1" applyBorder="1">
      <alignment vertical="center"/>
    </xf>
    <xf numFmtId="0" fontId="8" fillId="0" borderId="0" xfId="0" applyNumberFormat="1" applyFont="1" applyFill="1" applyBorder="1">
      <alignment vertical="center"/>
    </xf>
    <xf numFmtId="0" fontId="8" fillId="4" borderId="13" xfId="0" applyNumberFormat="1" applyFont="1" applyFill="1" applyBorder="1">
      <alignment vertical="center"/>
    </xf>
    <xf numFmtId="0" fontId="0" fillId="0" borderId="0" xfId="0" applyBorder="1">
      <alignment vertical="center"/>
    </xf>
    <xf numFmtId="182" fontId="0" fillId="0" borderId="8" xfId="0" applyNumberFormat="1" applyBorder="1">
      <alignment vertical="center"/>
    </xf>
    <xf numFmtId="0" fontId="0" fillId="0" borderId="14" xfId="0" applyBorder="1" applyAlignment="1">
      <alignment horizontal="center" vertical="center"/>
    </xf>
    <xf numFmtId="0" fontId="8" fillId="0" borderId="14" xfId="0" applyNumberFormat="1" applyFont="1" applyBorder="1">
      <alignment vertical="center"/>
    </xf>
    <xf numFmtId="0" fontId="8" fillId="0" borderId="15" xfId="0" applyNumberFormat="1" applyFont="1" applyBorder="1">
      <alignment vertical="center"/>
    </xf>
    <xf numFmtId="0" fontId="8" fillId="0" borderId="16" xfId="0" applyNumberFormat="1" applyFont="1" applyBorder="1">
      <alignment vertical="center"/>
    </xf>
    <xf numFmtId="0" fontId="6" fillId="0" borderId="3" xfId="0" applyFont="1" applyBorder="1" applyAlignment="1">
      <alignment horizontal="center" vertical="center"/>
    </xf>
    <xf numFmtId="0" fontId="6" fillId="0" borderId="5" xfId="0" applyFont="1" applyBorder="1" applyAlignment="1">
      <alignment horizontal="center" vertical="center"/>
    </xf>
    <xf numFmtId="0" fontId="6" fillId="0" borderId="0" xfId="0" applyFont="1" applyBorder="1">
      <alignment vertical="center"/>
    </xf>
    <xf numFmtId="0" fontId="6" fillId="0" borderId="13" xfId="0" applyFont="1" applyBorder="1">
      <alignment vertical="center"/>
    </xf>
    <xf numFmtId="181" fontId="0" fillId="0" borderId="6" xfId="0" applyNumberFormat="1" applyFill="1" applyBorder="1">
      <alignment vertical="center"/>
    </xf>
    <xf numFmtId="181" fontId="0" fillId="0" borderId="7" xfId="0" applyNumberFormat="1" applyFill="1" applyBorder="1">
      <alignment vertical="center"/>
    </xf>
    <xf numFmtId="0" fontId="6" fillId="0" borderId="11" xfId="0" applyFont="1" applyBorder="1" applyAlignment="1">
      <alignment horizontal="center" vertical="center"/>
    </xf>
    <xf numFmtId="0" fontId="6" fillId="0" borderId="13" xfId="0" applyFont="1" applyBorder="1" applyAlignment="1">
      <alignment horizontal="center" vertical="center"/>
    </xf>
    <xf numFmtId="9" fontId="6" fillId="0" borderId="6" xfId="7" applyFont="1" applyBorder="1">
      <alignment vertical="center"/>
    </xf>
    <xf numFmtId="9" fontId="6" fillId="0" borderId="7" xfId="7" applyFont="1" applyBorder="1">
      <alignment vertical="center"/>
    </xf>
    <xf numFmtId="9" fontId="6" fillId="0" borderId="6" xfId="0" applyNumberFormat="1" applyFont="1" applyBorder="1">
      <alignment vertical="center"/>
    </xf>
    <xf numFmtId="9" fontId="6" fillId="0" borderId="7" xfId="0" applyNumberFormat="1" applyFont="1" applyBorder="1">
      <alignment vertical="center"/>
    </xf>
    <xf numFmtId="9" fontId="6" fillId="0" borderId="9" xfId="0" applyNumberFormat="1" applyFont="1" applyBorder="1">
      <alignment vertical="center"/>
    </xf>
    <xf numFmtId="9" fontId="6" fillId="0" borderId="0" xfId="0" applyNumberFormat="1" applyFont="1" applyBorder="1">
      <alignment vertical="center"/>
    </xf>
    <xf numFmtId="0" fontId="6" fillId="0" borderId="9" xfId="0" applyFont="1" applyBorder="1" applyAlignment="1">
      <alignment horizontal="center" vertical="center"/>
    </xf>
    <xf numFmtId="181" fontId="0" fillId="0" borderId="9" xfId="0" applyNumberFormat="1" applyBorder="1">
      <alignment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9" xfId="0"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181" fontId="0" fillId="0" borderId="0" xfId="0" applyNumberFormat="1">
      <alignment vertical="center"/>
    </xf>
    <xf numFmtId="38" fontId="0" fillId="0" borderId="11" xfId="1" applyFont="1" applyBorder="1">
      <alignment vertical="center"/>
    </xf>
    <xf numFmtId="38" fontId="0" fillId="0" borderId="0" xfId="1" applyFont="1" applyBorder="1">
      <alignment vertical="center"/>
    </xf>
    <xf numFmtId="38" fontId="0" fillId="0" borderId="13" xfId="1" applyFont="1" applyBorder="1">
      <alignment vertical="center"/>
    </xf>
    <xf numFmtId="181" fontId="0" fillId="0" borderId="9" xfId="0" applyNumberFormat="1" applyFill="1" applyBorder="1">
      <alignment vertical="center"/>
    </xf>
    <xf numFmtId="0" fontId="6" fillId="0" borderId="10" xfId="0" applyFont="1" applyBorder="1" applyAlignment="1">
      <alignment horizontal="center" vertical="center"/>
    </xf>
    <xf numFmtId="38" fontId="9" fillId="0" borderId="6" xfId="1" applyFont="1" applyFill="1" applyBorder="1">
      <alignment vertical="center"/>
    </xf>
    <xf numFmtId="0" fontId="9" fillId="0" borderId="9" xfId="0" applyFont="1" applyBorder="1">
      <alignment vertical="center"/>
    </xf>
    <xf numFmtId="38" fontId="0" fillId="0" borderId="6" xfId="0" applyNumberFormat="1" applyBorder="1">
      <alignment vertical="center"/>
    </xf>
    <xf numFmtId="38" fontId="0" fillId="0" borderId="7" xfId="0" applyNumberFormat="1" applyBorder="1">
      <alignment vertical="center"/>
    </xf>
    <xf numFmtId="38" fontId="0" fillId="0" borderId="9" xfId="0" applyNumberFormat="1" applyBorder="1">
      <alignment vertical="center"/>
    </xf>
    <xf numFmtId="0" fontId="0" fillId="0" borderId="13" xfId="0" applyBorder="1">
      <alignment vertical="center"/>
    </xf>
    <xf numFmtId="9" fontId="6" fillId="0" borderId="9" xfId="7" applyFont="1" applyBorder="1">
      <alignment vertical="center"/>
    </xf>
    <xf numFmtId="176" fontId="6" fillId="0" borderId="6" xfId="7" applyNumberFormat="1" applyFont="1" applyBorder="1">
      <alignment vertical="center"/>
    </xf>
    <xf numFmtId="176" fontId="6" fillId="0" borderId="10" xfId="7" applyNumberFormat="1" applyFont="1" applyBorder="1">
      <alignment vertical="center"/>
    </xf>
    <xf numFmtId="0" fontId="0" fillId="0" borderId="14" xfId="0" applyBorder="1">
      <alignment vertical="center"/>
    </xf>
    <xf numFmtId="0" fontId="0" fillId="0" borderId="15" xfId="0" applyBorder="1">
      <alignment vertical="center"/>
    </xf>
    <xf numFmtId="0" fontId="0" fillId="0" borderId="16" xfId="0" applyBorder="1">
      <alignment vertical="center"/>
    </xf>
  </cellXfs>
  <cellStyles count="50">
    <cellStyle name="標準" xfId="0" builtinId="0"/>
    <cellStyle name="桁区切り[0]" xfId="1" builtinId="6"/>
    <cellStyle name="入力" xfId="2" builtinId="20"/>
    <cellStyle name="桁区切り" xfId="3" builtinId="3"/>
    <cellStyle name="通貨[0]" xfId="4" builtinId="7"/>
    <cellStyle name="40% - アクセント 5" xfId="5" builtinId="47"/>
    <cellStyle name="通貨" xfId="6" builtinId="4"/>
    <cellStyle name="パーセント" xfId="7" builtinId="5"/>
    <cellStyle name="ハイパーリンク" xfId="8" builtinId="8"/>
    <cellStyle name="アクセント 2" xfId="9" builtinId="33"/>
    <cellStyle name="訪問済ハイパーリンク" xfId="10" builtinId="9"/>
    <cellStyle name="20% - アクセント 4" xfId="11" builtinId="42"/>
    <cellStyle name="メモ" xfId="12" builtinId="10"/>
    <cellStyle name="良い" xfId="13" builtinId="26"/>
    <cellStyle name="警告文" xfId="14" builtinId="11"/>
    <cellStyle name="リンクセル" xfId="15" builtinId="24"/>
    <cellStyle name="タイトル" xfId="16" builtinId="15"/>
    <cellStyle name="説明文" xfId="17" builtinId="53"/>
    <cellStyle name="アクセント 6" xfId="18" builtinId="49"/>
    <cellStyle name="出力" xfId="19" builtinId="21"/>
    <cellStyle name="見出し 1" xfId="20" builtinId="16"/>
    <cellStyle name="見出し 2" xfId="21" builtinId="17"/>
    <cellStyle name="計算" xfId="22" builtinId="22"/>
    <cellStyle name="見出し 3" xfId="23" builtinId="18"/>
    <cellStyle name="見出し 4" xfId="24" builtinId="19"/>
    <cellStyle name="60% - アクセント 5" xfId="25" builtinId="48"/>
    <cellStyle name="チェックセル" xfId="26" builtinId="23"/>
    <cellStyle name="40% - アクセント 1" xfId="27" builtinId="31"/>
    <cellStyle name="集計" xfId="28" builtinId="25"/>
    <cellStyle name="悪い" xfId="29" builtinId="27"/>
    <cellStyle name="どちらでもない" xfId="30" builtinId="28"/>
    <cellStyle name="アクセント 1" xfId="31" builtinId="29"/>
    <cellStyle name="20% - アクセント 1" xfId="32" builtinId="30"/>
    <cellStyle name="20% - アクセント 5" xfId="33" builtinId="46"/>
    <cellStyle name="60% - アクセント 1" xfId="34" builtinId="32"/>
    <cellStyle name="20% - アクセント 2" xfId="35" builtinId="34"/>
    <cellStyle name="40% - アクセント 2" xfId="36" builtinId="35"/>
    <cellStyle name="20% - アクセント 6" xfId="37" builtinId="50"/>
    <cellStyle name="60% - アクセント 2" xfId="38" builtinId="36"/>
    <cellStyle name="アクセント 3" xfId="39" builtinId="37"/>
    <cellStyle name="20% - アクセント 3" xfId="40" builtinId="38"/>
    <cellStyle name="40% - アクセント 3" xfId="41" builtinId="39"/>
    <cellStyle name="60% - アクセント 3" xfId="42" builtinId="40"/>
    <cellStyle name="アクセント 4" xfId="43" builtinId="41"/>
    <cellStyle name="40% - アクセント 4" xfId="44" builtinId="43"/>
    <cellStyle name="60% - アクセント 4" xfId="45" builtinId="44"/>
    <cellStyle name="アクセント 5" xfId="46" builtinId="45"/>
    <cellStyle name="40% - アクセント 6" xfId="47" builtinId="51"/>
    <cellStyle name="60% - アクセント 6" xfId="48" builtinId="52"/>
    <cellStyle name="標準 2" xfId="49"/>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7" Type="http://schemas.openxmlformats.org/officeDocument/2006/relationships/sharedStrings" Target="sharedStrings.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8</xdr:col>
      <xdr:colOff>601980</xdr:colOff>
      <xdr:row>13</xdr:row>
      <xdr:rowOff>76200</xdr:rowOff>
    </xdr:from>
    <xdr:to>
      <xdr:col>9</xdr:col>
      <xdr:colOff>510540</xdr:colOff>
      <xdr:row>18</xdr:row>
      <xdr:rowOff>99060</xdr:rowOff>
    </xdr:to>
    <xdr:sp>
      <xdr:nvSpPr>
        <xdr:cNvPr id="2" name="正方形/長方形 2"/>
        <xdr:cNvSpPr>
          <a:spLocks noChangeArrowheads="1"/>
        </xdr:cNvSpPr>
      </xdr:nvSpPr>
      <xdr:spPr>
        <a:xfrm rot="856518">
          <a:off x="5374005" y="2453640"/>
          <a:ext cx="527685"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10990"/>
    <xdr:sp>
      <xdr:nvSpPr>
        <xdr:cNvPr id="3" name="正方形/長方形 7"/>
        <xdr:cNvSpPr>
          <a:spLocks noChangeArrowheads="1"/>
        </xdr:cNvSpPr>
      </xdr:nvSpPr>
      <xdr:spPr>
        <a:xfrm>
          <a:off x="6055995" y="11079480"/>
          <a:ext cx="20320"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10990"/>
    <xdr:sp>
      <xdr:nvSpPr>
        <xdr:cNvPr id="4" name="正方形/長方形 1"/>
        <xdr:cNvSpPr>
          <a:spLocks noChangeArrowheads="1"/>
        </xdr:cNvSpPr>
      </xdr:nvSpPr>
      <xdr:spPr>
        <a:xfrm>
          <a:off x="6276975" y="5699760"/>
          <a:ext cx="20320"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8423"/>
    <xdr:sp>
      <xdr:nvSpPr>
        <xdr:cNvPr id="5" name="正方形/長方形 3"/>
        <xdr:cNvSpPr>
          <a:spLocks noChangeArrowheads="1"/>
        </xdr:cNvSpPr>
      </xdr:nvSpPr>
      <xdr:spPr>
        <a:xfrm>
          <a:off x="8195310" y="14150340"/>
          <a:ext cx="18415" cy="1581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12932"/>
    <xdr:sp>
      <xdr:nvSpPr>
        <xdr:cNvPr id="6" name="正方形/長方形 5"/>
        <xdr:cNvSpPr>
          <a:spLocks noChangeArrowheads="1"/>
        </xdr:cNvSpPr>
      </xdr:nvSpPr>
      <xdr:spPr>
        <a:xfrm>
          <a:off x="3838575" y="25046940"/>
          <a:ext cx="20320" cy="21272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10990"/>
    <xdr:sp>
      <xdr:nvSpPr>
        <xdr:cNvPr id="7" name="正方形/長方形 6"/>
        <xdr:cNvSpPr>
          <a:spLocks noChangeArrowheads="1"/>
        </xdr:cNvSpPr>
      </xdr:nvSpPr>
      <xdr:spPr>
        <a:xfrm>
          <a:off x="4351020" y="24719280"/>
          <a:ext cx="20320"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xdr:nvSpPr>
        <xdr:cNvPr id="8" name="正方形/長方形 14"/>
        <xdr:cNvSpPr>
          <a:spLocks noChangeArrowheads="1"/>
        </xdr:cNvSpPr>
      </xdr:nvSpPr>
      <xdr:spPr>
        <a:xfrm>
          <a:off x="4765675" y="2452878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3142"/>
    <xdr:sp>
      <xdr:nvSpPr>
        <xdr:cNvPr id="9" name="正方形/長方形 17"/>
        <xdr:cNvSpPr>
          <a:spLocks noChangeArrowheads="1"/>
        </xdr:cNvSpPr>
      </xdr:nvSpPr>
      <xdr:spPr>
        <a:xfrm>
          <a:off x="4916805" y="19225260"/>
          <a:ext cx="18415" cy="20256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4630"/>
    <xdr:sp>
      <xdr:nvSpPr>
        <xdr:cNvPr id="10" name="正方形/長方形 10"/>
        <xdr:cNvSpPr>
          <a:spLocks noChangeArrowheads="1"/>
        </xdr:cNvSpPr>
      </xdr:nvSpPr>
      <xdr:spPr>
        <a:xfrm>
          <a:off x="5734050" y="18829020"/>
          <a:ext cx="20320" cy="21463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2725"/>
    <xdr:sp>
      <xdr:nvSpPr>
        <xdr:cNvPr id="11" name="正方形/長方形 22"/>
        <xdr:cNvSpPr>
          <a:spLocks noChangeArrowheads="1"/>
        </xdr:cNvSpPr>
      </xdr:nvSpPr>
      <xdr:spPr>
        <a:xfrm>
          <a:off x="7698105" y="32697420"/>
          <a:ext cx="18415" cy="21272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xdr:nvSpPr>
        <xdr:cNvPr id="12" name="正方形/長方形 23"/>
        <xdr:cNvSpPr>
          <a:spLocks noChangeArrowheads="1"/>
        </xdr:cNvSpPr>
      </xdr:nvSpPr>
      <xdr:spPr>
        <a:xfrm>
          <a:off x="9585960" y="3294126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11027"/>
    <xdr:sp>
      <xdr:nvSpPr>
        <xdr:cNvPr id="13" name="正方形/長方形 27"/>
        <xdr:cNvSpPr>
          <a:spLocks noChangeArrowheads="1"/>
        </xdr:cNvSpPr>
      </xdr:nvSpPr>
      <xdr:spPr>
        <a:xfrm>
          <a:off x="9296400" y="40850820"/>
          <a:ext cx="20320"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4194"/>
    <xdr:sp>
      <xdr:nvSpPr>
        <xdr:cNvPr id="14" name="正方形/長方形 9"/>
        <xdr:cNvSpPr>
          <a:spLocks noChangeArrowheads="1"/>
        </xdr:cNvSpPr>
      </xdr:nvSpPr>
      <xdr:spPr>
        <a:xfrm>
          <a:off x="5153025" y="50284380"/>
          <a:ext cx="20320" cy="21399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4630"/>
    <xdr:sp>
      <xdr:nvSpPr>
        <xdr:cNvPr id="15" name="正方形/長方形 11"/>
        <xdr:cNvSpPr>
          <a:spLocks noChangeArrowheads="1"/>
        </xdr:cNvSpPr>
      </xdr:nvSpPr>
      <xdr:spPr>
        <a:xfrm>
          <a:off x="7393305" y="48821340"/>
          <a:ext cx="18415" cy="21463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8423"/>
    <xdr:sp>
      <xdr:nvSpPr>
        <xdr:cNvPr id="16" name="正方形/長方形 13"/>
        <xdr:cNvSpPr>
          <a:spLocks noChangeArrowheads="1"/>
        </xdr:cNvSpPr>
      </xdr:nvSpPr>
      <xdr:spPr>
        <a:xfrm>
          <a:off x="6003925" y="57492900"/>
          <a:ext cx="18415" cy="1581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8370"/>
    <xdr:sp>
      <xdr:nvSpPr>
        <xdr:cNvPr id="17" name="テキスト ボックス 15"/>
        <xdr:cNvSpPr txBox="1"/>
      </xdr:nvSpPr>
      <xdr:spPr>
        <a:xfrm>
          <a:off x="7496175" y="60272295"/>
          <a:ext cx="184785" cy="26797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8423"/>
    <xdr:sp>
      <xdr:nvSpPr>
        <xdr:cNvPr id="18" name="正方形/長方形 16"/>
        <xdr:cNvSpPr>
          <a:spLocks noChangeArrowheads="1"/>
        </xdr:cNvSpPr>
      </xdr:nvSpPr>
      <xdr:spPr>
        <a:xfrm>
          <a:off x="9043035" y="56212740"/>
          <a:ext cx="18415" cy="1581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8423"/>
    <xdr:sp>
      <xdr:nvSpPr>
        <xdr:cNvPr id="19" name="正方形/長方形 19"/>
        <xdr:cNvSpPr>
          <a:spLocks noChangeArrowheads="1"/>
        </xdr:cNvSpPr>
      </xdr:nvSpPr>
      <xdr:spPr>
        <a:xfrm>
          <a:off x="4404360" y="65067180"/>
          <a:ext cx="18415" cy="1581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12500"/>
    <xdr:sp>
      <xdr:nvSpPr>
        <xdr:cNvPr id="20" name="正方形/長方形 20"/>
        <xdr:cNvSpPr>
          <a:spLocks noChangeArrowheads="1"/>
        </xdr:cNvSpPr>
      </xdr:nvSpPr>
      <xdr:spPr>
        <a:xfrm>
          <a:off x="5459730" y="65082420"/>
          <a:ext cx="18415" cy="2120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4630"/>
    <xdr:sp>
      <xdr:nvSpPr>
        <xdr:cNvPr id="21" name="正方形/長方形 24"/>
        <xdr:cNvSpPr>
          <a:spLocks noChangeArrowheads="1"/>
        </xdr:cNvSpPr>
      </xdr:nvSpPr>
      <xdr:spPr>
        <a:xfrm>
          <a:off x="5505450" y="72961500"/>
          <a:ext cx="20320" cy="21463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12895"/>
    <xdr:sp>
      <xdr:nvSpPr>
        <xdr:cNvPr id="22" name="正方形/長方形 25"/>
        <xdr:cNvSpPr>
          <a:spLocks noChangeArrowheads="1"/>
        </xdr:cNvSpPr>
      </xdr:nvSpPr>
      <xdr:spPr>
        <a:xfrm>
          <a:off x="6850380" y="73860660"/>
          <a:ext cx="18415" cy="21272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2725"/>
    <xdr:sp>
      <xdr:nvSpPr>
        <xdr:cNvPr id="23" name="正方形/長方形 28"/>
        <xdr:cNvSpPr>
          <a:spLocks noChangeArrowheads="1"/>
        </xdr:cNvSpPr>
      </xdr:nvSpPr>
      <xdr:spPr>
        <a:xfrm>
          <a:off x="7393305" y="74394060"/>
          <a:ext cx="18415" cy="21272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8423"/>
    <xdr:sp>
      <xdr:nvSpPr>
        <xdr:cNvPr id="24" name="正方形/長方形 29"/>
        <xdr:cNvSpPr>
          <a:spLocks noChangeArrowheads="1"/>
        </xdr:cNvSpPr>
      </xdr:nvSpPr>
      <xdr:spPr>
        <a:xfrm>
          <a:off x="7660005" y="74721720"/>
          <a:ext cx="18415" cy="1581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635</xdr:colOff>
      <xdr:row>0</xdr:row>
      <xdr:rowOff>17145</xdr:rowOff>
    </xdr:from>
    <xdr:to>
      <xdr:col>16</xdr:col>
      <xdr:colOff>334010</xdr:colOff>
      <xdr:row>25</xdr:row>
      <xdr:rowOff>122555</xdr:rowOff>
    </xdr:to>
    <xdr:pic>
      <xdr:nvPicPr>
        <xdr:cNvPr id="26" name="図形 25" descr="スクリーンショット 2023-08-09 204526"/>
        <xdr:cNvPicPr>
          <a:picLocks noChangeAspect="1"/>
        </xdr:cNvPicPr>
      </xdr:nvPicPr>
      <xdr:blipFill>
        <a:blip r:embed="rId1"/>
        <a:stretch>
          <a:fillRect/>
        </a:stretch>
      </xdr:blipFill>
      <xdr:spPr>
        <a:xfrm>
          <a:off x="635" y="17145"/>
          <a:ext cx="10058400" cy="4677410"/>
        </a:xfrm>
        <a:prstGeom prst="rect">
          <a:avLst/>
        </a:prstGeom>
      </xdr:spPr>
    </xdr:pic>
    <xdr:clientData/>
  </xdr:twoCellAnchor>
  <xdr:twoCellAnchor editAs="oneCell">
    <xdr:from>
      <xdr:col>0</xdr:col>
      <xdr:colOff>7620</xdr:colOff>
      <xdr:row>26</xdr:row>
      <xdr:rowOff>169545</xdr:rowOff>
    </xdr:from>
    <xdr:to>
      <xdr:col>16</xdr:col>
      <xdr:colOff>340995</xdr:colOff>
      <xdr:row>52</xdr:row>
      <xdr:rowOff>78105</xdr:rowOff>
    </xdr:to>
    <xdr:pic>
      <xdr:nvPicPr>
        <xdr:cNvPr id="27" name="図形 26" descr="スクリーンショット 2023-08-09 205133"/>
        <xdr:cNvPicPr>
          <a:picLocks noChangeAspect="1"/>
        </xdr:cNvPicPr>
      </xdr:nvPicPr>
      <xdr:blipFill>
        <a:blip r:embed="rId2"/>
        <a:stretch>
          <a:fillRect/>
        </a:stretch>
      </xdr:blipFill>
      <xdr:spPr>
        <a:xfrm>
          <a:off x="7620" y="4924425"/>
          <a:ext cx="10058400" cy="4663440"/>
        </a:xfrm>
        <a:prstGeom prst="rect">
          <a:avLst/>
        </a:prstGeom>
      </xdr:spPr>
    </xdr:pic>
    <xdr:clientData/>
  </xdr:twoCellAnchor>
  <xdr:twoCellAnchor editAs="oneCell">
    <xdr:from>
      <xdr:col>0</xdr:col>
      <xdr:colOff>635</xdr:colOff>
      <xdr:row>53</xdr:row>
      <xdr:rowOff>102870</xdr:rowOff>
    </xdr:from>
    <xdr:to>
      <xdr:col>16</xdr:col>
      <xdr:colOff>334010</xdr:colOff>
      <xdr:row>78</xdr:row>
      <xdr:rowOff>167005</xdr:rowOff>
    </xdr:to>
    <xdr:pic>
      <xdr:nvPicPr>
        <xdr:cNvPr id="36" name="図形 35" descr="スクリーンショット 2023-08-09 205601"/>
        <xdr:cNvPicPr>
          <a:picLocks noChangeAspect="1"/>
        </xdr:cNvPicPr>
      </xdr:nvPicPr>
      <xdr:blipFill>
        <a:blip r:embed="rId3"/>
        <a:stretch>
          <a:fillRect/>
        </a:stretch>
      </xdr:blipFill>
      <xdr:spPr>
        <a:xfrm>
          <a:off x="635" y="9795510"/>
          <a:ext cx="10058400" cy="4636135"/>
        </a:xfrm>
        <a:prstGeom prst="rect">
          <a:avLst/>
        </a:prstGeom>
      </xdr:spPr>
    </xdr:pic>
    <xdr:clientData/>
  </xdr:twoCellAnchor>
  <xdr:twoCellAnchor editAs="oneCell">
    <xdr:from>
      <xdr:col>0</xdr:col>
      <xdr:colOff>0</xdr:colOff>
      <xdr:row>80</xdr:row>
      <xdr:rowOff>17145</xdr:rowOff>
    </xdr:from>
    <xdr:to>
      <xdr:col>16</xdr:col>
      <xdr:colOff>333375</xdr:colOff>
      <xdr:row>105</xdr:row>
      <xdr:rowOff>81915</xdr:rowOff>
    </xdr:to>
    <xdr:pic>
      <xdr:nvPicPr>
        <xdr:cNvPr id="37" name="図形 36" descr="スクリーンショット 2023-08-09 205909"/>
        <xdr:cNvPicPr>
          <a:picLocks noChangeAspect="1"/>
        </xdr:cNvPicPr>
      </xdr:nvPicPr>
      <xdr:blipFill>
        <a:blip r:embed="rId4"/>
        <a:stretch>
          <a:fillRect/>
        </a:stretch>
      </xdr:blipFill>
      <xdr:spPr>
        <a:xfrm>
          <a:off x="0" y="14647545"/>
          <a:ext cx="10058400" cy="4636770"/>
        </a:xfrm>
        <a:prstGeom prst="rect">
          <a:avLst/>
        </a:prstGeom>
      </xdr:spPr>
    </xdr:pic>
    <xdr:clientData/>
  </xdr:twoCellAnchor>
  <xdr:twoCellAnchor editAs="oneCell">
    <xdr:from>
      <xdr:col>0</xdr:col>
      <xdr:colOff>635</xdr:colOff>
      <xdr:row>107</xdr:row>
      <xdr:rowOff>7620</xdr:rowOff>
    </xdr:from>
    <xdr:to>
      <xdr:col>16</xdr:col>
      <xdr:colOff>334010</xdr:colOff>
      <xdr:row>132</xdr:row>
      <xdr:rowOff>80645</xdr:rowOff>
    </xdr:to>
    <xdr:pic>
      <xdr:nvPicPr>
        <xdr:cNvPr id="38" name="図形 37" descr="スクリーンショット 2023-08-09 210133"/>
        <xdr:cNvPicPr>
          <a:picLocks noChangeAspect="1"/>
        </xdr:cNvPicPr>
      </xdr:nvPicPr>
      <xdr:blipFill>
        <a:blip r:embed="rId5"/>
        <a:stretch>
          <a:fillRect/>
        </a:stretch>
      </xdr:blipFill>
      <xdr:spPr>
        <a:xfrm>
          <a:off x="635" y="19575780"/>
          <a:ext cx="10058400" cy="4645025"/>
        </a:xfrm>
        <a:prstGeom prst="rect">
          <a:avLst/>
        </a:prstGeom>
      </xdr:spPr>
    </xdr:pic>
    <xdr:clientData/>
  </xdr:twoCellAnchor>
  <xdr:twoCellAnchor editAs="oneCell">
    <xdr:from>
      <xdr:col>0</xdr:col>
      <xdr:colOff>635</xdr:colOff>
      <xdr:row>133</xdr:row>
      <xdr:rowOff>150495</xdr:rowOff>
    </xdr:from>
    <xdr:to>
      <xdr:col>16</xdr:col>
      <xdr:colOff>334010</xdr:colOff>
      <xdr:row>159</xdr:row>
      <xdr:rowOff>73025</xdr:rowOff>
    </xdr:to>
    <xdr:pic>
      <xdr:nvPicPr>
        <xdr:cNvPr id="39" name="図形 38" descr="スクリーンショット 2023-08-09 210308"/>
        <xdr:cNvPicPr>
          <a:picLocks noChangeAspect="1"/>
        </xdr:cNvPicPr>
      </xdr:nvPicPr>
      <xdr:blipFill>
        <a:blip r:embed="rId6"/>
        <a:stretch>
          <a:fillRect/>
        </a:stretch>
      </xdr:blipFill>
      <xdr:spPr>
        <a:xfrm>
          <a:off x="635" y="24473535"/>
          <a:ext cx="10058400" cy="4677410"/>
        </a:xfrm>
        <a:prstGeom prst="rect">
          <a:avLst/>
        </a:prstGeom>
      </xdr:spPr>
    </xdr:pic>
    <xdr:clientData/>
  </xdr:twoCellAnchor>
  <xdr:twoCellAnchor editAs="oneCell">
    <xdr:from>
      <xdr:col>0</xdr:col>
      <xdr:colOff>635</xdr:colOff>
      <xdr:row>160</xdr:row>
      <xdr:rowOff>179070</xdr:rowOff>
    </xdr:from>
    <xdr:to>
      <xdr:col>16</xdr:col>
      <xdr:colOff>334010</xdr:colOff>
      <xdr:row>186</xdr:row>
      <xdr:rowOff>75565</xdr:rowOff>
    </xdr:to>
    <xdr:pic>
      <xdr:nvPicPr>
        <xdr:cNvPr id="40" name="図形 39" descr="スクリーンショット 2023-08-09 211159"/>
        <xdr:cNvPicPr>
          <a:picLocks noChangeAspect="1"/>
        </xdr:cNvPicPr>
      </xdr:nvPicPr>
      <xdr:blipFill>
        <a:blip r:embed="rId7"/>
        <a:stretch>
          <a:fillRect/>
        </a:stretch>
      </xdr:blipFill>
      <xdr:spPr>
        <a:xfrm>
          <a:off x="635" y="29439870"/>
          <a:ext cx="10058400" cy="4651375"/>
        </a:xfrm>
        <a:prstGeom prst="rect">
          <a:avLst/>
        </a:prstGeom>
      </xdr:spPr>
    </xdr:pic>
    <xdr:clientData/>
  </xdr:twoCellAnchor>
  <xdr:twoCellAnchor editAs="oneCell">
    <xdr:from>
      <xdr:col>0</xdr:col>
      <xdr:colOff>635</xdr:colOff>
      <xdr:row>188</xdr:row>
      <xdr:rowOff>17145</xdr:rowOff>
    </xdr:from>
    <xdr:to>
      <xdr:col>16</xdr:col>
      <xdr:colOff>334010</xdr:colOff>
      <xdr:row>213</xdr:row>
      <xdr:rowOff>62865</xdr:rowOff>
    </xdr:to>
    <xdr:pic>
      <xdr:nvPicPr>
        <xdr:cNvPr id="41" name="図形 40" descr="スクリーンショット 2023-08-09 211412"/>
        <xdr:cNvPicPr>
          <a:picLocks noChangeAspect="1"/>
        </xdr:cNvPicPr>
      </xdr:nvPicPr>
      <xdr:blipFill>
        <a:blip r:embed="rId8"/>
        <a:stretch>
          <a:fillRect/>
        </a:stretch>
      </xdr:blipFill>
      <xdr:spPr>
        <a:xfrm>
          <a:off x="635" y="34398585"/>
          <a:ext cx="10058400" cy="4617720"/>
        </a:xfrm>
        <a:prstGeom prst="rect">
          <a:avLst/>
        </a:prstGeom>
      </xdr:spPr>
    </xdr:pic>
    <xdr:clientData/>
  </xdr:twoCellAnchor>
  <xdr:twoCellAnchor editAs="oneCell">
    <xdr:from>
      <xdr:col>0</xdr:col>
      <xdr:colOff>635</xdr:colOff>
      <xdr:row>214</xdr:row>
      <xdr:rowOff>150495</xdr:rowOff>
    </xdr:from>
    <xdr:to>
      <xdr:col>16</xdr:col>
      <xdr:colOff>334010</xdr:colOff>
      <xdr:row>240</xdr:row>
      <xdr:rowOff>30480</xdr:rowOff>
    </xdr:to>
    <xdr:pic>
      <xdr:nvPicPr>
        <xdr:cNvPr id="42" name="図形 41" descr="スクリーンショット 2023-08-09 211725"/>
        <xdr:cNvPicPr>
          <a:picLocks noChangeAspect="1"/>
        </xdr:cNvPicPr>
      </xdr:nvPicPr>
      <xdr:blipFill>
        <a:blip r:embed="rId9"/>
        <a:stretch>
          <a:fillRect/>
        </a:stretch>
      </xdr:blipFill>
      <xdr:spPr>
        <a:xfrm>
          <a:off x="635" y="39286815"/>
          <a:ext cx="10058400" cy="4634865"/>
        </a:xfrm>
        <a:prstGeom prst="rect">
          <a:avLst/>
        </a:prstGeom>
      </xdr:spPr>
    </xdr:pic>
    <xdr:clientData/>
  </xdr:twoCellAnchor>
  <xdr:twoCellAnchor editAs="oneCell">
    <xdr:from>
      <xdr:col>0</xdr:col>
      <xdr:colOff>635</xdr:colOff>
      <xdr:row>241</xdr:row>
      <xdr:rowOff>179070</xdr:rowOff>
    </xdr:from>
    <xdr:to>
      <xdr:col>16</xdr:col>
      <xdr:colOff>334010</xdr:colOff>
      <xdr:row>267</xdr:row>
      <xdr:rowOff>29845</xdr:rowOff>
    </xdr:to>
    <xdr:pic>
      <xdr:nvPicPr>
        <xdr:cNvPr id="43" name="図形 42" descr="スクリーンショット 2023-08-09 212409"/>
        <xdr:cNvPicPr>
          <a:picLocks noChangeAspect="1"/>
        </xdr:cNvPicPr>
      </xdr:nvPicPr>
      <xdr:blipFill>
        <a:blip r:embed="rId10"/>
        <a:stretch>
          <a:fillRect/>
        </a:stretch>
      </xdr:blipFill>
      <xdr:spPr>
        <a:xfrm>
          <a:off x="635" y="44253150"/>
          <a:ext cx="10058400" cy="4605655"/>
        </a:xfrm>
        <a:prstGeom prst="rect">
          <a:avLst/>
        </a:prstGeom>
      </xdr:spPr>
    </xdr:pic>
    <xdr:clientData/>
  </xdr:twoCellAnchor>
  <xdr:twoCellAnchor editAs="oneCell">
    <xdr:from>
      <xdr:col>0</xdr:col>
      <xdr:colOff>635</xdr:colOff>
      <xdr:row>268</xdr:row>
      <xdr:rowOff>169545</xdr:rowOff>
    </xdr:from>
    <xdr:to>
      <xdr:col>16</xdr:col>
      <xdr:colOff>334010</xdr:colOff>
      <xdr:row>294</xdr:row>
      <xdr:rowOff>56515</xdr:rowOff>
    </xdr:to>
    <xdr:pic>
      <xdr:nvPicPr>
        <xdr:cNvPr id="44" name="図形 43" descr="スクリーンショット 2023-08-09 212605"/>
        <xdr:cNvPicPr>
          <a:picLocks noChangeAspect="1"/>
        </xdr:cNvPicPr>
      </xdr:nvPicPr>
      <xdr:blipFill>
        <a:blip r:embed="rId11"/>
        <a:stretch>
          <a:fillRect/>
        </a:stretch>
      </xdr:blipFill>
      <xdr:spPr>
        <a:xfrm>
          <a:off x="635" y="49181385"/>
          <a:ext cx="10058400" cy="4641850"/>
        </a:xfrm>
        <a:prstGeom prst="rect">
          <a:avLst/>
        </a:prstGeom>
      </xdr:spPr>
    </xdr:pic>
    <xdr:clientData/>
  </xdr:twoCellAnchor>
  <xdr:twoCellAnchor editAs="oneCell">
    <xdr:from>
      <xdr:col>0</xdr:col>
      <xdr:colOff>1270</xdr:colOff>
      <xdr:row>295</xdr:row>
      <xdr:rowOff>169545</xdr:rowOff>
    </xdr:from>
    <xdr:to>
      <xdr:col>16</xdr:col>
      <xdr:colOff>334645</xdr:colOff>
      <xdr:row>321</xdr:row>
      <xdr:rowOff>35560</xdr:rowOff>
    </xdr:to>
    <xdr:pic>
      <xdr:nvPicPr>
        <xdr:cNvPr id="45" name="図形 44" descr="スクリーンショット 2023-08-09 212901"/>
        <xdr:cNvPicPr>
          <a:picLocks noChangeAspect="1"/>
        </xdr:cNvPicPr>
      </xdr:nvPicPr>
      <xdr:blipFill>
        <a:blip r:embed="rId12"/>
        <a:stretch>
          <a:fillRect/>
        </a:stretch>
      </xdr:blipFill>
      <xdr:spPr>
        <a:xfrm>
          <a:off x="1270" y="54119145"/>
          <a:ext cx="10058400" cy="4620895"/>
        </a:xfrm>
        <a:prstGeom prst="rect">
          <a:avLst/>
        </a:prstGeom>
      </xdr:spPr>
    </xdr:pic>
    <xdr:clientData/>
  </xdr:twoCellAnchor>
  <xdr:twoCellAnchor editAs="oneCell">
    <xdr:from>
      <xdr:col>0</xdr:col>
      <xdr:colOff>635</xdr:colOff>
      <xdr:row>323</xdr:row>
      <xdr:rowOff>7620</xdr:rowOff>
    </xdr:from>
    <xdr:to>
      <xdr:col>16</xdr:col>
      <xdr:colOff>334010</xdr:colOff>
      <xdr:row>348</xdr:row>
      <xdr:rowOff>101600</xdr:rowOff>
    </xdr:to>
    <xdr:pic>
      <xdr:nvPicPr>
        <xdr:cNvPr id="46" name="図形 45" descr="スクリーンショット 2023-08-09 213152"/>
        <xdr:cNvPicPr>
          <a:picLocks noChangeAspect="1"/>
        </xdr:cNvPicPr>
      </xdr:nvPicPr>
      <xdr:blipFill>
        <a:blip r:embed="rId13"/>
        <a:stretch>
          <a:fillRect/>
        </a:stretch>
      </xdr:blipFill>
      <xdr:spPr>
        <a:xfrm>
          <a:off x="635" y="59077860"/>
          <a:ext cx="10058400" cy="4665980"/>
        </a:xfrm>
        <a:prstGeom prst="rect">
          <a:avLst/>
        </a:prstGeom>
      </xdr:spPr>
    </xdr:pic>
    <xdr:clientData/>
  </xdr:twoCellAnchor>
  <xdr:twoCellAnchor editAs="oneCell">
    <xdr:from>
      <xdr:col>0</xdr:col>
      <xdr:colOff>635</xdr:colOff>
      <xdr:row>349</xdr:row>
      <xdr:rowOff>169545</xdr:rowOff>
    </xdr:from>
    <xdr:to>
      <xdr:col>16</xdr:col>
      <xdr:colOff>334010</xdr:colOff>
      <xdr:row>375</xdr:row>
      <xdr:rowOff>73025</xdr:rowOff>
    </xdr:to>
    <xdr:pic>
      <xdr:nvPicPr>
        <xdr:cNvPr id="47" name="図形 46" descr="スクリーンショット 2023-08-09 213558"/>
        <xdr:cNvPicPr>
          <a:picLocks noChangeAspect="1"/>
        </xdr:cNvPicPr>
      </xdr:nvPicPr>
      <xdr:blipFill>
        <a:blip r:embed="rId14"/>
        <a:stretch>
          <a:fillRect/>
        </a:stretch>
      </xdr:blipFill>
      <xdr:spPr>
        <a:xfrm>
          <a:off x="635" y="63994665"/>
          <a:ext cx="10058400" cy="4658360"/>
        </a:xfrm>
        <a:prstGeom prst="rect">
          <a:avLst/>
        </a:prstGeom>
      </xdr:spPr>
    </xdr:pic>
    <xdr:clientData/>
  </xdr:twoCellAnchor>
  <xdr:twoCellAnchor editAs="oneCell">
    <xdr:from>
      <xdr:col>0</xdr:col>
      <xdr:colOff>635</xdr:colOff>
      <xdr:row>377</xdr:row>
      <xdr:rowOff>64770</xdr:rowOff>
    </xdr:from>
    <xdr:to>
      <xdr:col>16</xdr:col>
      <xdr:colOff>334010</xdr:colOff>
      <xdr:row>402</xdr:row>
      <xdr:rowOff>110490</xdr:rowOff>
    </xdr:to>
    <xdr:pic>
      <xdr:nvPicPr>
        <xdr:cNvPr id="48" name="図形 47" descr="スクリーンショット 2023-08-09 213809"/>
        <xdr:cNvPicPr>
          <a:picLocks noChangeAspect="1"/>
        </xdr:cNvPicPr>
      </xdr:nvPicPr>
      <xdr:blipFill>
        <a:blip r:embed="rId15"/>
        <a:stretch>
          <a:fillRect/>
        </a:stretch>
      </xdr:blipFill>
      <xdr:spPr>
        <a:xfrm>
          <a:off x="635" y="69010530"/>
          <a:ext cx="10058400" cy="4617720"/>
        </a:xfrm>
        <a:prstGeom prst="rect">
          <a:avLst/>
        </a:prstGeom>
      </xdr:spPr>
    </xdr:pic>
    <xdr:clientData/>
  </xdr:twoCellAnchor>
  <xdr:twoCellAnchor editAs="oneCell">
    <xdr:from>
      <xdr:col>0</xdr:col>
      <xdr:colOff>635</xdr:colOff>
      <xdr:row>404</xdr:row>
      <xdr:rowOff>17145</xdr:rowOff>
    </xdr:from>
    <xdr:to>
      <xdr:col>16</xdr:col>
      <xdr:colOff>334010</xdr:colOff>
      <xdr:row>429</xdr:row>
      <xdr:rowOff>47625</xdr:rowOff>
    </xdr:to>
    <xdr:pic>
      <xdr:nvPicPr>
        <xdr:cNvPr id="49" name="図形 48" descr="スクリーンショット 2023-08-09 214559"/>
        <xdr:cNvPicPr>
          <a:picLocks noChangeAspect="1"/>
        </xdr:cNvPicPr>
      </xdr:nvPicPr>
      <xdr:blipFill>
        <a:blip r:embed="rId16"/>
        <a:stretch>
          <a:fillRect/>
        </a:stretch>
      </xdr:blipFill>
      <xdr:spPr>
        <a:xfrm>
          <a:off x="635" y="73900665"/>
          <a:ext cx="10058400" cy="4602480"/>
        </a:xfrm>
        <a:prstGeom prst="rect">
          <a:avLst/>
        </a:prstGeom>
      </xdr:spPr>
    </xdr:pic>
    <xdr:clientData/>
  </xdr:twoCellAnchor>
  <xdr:twoCellAnchor editAs="oneCell">
    <xdr:from>
      <xdr:col>0</xdr:col>
      <xdr:colOff>635</xdr:colOff>
      <xdr:row>430</xdr:row>
      <xdr:rowOff>179070</xdr:rowOff>
    </xdr:from>
    <xdr:to>
      <xdr:col>16</xdr:col>
      <xdr:colOff>334010</xdr:colOff>
      <xdr:row>456</xdr:row>
      <xdr:rowOff>85090</xdr:rowOff>
    </xdr:to>
    <xdr:pic>
      <xdr:nvPicPr>
        <xdr:cNvPr id="50" name="図形 49" descr="スクリーンショット 2023-08-09 214730"/>
        <xdr:cNvPicPr>
          <a:picLocks noChangeAspect="1"/>
        </xdr:cNvPicPr>
      </xdr:nvPicPr>
      <xdr:blipFill>
        <a:blip r:embed="rId17"/>
        <a:stretch>
          <a:fillRect/>
        </a:stretch>
      </xdr:blipFill>
      <xdr:spPr>
        <a:xfrm>
          <a:off x="635" y="78817470"/>
          <a:ext cx="10058400" cy="4660900"/>
        </a:xfrm>
        <a:prstGeom prst="rect">
          <a:avLst/>
        </a:prstGeom>
      </xdr:spPr>
    </xdr:pic>
    <xdr:clientData/>
  </xdr:twoCellAnchor>
  <xdr:twoCellAnchor editAs="oneCell">
    <xdr:from>
      <xdr:col>0</xdr:col>
      <xdr:colOff>635</xdr:colOff>
      <xdr:row>458</xdr:row>
      <xdr:rowOff>7620</xdr:rowOff>
    </xdr:from>
    <xdr:to>
      <xdr:col>16</xdr:col>
      <xdr:colOff>334010</xdr:colOff>
      <xdr:row>483</xdr:row>
      <xdr:rowOff>89535</xdr:rowOff>
    </xdr:to>
    <xdr:pic>
      <xdr:nvPicPr>
        <xdr:cNvPr id="51" name="図形 50" descr="スクリーンショット 2023-08-09 215205"/>
        <xdr:cNvPicPr>
          <a:picLocks noChangeAspect="1"/>
        </xdr:cNvPicPr>
      </xdr:nvPicPr>
      <xdr:blipFill>
        <a:blip r:embed="rId18"/>
        <a:stretch>
          <a:fillRect/>
        </a:stretch>
      </xdr:blipFill>
      <xdr:spPr>
        <a:xfrm>
          <a:off x="635" y="83766660"/>
          <a:ext cx="10058400" cy="4653915"/>
        </a:xfrm>
        <a:prstGeom prst="rect">
          <a:avLst/>
        </a:prstGeom>
      </xdr:spPr>
    </xdr:pic>
    <xdr:clientData/>
  </xdr:twoCellAnchor>
  <xdr:twoCellAnchor editAs="oneCell">
    <xdr:from>
      <xdr:col>0</xdr:col>
      <xdr:colOff>635</xdr:colOff>
      <xdr:row>485</xdr:row>
      <xdr:rowOff>26670</xdr:rowOff>
    </xdr:from>
    <xdr:to>
      <xdr:col>16</xdr:col>
      <xdr:colOff>334010</xdr:colOff>
      <xdr:row>510</xdr:row>
      <xdr:rowOff>66040</xdr:rowOff>
    </xdr:to>
    <xdr:pic>
      <xdr:nvPicPr>
        <xdr:cNvPr id="52" name="図形 51" descr="スクリーンショット 2023-08-09 215904"/>
        <xdr:cNvPicPr>
          <a:picLocks noChangeAspect="1"/>
        </xdr:cNvPicPr>
      </xdr:nvPicPr>
      <xdr:blipFill>
        <a:blip r:embed="rId19"/>
        <a:stretch>
          <a:fillRect/>
        </a:stretch>
      </xdr:blipFill>
      <xdr:spPr>
        <a:xfrm>
          <a:off x="635" y="88723470"/>
          <a:ext cx="10058400" cy="4611370"/>
        </a:xfrm>
        <a:prstGeom prst="rect">
          <a:avLst/>
        </a:prstGeom>
      </xdr:spPr>
    </xdr:pic>
    <xdr:clientData/>
  </xdr:twoCellAnchor>
  <xdr:twoCellAnchor editAs="oneCell">
    <xdr:from>
      <xdr:col>0</xdr:col>
      <xdr:colOff>635</xdr:colOff>
      <xdr:row>512</xdr:row>
      <xdr:rowOff>7620</xdr:rowOff>
    </xdr:from>
    <xdr:to>
      <xdr:col>16</xdr:col>
      <xdr:colOff>334010</xdr:colOff>
      <xdr:row>537</xdr:row>
      <xdr:rowOff>71755</xdr:rowOff>
    </xdr:to>
    <xdr:pic>
      <xdr:nvPicPr>
        <xdr:cNvPr id="53" name="図形 52" descr="スクリーンショット 2023-08-09 220032"/>
        <xdr:cNvPicPr>
          <a:picLocks noChangeAspect="1"/>
        </xdr:cNvPicPr>
      </xdr:nvPicPr>
      <xdr:blipFill>
        <a:blip r:embed="rId20"/>
        <a:stretch>
          <a:fillRect/>
        </a:stretch>
      </xdr:blipFill>
      <xdr:spPr>
        <a:xfrm>
          <a:off x="635" y="93642180"/>
          <a:ext cx="10058400" cy="4636135"/>
        </a:xfrm>
        <a:prstGeom prst="rect">
          <a:avLst/>
        </a:prstGeom>
      </xdr:spPr>
    </xdr:pic>
    <xdr:clientData/>
  </xdr:twoCellAnchor>
  <xdr:twoCellAnchor editAs="oneCell">
    <xdr:from>
      <xdr:col>0</xdr:col>
      <xdr:colOff>635</xdr:colOff>
      <xdr:row>538</xdr:row>
      <xdr:rowOff>179070</xdr:rowOff>
    </xdr:from>
    <xdr:to>
      <xdr:col>16</xdr:col>
      <xdr:colOff>334010</xdr:colOff>
      <xdr:row>564</xdr:row>
      <xdr:rowOff>78105</xdr:rowOff>
    </xdr:to>
    <xdr:pic>
      <xdr:nvPicPr>
        <xdr:cNvPr id="54" name="図形 53" descr="スクリーンショット 2023-08-09 220631"/>
        <xdr:cNvPicPr>
          <a:picLocks noChangeAspect="1"/>
        </xdr:cNvPicPr>
      </xdr:nvPicPr>
      <xdr:blipFill>
        <a:blip r:embed="rId21"/>
        <a:stretch>
          <a:fillRect/>
        </a:stretch>
      </xdr:blipFill>
      <xdr:spPr>
        <a:xfrm>
          <a:off x="635" y="98568510"/>
          <a:ext cx="10058400" cy="4653915"/>
        </a:xfrm>
        <a:prstGeom prst="rect">
          <a:avLst/>
        </a:prstGeom>
      </xdr:spPr>
    </xdr:pic>
    <xdr:clientData/>
  </xdr:twoCellAnchor>
  <xdr:twoCellAnchor editAs="oneCell">
    <xdr:from>
      <xdr:col>0</xdr:col>
      <xdr:colOff>635</xdr:colOff>
      <xdr:row>565</xdr:row>
      <xdr:rowOff>160020</xdr:rowOff>
    </xdr:from>
    <xdr:to>
      <xdr:col>16</xdr:col>
      <xdr:colOff>334010</xdr:colOff>
      <xdr:row>591</xdr:row>
      <xdr:rowOff>62865</xdr:rowOff>
    </xdr:to>
    <xdr:pic>
      <xdr:nvPicPr>
        <xdr:cNvPr id="55" name="図形 54" descr="スクリーンショット 2023-08-09 220806"/>
        <xdr:cNvPicPr>
          <a:picLocks noChangeAspect="1"/>
        </xdr:cNvPicPr>
      </xdr:nvPicPr>
      <xdr:blipFill>
        <a:blip r:embed="rId22"/>
        <a:stretch>
          <a:fillRect/>
        </a:stretch>
      </xdr:blipFill>
      <xdr:spPr>
        <a:xfrm>
          <a:off x="635" y="103487220"/>
          <a:ext cx="10058400" cy="4657725"/>
        </a:xfrm>
        <a:prstGeom prst="rect">
          <a:avLst/>
        </a:prstGeom>
      </xdr:spPr>
    </xdr:pic>
    <xdr:clientData/>
  </xdr:twoCellAnchor>
  <xdr:twoCellAnchor editAs="oneCell">
    <xdr:from>
      <xdr:col>0</xdr:col>
      <xdr:colOff>635</xdr:colOff>
      <xdr:row>593</xdr:row>
      <xdr:rowOff>17145</xdr:rowOff>
    </xdr:from>
    <xdr:to>
      <xdr:col>16</xdr:col>
      <xdr:colOff>334010</xdr:colOff>
      <xdr:row>618</xdr:row>
      <xdr:rowOff>73025</xdr:rowOff>
    </xdr:to>
    <xdr:pic>
      <xdr:nvPicPr>
        <xdr:cNvPr id="56" name="図形 55" descr="スクリーンショット 2023-08-09 221110"/>
        <xdr:cNvPicPr>
          <a:picLocks noChangeAspect="1"/>
        </xdr:cNvPicPr>
      </xdr:nvPicPr>
      <xdr:blipFill>
        <a:blip r:embed="rId23"/>
        <a:stretch>
          <a:fillRect/>
        </a:stretch>
      </xdr:blipFill>
      <xdr:spPr>
        <a:xfrm>
          <a:off x="635" y="108464985"/>
          <a:ext cx="10058400" cy="4627880"/>
        </a:xfrm>
        <a:prstGeom prst="rect">
          <a:avLst/>
        </a:prstGeom>
      </xdr:spPr>
    </xdr:pic>
    <xdr:clientData/>
  </xdr:twoCellAnchor>
  <xdr:twoCellAnchor editAs="oneCell">
    <xdr:from>
      <xdr:col>0</xdr:col>
      <xdr:colOff>635</xdr:colOff>
      <xdr:row>620</xdr:row>
      <xdr:rowOff>26670</xdr:rowOff>
    </xdr:from>
    <xdr:to>
      <xdr:col>16</xdr:col>
      <xdr:colOff>334010</xdr:colOff>
      <xdr:row>645</xdr:row>
      <xdr:rowOff>100330</xdr:rowOff>
    </xdr:to>
    <xdr:pic>
      <xdr:nvPicPr>
        <xdr:cNvPr id="57" name="図形 56" descr="スクリーンショット 2023-08-09 221325"/>
        <xdr:cNvPicPr>
          <a:picLocks noChangeAspect="1"/>
        </xdr:cNvPicPr>
      </xdr:nvPicPr>
      <xdr:blipFill>
        <a:blip r:embed="rId24"/>
        <a:stretch>
          <a:fillRect/>
        </a:stretch>
      </xdr:blipFill>
      <xdr:spPr>
        <a:xfrm>
          <a:off x="635" y="113412270"/>
          <a:ext cx="10058400" cy="4645660"/>
        </a:xfrm>
        <a:prstGeom prst="rect">
          <a:avLst/>
        </a:prstGeom>
      </xdr:spPr>
    </xdr:pic>
    <xdr:clientData/>
  </xdr:twoCellAnchor>
  <xdr:twoCellAnchor editAs="oneCell">
    <xdr:from>
      <xdr:col>0</xdr:col>
      <xdr:colOff>635</xdr:colOff>
      <xdr:row>647</xdr:row>
      <xdr:rowOff>7620</xdr:rowOff>
    </xdr:from>
    <xdr:to>
      <xdr:col>16</xdr:col>
      <xdr:colOff>334010</xdr:colOff>
      <xdr:row>672</xdr:row>
      <xdr:rowOff>62230</xdr:rowOff>
    </xdr:to>
    <xdr:pic>
      <xdr:nvPicPr>
        <xdr:cNvPr id="58" name="図形 57" descr="スクリーンショット 2023-08-09 221507"/>
        <xdr:cNvPicPr>
          <a:picLocks noChangeAspect="1"/>
        </xdr:cNvPicPr>
      </xdr:nvPicPr>
      <xdr:blipFill>
        <a:blip r:embed="rId25"/>
        <a:stretch>
          <a:fillRect/>
        </a:stretch>
      </xdr:blipFill>
      <xdr:spPr>
        <a:xfrm>
          <a:off x="635" y="118330980"/>
          <a:ext cx="10058400" cy="4626610"/>
        </a:xfrm>
        <a:prstGeom prst="rect">
          <a:avLst/>
        </a:prstGeom>
      </xdr:spPr>
    </xdr:pic>
    <xdr:clientData/>
  </xdr:twoCellAnchor>
  <xdr:twoCellAnchor editAs="oneCell">
    <xdr:from>
      <xdr:col>0</xdr:col>
      <xdr:colOff>635</xdr:colOff>
      <xdr:row>674</xdr:row>
      <xdr:rowOff>17145</xdr:rowOff>
    </xdr:from>
    <xdr:to>
      <xdr:col>16</xdr:col>
      <xdr:colOff>334010</xdr:colOff>
      <xdr:row>699</xdr:row>
      <xdr:rowOff>88265</xdr:rowOff>
    </xdr:to>
    <xdr:pic>
      <xdr:nvPicPr>
        <xdr:cNvPr id="59" name="図形 58" descr="スクリーンショット 2023-08-09 221856"/>
        <xdr:cNvPicPr>
          <a:picLocks noChangeAspect="1"/>
        </xdr:cNvPicPr>
      </xdr:nvPicPr>
      <xdr:blipFill>
        <a:blip r:embed="rId26"/>
        <a:stretch>
          <a:fillRect/>
        </a:stretch>
      </xdr:blipFill>
      <xdr:spPr>
        <a:xfrm>
          <a:off x="635" y="123278265"/>
          <a:ext cx="10058400" cy="4643120"/>
        </a:xfrm>
        <a:prstGeom prst="rect">
          <a:avLst/>
        </a:prstGeom>
      </xdr:spPr>
    </xdr:pic>
    <xdr:clientData/>
  </xdr:twoCellAnchor>
  <xdr:twoCellAnchor editAs="oneCell">
    <xdr:from>
      <xdr:col>0</xdr:col>
      <xdr:colOff>635</xdr:colOff>
      <xdr:row>700</xdr:row>
      <xdr:rowOff>169545</xdr:rowOff>
    </xdr:from>
    <xdr:to>
      <xdr:col>16</xdr:col>
      <xdr:colOff>334010</xdr:colOff>
      <xdr:row>726</xdr:row>
      <xdr:rowOff>48895</xdr:rowOff>
    </xdr:to>
    <xdr:pic>
      <xdr:nvPicPr>
        <xdr:cNvPr id="60" name="図形 59" descr="スクリーンショット 2023-08-09 222208"/>
        <xdr:cNvPicPr>
          <a:picLocks noChangeAspect="1"/>
        </xdr:cNvPicPr>
      </xdr:nvPicPr>
      <xdr:blipFill>
        <a:blip r:embed="rId27"/>
        <a:stretch>
          <a:fillRect/>
        </a:stretch>
      </xdr:blipFill>
      <xdr:spPr>
        <a:xfrm>
          <a:off x="635" y="128185545"/>
          <a:ext cx="10058400" cy="4634230"/>
        </a:xfrm>
        <a:prstGeom prst="rect">
          <a:avLst/>
        </a:prstGeom>
      </xdr:spPr>
    </xdr:pic>
    <xdr:clientData/>
  </xdr:twoCellAnchor>
  <xdr:twoCellAnchor editAs="oneCell">
    <xdr:from>
      <xdr:col>0</xdr:col>
      <xdr:colOff>635</xdr:colOff>
      <xdr:row>727</xdr:row>
      <xdr:rowOff>102870</xdr:rowOff>
    </xdr:from>
    <xdr:to>
      <xdr:col>16</xdr:col>
      <xdr:colOff>334010</xdr:colOff>
      <xdr:row>752</xdr:row>
      <xdr:rowOff>128270</xdr:rowOff>
    </xdr:to>
    <xdr:pic>
      <xdr:nvPicPr>
        <xdr:cNvPr id="61" name="図形 60" descr="スクリーンショット 2023-08-09 222419"/>
        <xdr:cNvPicPr>
          <a:picLocks noChangeAspect="1"/>
        </xdr:cNvPicPr>
      </xdr:nvPicPr>
      <xdr:blipFill>
        <a:blip r:embed="rId28"/>
        <a:stretch>
          <a:fillRect/>
        </a:stretch>
      </xdr:blipFill>
      <xdr:spPr>
        <a:xfrm>
          <a:off x="635" y="133056630"/>
          <a:ext cx="10058400" cy="4597400"/>
        </a:xfrm>
        <a:prstGeom prst="rect">
          <a:avLst/>
        </a:prstGeom>
      </xdr:spPr>
    </xdr:pic>
    <xdr:clientData/>
  </xdr:twoCellAnchor>
  <xdr:twoCellAnchor editAs="oneCell">
    <xdr:from>
      <xdr:col>0</xdr:col>
      <xdr:colOff>635</xdr:colOff>
      <xdr:row>754</xdr:row>
      <xdr:rowOff>160020</xdr:rowOff>
    </xdr:from>
    <xdr:to>
      <xdr:col>16</xdr:col>
      <xdr:colOff>334010</xdr:colOff>
      <xdr:row>780</xdr:row>
      <xdr:rowOff>52705</xdr:rowOff>
    </xdr:to>
    <xdr:pic>
      <xdr:nvPicPr>
        <xdr:cNvPr id="62" name="図形 61" descr="スクリーンショット 2023-08-09 222540"/>
        <xdr:cNvPicPr>
          <a:picLocks noChangeAspect="1"/>
        </xdr:cNvPicPr>
      </xdr:nvPicPr>
      <xdr:blipFill>
        <a:blip r:embed="rId29"/>
        <a:stretch>
          <a:fillRect/>
        </a:stretch>
      </xdr:blipFill>
      <xdr:spPr>
        <a:xfrm>
          <a:off x="635" y="138051540"/>
          <a:ext cx="10058400" cy="4647565"/>
        </a:xfrm>
        <a:prstGeom prst="rect">
          <a:avLst/>
        </a:prstGeom>
      </xdr:spPr>
    </xdr:pic>
    <xdr:clientData/>
  </xdr:twoCellAnchor>
  <xdr:twoCellAnchor editAs="oneCell">
    <xdr:from>
      <xdr:col>0</xdr:col>
      <xdr:colOff>635</xdr:colOff>
      <xdr:row>781</xdr:row>
      <xdr:rowOff>112395</xdr:rowOff>
    </xdr:from>
    <xdr:to>
      <xdr:col>16</xdr:col>
      <xdr:colOff>334010</xdr:colOff>
      <xdr:row>806</xdr:row>
      <xdr:rowOff>173990</xdr:rowOff>
    </xdr:to>
    <xdr:pic>
      <xdr:nvPicPr>
        <xdr:cNvPr id="63" name="図形 62" descr="スクリーンショット 2023-08-09 222746"/>
        <xdr:cNvPicPr>
          <a:picLocks noChangeAspect="1"/>
        </xdr:cNvPicPr>
      </xdr:nvPicPr>
      <xdr:blipFill>
        <a:blip r:embed="rId30"/>
        <a:stretch>
          <a:fillRect/>
        </a:stretch>
      </xdr:blipFill>
      <xdr:spPr>
        <a:xfrm>
          <a:off x="635" y="142941675"/>
          <a:ext cx="10058400" cy="4633595"/>
        </a:xfrm>
        <a:prstGeom prst="rect">
          <a:avLst/>
        </a:prstGeom>
      </xdr:spPr>
    </xdr:pic>
    <xdr:clientData/>
  </xdr:twoCellAnchor>
  <xdr:twoCellAnchor editAs="oneCell">
    <xdr:from>
      <xdr:col>0</xdr:col>
      <xdr:colOff>17145</xdr:colOff>
      <xdr:row>808</xdr:row>
      <xdr:rowOff>179070</xdr:rowOff>
    </xdr:from>
    <xdr:to>
      <xdr:col>16</xdr:col>
      <xdr:colOff>350520</xdr:colOff>
      <xdr:row>834</xdr:row>
      <xdr:rowOff>73025</xdr:rowOff>
    </xdr:to>
    <xdr:pic>
      <xdr:nvPicPr>
        <xdr:cNvPr id="64" name="図形 63" descr="スクリーンショット 2023-08-09 223141"/>
        <xdr:cNvPicPr>
          <a:picLocks noChangeAspect="1"/>
        </xdr:cNvPicPr>
      </xdr:nvPicPr>
      <xdr:blipFill>
        <a:blip r:embed="rId31"/>
        <a:stretch>
          <a:fillRect/>
        </a:stretch>
      </xdr:blipFill>
      <xdr:spPr>
        <a:xfrm>
          <a:off x="17145" y="147946110"/>
          <a:ext cx="10058400" cy="4648835"/>
        </a:xfrm>
        <a:prstGeom prst="rect">
          <a:avLst/>
        </a:prstGeom>
      </xdr:spPr>
    </xdr:pic>
    <xdr:clientData/>
  </xdr:twoCellAnchor>
  <xdr:twoCellAnchor editAs="oneCell">
    <xdr:from>
      <xdr:col>0</xdr:col>
      <xdr:colOff>635</xdr:colOff>
      <xdr:row>836</xdr:row>
      <xdr:rowOff>7620</xdr:rowOff>
    </xdr:from>
    <xdr:to>
      <xdr:col>16</xdr:col>
      <xdr:colOff>334010</xdr:colOff>
      <xdr:row>861</xdr:row>
      <xdr:rowOff>8255</xdr:rowOff>
    </xdr:to>
    <xdr:pic>
      <xdr:nvPicPr>
        <xdr:cNvPr id="65" name="図形 64" descr="スクリーンショット 2023-08-09 223312"/>
        <xdr:cNvPicPr>
          <a:picLocks noChangeAspect="1"/>
        </xdr:cNvPicPr>
      </xdr:nvPicPr>
      <xdr:blipFill>
        <a:blip r:embed="rId32"/>
        <a:stretch>
          <a:fillRect/>
        </a:stretch>
      </xdr:blipFill>
      <xdr:spPr>
        <a:xfrm>
          <a:off x="635" y="152895300"/>
          <a:ext cx="10058400" cy="457263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64"/>
  <sheetViews>
    <sheetView workbookViewId="0">
      <pane xSplit="1" ySplit="8" topLeftCell="B19" activePane="bottomRight" state="frozen"/>
      <selection/>
      <selection pane="topRight"/>
      <selection pane="bottomLeft"/>
      <selection pane="bottomRight" activeCell="F59" sqref="F59"/>
    </sheetView>
  </sheetViews>
  <sheetFormatPr defaultColWidth="9" defaultRowHeight="18"/>
  <cols>
    <col min="1" max="1" width="4.875" customWidth="1"/>
    <col min="2" max="2" width="12" customWidth="1"/>
    <col min="3" max="3" width="10.625" customWidth="1"/>
    <col min="4" max="6" width="8.25" customWidth="1"/>
    <col min="7" max="7" width="9.875" customWidth="1"/>
    <col min="10" max="15" width="7.75" customWidth="1"/>
  </cols>
  <sheetData>
    <row r="1" spans="1:3">
      <c r="A1" s="17" t="s">
        <v>0</v>
      </c>
      <c r="C1" t="s">
        <v>1</v>
      </c>
    </row>
    <row r="2" spans="1:3">
      <c r="A2" s="17" t="s">
        <v>2</v>
      </c>
      <c r="C2" t="s">
        <v>3</v>
      </c>
    </row>
    <row r="3" spans="1:3">
      <c r="A3" s="17" t="s">
        <v>4</v>
      </c>
      <c r="C3" s="18">
        <v>100000</v>
      </c>
    </row>
    <row r="4" spans="1:3">
      <c r="A4" s="17" t="s">
        <v>5</v>
      </c>
      <c r="C4" s="18" t="s">
        <v>6</v>
      </c>
    </row>
    <row r="5" ht="18.75" spans="1:3">
      <c r="A5" s="17" t="s">
        <v>7</v>
      </c>
      <c r="C5" s="18" t="s">
        <v>8</v>
      </c>
    </row>
    <row r="6" ht="18.75" spans="1:15">
      <c r="A6" s="19" t="s">
        <v>9</v>
      </c>
      <c r="B6" s="19" t="s">
        <v>10</v>
      </c>
      <c r="C6" s="19" t="s">
        <v>10</v>
      </c>
      <c r="D6" s="20" t="s">
        <v>11</v>
      </c>
      <c r="E6" s="21"/>
      <c r="F6" s="22"/>
      <c r="G6" s="23" t="s">
        <v>12</v>
      </c>
      <c r="H6" s="24"/>
      <c r="I6" s="68"/>
      <c r="J6" s="23" t="s">
        <v>13</v>
      </c>
      <c r="K6" s="24"/>
      <c r="L6" s="68"/>
      <c r="M6" s="23" t="s">
        <v>14</v>
      </c>
      <c r="N6" s="24"/>
      <c r="O6" s="68"/>
    </row>
    <row r="7" ht="18.75" spans="1:15">
      <c r="A7" s="25"/>
      <c r="B7" s="25" t="s">
        <v>15</v>
      </c>
      <c r="C7" s="26" t="s">
        <v>16</v>
      </c>
      <c r="D7" s="27">
        <v>1.27</v>
      </c>
      <c r="E7" s="28">
        <v>1.5</v>
      </c>
      <c r="F7" s="29">
        <v>2</v>
      </c>
      <c r="G7" s="27">
        <v>1.27</v>
      </c>
      <c r="H7" s="28">
        <v>1.5</v>
      </c>
      <c r="I7" s="29">
        <v>2</v>
      </c>
      <c r="J7" s="27">
        <v>1.27</v>
      </c>
      <c r="K7" s="28">
        <v>1.5</v>
      </c>
      <c r="L7" s="29">
        <v>2</v>
      </c>
      <c r="M7" s="27">
        <v>1.27</v>
      </c>
      <c r="N7" s="28">
        <v>1.5</v>
      </c>
      <c r="O7" s="29">
        <v>2</v>
      </c>
    </row>
    <row r="8" ht="18.75" spans="1:15">
      <c r="A8" s="30" t="s">
        <v>17</v>
      </c>
      <c r="B8" s="31"/>
      <c r="C8" s="32"/>
      <c r="D8" s="33"/>
      <c r="E8" s="34"/>
      <c r="F8" s="35"/>
      <c r="G8" s="36">
        <f>C3</f>
        <v>100000</v>
      </c>
      <c r="H8" s="37">
        <f>C3</f>
        <v>100000</v>
      </c>
      <c r="I8" s="69">
        <f>C3</f>
        <v>100000</v>
      </c>
      <c r="J8" s="70" t="s">
        <v>13</v>
      </c>
      <c r="K8" s="71"/>
      <c r="L8" s="72"/>
      <c r="M8" s="70"/>
      <c r="N8" s="71"/>
      <c r="O8" s="72"/>
    </row>
    <row r="9" spans="1:18">
      <c r="A9" s="38">
        <v>1</v>
      </c>
      <c r="B9" s="39" t="s">
        <v>18</v>
      </c>
      <c r="C9" s="40">
        <v>2</v>
      </c>
      <c r="D9" s="41">
        <v>-1</v>
      </c>
      <c r="E9" s="42">
        <v>-1</v>
      </c>
      <c r="F9" s="43">
        <v>-1</v>
      </c>
      <c r="G9" s="44">
        <f>IF(D9="","",G8+M9)</f>
        <v>97000</v>
      </c>
      <c r="H9" s="44">
        <f t="shared" ref="H9" si="0">IF(E9="","",H8+N9)</f>
        <v>97000</v>
      </c>
      <c r="I9" s="44">
        <f t="shared" ref="I9" si="1">IF(F9="","",I8+O9)</f>
        <v>97000</v>
      </c>
      <c r="J9" s="73">
        <f>IF(G8="","",G8*0.03)</f>
        <v>3000</v>
      </c>
      <c r="K9" s="74">
        <f>IF(H8="","",H8*0.03)</f>
        <v>3000</v>
      </c>
      <c r="L9" s="75">
        <f>IF(I8="","",I8*0.03)</f>
        <v>3000</v>
      </c>
      <c r="M9" s="73">
        <f>IF(D9="","",J9*D9)</f>
        <v>-3000</v>
      </c>
      <c r="N9" s="74">
        <f>IF(E9="","",K9*E9)</f>
        <v>-3000</v>
      </c>
      <c r="O9" s="75">
        <f>IF(F9="","",L9*F9)</f>
        <v>-3000</v>
      </c>
      <c r="P9" s="76"/>
      <c r="Q9" s="76"/>
      <c r="R9" s="76"/>
    </row>
    <row r="10" spans="1:18">
      <c r="A10" s="38">
        <v>2</v>
      </c>
      <c r="B10" s="39" t="s">
        <v>19</v>
      </c>
      <c r="C10" s="40">
        <v>2</v>
      </c>
      <c r="D10" s="41">
        <v>-1</v>
      </c>
      <c r="E10" s="42">
        <v>-1</v>
      </c>
      <c r="F10" s="43">
        <v>-1</v>
      </c>
      <c r="G10" s="44">
        <f t="shared" ref="G10:G43" si="2">IF(D10="","",G9+M10)</f>
        <v>94090</v>
      </c>
      <c r="H10" s="44">
        <f t="shared" ref="H10:H42" si="3">IF(E10="","",H9+N10)</f>
        <v>94090</v>
      </c>
      <c r="I10" s="44">
        <f t="shared" ref="I10:I42" si="4">IF(F10="","",I9+O10)</f>
        <v>94090</v>
      </c>
      <c r="J10" s="77">
        <f t="shared" ref="J10:J12" si="5">IF(G9="","",G9*0.03)</f>
        <v>2910</v>
      </c>
      <c r="K10" s="78">
        <f t="shared" ref="K10:K12" si="6">IF(H9="","",H9*0.03)</f>
        <v>2910</v>
      </c>
      <c r="L10" s="79">
        <f t="shared" ref="L10:L12" si="7">IF(I9="","",I9*0.03)</f>
        <v>2910</v>
      </c>
      <c r="M10" s="77">
        <f t="shared" ref="M10:M12" si="8">IF(D10="","",J10*D10)</f>
        <v>-2910</v>
      </c>
      <c r="N10" s="78">
        <f t="shared" ref="N10:N12" si="9">IF(E10="","",K10*E10)</f>
        <v>-2910</v>
      </c>
      <c r="O10" s="79">
        <f t="shared" ref="O10:O12" si="10">IF(F10="","",L10*F10)</f>
        <v>-2910</v>
      </c>
      <c r="P10" s="76"/>
      <c r="Q10" s="76"/>
      <c r="R10" s="76"/>
    </row>
    <row r="11" spans="1:18">
      <c r="A11" s="38">
        <v>3</v>
      </c>
      <c r="B11" s="39" t="s">
        <v>20</v>
      </c>
      <c r="C11" s="40">
        <v>1</v>
      </c>
      <c r="D11" s="41">
        <v>1.27</v>
      </c>
      <c r="E11" s="42">
        <v>-1</v>
      </c>
      <c r="F11" s="43">
        <v>-1</v>
      </c>
      <c r="G11" s="44">
        <f t="shared" si="2"/>
        <v>97674.829</v>
      </c>
      <c r="H11" s="44">
        <f t="shared" si="3"/>
        <v>91267.3</v>
      </c>
      <c r="I11" s="44">
        <f t="shared" si="4"/>
        <v>91267.3</v>
      </c>
      <c r="J11" s="77">
        <f t="shared" si="5"/>
        <v>2822.7</v>
      </c>
      <c r="K11" s="78">
        <f t="shared" si="6"/>
        <v>2822.7</v>
      </c>
      <c r="L11" s="79">
        <f t="shared" si="7"/>
        <v>2822.7</v>
      </c>
      <c r="M11" s="77">
        <f t="shared" si="8"/>
        <v>3584.829</v>
      </c>
      <c r="N11" s="78">
        <f t="shared" si="9"/>
        <v>-2822.7</v>
      </c>
      <c r="O11" s="79">
        <f t="shared" si="10"/>
        <v>-2822.7</v>
      </c>
      <c r="P11" s="76"/>
      <c r="Q11" s="76"/>
      <c r="R11" s="76"/>
    </row>
    <row r="12" spans="1:18">
      <c r="A12" s="38">
        <v>4</v>
      </c>
      <c r="B12" s="39" t="s">
        <v>21</v>
      </c>
      <c r="C12" s="40">
        <v>1</v>
      </c>
      <c r="D12" s="41">
        <v>1.27</v>
      </c>
      <c r="E12" s="42">
        <v>1.5</v>
      </c>
      <c r="F12" s="43">
        <v>2</v>
      </c>
      <c r="G12" s="44">
        <f t="shared" si="2"/>
        <v>101396.2399849</v>
      </c>
      <c r="H12" s="44">
        <f t="shared" si="3"/>
        <v>95374.3285</v>
      </c>
      <c r="I12" s="44">
        <f t="shared" si="4"/>
        <v>96743.338</v>
      </c>
      <c r="J12" s="77">
        <f t="shared" si="5"/>
        <v>2930.24487</v>
      </c>
      <c r="K12" s="78">
        <f t="shared" si="6"/>
        <v>2738.019</v>
      </c>
      <c r="L12" s="79">
        <f t="shared" si="7"/>
        <v>2738.019</v>
      </c>
      <c r="M12" s="77">
        <f t="shared" si="8"/>
        <v>3721.4109849</v>
      </c>
      <c r="N12" s="78">
        <f t="shared" si="9"/>
        <v>4107.0285</v>
      </c>
      <c r="O12" s="79">
        <f t="shared" si="10"/>
        <v>5476.038</v>
      </c>
      <c r="P12" s="76"/>
      <c r="Q12" s="76"/>
      <c r="R12" s="76"/>
    </row>
    <row r="13" spans="1:18">
      <c r="A13" s="38">
        <v>5</v>
      </c>
      <c r="B13" s="39" t="s">
        <v>22</v>
      </c>
      <c r="C13" s="40">
        <v>2</v>
      </c>
      <c r="D13" s="41">
        <v>-1</v>
      </c>
      <c r="E13" s="42">
        <v>-1</v>
      </c>
      <c r="F13" s="43">
        <v>-1</v>
      </c>
      <c r="G13" s="44">
        <f t="shared" si="2"/>
        <v>98354.352785353</v>
      </c>
      <c r="H13" s="44">
        <f t="shared" si="3"/>
        <v>92513.098645</v>
      </c>
      <c r="I13" s="44">
        <f t="shared" si="4"/>
        <v>93841.03786</v>
      </c>
      <c r="J13" s="77">
        <f t="shared" ref="J13:J58" si="11">IF(G12="","",G12*0.03)</f>
        <v>3041.887199547</v>
      </c>
      <c r="K13" s="78">
        <f t="shared" ref="K13:K58" si="12">IF(H12="","",H12*0.03)</f>
        <v>2861.229855</v>
      </c>
      <c r="L13" s="79">
        <f t="shared" ref="L13:L58" si="13">IF(I12="","",I12*0.03)</f>
        <v>2902.30014</v>
      </c>
      <c r="M13" s="77">
        <f t="shared" ref="M13:M58" si="14">IF(D13="","",J13*D13)</f>
        <v>-3041.887199547</v>
      </c>
      <c r="N13" s="78">
        <f t="shared" ref="N13:N58" si="15">IF(E13="","",K13*E13)</f>
        <v>-2861.229855</v>
      </c>
      <c r="O13" s="79">
        <f t="shared" ref="O13:O58" si="16">IF(F13="","",L13*F13)</f>
        <v>-2902.30014</v>
      </c>
      <c r="P13" s="76"/>
      <c r="Q13" s="76"/>
      <c r="R13" s="76"/>
    </row>
    <row r="14" spans="1:18">
      <c r="A14" s="38">
        <v>6</v>
      </c>
      <c r="B14" s="39" t="s">
        <v>23</v>
      </c>
      <c r="C14" s="40">
        <v>1</v>
      </c>
      <c r="D14" s="41">
        <v>-1</v>
      </c>
      <c r="E14" s="42">
        <v>-1</v>
      </c>
      <c r="F14" s="43">
        <v>-1</v>
      </c>
      <c r="G14" s="44">
        <f t="shared" si="2"/>
        <v>95403.7222017924</v>
      </c>
      <c r="H14" s="44">
        <f t="shared" si="3"/>
        <v>89737.70568565</v>
      </c>
      <c r="I14" s="44">
        <f t="shared" si="4"/>
        <v>91025.8067242</v>
      </c>
      <c r="J14" s="77">
        <f t="shared" si="11"/>
        <v>2950.63058356059</v>
      </c>
      <c r="K14" s="78">
        <f t="shared" si="12"/>
        <v>2775.39295935</v>
      </c>
      <c r="L14" s="79">
        <f t="shared" si="13"/>
        <v>2815.2311358</v>
      </c>
      <c r="M14" s="77">
        <f t="shared" si="14"/>
        <v>-2950.63058356059</v>
      </c>
      <c r="N14" s="78">
        <f t="shared" si="15"/>
        <v>-2775.39295935</v>
      </c>
      <c r="O14" s="79">
        <f t="shared" si="16"/>
        <v>-2815.2311358</v>
      </c>
      <c r="P14" s="76"/>
      <c r="Q14" s="76"/>
      <c r="R14" s="76"/>
    </row>
    <row r="15" spans="1:18">
      <c r="A15" s="38">
        <v>7</v>
      </c>
      <c r="B15" s="39" t="s">
        <v>24</v>
      </c>
      <c r="C15" s="40">
        <v>1</v>
      </c>
      <c r="D15" s="41">
        <v>1.27</v>
      </c>
      <c r="E15" s="42">
        <v>1.5</v>
      </c>
      <c r="F15" s="43">
        <v>2</v>
      </c>
      <c r="G15" s="44">
        <f t="shared" si="2"/>
        <v>99038.6040176807</v>
      </c>
      <c r="H15" s="44">
        <f t="shared" si="3"/>
        <v>93775.9024415043</v>
      </c>
      <c r="I15" s="44">
        <f t="shared" si="4"/>
        <v>96487.355127652</v>
      </c>
      <c r="J15" s="77">
        <f t="shared" si="11"/>
        <v>2862.11166605377</v>
      </c>
      <c r="K15" s="78">
        <f t="shared" si="12"/>
        <v>2692.1311705695</v>
      </c>
      <c r="L15" s="79">
        <f t="shared" si="13"/>
        <v>2730.774201726</v>
      </c>
      <c r="M15" s="77">
        <f t="shared" si="14"/>
        <v>3634.88181588829</v>
      </c>
      <c r="N15" s="78">
        <f t="shared" si="15"/>
        <v>4038.19675585425</v>
      </c>
      <c r="O15" s="79">
        <f t="shared" si="16"/>
        <v>5461.548403452</v>
      </c>
      <c r="P15" s="76"/>
      <c r="Q15" s="76"/>
      <c r="R15" s="76"/>
    </row>
    <row r="16" spans="1:18">
      <c r="A16" s="38">
        <v>8</v>
      </c>
      <c r="B16" s="39" t="s">
        <v>25</v>
      </c>
      <c r="C16" s="40">
        <v>1</v>
      </c>
      <c r="D16" s="41">
        <v>-1</v>
      </c>
      <c r="E16" s="42">
        <v>-1</v>
      </c>
      <c r="F16" s="43">
        <v>-1</v>
      </c>
      <c r="G16" s="44">
        <f t="shared" si="2"/>
        <v>96067.4458971503</v>
      </c>
      <c r="H16" s="44">
        <f t="shared" si="3"/>
        <v>90962.6253682591</v>
      </c>
      <c r="I16" s="44">
        <f t="shared" si="4"/>
        <v>93592.7344738224</v>
      </c>
      <c r="J16" s="77">
        <f t="shared" si="11"/>
        <v>2971.15812053042</v>
      </c>
      <c r="K16" s="78">
        <f t="shared" si="12"/>
        <v>2813.27707324513</v>
      </c>
      <c r="L16" s="79">
        <f t="shared" si="13"/>
        <v>2894.62065382956</v>
      </c>
      <c r="M16" s="77">
        <f t="shared" si="14"/>
        <v>-2971.15812053042</v>
      </c>
      <c r="N16" s="78">
        <f t="shared" si="15"/>
        <v>-2813.27707324513</v>
      </c>
      <c r="O16" s="79">
        <f t="shared" si="16"/>
        <v>-2894.62065382956</v>
      </c>
      <c r="P16" s="76"/>
      <c r="Q16" s="76"/>
      <c r="R16" s="76"/>
    </row>
    <row r="17" spans="1:18">
      <c r="A17" s="38">
        <v>9</v>
      </c>
      <c r="B17" s="39" t="s">
        <v>26</v>
      </c>
      <c r="C17" s="40">
        <v>1</v>
      </c>
      <c r="D17" s="41">
        <v>1.27</v>
      </c>
      <c r="E17" s="42">
        <v>1.5</v>
      </c>
      <c r="F17" s="43">
        <v>-1</v>
      </c>
      <c r="G17" s="44">
        <f t="shared" si="2"/>
        <v>99727.6155858317</v>
      </c>
      <c r="H17" s="44">
        <f t="shared" si="3"/>
        <v>95055.9435098308</v>
      </c>
      <c r="I17" s="44">
        <f t="shared" si="4"/>
        <v>90784.9524396078</v>
      </c>
      <c r="J17" s="77">
        <f t="shared" si="11"/>
        <v>2882.02337691451</v>
      </c>
      <c r="K17" s="78">
        <f t="shared" si="12"/>
        <v>2728.87876104777</v>
      </c>
      <c r="L17" s="79">
        <f t="shared" si="13"/>
        <v>2807.78203421467</v>
      </c>
      <c r="M17" s="77">
        <f t="shared" si="14"/>
        <v>3660.16968868143</v>
      </c>
      <c r="N17" s="78">
        <f t="shared" si="15"/>
        <v>4093.31814157166</v>
      </c>
      <c r="O17" s="79">
        <f t="shared" si="16"/>
        <v>-2807.78203421467</v>
      </c>
      <c r="P17" s="76"/>
      <c r="Q17" s="76"/>
      <c r="R17" s="76"/>
    </row>
    <row r="18" spans="1:18">
      <c r="A18" s="38">
        <v>10</v>
      </c>
      <c r="B18" s="39" t="s">
        <v>27</v>
      </c>
      <c r="C18" s="40">
        <v>2</v>
      </c>
      <c r="D18" s="41">
        <v>-1</v>
      </c>
      <c r="E18" s="42">
        <v>-1</v>
      </c>
      <c r="F18" s="43">
        <v>-1</v>
      </c>
      <c r="G18" s="44">
        <f t="shared" si="2"/>
        <v>96735.7871182568</v>
      </c>
      <c r="H18" s="44">
        <f t="shared" si="3"/>
        <v>92204.2652045359</v>
      </c>
      <c r="I18" s="44">
        <f t="shared" si="4"/>
        <v>88061.4038664195</v>
      </c>
      <c r="J18" s="77">
        <f t="shared" si="11"/>
        <v>2991.82846757495</v>
      </c>
      <c r="K18" s="78">
        <f t="shared" si="12"/>
        <v>2851.67830529492</v>
      </c>
      <c r="L18" s="79">
        <f t="shared" si="13"/>
        <v>2723.54857318823</v>
      </c>
      <c r="M18" s="77">
        <f t="shared" si="14"/>
        <v>-2991.82846757495</v>
      </c>
      <c r="N18" s="78">
        <f t="shared" si="15"/>
        <v>-2851.67830529492</v>
      </c>
      <c r="O18" s="79">
        <f t="shared" si="16"/>
        <v>-2723.54857318823</v>
      </c>
      <c r="P18" s="76"/>
      <c r="Q18" s="76"/>
      <c r="R18" s="76"/>
    </row>
    <row r="19" spans="1:18">
      <c r="A19" s="38">
        <v>11</v>
      </c>
      <c r="B19" s="39" t="s">
        <v>28</v>
      </c>
      <c r="C19" s="40">
        <v>2</v>
      </c>
      <c r="D19" s="41">
        <v>1.27</v>
      </c>
      <c r="E19" s="42">
        <v>1.5</v>
      </c>
      <c r="F19" s="43">
        <v>2</v>
      </c>
      <c r="G19" s="44">
        <f t="shared" si="2"/>
        <v>100421.420607462</v>
      </c>
      <c r="H19" s="44">
        <f t="shared" si="3"/>
        <v>96353.45713874</v>
      </c>
      <c r="I19" s="44">
        <f t="shared" si="4"/>
        <v>93345.0880984047</v>
      </c>
      <c r="J19" s="77">
        <f t="shared" si="11"/>
        <v>2902.0736135477</v>
      </c>
      <c r="K19" s="78">
        <f t="shared" si="12"/>
        <v>2766.12795613608</v>
      </c>
      <c r="L19" s="79">
        <f t="shared" si="13"/>
        <v>2641.84211599259</v>
      </c>
      <c r="M19" s="77">
        <f t="shared" si="14"/>
        <v>3685.63348920558</v>
      </c>
      <c r="N19" s="78">
        <f t="shared" si="15"/>
        <v>4149.19193420411</v>
      </c>
      <c r="O19" s="79">
        <f t="shared" si="16"/>
        <v>5283.68423198517</v>
      </c>
      <c r="P19" s="76"/>
      <c r="Q19" s="76"/>
      <c r="R19" s="76"/>
    </row>
    <row r="20" spans="1:18">
      <c r="A20" s="38">
        <v>12</v>
      </c>
      <c r="B20" s="39" t="s">
        <v>29</v>
      </c>
      <c r="C20" s="40">
        <v>1</v>
      </c>
      <c r="D20" s="41">
        <v>-1</v>
      </c>
      <c r="E20" s="42">
        <v>-1</v>
      </c>
      <c r="F20" s="43">
        <v>-1</v>
      </c>
      <c r="G20" s="44">
        <f t="shared" si="2"/>
        <v>97408.7779892385</v>
      </c>
      <c r="H20" s="44">
        <f t="shared" si="3"/>
        <v>93462.8534245778</v>
      </c>
      <c r="I20" s="44">
        <f t="shared" si="4"/>
        <v>90544.7354554526</v>
      </c>
      <c r="J20" s="77">
        <f t="shared" si="11"/>
        <v>3012.64261822387</v>
      </c>
      <c r="K20" s="78">
        <f t="shared" si="12"/>
        <v>2890.6037141622</v>
      </c>
      <c r="L20" s="79">
        <f t="shared" si="13"/>
        <v>2800.35264295214</v>
      </c>
      <c r="M20" s="77">
        <f t="shared" si="14"/>
        <v>-3012.64261822387</v>
      </c>
      <c r="N20" s="78">
        <f t="shared" si="15"/>
        <v>-2890.6037141622</v>
      </c>
      <c r="O20" s="79">
        <f t="shared" si="16"/>
        <v>-2800.35264295214</v>
      </c>
      <c r="P20" s="76"/>
      <c r="Q20" s="76"/>
      <c r="R20" s="76"/>
    </row>
    <row r="21" spans="1:18">
      <c r="A21" s="38">
        <v>13</v>
      </c>
      <c r="B21" s="39" t="s">
        <v>30</v>
      </c>
      <c r="C21" s="40">
        <v>1</v>
      </c>
      <c r="D21" s="41">
        <v>1.27</v>
      </c>
      <c r="E21" s="42">
        <v>-1</v>
      </c>
      <c r="F21" s="43">
        <v>-1</v>
      </c>
      <c r="G21" s="44">
        <f t="shared" si="2"/>
        <v>101120.052430628</v>
      </c>
      <c r="H21" s="44">
        <f t="shared" si="3"/>
        <v>90658.9678218404</v>
      </c>
      <c r="I21" s="44">
        <f t="shared" si="4"/>
        <v>87828.393391789</v>
      </c>
      <c r="J21" s="77">
        <f t="shared" si="11"/>
        <v>2922.26333967715</v>
      </c>
      <c r="K21" s="78">
        <f t="shared" si="12"/>
        <v>2803.88560273733</v>
      </c>
      <c r="L21" s="79">
        <f t="shared" si="13"/>
        <v>2716.34206366358</v>
      </c>
      <c r="M21" s="77">
        <f t="shared" si="14"/>
        <v>3711.27444138999</v>
      </c>
      <c r="N21" s="78">
        <f t="shared" si="15"/>
        <v>-2803.88560273733</v>
      </c>
      <c r="O21" s="79">
        <f t="shared" si="16"/>
        <v>-2716.34206366358</v>
      </c>
      <c r="P21" s="76"/>
      <c r="Q21" s="76"/>
      <c r="R21" s="76"/>
    </row>
    <row r="22" spans="1:18">
      <c r="A22" s="38">
        <v>14</v>
      </c>
      <c r="B22" s="39" t="s">
        <v>31</v>
      </c>
      <c r="C22" s="40">
        <v>1</v>
      </c>
      <c r="D22" s="41">
        <v>-1</v>
      </c>
      <c r="E22" s="42">
        <v>-1</v>
      </c>
      <c r="F22" s="43">
        <v>-1</v>
      </c>
      <c r="G22" s="44">
        <f t="shared" si="2"/>
        <v>98086.4508577096</v>
      </c>
      <c r="H22" s="44">
        <f t="shared" si="3"/>
        <v>87939.1987871852</v>
      </c>
      <c r="I22" s="44">
        <f t="shared" si="4"/>
        <v>85193.5415900353</v>
      </c>
      <c r="J22" s="77">
        <f t="shared" si="11"/>
        <v>3033.60157291885</v>
      </c>
      <c r="K22" s="78">
        <f t="shared" si="12"/>
        <v>2719.76903465521</v>
      </c>
      <c r="L22" s="79">
        <f t="shared" si="13"/>
        <v>2634.85180175367</v>
      </c>
      <c r="M22" s="77">
        <f t="shared" si="14"/>
        <v>-3033.60157291885</v>
      </c>
      <c r="N22" s="78">
        <f t="shared" si="15"/>
        <v>-2719.76903465521</v>
      </c>
      <c r="O22" s="79">
        <f t="shared" si="16"/>
        <v>-2634.85180175367</v>
      </c>
      <c r="P22" s="76"/>
      <c r="Q22" s="76"/>
      <c r="R22" s="76"/>
    </row>
    <row r="23" spans="1:18">
      <c r="A23" s="38">
        <v>15</v>
      </c>
      <c r="B23" s="39" t="s">
        <v>32</v>
      </c>
      <c r="C23" s="40">
        <v>1</v>
      </c>
      <c r="D23" s="41">
        <v>1.27</v>
      </c>
      <c r="E23" s="42">
        <v>1.5</v>
      </c>
      <c r="F23" s="45">
        <v>2</v>
      </c>
      <c r="G23" s="44">
        <f t="shared" si="2"/>
        <v>101823.544635388</v>
      </c>
      <c r="H23" s="44">
        <f t="shared" si="3"/>
        <v>91896.4627326085</v>
      </c>
      <c r="I23" s="44">
        <f t="shared" si="4"/>
        <v>90305.1540854374</v>
      </c>
      <c r="J23" s="77">
        <f t="shared" si="11"/>
        <v>2942.59352573129</v>
      </c>
      <c r="K23" s="78">
        <f t="shared" si="12"/>
        <v>2638.17596361556</v>
      </c>
      <c r="L23" s="79">
        <f t="shared" si="13"/>
        <v>2555.80624770106</v>
      </c>
      <c r="M23" s="77">
        <f t="shared" si="14"/>
        <v>3737.09377767874</v>
      </c>
      <c r="N23" s="78">
        <f t="shared" si="15"/>
        <v>3957.26394542333</v>
      </c>
      <c r="O23" s="79">
        <f t="shared" si="16"/>
        <v>5111.61249540212</v>
      </c>
      <c r="P23" s="76"/>
      <c r="Q23" s="76"/>
      <c r="R23" s="76"/>
    </row>
    <row r="24" spans="1:18">
      <c r="A24" s="38">
        <v>16</v>
      </c>
      <c r="B24" s="39" t="s">
        <v>33</v>
      </c>
      <c r="C24" s="40">
        <v>1</v>
      </c>
      <c r="D24" s="41">
        <v>-1</v>
      </c>
      <c r="E24" s="42">
        <v>-1</v>
      </c>
      <c r="F24" s="43">
        <v>-1</v>
      </c>
      <c r="G24" s="44">
        <f t="shared" si="2"/>
        <v>98768.8382963267</v>
      </c>
      <c r="H24" s="44">
        <f t="shared" si="3"/>
        <v>89139.5688506303</v>
      </c>
      <c r="I24" s="44">
        <f t="shared" si="4"/>
        <v>87595.9994628743</v>
      </c>
      <c r="J24" s="77">
        <f t="shared" si="11"/>
        <v>3054.70633906165</v>
      </c>
      <c r="K24" s="78">
        <f t="shared" si="12"/>
        <v>2756.89388197826</v>
      </c>
      <c r="L24" s="79">
        <f t="shared" si="13"/>
        <v>2709.15462256312</v>
      </c>
      <c r="M24" s="77">
        <f t="shared" si="14"/>
        <v>-3054.70633906165</v>
      </c>
      <c r="N24" s="78">
        <f t="shared" si="15"/>
        <v>-2756.89388197826</v>
      </c>
      <c r="O24" s="79">
        <f t="shared" si="16"/>
        <v>-2709.15462256312</v>
      </c>
      <c r="P24" s="76"/>
      <c r="Q24" s="76"/>
      <c r="R24" s="76"/>
    </row>
    <row r="25" spans="1:18">
      <c r="A25" s="38">
        <v>17</v>
      </c>
      <c r="B25" s="39" t="s">
        <v>34</v>
      </c>
      <c r="C25" s="40">
        <v>2</v>
      </c>
      <c r="D25" s="41">
        <v>-1</v>
      </c>
      <c r="E25" s="42">
        <v>-1</v>
      </c>
      <c r="F25" s="43">
        <v>-1</v>
      </c>
      <c r="G25" s="44">
        <f t="shared" si="2"/>
        <v>95805.7731474369</v>
      </c>
      <c r="H25" s="44">
        <f t="shared" si="3"/>
        <v>86465.3817851114</v>
      </c>
      <c r="I25" s="44">
        <f t="shared" si="4"/>
        <v>84968.1194789881</v>
      </c>
      <c r="J25" s="77">
        <f t="shared" si="11"/>
        <v>2963.0651488898</v>
      </c>
      <c r="K25" s="78">
        <f t="shared" si="12"/>
        <v>2674.18706551891</v>
      </c>
      <c r="L25" s="79">
        <f t="shared" si="13"/>
        <v>2627.87998388623</v>
      </c>
      <c r="M25" s="77">
        <f t="shared" si="14"/>
        <v>-2963.0651488898</v>
      </c>
      <c r="N25" s="78">
        <f t="shared" si="15"/>
        <v>-2674.18706551891</v>
      </c>
      <c r="O25" s="79">
        <f t="shared" si="16"/>
        <v>-2627.87998388623</v>
      </c>
      <c r="P25" s="76"/>
      <c r="Q25" s="76"/>
      <c r="R25" s="76"/>
    </row>
    <row r="26" spans="1:18">
      <c r="A26" s="38">
        <v>18</v>
      </c>
      <c r="B26" s="39" t="s">
        <v>35</v>
      </c>
      <c r="C26" s="40">
        <v>1</v>
      </c>
      <c r="D26" s="41">
        <v>-1</v>
      </c>
      <c r="E26" s="42">
        <v>-1</v>
      </c>
      <c r="F26" s="43">
        <v>-1</v>
      </c>
      <c r="G26" s="44">
        <f t="shared" si="2"/>
        <v>92931.5999530138</v>
      </c>
      <c r="H26" s="44">
        <f t="shared" si="3"/>
        <v>83871.420331558</v>
      </c>
      <c r="I26" s="44">
        <f t="shared" si="4"/>
        <v>82419.0758946184</v>
      </c>
      <c r="J26" s="77">
        <f t="shared" si="11"/>
        <v>2874.17319442311</v>
      </c>
      <c r="K26" s="78">
        <f t="shared" si="12"/>
        <v>2593.96145355334</v>
      </c>
      <c r="L26" s="79">
        <f t="shared" si="13"/>
        <v>2549.04358436964</v>
      </c>
      <c r="M26" s="77">
        <f t="shared" si="14"/>
        <v>-2874.17319442311</v>
      </c>
      <c r="N26" s="78">
        <f t="shared" si="15"/>
        <v>-2593.96145355334</v>
      </c>
      <c r="O26" s="79">
        <f t="shared" si="16"/>
        <v>-2549.04358436964</v>
      </c>
      <c r="P26" s="76"/>
      <c r="Q26" s="76"/>
      <c r="R26" s="76"/>
    </row>
    <row r="27" spans="1:18">
      <c r="A27" s="38">
        <v>19</v>
      </c>
      <c r="B27" s="39" t="s">
        <v>36</v>
      </c>
      <c r="C27" s="40">
        <v>1</v>
      </c>
      <c r="D27" s="41">
        <v>-1</v>
      </c>
      <c r="E27" s="42">
        <v>-1</v>
      </c>
      <c r="F27" s="43">
        <v>-1</v>
      </c>
      <c r="G27" s="44">
        <f t="shared" si="2"/>
        <v>90143.6519544234</v>
      </c>
      <c r="H27" s="44">
        <f t="shared" si="3"/>
        <v>81355.2777216113</v>
      </c>
      <c r="I27" s="44">
        <f t="shared" si="4"/>
        <v>79946.5036177799</v>
      </c>
      <c r="J27" s="77">
        <f t="shared" si="11"/>
        <v>2787.94799859041</v>
      </c>
      <c r="K27" s="78">
        <f t="shared" si="12"/>
        <v>2516.14260994674</v>
      </c>
      <c r="L27" s="79">
        <f t="shared" si="13"/>
        <v>2472.57227683855</v>
      </c>
      <c r="M27" s="77">
        <f t="shared" si="14"/>
        <v>-2787.94799859041</v>
      </c>
      <c r="N27" s="78">
        <f t="shared" si="15"/>
        <v>-2516.14260994674</v>
      </c>
      <c r="O27" s="79">
        <f t="shared" si="16"/>
        <v>-2472.57227683855</v>
      </c>
      <c r="P27" s="76"/>
      <c r="Q27" s="76"/>
      <c r="R27" s="76"/>
    </row>
    <row r="28" spans="1:18">
      <c r="A28" s="38">
        <v>20</v>
      </c>
      <c r="B28" s="39" t="s">
        <v>37</v>
      </c>
      <c r="C28" s="40">
        <v>1</v>
      </c>
      <c r="D28" s="41">
        <v>1.27</v>
      </c>
      <c r="E28" s="42">
        <v>1.5</v>
      </c>
      <c r="F28" s="43">
        <v>-1</v>
      </c>
      <c r="G28" s="44">
        <f t="shared" si="2"/>
        <v>93578.1250938869</v>
      </c>
      <c r="H28" s="44">
        <f t="shared" si="3"/>
        <v>85016.2652190838</v>
      </c>
      <c r="I28" s="44">
        <f t="shared" si="4"/>
        <v>77548.1085092465</v>
      </c>
      <c r="J28" s="77">
        <f t="shared" si="11"/>
        <v>2704.3095586327</v>
      </c>
      <c r="K28" s="78">
        <f t="shared" si="12"/>
        <v>2440.65833164834</v>
      </c>
      <c r="L28" s="79">
        <f t="shared" si="13"/>
        <v>2398.3951085334</v>
      </c>
      <c r="M28" s="77">
        <f t="shared" si="14"/>
        <v>3434.47313946353</v>
      </c>
      <c r="N28" s="78">
        <f t="shared" si="15"/>
        <v>3660.98749747251</v>
      </c>
      <c r="O28" s="79">
        <f t="shared" si="16"/>
        <v>-2398.3951085334</v>
      </c>
      <c r="P28" s="76"/>
      <c r="Q28" s="76"/>
      <c r="R28" s="76"/>
    </row>
    <row r="29" spans="1:18">
      <c r="A29" s="38">
        <v>21</v>
      </c>
      <c r="B29" s="39" t="s">
        <v>38</v>
      </c>
      <c r="C29" s="40">
        <v>2</v>
      </c>
      <c r="D29" s="41">
        <v>-1</v>
      </c>
      <c r="E29" s="42">
        <v>-1</v>
      </c>
      <c r="F29" s="45">
        <v>-1</v>
      </c>
      <c r="G29" s="44">
        <f t="shared" si="2"/>
        <v>90770.7813410703</v>
      </c>
      <c r="H29" s="44">
        <f t="shared" si="3"/>
        <v>82465.7772625113</v>
      </c>
      <c r="I29" s="44">
        <f t="shared" si="4"/>
        <v>75221.6652539691</v>
      </c>
      <c r="J29" s="77">
        <f t="shared" si="11"/>
        <v>2807.34375281661</v>
      </c>
      <c r="K29" s="78">
        <f t="shared" si="12"/>
        <v>2550.48795657251</v>
      </c>
      <c r="L29" s="79">
        <f t="shared" si="13"/>
        <v>2326.44325527739</v>
      </c>
      <c r="M29" s="77">
        <f t="shared" si="14"/>
        <v>-2807.34375281661</v>
      </c>
      <c r="N29" s="78">
        <f t="shared" si="15"/>
        <v>-2550.48795657251</v>
      </c>
      <c r="O29" s="79">
        <f t="shared" si="16"/>
        <v>-2326.44325527739</v>
      </c>
      <c r="P29" s="76"/>
      <c r="Q29" s="76"/>
      <c r="R29" s="76"/>
    </row>
    <row r="30" spans="1:18">
      <c r="A30" s="38">
        <v>22</v>
      </c>
      <c r="B30" s="39" t="s">
        <v>39</v>
      </c>
      <c r="C30" s="40">
        <v>1</v>
      </c>
      <c r="D30" s="41">
        <v>-1</v>
      </c>
      <c r="E30" s="42">
        <v>-1</v>
      </c>
      <c r="F30" s="45">
        <v>-1</v>
      </c>
      <c r="G30" s="44">
        <f t="shared" si="2"/>
        <v>88047.6579008382</v>
      </c>
      <c r="H30" s="44">
        <f t="shared" si="3"/>
        <v>79991.8039446359</v>
      </c>
      <c r="I30" s="44">
        <f t="shared" si="4"/>
        <v>72965.01529635</v>
      </c>
      <c r="J30" s="77">
        <f t="shared" si="11"/>
        <v>2723.12344023211</v>
      </c>
      <c r="K30" s="78">
        <f t="shared" si="12"/>
        <v>2473.97331787534</v>
      </c>
      <c r="L30" s="79">
        <f t="shared" si="13"/>
        <v>2256.64995761907</v>
      </c>
      <c r="M30" s="77">
        <f t="shared" si="14"/>
        <v>-2723.12344023211</v>
      </c>
      <c r="N30" s="78">
        <f t="shared" si="15"/>
        <v>-2473.97331787534</v>
      </c>
      <c r="O30" s="79">
        <f t="shared" si="16"/>
        <v>-2256.64995761907</v>
      </c>
      <c r="P30" s="76"/>
      <c r="Q30" s="76"/>
      <c r="R30" s="76"/>
    </row>
    <row r="31" spans="1:18">
      <c r="A31" s="38">
        <v>23</v>
      </c>
      <c r="B31" s="39" t="s">
        <v>40</v>
      </c>
      <c r="C31" s="40">
        <v>2</v>
      </c>
      <c r="D31" s="41">
        <v>-1</v>
      </c>
      <c r="E31" s="42">
        <v>-1</v>
      </c>
      <c r="F31" s="43">
        <v>-1</v>
      </c>
      <c r="G31" s="44">
        <f t="shared" si="2"/>
        <v>85406.228163813</v>
      </c>
      <c r="H31" s="44">
        <f t="shared" si="3"/>
        <v>77592.0498262969</v>
      </c>
      <c r="I31" s="44">
        <f t="shared" si="4"/>
        <v>70776.0648374595</v>
      </c>
      <c r="J31" s="77">
        <f t="shared" si="11"/>
        <v>2641.42973702515</v>
      </c>
      <c r="K31" s="78">
        <f t="shared" si="12"/>
        <v>2399.75411833908</v>
      </c>
      <c r="L31" s="79">
        <f t="shared" si="13"/>
        <v>2188.9504588905</v>
      </c>
      <c r="M31" s="77">
        <f t="shared" si="14"/>
        <v>-2641.42973702515</v>
      </c>
      <c r="N31" s="78">
        <f t="shared" si="15"/>
        <v>-2399.75411833908</v>
      </c>
      <c r="O31" s="79">
        <f t="shared" si="16"/>
        <v>-2188.9504588905</v>
      </c>
      <c r="P31" s="76"/>
      <c r="Q31" s="76"/>
      <c r="R31" s="76"/>
    </row>
    <row r="32" spans="1:18">
      <c r="A32" s="38">
        <v>24</v>
      </c>
      <c r="B32" s="39" t="s">
        <v>41</v>
      </c>
      <c r="C32" s="40">
        <v>1</v>
      </c>
      <c r="D32" s="41">
        <v>-1</v>
      </c>
      <c r="E32" s="42">
        <v>-1</v>
      </c>
      <c r="F32" s="43">
        <v>-1</v>
      </c>
      <c r="G32" s="44">
        <f t="shared" si="2"/>
        <v>82844.0413188986</v>
      </c>
      <c r="H32" s="44">
        <f t="shared" si="3"/>
        <v>75264.288331508</v>
      </c>
      <c r="I32" s="44">
        <f t="shared" si="4"/>
        <v>68652.7828923357</v>
      </c>
      <c r="J32" s="77">
        <f t="shared" si="11"/>
        <v>2562.18684491439</v>
      </c>
      <c r="K32" s="78">
        <f t="shared" si="12"/>
        <v>2327.76149478891</v>
      </c>
      <c r="L32" s="79">
        <f t="shared" si="13"/>
        <v>2123.28194512379</v>
      </c>
      <c r="M32" s="77">
        <f t="shared" si="14"/>
        <v>-2562.18684491439</v>
      </c>
      <c r="N32" s="78">
        <f t="shared" si="15"/>
        <v>-2327.76149478891</v>
      </c>
      <c r="O32" s="79">
        <f t="shared" si="16"/>
        <v>-2123.28194512379</v>
      </c>
      <c r="P32" s="76"/>
      <c r="Q32" s="76"/>
      <c r="R32" s="76"/>
    </row>
    <row r="33" spans="1:18">
      <c r="A33" s="38">
        <v>25</v>
      </c>
      <c r="B33" s="39" t="s">
        <v>42</v>
      </c>
      <c r="C33" s="40">
        <v>1</v>
      </c>
      <c r="D33" s="41">
        <v>-1</v>
      </c>
      <c r="E33" s="42">
        <v>-1</v>
      </c>
      <c r="F33" s="43">
        <v>-1</v>
      </c>
      <c r="G33" s="44">
        <f t="shared" si="2"/>
        <v>80358.7200793317</v>
      </c>
      <c r="H33" s="44">
        <f t="shared" si="3"/>
        <v>73006.3596815627</v>
      </c>
      <c r="I33" s="44">
        <f t="shared" si="4"/>
        <v>66593.1994055657</v>
      </c>
      <c r="J33" s="77">
        <f t="shared" si="11"/>
        <v>2485.32123956696</v>
      </c>
      <c r="K33" s="78">
        <f t="shared" si="12"/>
        <v>2257.92864994524</v>
      </c>
      <c r="L33" s="79">
        <f t="shared" si="13"/>
        <v>2059.58348677007</v>
      </c>
      <c r="M33" s="77">
        <f t="shared" si="14"/>
        <v>-2485.32123956696</v>
      </c>
      <c r="N33" s="78">
        <f t="shared" si="15"/>
        <v>-2257.92864994524</v>
      </c>
      <c r="O33" s="79">
        <f t="shared" si="16"/>
        <v>-2059.58348677007</v>
      </c>
      <c r="P33" s="76"/>
      <c r="Q33" s="76"/>
      <c r="R33" s="76"/>
    </row>
    <row r="34" spans="1:18">
      <c r="A34" s="38">
        <v>26</v>
      </c>
      <c r="B34" s="39" t="s">
        <v>43</v>
      </c>
      <c r="C34" s="40">
        <v>1</v>
      </c>
      <c r="D34" s="41">
        <v>1.27</v>
      </c>
      <c r="E34" s="42">
        <v>1.5</v>
      </c>
      <c r="F34" s="45">
        <v>2</v>
      </c>
      <c r="G34" s="44">
        <f t="shared" si="2"/>
        <v>83420.3873143542</v>
      </c>
      <c r="H34" s="44">
        <f t="shared" si="3"/>
        <v>76291.645867233</v>
      </c>
      <c r="I34" s="44">
        <f t="shared" si="4"/>
        <v>70588.7913698996</v>
      </c>
      <c r="J34" s="77">
        <f t="shared" si="11"/>
        <v>2410.76160237995</v>
      </c>
      <c r="K34" s="78">
        <f t="shared" si="12"/>
        <v>2190.19079044688</v>
      </c>
      <c r="L34" s="79">
        <f t="shared" si="13"/>
        <v>1997.79598216697</v>
      </c>
      <c r="M34" s="77">
        <f t="shared" si="14"/>
        <v>3061.66723502254</v>
      </c>
      <c r="N34" s="78">
        <f t="shared" si="15"/>
        <v>3285.28618567032</v>
      </c>
      <c r="O34" s="79">
        <f t="shared" si="16"/>
        <v>3995.59196433394</v>
      </c>
      <c r="P34" s="76"/>
      <c r="Q34" s="76"/>
      <c r="R34" s="76"/>
    </row>
    <row r="35" spans="1:18">
      <c r="A35" s="38">
        <v>27</v>
      </c>
      <c r="B35" s="39" t="s">
        <v>44</v>
      </c>
      <c r="C35" s="40">
        <v>2</v>
      </c>
      <c r="D35" s="41">
        <v>1.27</v>
      </c>
      <c r="E35" s="42">
        <v>1.5</v>
      </c>
      <c r="F35" s="45">
        <v>2</v>
      </c>
      <c r="G35" s="44">
        <f t="shared" si="2"/>
        <v>86598.7040710311</v>
      </c>
      <c r="H35" s="44">
        <f t="shared" si="3"/>
        <v>79724.7699312585</v>
      </c>
      <c r="I35" s="44">
        <f t="shared" si="4"/>
        <v>74824.1188520936</v>
      </c>
      <c r="J35" s="77">
        <f t="shared" si="11"/>
        <v>2502.61161943063</v>
      </c>
      <c r="K35" s="78">
        <f t="shared" si="12"/>
        <v>2288.74937601699</v>
      </c>
      <c r="L35" s="79">
        <f t="shared" si="13"/>
        <v>2117.66374109699</v>
      </c>
      <c r="M35" s="77">
        <f t="shared" si="14"/>
        <v>3178.3167566769</v>
      </c>
      <c r="N35" s="78">
        <f t="shared" si="15"/>
        <v>3433.12406402549</v>
      </c>
      <c r="O35" s="79">
        <f t="shared" si="16"/>
        <v>4235.32748219398</v>
      </c>
      <c r="P35" s="76"/>
      <c r="Q35" s="76"/>
      <c r="R35" s="76"/>
    </row>
    <row r="36" spans="1:18">
      <c r="A36" s="38">
        <v>28</v>
      </c>
      <c r="B36" s="39" t="s">
        <v>45</v>
      </c>
      <c r="C36" s="40">
        <v>1</v>
      </c>
      <c r="D36" s="41">
        <v>1.27</v>
      </c>
      <c r="E36" s="42">
        <v>1.5</v>
      </c>
      <c r="F36" s="43">
        <v>2</v>
      </c>
      <c r="G36" s="44">
        <f t="shared" si="2"/>
        <v>89898.1146961374</v>
      </c>
      <c r="H36" s="44">
        <f t="shared" si="3"/>
        <v>83312.3845781652</v>
      </c>
      <c r="I36" s="44">
        <f t="shared" si="4"/>
        <v>79313.5659832192</v>
      </c>
      <c r="J36" s="77">
        <f t="shared" si="11"/>
        <v>2597.96112213093</v>
      </c>
      <c r="K36" s="78">
        <f t="shared" si="12"/>
        <v>2391.74309793776</v>
      </c>
      <c r="L36" s="79">
        <f t="shared" si="13"/>
        <v>2244.72356556281</v>
      </c>
      <c r="M36" s="77">
        <f t="shared" si="14"/>
        <v>3299.41062510629</v>
      </c>
      <c r="N36" s="78">
        <f t="shared" si="15"/>
        <v>3587.61464690663</v>
      </c>
      <c r="O36" s="79">
        <f t="shared" si="16"/>
        <v>4489.44713112561</v>
      </c>
      <c r="P36" s="76"/>
      <c r="Q36" s="76"/>
      <c r="R36" s="76"/>
    </row>
    <row r="37" spans="1:18">
      <c r="A37" s="38">
        <v>29</v>
      </c>
      <c r="B37" s="39" t="s">
        <v>46</v>
      </c>
      <c r="C37" s="40">
        <v>1</v>
      </c>
      <c r="D37" s="41">
        <v>1.27</v>
      </c>
      <c r="E37" s="42">
        <v>1.5</v>
      </c>
      <c r="F37" s="43">
        <v>2</v>
      </c>
      <c r="G37" s="44">
        <f t="shared" si="2"/>
        <v>93323.2328660603</v>
      </c>
      <c r="H37" s="44">
        <f t="shared" si="3"/>
        <v>87061.4418841826</v>
      </c>
      <c r="I37" s="44">
        <f t="shared" si="4"/>
        <v>84072.3799422123</v>
      </c>
      <c r="J37" s="77">
        <f t="shared" si="11"/>
        <v>2696.94344088412</v>
      </c>
      <c r="K37" s="78">
        <f t="shared" si="12"/>
        <v>2499.37153734495</v>
      </c>
      <c r="L37" s="79">
        <f t="shared" si="13"/>
        <v>2379.40697949658</v>
      </c>
      <c r="M37" s="77">
        <f t="shared" si="14"/>
        <v>3425.11816992284</v>
      </c>
      <c r="N37" s="78">
        <f t="shared" si="15"/>
        <v>3749.05730601743</v>
      </c>
      <c r="O37" s="79">
        <f t="shared" si="16"/>
        <v>4758.81395899315</v>
      </c>
      <c r="P37" s="76"/>
      <c r="Q37" s="76"/>
      <c r="R37" s="76"/>
    </row>
    <row r="38" spans="1:18">
      <c r="A38" s="38">
        <v>30</v>
      </c>
      <c r="B38" s="39" t="s">
        <v>47</v>
      </c>
      <c r="C38" s="40">
        <v>2</v>
      </c>
      <c r="D38" s="41">
        <v>1.27</v>
      </c>
      <c r="E38" s="42">
        <v>1.5</v>
      </c>
      <c r="F38" s="43">
        <v>-1</v>
      </c>
      <c r="G38" s="44">
        <f t="shared" si="2"/>
        <v>96878.8480382571</v>
      </c>
      <c r="H38" s="44">
        <f t="shared" si="3"/>
        <v>90979.2067689708</v>
      </c>
      <c r="I38" s="44">
        <f t="shared" si="4"/>
        <v>81550.208543946</v>
      </c>
      <c r="J38" s="77">
        <f t="shared" si="11"/>
        <v>2799.69698598181</v>
      </c>
      <c r="K38" s="78">
        <f t="shared" si="12"/>
        <v>2611.84325652548</v>
      </c>
      <c r="L38" s="79">
        <f t="shared" si="13"/>
        <v>2522.17139826637</v>
      </c>
      <c r="M38" s="77">
        <f t="shared" si="14"/>
        <v>3555.6151721969</v>
      </c>
      <c r="N38" s="78">
        <f t="shared" si="15"/>
        <v>3917.76488478822</v>
      </c>
      <c r="O38" s="79">
        <f t="shared" si="16"/>
        <v>-2522.17139826637</v>
      </c>
      <c r="P38" s="76"/>
      <c r="Q38" s="76"/>
      <c r="R38" s="76"/>
    </row>
    <row r="39" spans="1:18">
      <c r="A39" s="38">
        <v>31</v>
      </c>
      <c r="B39" s="39" t="s">
        <v>48</v>
      </c>
      <c r="C39" s="40">
        <v>1</v>
      </c>
      <c r="D39" s="41">
        <v>1.27</v>
      </c>
      <c r="E39" s="46">
        <v>1.5</v>
      </c>
      <c r="F39" s="47">
        <v>2</v>
      </c>
      <c r="G39" s="44">
        <f t="shared" si="2"/>
        <v>100569.932148515</v>
      </c>
      <c r="H39" s="44">
        <f t="shared" si="3"/>
        <v>95073.2710735745</v>
      </c>
      <c r="I39" s="44">
        <f t="shared" si="4"/>
        <v>86443.2210565827</v>
      </c>
      <c r="J39" s="77">
        <f t="shared" si="11"/>
        <v>2906.36544114771</v>
      </c>
      <c r="K39" s="78">
        <f t="shared" si="12"/>
        <v>2729.37620306912</v>
      </c>
      <c r="L39" s="79">
        <f t="shared" si="13"/>
        <v>2446.50625631838</v>
      </c>
      <c r="M39" s="77">
        <f t="shared" si="14"/>
        <v>3691.0841102576</v>
      </c>
      <c r="N39" s="78">
        <f t="shared" si="15"/>
        <v>4094.06430460369</v>
      </c>
      <c r="O39" s="79">
        <f t="shared" si="16"/>
        <v>4893.01251263676</v>
      </c>
      <c r="P39" s="76"/>
      <c r="Q39" s="76"/>
      <c r="R39" s="76"/>
    </row>
    <row r="40" spans="1:18">
      <c r="A40" s="38">
        <v>32</v>
      </c>
      <c r="B40" s="39" t="s">
        <v>49</v>
      </c>
      <c r="C40" s="40">
        <v>2</v>
      </c>
      <c r="D40" s="41">
        <v>-1</v>
      </c>
      <c r="E40" s="46">
        <v>-1</v>
      </c>
      <c r="F40" s="43">
        <v>-1</v>
      </c>
      <c r="G40" s="44">
        <f t="shared" si="2"/>
        <v>97552.8341840593</v>
      </c>
      <c r="H40" s="44">
        <f t="shared" si="3"/>
        <v>92221.0729413673</v>
      </c>
      <c r="I40" s="44">
        <f t="shared" si="4"/>
        <v>83849.9244248853</v>
      </c>
      <c r="J40" s="77">
        <f t="shared" si="11"/>
        <v>3017.09796445544</v>
      </c>
      <c r="K40" s="78">
        <f t="shared" si="12"/>
        <v>2852.19813220724</v>
      </c>
      <c r="L40" s="79">
        <f t="shared" si="13"/>
        <v>2593.29663169748</v>
      </c>
      <c r="M40" s="77">
        <f t="shared" si="14"/>
        <v>-3017.09796445544</v>
      </c>
      <c r="N40" s="78">
        <f t="shared" si="15"/>
        <v>-2852.19813220724</v>
      </c>
      <c r="O40" s="79">
        <f t="shared" si="16"/>
        <v>-2593.29663169748</v>
      </c>
      <c r="P40" s="76"/>
      <c r="Q40" s="76"/>
      <c r="R40" s="76"/>
    </row>
    <row r="41" spans="1:18">
      <c r="A41" s="38">
        <v>33</v>
      </c>
      <c r="B41" s="39" t="s">
        <v>50</v>
      </c>
      <c r="C41" s="40">
        <v>2</v>
      </c>
      <c r="D41" s="41">
        <v>1.27</v>
      </c>
      <c r="E41" s="46">
        <v>-1</v>
      </c>
      <c r="F41" s="45">
        <v>-1</v>
      </c>
      <c r="G41" s="44">
        <f t="shared" si="2"/>
        <v>101269.597166472</v>
      </c>
      <c r="H41" s="44">
        <f t="shared" si="3"/>
        <v>89454.4407531263</v>
      </c>
      <c r="I41" s="44">
        <f t="shared" si="4"/>
        <v>81334.4266921387</v>
      </c>
      <c r="J41" s="77">
        <f t="shared" si="11"/>
        <v>2926.58502552178</v>
      </c>
      <c r="K41" s="78">
        <f t="shared" si="12"/>
        <v>2766.63218824102</v>
      </c>
      <c r="L41" s="79">
        <f t="shared" si="13"/>
        <v>2515.49773274656</v>
      </c>
      <c r="M41" s="77">
        <f t="shared" si="14"/>
        <v>3716.76298241266</v>
      </c>
      <c r="N41" s="78">
        <f t="shared" si="15"/>
        <v>-2766.63218824102</v>
      </c>
      <c r="O41" s="79">
        <f t="shared" si="16"/>
        <v>-2515.49773274656</v>
      </c>
      <c r="P41" s="76"/>
      <c r="Q41" s="76"/>
      <c r="R41" s="76"/>
    </row>
    <row r="42" spans="1:18">
      <c r="A42" s="38">
        <v>34</v>
      </c>
      <c r="B42" s="39" t="s">
        <v>51</v>
      </c>
      <c r="C42" s="40">
        <v>2</v>
      </c>
      <c r="D42" s="41">
        <v>1.27</v>
      </c>
      <c r="E42" s="46">
        <v>-1</v>
      </c>
      <c r="F42" s="45">
        <v>-1</v>
      </c>
      <c r="G42" s="44">
        <f t="shared" si="2"/>
        <v>105127.968818515</v>
      </c>
      <c r="H42" s="44">
        <f t="shared" si="3"/>
        <v>86770.8075305325</v>
      </c>
      <c r="I42" s="44">
        <f t="shared" si="4"/>
        <v>78894.3938913745</v>
      </c>
      <c r="J42" s="77">
        <f t="shared" si="11"/>
        <v>3038.08791499416</v>
      </c>
      <c r="K42" s="78">
        <f t="shared" si="12"/>
        <v>2683.63322259379</v>
      </c>
      <c r="L42" s="79">
        <f t="shared" si="13"/>
        <v>2440.03280076416</v>
      </c>
      <c r="M42" s="77">
        <f t="shared" si="14"/>
        <v>3858.37165204258</v>
      </c>
      <c r="N42" s="78">
        <f t="shared" si="15"/>
        <v>-2683.63322259379</v>
      </c>
      <c r="O42" s="79">
        <f t="shared" si="16"/>
        <v>-2440.03280076416</v>
      </c>
      <c r="P42" s="76"/>
      <c r="Q42" s="76"/>
      <c r="R42" s="76"/>
    </row>
    <row r="43" spans="1:15">
      <c r="A43" s="48">
        <v>35</v>
      </c>
      <c r="B43" s="39" t="s">
        <v>52</v>
      </c>
      <c r="C43" s="40">
        <v>1</v>
      </c>
      <c r="D43" s="41">
        <v>1.27</v>
      </c>
      <c r="E43" s="46">
        <v>1.5</v>
      </c>
      <c r="F43" s="47">
        <v>2</v>
      </c>
      <c r="G43" s="44">
        <f t="shared" si="2"/>
        <v>109133.3444305</v>
      </c>
      <c r="H43" s="44">
        <f t="shared" ref="H43:I43" si="17">IF(E43="","",H42+N43)</f>
        <v>90675.4938694064</v>
      </c>
      <c r="I43" s="44">
        <f t="shared" si="17"/>
        <v>83628.057524857</v>
      </c>
      <c r="J43" s="77">
        <f t="shared" si="11"/>
        <v>3153.83906455544</v>
      </c>
      <c r="K43" s="78">
        <f t="shared" si="12"/>
        <v>2603.12422591597</v>
      </c>
      <c r="L43" s="79">
        <f t="shared" si="13"/>
        <v>2366.83181674124</v>
      </c>
      <c r="M43" s="77">
        <f t="shared" si="14"/>
        <v>4005.3756119854</v>
      </c>
      <c r="N43" s="78">
        <f t="shared" si="15"/>
        <v>3904.68633887396</v>
      </c>
      <c r="O43" s="79">
        <f t="shared" si="16"/>
        <v>4733.66363348247</v>
      </c>
    </row>
    <row r="44" spans="1:15">
      <c r="A44" s="38">
        <v>36</v>
      </c>
      <c r="B44" s="39" t="s">
        <v>53</v>
      </c>
      <c r="C44" s="40">
        <v>2</v>
      </c>
      <c r="D44" s="41">
        <v>-1</v>
      </c>
      <c r="E44" s="46">
        <v>-1</v>
      </c>
      <c r="F44" s="43">
        <v>-1</v>
      </c>
      <c r="G44" s="44">
        <f t="shared" ref="G44:G58" si="18">IF(D44="","",G43+M44)</f>
        <v>105859.344097585</v>
      </c>
      <c r="H44" s="44">
        <f t="shared" ref="H44:H58" si="19">IF(E44="","",H43+N44)</f>
        <v>87955.2290533242</v>
      </c>
      <c r="I44" s="44">
        <f t="shared" ref="I44:I58" si="20">IF(F44="","",I43+O44)</f>
        <v>81119.2157991113</v>
      </c>
      <c r="J44" s="77">
        <f t="shared" si="11"/>
        <v>3274.000332915</v>
      </c>
      <c r="K44" s="78">
        <f t="shared" si="12"/>
        <v>2720.26481608219</v>
      </c>
      <c r="L44" s="79">
        <f t="shared" si="13"/>
        <v>2508.84172574571</v>
      </c>
      <c r="M44" s="77">
        <f t="shared" si="14"/>
        <v>-3274.000332915</v>
      </c>
      <c r="N44" s="78">
        <f t="shared" si="15"/>
        <v>-2720.26481608219</v>
      </c>
      <c r="O44" s="79">
        <f t="shared" si="16"/>
        <v>-2508.84172574571</v>
      </c>
    </row>
    <row r="45" spans="1:15">
      <c r="A45" s="38">
        <v>37</v>
      </c>
      <c r="B45" s="39" t="s">
        <v>54</v>
      </c>
      <c r="C45" s="40">
        <v>2</v>
      </c>
      <c r="D45" s="41">
        <v>1.27</v>
      </c>
      <c r="E45" s="42">
        <v>1.5</v>
      </c>
      <c r="F45" s="43">
        <v>2</v>
      </c>
      <c r="G45" s="44">
        <f t="shared" si="18"/>
        <v>109892.585107703</v>
      </c>
      <c r="H45" s="44">
        <f t="shared" si="19"/>
        <v>91913.2143607238</v>
      </c>
      <c r="I45" s="44">
        <f t="shared" si="20"/>
        <v>85986.368747058</v>
      </c>
      <c r="J45" s="77">
        <f t="shared" si="11"/>
        <v>3175.78032292755</v>
      </c>
      <c r="K45" s="78">
        <f t="shared" si="12"/>
        <v>2638.65687159973</v>
      </c>
      <c r="L45" s="79">
        <f t="shared" si="13"/>
        <v>2433.57647397334</v>
      </c>
      <c r="M45" s="77">
        <f t="shared" si="14"/>
        <v>4033.24101011799</v>
      </c>
      <c r="N45" s="78">
        <f t="shared" si="15"/>
        <v>3957.98530739959</v>
      </c>
      <c r="O45" s="79">
        <f t="shared" si="16"/>
        <v>4867.15294794668</v>
      </c>
    </row>
    <row r="46" spans="1:15">
      <c r="A46" s="38">
        <v>38</v>
      </c>
      <c r="B46" s="39" t="s">
        <v>54</v>
      </c>
      <c r="C46" s="40">
        <v>2</v>
      </c>
      <c r="D46" s="41">
        <v>1.27</v>
      </c>
      <c r="E46" s="42">
        <v>1.5</v>
      </c>
      <c r="F46" s="43">
        <v>2</v>
      </c>
      <c r="G46" s="44">
        <f t="shared" si="18"/>
        <v>114079.492600306</v>
      </c>
      <c r="H46" s="44">
        <f t="shared" si="19"/>
        <v>96049.3090069564</v>
      </c>
      <c r="I46" s="44">
        <f t="shared" si="20"/>
        <v>91145.5508718815</v>
      </c>
      <c r="J46" s="77">
        <f t="shared" si="11"/>
        <v>3296.77755323109</v>
      </c>
      <c r="K46" s="78">
        <f t="shared" si="12"/>
        <v>2757.39643082171</v>
      </c>
      <c r="L46" s="79">
        <f t="shared" si="13"/>
        <v>2579.59106241174</v>
      </c>
      <c r="M46" s="77">
        <f t="shared" si="14"/>
        <v>4186.90749260348</v>
      </c>
      <c r="N46" s="78">
        <f t="shared" si="15"/>
        <v>4136.09464623257</v>
      </c>
      <c r="O46" s="79">
        <f t="shared" si="16"/>
        <v>5159.18212482348</v>
      </c>
    </row>
    <row r="47" spans="1:15">
      <c r="A47" s="38">
        <v>39</v>
      </c>
      <c r="B47" s="39" t="s">
        <v>55</v>
      </c>
      <c r="C47" s="40">
        <v>2</v>
      </c>
      <c r="D47" s="41">
        <v>1.27</v>
      </c>
      <c r="E47" s="42">
        <v>1.5</v>
      </c>
      <c r="F47" s="43">
        <v>2</v>
      </c>
      <c r="G47" s="44">
        <f t="shared" si="18"/>
        <v>118425.921268378</v>
      </c>
      <c r="H47" s="44">
        <f t="shared" si="19"/>
        <v>100371.527912269</v>
      </c>
      <c r="I47" s="44">
        <f t="shared" si="20"/>
        <v>96614.2839241944</v>
      </c>
      <c r="J47" s="77">
        <f t="shared" si="11"/>
        <v>3422.38477800919</v>
      </c>
      <c r="K47" s="78">
        <f t="shared" si="12"/>
        <v>2881.47927020869</v>
      </c>
      <c r="L47" s="79">
        <f t="shared" si="13"/>
        <v>2734.36652615644</v>
      </c>
      <c r="M47" s="77">
        <f t="shared" si="14"/>
        <v>4346.42866807167</v>
      </c>
      <c r="N47" s="78">
        <f t="shared" si="15"/>
        <v>4322.21890531304</v>
      </c>
      <c r="O47" s="79">
        <f t="shared" si="16"/>
        <v>5468.73305231289</v>
      </c>
    </row>
    <row r="48" spans="1:15">
      <c r="A48" s="38">
        <v>40</v>
      </c>
      <c r="B48" s="39" t="s">
        <v>56</v>
      </c>
      <c r="C48" s="40">
        <v>2</v>
      </c>
      <c r="D48" s="41">
        <v>-1</v>
      </c>
      <c r="E48" s="42">
        <v>-1</v>
      </c>
      <c r="F48" s="43">
        <v>-1</v>
      </c>
      <c r="G48" s="44">
        <f t="shared" si="18"/>
        <v>114873.143630327</v>
      </c>
      <c r="H48" s="44">
        <f t="shared" si="19"/>
        <v>97360.3820749014</v>
      </c>
      <c r="I48" s="44">
        <f t="shared" si="20"/>
        <v>93715.8554064685</v>
      </c>
      <c r="J48" s="77">
        <f t="shared" si="11"/>
        <v>3552.77763805134</v>
      </c>
      <c r="K48" s="78">
        <f t="shared" si="12"/>
        <v>3011.14583736808</v>
      </c>
      <c r="L48" s="79">
        <f t="shared" si="13"/>
        <v>2898.42851772583</v>
      </c>
      <c r="M48" s="77">
        <f t="shared" si="14"/>
        <v>-3552.77763805134</v>
      </c>
      <c r="N48" s="78">
        <f t="shared" si="15"/>
        <v>-3011.14583736808</v>
      </c>
      <c r="O48" s="79">
        <f t="shared" si="16"/>
        <v>-2898.42851772583</v>
      </c>
    </row>
    <row r="49" spans="1:15">
      <c r="A49" s="38">
        <v>41</v>
      </c>
      <c r="B49" s="39" t="s">
        <v>57</v>
      </c>
      <c r="C49" s="40">
        <v>2</v>
      </c>
      <c r="D49" s="41">
        <v>-1</v>
      </c>
      <c r="E49" s="42">
        <v>-1</v>
      </c>
      <c r="F49" s="43">
        <v>-1</v>
      </c>
      <c r="G49" s="44">
        <f t="shared" si="18"/>
        <v>111426.949321417</v>
      </c>
      <c r="H49" s="44">
        <f t="shared" si="19"/>
        <v>94439.5706126543</v>
      </c>
      <c r="I49" s="44">
        <f t="shared" si="20"/>
        <v>90904.3797442745</v>
      </c>
      <c r="J49" s="77">
        <f t="shared" si="11"/>
        <v>3446.1943089098</v>
      </c>
      <c r="K49" s="78">
        <f t="shared" si="12"/>
        <v>2920.81146224704</v>
      </c>
      <c r="L49" s="79">
        <f t="shared" si="13"/>
        <v>2811.47566219406</v>
      </c>
      <c r="M49" s="77">
        <f t="shared" si="14"/>
        <v>-3446.1943089098</v>
      </c>
      <c r="N49" s="78">
        <f t="shared" si="15"/>
        <v>-2920.81146224704</v>
      </c>
      <c r="O49" s="79">
        <f t="shared" si="16"/>
        <v>-2811.47566219406</v>
      </c>
    </row>
    <row r="50" spans="1:15">
      <c r="A50" s="38">
        <v>42</v>
      </c>
      <c r="B50" s="39" t="s">
        <v>58</v>
      </c>
      <c r="C50" s="40">
        <v>2</v>
      </c>
      <c r="D50" s="41">
        <v>-1</v>
      </c>
      <c r="E50" s="42">
        <v>-1</v>
      </c>
      <c r="F50" s="43">
        <v>-1</v>
      </c>
      <c r="G50" s="44">
        <f t="shared" si="18"/>
        <v>108084.140841774</v>
      </c>
      <c r="H50" s="44">
        <f t="shared" si="19"/>
        <v>91606.3834942747</v>
      </c>
      <c r="I50" s="44">
        <f t="shared" si="20"/>
        <v>88177.2483519462</v>
      </c>
      <c r="J50" s="77">
        <f t="shared" si="11"/>
        <v>3342.80847964251</v>
      </c>
      <c r="K50" s="78">
        <f t="shared" si="12"/>
        <v>2833.18711837963</v>
      </c>
      <c r="L50" s="79">
        <f t="shared" si="13"/>
        <v>2727.13139232823</v>
      </c>
      <c r="M50" s="77">
        <f t="shared" si="14"/>
        <v>-3342.80847964251</v>
      </c>
      <c r="N50" s="78">
        <f t="shared" si="15"/>
        <v>-2833.18711837963</v>
      </c>
      <c r="O50" s="79">
        <f t="shared" si="16"/>
        <v>-2727.13139232823</v>
      </c>
    </row>
    <row r="51" spans="1:15">
      <c r="A51" s="38">
        <v>43</v>
      </c>
      <c r="B51" s="39" t="s">
        <v>59</v>
      </c>
      <c r="C51" s="40">
        <v>2</v>
      </c>
      <c r="D51" s="41">
        <v>-1</v>
      </c>
      <c r="E51" s="42">
        <v>-1</v>
      </c>
      <c r="F51" s="45">
        <v>-1</v>
      </c>
      <c r="G51" s="44">
        <f t="shared" si="18"/>
        <v>104841.616616521</v>
      </c>
      <c r="H51" s="44">
        <f t="shared" si="19"/>
        <v>88858.1919894464</v>
      </c>
      <c r="I51" s="44">
        <f t="shared" si="20"/>
        <v>85531.9309013879</v>
      </c>
      <c r="J51" s="77">
        <f t="shared" si="11"/>
        <v>3242.52422525323</v>
      </c>
      <c r="K51" s="78">
        <f t="shared" si="12"/>
        <v>2748.19150482824</v>
      </c>
      <c r="L51" s="79">
        <f t="shared" si="13"/>
        <v>2645.31745055839</v>
      </c>
      <c r="M51" s="77">
        <f t="shared" si="14"/>
        <v>-3242.52422525323</v>
      </c>
      <c r="N51" s="78">
        <f t="shared" si="15"/>
        <v>-2748.19150482824</v>
      </c>
      <c r="O51" s="79">
        <f t="shared" si="16"/>
        <v>-2645.31745055839</v>
      </c>
    </row>
    <row r="52" spans="1:15">
      <c r="A52" s="38">
        <v>44</v>
      </c>
      <c r="B52" s="39" t="s">
        <v>60</v>
      </c>
      <c r="C52" s="40">
        <v>2</v>
      </c>
      <c r="D52" s="41">
        <v>1.27</v>
      </c>
      <c r="E52" s="42">
        <v>1.5</v>
      </c>
      <c r="F52" s="43">
        <v>2</v>
      </c>
      <c r="G52" s="44">
        <f t="shared" si="18"/>
        <v>108836.082209611</v>
      </c>
      <c r="H52" s="44">
        <f t="shared" si="19"/>
        <v>92856.8106289715</v>
      </c>
      <c r="I52" s="44">
        <f t="shared" si="20"/>
        <v>90663.8467554711</v>
      </c>
      <c r="J52" s="77">
        <f t="shared" si="11"/>
        <v>3145.24849849564</v>
      </c>
      <c r="K52" s="78">
        <f t="shared" si="12"/>
        <v>2665.74575968339</v>
      </c>
      <c r="L52" s="79">
        <f t="shared" si="13"/>
        <v>2565.95792704164</v>
      </c>
      <c r="M52" s="77">
        <f t="shared" si="14"/>
        <v>3994.46559308946</v>
      </c>
      <c r="N52" s="78">
        <f t="shared" si="15"/>
        <v>3998.61863952509</v>
      </c>
      <c r="O52" s="79">
        <f t="shared" si="16"/>
        <v>5131.91585408327</v>
      </c>
    </row>
    <row r="53" spans="1:15">
      <c r="A53" s="38">
        <v>45</v>
      </c>
      <c r="B53" s="39" t="s">
        <v>61</v>
      </c>
      <c r="C53" s="40">
        <v>2</v>
      </c>
      <c r="D53" s="41">
        <v>1.27</v>
      </c>
      <c r="E53" s="42">
        <v>1.5</v>
      </c>
      <c r="F53" s="47">
        <v>2</v>
      </c>
      <c r="G53" s="44">
        <f t="shared" si="18"/>
        <v>112982.736941797</v>
      </c>
      <c r="H53" s="44">
        <f t="shared" si="19"/>
        <v>97035.3671072752</v>
      </c>
      <c r="I53" s="44">
        <f t="shared" si="20"/>
        <v>96103.6775607994</v>
      </c>
      <c r="J53" s="77">
        <f t="shared" si="11"/>
        <v>3265.08246628832</v>
      </c>
      <c r="K53" s="78">
        <f t="shared" si="12"/>
        <v>2785.70431886915</v>
      </c>
      <c r="L53" s="79">
        <f t="shared" si="13"/>
        <v>2719.91540266413</v>
      </c>
      <c r="M53" s="77">
        <f t="shared" si="14"/>
        <v>4146.65473218617</v>
      </c>
      <c r="N53" s="78">
        <f t="shared" si="15"/>
        <v>4178.55647830372</v>
      </c>
      <c r="O53" s="79">
        <f t="shared" si="16"/>
        <v>5439.83080532827</v>
      </c>
    </row>
    <row r="54" spans="1:15">
      <c r="A54" s="38">
        <v>46</v>
      </c>
      <c r="B54" s="39" t="s">
        <v>62</v>
      </c>
      <c r="C54" s="40">
        <v>2</v>
      </c>
      <c r="D54" s="41">
        <v>1.27</v>
      </c>
      <c r="E54" s="42">
        <v>1.5</v>
      </c>
      <c r="F54" s="43">
        <v>2</v>
      </c>
      <c r="G54" s="44">
        <f t="shared" si="18"/>
        <v>117287.379219279</v>
      </c>
      <c r="H54" s="44">
        <f t="shared" si="19"/>
        <v>101401.958627103</v>
      </c>
      <c r="I54" s="44">
        <f t="shared" si="20"/>
        <v>101869.898214447</v>
      </c>
      <c r="J54" s="77">
        <f t="shared" si="11"/>
        <v>3389.4821082539</v>
      </c>
      <c r="K54" s="78">
        <f t="shared" si="12"/>
        <v>2911.06101321826</v>
      </c>
      <c r="L54" s="79">
        <f t="shared" si="13"/>
        <v>2883.11032682398</v>
      </c>
      <c r="M54" s="77">
        <f t="shared" si="14"/>
        <v>4304.64227748246</v>
      </c>
      <c r="N54" s="78">
        <f t="shared" si="15"/>
        <v>4366.59151982739</v>
      </c>
      <c r="O54" s="79">
        <f t="shared" si="16"/>
        <v>5766.22065364796</v>
      </c>
    </row>
    <row r="55" spans="1:15">
      <c r="A55" s="38">
        <v>47</v>
      </c>
      <c r="B55" s="39" t="s">
        <v>63</v>
      </c>
      <c r="C55" s="40">
        <v>1</v>
      </c>
      <c r="D55" s="41">
        <v>-1</v>
      </c>
      <c r="E55" s="42">
        <v>-1</v>
      </c>
      <c r="F55" s="43">
        <v>-1</v>
      </c>
      <c r="G55" s="44">
        <f t="shared" si="18"/>
        <v>113768.757842701</v>
      </c>
      <c r="H55" s="44">
        <f t="shared" si="19"/>
        <v>98359.8998682895</v>
      </c>
      <c r="I55" s="44">
        <f t="shared" si="20"/>
        <v>98813.8012680139</v>
      </c>
      <c r="J55" s="77">
        <f t="shared" si="11"/>
        <v>3518.62137657838</v>
      </c>
      <c r="K55" s="78">
        <f t="shared" si="12"/>
        <v>3042.05875881308</v>
      </c>
      <c r="L55" s="79">
        <f t="shared" si="13"/>
        <v>3056.09694643342</v>
      </c>
      <c r="M55" s="77">
        <f t="shared" si="14"/>
        <v>-3518.62137657838</v>
      </c>
      <c r="N55" s="78">
        <f t="shared" si="15"/>
        <v>-3042.05875881308</v>
      </c>
      <c r="O55" s="79">
        <f t="shared" si="16"/>
        <v>-3056.09694643342</v>
      </c>
    </row>
    <row r="56" spans="1:15">
      <c r="A56" s="38">
        <v>48</v>
      </c>
      <c r="B56" s="39" t="s">
        <v>64</v>
      </c>
      <c r="C56" s="40">
        <v>2</v>
      </c>
      <c r="D56" s="41">
        <v>1.27</v>
      </c>
      <c r="E56" s="42">
        <v>1.5</v>
      </c>
      <c r="F56" s="43">
        <v>2</v>
      </c>
      <c r="G56" s="44">
        <f t="shared" si="18"/>
        <v>118103.347516508</v>
      </c>
      <c r="H56" s="44">
        <f t="shared" si="19"/>
        <v>102786.095362363</v>
      </c>
      <c r="I56" s="44">
        <f t="shared" si="20"/>
        <v>104742.629344095</v>
      </c>
      <c r="J56" s="77">
        <f t="shared" si="11"/>
        <v>3413.06273528103</v>
      </c>
      <c r="K56" s="78">
        <f t="shared" si="12"/>
        <v>2950.79699604869</v>
      </c>
      <c r="L56" s="79">
        <f t="shared" si="13"/>
        <v>2964.41403804042</v>
      </c>
      <c r="M56" s="77">
        <f t="shared" si="14"/>
        <v>4334.58967380691</v>
      </c>
      <c r="N56" s="78">
        <f t="shared" si="15"/>
        <v>4426.19549407303</v>
      </c>
      <c r="O56" s="79">
        <f t="shared" si="16"/>
        <v>5928.82807608084</v>
      </c>
    </row>
    <row r="57" spans="1:15">
      <c r="A57" s="38">
        <v>49</v>
      </c>
      <c r="B57" s="39" t="s">
        <v>64</v>
      </c>
      <c r="C57" s="40">
        <v>2</v>
      </c>
      <c r="D57" s="41">
        <v>1.27</v>
      </c>
      <c r="E57" s="42">
        <v>1.5</v>
      </c>
      <c r="F57" s="43">
        <v>2</v>
      </c>
      <c r="G57" s="44">
        <f t="shared" si="18"/>
        <v>122603.085056887</v>
      </c>
      <c r="H57" s="44">
        <f t="shared" si="19"/>
        <v>107411.469653669</v>
      </c>
      <c r="I57" s="44">
        <f t="shared" si="20"/>
        <v>111027.18710474</v>
      </c>
      <c r="J57" s="77">
        <f t="shared" si="11"/>
        <v>3543.10042549523</v>
      </c>
      <c r="K57" s="78">
        <f t="shared" si="12"/>
        <v>3083.58286087088</v>
      </c>
      <c r="L57" s="79">
        <f t="shared" si="13"/>
        <v>3142.27888032284</v>
      </c>
      <c r="M57" s="77">
        <f t="shared" si="14"/>
        <v>4499.73754037895</v>
      </c>
      <c r="N57" s="78">
        <f t="shared" si="15"/>
        <v>4625.37429130632</v>
      </c>
      <c r="O57" s="79">
        <f t="shared" si="16"/>
        <v>6284.55776064569</v>
      </c>
    </row>
    <row r="58" ht="18.75" spans="1:15">
      <c r="A58" s="38">
        <v>50</v>
      </c>
      <c r="B58" s="49" t="s">
        <v>65</v>
      </c>
      <c r="C58" s="50">
        <v>2</v>
      </c>
      <c r="D58" s="51">
        <v>1.27</v>
      </c>
      <c r="E58" s="52">
        <v>1.5</v>
      </c>
      <c r="F58" s="53">
        <v>-1</v>
      </c>
      <c r="G58" s="44">
        <f t="shared" si="18"/>
        <v>127274.262597554</v>
      </c>
      <c r="H58" s="44">
        <f t="shared" si="19"/>
        <v>112244.985788084</v>
      </c>
      <c r="I58" s="44">
        <f t="shared" si="20"/>
        <v>107696.371491598</v>
      </c>
      <c r="J58" s="77">
        <f t="shared" si="11"/>
        <v>3678.0925517066</v>
      </c>
      <c r="K58" s="78">
        <f t="shared" si="12"/>
        <v>3222.34408961007</v>
      </c>
      <c r="L58" s="79">
        <f t="shared" si="13"/>
        <v>3330.81561314221</v>
      </c>
      <c r="M58" s="77">
        <f t="shared" si="14"/>
        <v>4671.17754066739</v>
      </c>
      <c r="N58" s="78">
        <f t="shared" si="15"/>
        <v>4833.5161344151</v>
      </c>
      <c r="O58" s="79">
        <f t="shared" si="16"/>
        <v>-3330.81561314221</v>
      </c>
    </row>
    <row r="59" ht="18.75" spans="1:15">
      <c r="A59" s="38"/>
      <c r="B59" s="54" t="s">
        <v>66</v>
      </c>
      <c r="C59" s="55"/>
      <c r="D59" s="56">
        <f>COUNTIF(D9:D58,1.27)</f>
        <v>26</v>
      </c>
      <c r="E59" s="56">
        <f>COUNTIF(E9:E58,1.5)</f>
        <v>22</v>
      </c>
      <c r="F59" s="57">
        <f>COUNTIF(F9:F58,2)</f>
        <v>18</v>
      </c>
      <c r="G59" s="58">
        <f>M59+G8</f>
        <v>127274.262597554</v>
      </c>
      <c r="H59" s="59">
        <f>N59+H8</f>
        <v>112244.985788084</v>
      </c>
      <c r="I59" s="80">
        <f>O59+I8</f>
        <v>107696.371491598</v>
      </c>
      <c r="J59" s="81" t="s">
        <v>67</v>
      </c>
      <c r="K59" s="82" t="e">
        <f>B58-B9</f>
        <v>#VALUE!</v>
      </c>
      <c r="L59" s="83" t="s">
        <v>68</v>
      </c>
      <c r="M59" s="84">
        <f>SUM(M9:M58)</f>
        <v>27274.2625975541</v>
      </c>
      <c r="N59" s="85">
        <f>SUM(N9:N58)</f>
        <v>12244.985788084</v>
      </c>
      <c r="O59" s="86">
        <f>SUM(O9:O58)</f>
        <v>7696.37149159822</v>
      </c>
    </row>
    <row r="60" ht="18.75" spans="1:15">
      <c r="A60" s="38"/>
      <c r="B60" s="60" t="s">
        <v>69</v>
      </c>
      <c r="C60" s="61"/>
      <c r="D60" s="56">
        <f>COUNTIF(D9:D58,-1)</f>
        <v>24</v>
      </c>
      <c r="E60" s="56">
        <f>COUNTIF(E9:E58,-1)</f>
        <v>28</v>
      </c>
      <c r="F60" s="57">
        <f>COUNTIF(F9:F58,-1)</f>
        <v>32</v>
      </c>
      <c r="G60" s="23" t="s">
        <v>70</v>
      </c>
      <c r="H60" s="24"/>
      <c r="I60" s="68"/>
      <c r="J60" s="23" t="s">
        <v>71</v>
      </c>
      <c r="K60" s="24"/>
      <c r="L60" s="68"/>
      <c r="M60" s="38"/>
      <c r="N60" s="48"/>
      <c r="O60" s="87"/>
    </row>
    <row r="61" ht="18.75" spans="1:15">
      <c r="A61" s="38"/>
      <c r="B61" s="60" t="s">
        <v>72</v>
      </c>
      <c r="C61" s="61"/>
      <c r="D61" s="56">
        <f>COUNTIF(D9:D58,0)</f>
        <v>0</v>
      </c>
      <c r="E61" s="56">
        <f>COUNTIF(E9:E58,0)</f>
        <v>0</v>
      </c>
      <c r="F61" s="56">
        <f>COUNTIF(F9:F58,0)</f>
        <v>0</v>
      </c>
      <c r="G61" s="62">
        <f>G59/G8</f>
        <v>1.27274262597554</v>
      </c>
      <c r="H61" s="63">
        <f t="shared" ref="H61:I61" si="21">H59/H8</f>
        <v>1.12244985788084</v>
      </c>
      <c r="I61" s="88">
        <f t="shared" si="21"/>
        <v>1.07696371491598</v>
      </c>
      <c r="J61" s="89" t="e">
        <f>(G61-100%)*30/K59</f>
        <v>#VALUE!</v>
      </c>
      <c r="K61" s="89" t="e">
        <f>(H61-100%)*30/K59</f>
        <v>#VALUE!</v>
      </c>
      <c r="L61" s="90" t="e">
        <f>(I61-100%)*30/K59</f>
        <v>#VALUE!</v>
      </c>
      <c r="M61" s="91"/>
      <c r="N61" s="92"/>
      <c r="O61" s="93"/>
    </row>
    <row r="62" ht="18.75" spans="1:6">
      <c r="A62" s="48"/>
      <c r="B62" s="23" t="s">
        <v>73</v>
      </c>
      <c r="C62" s="24"/>
      <c r="D62" s="64">
        <f t="shared" ref="D62:F62" si="22">D59/(D59+D60+D61)</f>
        <v>0.52</v>
      </c>
      <c r="E62" s="65">
        <f t="shared" si="22"/>
        <v>0.44</v>
      </c>
      <c r="F62" s="66">
        <f t="shared" si="22"/>
        <v>0.36</v>
      </c>
    </row>
    <row r="64" spans="4:6">
      <c r="D64" s="67"/>
      <c r="E64" s="67"/>
      <c r="F64" s="67"/>
    </row>
  </sheetData>
  <mergeCells count="11">
    <mergeCell ref="G6:I6"/>
    <mergeCell ref="J6:L6"/>
    <mergeCell ref="M6:O6"/>
    <mergeCell ref="J8:L8"/>
    <mergeCell ref="M8:O8"/>
    <mergeCell ref="B59:C59"/>
    <mergeCell ref="B60:C60"/>
    <mergeCell ref="G60:I60"/>
    <mergeCell ref="J60:L60"/>
    <mergeCell ref="B61:C61"/>
    <mergeCell ref="B62:C62"/>
  </mergeCell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zoomScale="80" zoomScaleNormal="80" topLeftCell="A701" workbookViewId="0">
      <selection activeCell="A837" sqref="A837"/>
    </sheetView>
  </sheetViews>
  <sheetFormatPr defaultColWidth="8.125" defaultRowHeight="14.4"/>
  <cols>
    <col min="1" max="1" width="6.625" style="16" customWidth="1"/>
    <col min="2" max="2" width="7.25" style="11" customWidth="1"/>
    <col min="3" max="256" width="8.125" style="11"/>
    <col min="257" max="257" width="6.625" style="11" customWidth="1"/>
    <col min="258" max="258" width="7.25" style="11" customWidth="1"/>
    <col min="259" max="512" width="8.125" style="11"/>
    <col min="513" max="513" width="6.625" style="11" customWidth="1"/>
    <col min="514" max="514" width="7.25" style="11" customWidth="1"/>
    <col min="515" max="768" width="8.125" style="11"/>
    <col min="769" max="769" width="6.625" style="11" customWidth="1"/>
    <col min="770" max="770" width="7.25" style="11" customWidth="1"/>
    <col min="771" max="1024" width="8.125" style="11"/>
    <col min="1025" max="1025" width="6.625" style="11" customWidth="1"/>
    <col min="1026" max="1026" width="7.25" style="11" customWidth="1"/>
    <col min="1027" max="1280" width="8.125" style="11"/>
    <col min="1281" max="1281" width="6.625" style="11" customWidth="1"/>
    <col min="1282" max="1282" width="7.25" style="11" customWidth="1"/>
    <col min="1283" max="1536" width="8.125" style="11"/>
    <col min="1537" max="1537" width="6.625" style="11" customWidth="1"/>
    <col min="1538" max="1538" width="7.25" style="11" customWidth="1"/>
    <col min="1539" max="1792" width="8.125" style="11"/>
    <col min="1793" max="1793" width="6.625" style="11" customWidth="1"/>
    <col min="1794" max="1794" width="7.25" style="11" customWidth="1"/>
    <col min="1795" max="2048" width="8.125" style="11"/>
    <col min="2049" max="2049" width="6.625" style="11" customWidth="1"/>
    <col min="2050" max="2050" width="7.25" style="11" customWidth="1"/>
    <col min="2051" max="2304" width="8.125" style="11"/>
    <col min="2305" max="2305" width="6.625" style="11" customWidth="1"/>
    <col min="2306" max="2306" width="7.25" style="11" customWidth="1"/>
    <col min="2307" max="2560" width="8.125" style="11"/>
    <col min="2561" max="2561" width="6.625" style="11" customWidth="1"/>
    <col min="2562" max="2562" width="7.25" style="11" customWidth="1"/>
    <col min="2563" max="2816" width="8.125" style="11"/>
    <col min="2817" max="2817" width="6.625" style="11" customWidth="1"/>
    <col min="2818" max="2818" width="7.25" style="11" customWidth="1"/>
    <col min="2819" max="3072" width="8.125" style="11"/>
    <col min="3073" max="3073" width="6.625" style="11" customWidth="1"/>
    <col min="3074" max="3074" width="7.25" style="11" customWidth="1"/>
    <col min="3075" max="3328" width="8.125" style="11"/>
    <col min="3329" max="3329" width="6.625" style="11" customWidth="1"/>
    <col min="3330" max="3330" width="7.25" style="11" customWidth="1"/>
    <col min="3331" max="3584" width="8.125" style="11"/>
    <col min="3585" max="3585" width="6.625" style="11" customWidth="1"/>
    <col min="3586" max="3586" width="7.25" style="11" customWidth="1"/>
    <col min="3587" max="3840" width="8.125" style="11"/>
    <col min="3841" max="3841" width="6.625" style="11" customWidth="1"/>
    <col min="3842" max="3842" width="7.25" style="11" customWidth="1"/>
    <col min="3843" max="4096" width="8.125" style="11"/>
    <col min="4097" max="4097" width="6.625" style="11" customWidth="1"/>
    <col min="4098" max="4098" width="7.25" style="11" customWidth="1"/>
    <col min="4099" max="4352" width="8.125" style="11"/>
    <col min="4353" max="4353" width="6.625" style="11" customWidth="1"/>
    <col min="4354" max="4354" width="7.25" style="11" customWidth="1"/>
    <col min="4355" max="4608" width="8.125" style="11"/>
    <col min="4609" max="4609" width="6.625" style="11" customWidth="1"/>
    <col min="4610" max="4610" width="7.25" style="11" customWidth="1"/>
    <col min="4611" max="4864" width="8.125" style="11"/>
    <col min="4865" max="4865" width="6.625" style="11" customWidth="1"/>
    <col min="4866" max="4866" width="7.25" style="11" customWidth="1"/>
    <col min="4867" max="5120" width="8.125" style="11"/>
    <col min="5121" max="5121" width="6.625" style="11" customWidth="1"/>
    <col min="5122" max="5122" width="7.25" style="11" customWidth="1"/>
    <col min="5123" max="5376" width="8.125" style="11"/>
    <col min="5377" max="5377" width="6.625" style="11" customWidth="1"/>
    <col min="5378" max="5378" width="7.25" style="11" customWidth="1"/>
    <col min="5379" max="5632" width="8.125" style="11"/>
    <col min="5633" max="5633" width="6.625" style="11" customWidth="1"/>
    <col min="5634" max="5634" width="7.25" style="11" customWidth="1"/>
    <col min="5635" max="5888" width="8.125" style="11"/>
    <col min="5889" max="5889" width="6.625" style="11" customWidth="1"/>
    <col min="5890" max="5890" width="7.25" style="11" customWidth="1"/>
    <col min="5891" max="6144" width="8.125" style="11"/>
    <col min="6145" max="6145" width="6.625" style="11" customWidth="1"/>
    <col min="6146" max="6146" width="7.25" style="11" customWidth="1"/>
    <col min="6147" max="6400" width="8.125" style="11"/>
    <col min="6401" max="6401" width="6.625" style="11" customWidth="1"/>
    <col min="6402" max="6402" width="7.25" style="11" customWidth="1"/>
    <col min="6403" max="6656" width="8.125" style="11"/>
    <col min="6657" max="6657" width="6.625" style="11" customWidth="1"/>
    <col min="6658" max="6658" width="7.25" style="11" customWidth="1"/>
    <col min="6659" max="6912" width="8.125" style="11"/>
    <col min="6913" max="6913" width="6.625" style="11" customWidth="1"/>
    <col min="6914" max="6914" width="7.25" style="11" customWidth="1"/>
    <col min="6915" max="7168" width="8.125" style="11"/>
    <col min="7169" max="7169" width="6.625" style="11" customWidth="1"/>
    <col min="7170" max="7170" width="7.25" style="11" customWidth="1"/>
    <col min="7171" max="7424" width="8.125" style="11"/>
    <col min="7425" max="7425" width="6.625" style="11" customWidth="1"/>
    <col min="7426" max="7426" width="7.25" style="11" customWidth="1"/>
    <col min="7427" max="7680" width="8.125" style="11"/>
    <col min="7681" max="7681" width="6.625" style="11" customWidth="1"/>
    <col min="7682" max="7682" width="7.25" style="11" customWidth="1"/>
    <col min="7683" max="7936" width="8.125" style="11"/>
    <col min="7937" max="7937" width="6.625" style="11" customWidth="1"/>
    <col min="7938" max="7938" width="7.25" style="11" customWidth="1"/>
    <col min="7939" max="8192" width="8.125" style="11"/>
    <col min="8193" max="8193" width="6.625" style="11" customWidth="1"/>
    <col min="8194" max="8194" width="7.25" style="11" customWidth="1"/>
    <col min="8195" max="8448" width="8.125" style="11"/>
    <col min="8449" max="8449" width="6.625" style="11" customWidth="1"/>
    <col min="8450" max="8450" width="7.25" style="11" customWidth="1"/>
    <col min="8451" max="8704" width="8.125" style="11"/>
    <col min="8705" max="8705" width="6.625" style="11" customWidth="1"/>
    <col min="8706" max="8706" width="7.25" style="11" customWidth="1"/>
    <col min="8707" max="8960" width="8.125" style="11"/>
    <col min="8961" max="8961" width="6.625" style="11" customWidth="1"/>
    <col min="8962" max="8962" width="7.25" style="11" customWidth="1"/>
    <col min="8963" max="9216" width="8.125" style="11"/>
    <col min="9217" max="9217" width="6.625" style="11" customWidth="1"/>
    <col min="9218" max="9218" width="7.25" style="11" customWidth="1"/>
    <col min="9219" max="9472" width="8.125" style="11"/>
    <col min="9473" max="9473" width="6.625" style="11" customWidth="1"/>
    <col min="9474" max="9474" width="7.25" style="11" customWidth="1"/>
    <col min="9475" max="9728" width="8.125" style="11"/>
    <col min="9729" max="9729" width="6.625" style="11" customWidth="1"/>
    <col min="9730" max="9730" width="7.25" style="11" customWidth="1"/>
    <col min="9731" max="9984" width="8.125" style="11"/>
    <col min="9985" max="9985" width="6.625" style="11" customWidth="1"/>
    <col min="9986" max="9986" width="7.25" style="11" customWidth="1"/>
    <col min="9987" max="10240" width="8.125" style="11"/>
    <col min="10241" max="10241" width="6.625" style="11" customWidth="1"/>
    <col min="10242" max="10242" width="7.25" style="11" customWidth="1"/>
    <col min="10243" max="10496" width="8.125" style="11"/>
    <col min="10497" max="10497" width="6.625" style="11" customWidth="1"/>
    <col min="10498" max="10498" width="7.25" style="11" customWidth="1"/>
    <col min="10499" max="10752" width="8.125" style="11"/>
    <col min="10753" max="10753" width="6.625" style="11" customWidth="1"/>
    <col min="10754" max="10754" width="7.25" style="11" customWidth="1"/>
    <col min="10755" max="11008" width="8.125" style="11"/>
    <col min="11009" max="11009" width="6.625" style="11" customWidth="1"/>
    <col min="11010" max="11010" width="7.25" style="11" customWidth="1"/>
    <col min="11011" max="11264" width="8.125" style="11"/>
    <col min="11265" max="11265" width="6.625" style="11" customWidth="1"/>
    <col min="11266" max="11266" width="7.25" style="11" customWidth="1"/>
    <col min="11267" max="11520" width="8.125" style="11"/>
    <col min="11521" max="11521" width="6.625" style="11" customWidth="1"/>
    <col min="11522" max="11522" width="7.25" style="11" customWidth="1"/>
    <col min="11523" max="11776" width="8.125" style="11"/>
    <col min="11777" max="11777" width="6.625" style="11" customWidth="1"/>
    <col min="11778" max="11778" width="7.25" style="11" customWidth="1"/>
    <col min="11779" max="12032" width="8.125" style="11"/>
    <col min="12033" max="12033" width="6.625" style="11" customWidth="1"/>
    <col min="12034" max="12034" width="7.25" style="11" customWidth="1"/>
    <col min="12035" max="12288" width="8.125" style="11"/>
    <col min="12289" max="12289" width="6.625" style="11" customWidth="1"/>
    <col min="12290" max="12290" width="7.25" style="11" customWidth="1"/>
    <col min="12291" max="12544" width="8.125" style="11"/>
    <col min="12545" max="12545" width="6.625" style="11" customWidth="1"/>
    <col min="12546" max="12546" width="7.25" style="11" customWidth="1"/>
    <col min="12547" max="12800" width="8.125" style="11"/>
    <col min="12801" max="12801" width="6.625" style="11" customWidth="1"/>
    <col min="12802" max="12802" width="7.25" style="11" customWidth="1"/>
    <col min="12803" max="13056" width="8.125" style="11"/>
    <col min="13057" max="13057" width="6.625" style="11" customWidth="1"/>
    <col min="13058" max="13058" width="7.25" style="11" customWidth="1"/>
    <col min="13059" max="13312" width="8.125" style="11"/>
    <col min="13313" max="13313" width="6.625" style="11" customWidth="1"/>
    <col min="13314" max="13314" width="7.25" style="11" customWidth="1"/>
    <col min="13315" max="13568" width="8.125" style="11"/>
    <col min="13569" max="13569" width="6.625" style="11" customWidth="1"/>
    <col min="13570" max="13570" width="7.25" style="11" customWidth="1"/>
    <col min="13571" max="13824" width="8.125" style="11"/>
    <col min="13825" max="13825" width="6.625" style="11" customWidth="1"/>
    <col min="13826" max="13826" width="7.25" style="11" customWidth="1"/>
    <col min="13827" max="14080" width="8.125" style="11"/>
    <col min="14081" max="14081" width="6.625" style="11" customWidth="1"/>
    <col min="14082" max="14082" width="7.25" style="11" customWidth="1"/>
    <col min="14083" max="14336" width="8.125" style="11"/>
    <col min="14337" max="14337" width="6.625" style="11" customWidth="1"/>
    <col min="14338" max="14338" width="7.25" style="11" customWidth="1"/>
    <col min="14339" max="14592" width="8.125" style="11"/>
    <col min="14593" max="14593" width="6.625" style="11" customWidth="1"/>
    <col min="14594" max="14594" width="7.25" style="11" customWidth="1"/>
    <col min="14595" max="14848" width="8.125" style="11"/>
    <col min="14849" max="14849" width="6.625" style="11" customWidth="1"/>
    <col min="14850" max="14850" width="7.25" style="11" customWidth="1"/>
    <col min="14851" max="15104" width="8.125" style="11"/>
    <col min="15105" max="15105" width="6.625" style="11" customWidth="1"/>
    <col min="15106" max="15106" width="7.25" style="11" customWidth="1"/>
    <col min="15107" max="15360" width="8.125" style="11"/>
    <col min="15361" max="15361" width="6.625" style="11" customWidth="1"/>
    <col min="15362" max="15362" width="7.25" style="11" customWidth="1"/>
    <col min="15363" max="15616" width="8.125" style="11"/>
    <col min="15617" max="15617" width="6.625" style="11" customWidth="1"/>
    <col min="15618" max="15618" width="7.25" style="11" customWidth="1"/>
    <col min="15619" max="15872" width="8.125" style="11"/>
    <col min="15873" max="15873" width="6.625" style="11" customWidth="1"/>
    <col min="15874" max="15874" width="7.25" style="11" customWidth="1"/>
    <col min="15875" max="16128" width="8.125" style="11"/>
    <col min="16129" max="16129" width="6.625" style="11" customWidth="1"/>
    <col min="16130" max="16130" width="7.25" style="11" customWidth="1"/>
    <col min="16131" max="16384" width="8.125" style="11"/>
  </cols>
  <sheetData/>
  <pageMargins left="0.7" right="0.7" top="0.75" bottom="0.75" header="0.3" footer="0.3"/>
  <pageSetup paperSize="9" orientation="portrait"/>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29"/>
  <sheetViews>
    <sheetView tabSelected="1" zoomScale="145" zoomScaleNormal="145" workbookViewId="0">
      <selection activeCell="A2" sqref="A2:J9"/>
    </sheetView>
  </sheetViews>
  <sheetFormatPr defaultColWidth="8.125" defaultRowHeight="13.2"/>
  <cols>
    <col min="1" max="16384" width="8.125" style="11"/>
  </cols>
  <sheetData>
    <row r="1" spans="1:1">
      <c r="A1" s="11" t="s">
        <v>74</v>
      </c>
    </row>
    <row r="2" spans="1:10">
      <c r="A2" s="12" t="s">
        <v>75</v>
      </c>
      <c r="B2" s="13"/>
      <c r="C2" s="13"/>
      <c r="D2" s="13"/>
      <c r="E2" s="13"/>
      <c r="F2" s="13"/>
      <c r="G2" s="13"/>
      <c r="H2" s="13"/>
      <c r="I2" s="13"/>
      <c r="J2" s="13"/>
    </row>
    <row r="3" spans="1:10">
      <c r="A3" s="13"/>
      <c r="B3" s="13"/>
      <c r="C3" s="13"/>
      <c r="D3" s="13"/>
      <c r="E3" s="13"/>
      <c r="F3" s="13"/>
      <c r="G3" s="13"/>
      <c r="H3" s="13"/>
      <c r="I3" s="13"/>
      <c r="J3" s="13"/>
    </row>
    <row r="4" spans="1:10">
      <c r="A4" s="13"/>
      <c r="B4" s="13"/>
      <c r="C4" s="13"/>
      <c r="D4" s="13"/>
      <c r="E4" s="13"/>
      <c r="F4" s="13"/>
      <c r="G4" s="13"/>
      <c r="H4" s="13"/>
      <c r="I4" s="13"/>
      <c r="J4" s="13"/>
    </row>
    <row r="5" spans="1:10">
      <c r="A5" s="13"/>
      <c r="B5" s="13"/>
      <c r="C5" s="13"/>
      <c r="D5" s="13"/>
      <c r="E5" s="13"/>
      <c r="F5" s="13"/>
      <c r="G5" s="13"/>
      <c r="H5" s="13"/>
      <c r="I5" s="13"/>
      <c r="J5" s="13"/>
    </row>
    <row r="6" spans="1:10">
      <c r="A6" s="13"/>
      <c r="B6" s="13"/>
      <c r="C6" s="13"/>
      <c r="D6" s="13"/>
      <c r="E6" s="13"/>
      <c r="F6" s="13"/>
      <c r="G6" s="13"/>
      <c r="H6" s="13"/>
      <c r="I6" s="13"/>
      <c r="J6" s="13"/>
    </row>
    <row r="7" spans="1:10">
      <c r="A7" s="13"/>
      <c r="B7" s="13"/>
      <c r="C7" s="13"/>
      <c r="D7" s="13"/>
      <c r="E7" s="13"/>
      <c r="F7" s="13"/>
      <c r="G7" s="13"/>
      <c r="H7" s="13"/>
      <c r="I7" s="13"/>
      <c r="J7" s="13"/>
    </row>
    <row r="8" spans="1:10">
      <c r="A8" s="13"/>
      <c r="B8" s="13"/>
      <c r="C8" s="13"/>
      <c r="D8" s="13"/>
      <c r="E8" s="13"/>
      <c r="F8" s="13"/>
      <c r="G8" s="13"/>
      <c r="H8" s="13"/>
      <c r="I8" s="13"/>
      <c r="J8" s="13"/>
    </row>
    <row r="9" spans="1:10">
      <c r="A9" s="13"/>
      <c r="B9" s="13"/>
      <c r="C9" s="13"/>
      <c r="D9" s="13"/>
      <c r="E9" s="13"/>
      <c r="F9" s="13"/>
      <c r="G9" s="13"/>
      <c r="H9" s="13"/>
      <c r="I9" s="13"/>
      <c r="J9" s="13"/>
    </row>
    <row r="11" spans="1:1">
      <c r="A11" s="11" t="s">
        <v>76</v>
      </c>
    </row>
    <row r="12" spans="1:10">
      <c r="A12" s="14" t="s">
        <v>77</v>
      </c>
      <c r="B12" s="15"/>
      <c r="C12" s="15"/>
      <c r="D12" s="15"/>
      <c r="E12" s="15"/>
      <c r="F12" s="15"/>
      <c r="G12" s="15"/>
      <c r="H12" s="15"/>
      <c r="I12" s="15"/>
      <c r="J12" s="15"/>
    </row>
    <row r="13" spans="1:10">
      <c r="A13" s="15"/>
      <c r="B13" s="15"/>
      <c r="C13" s="15"/>
      <c r="D13" s="15"/>
      <c r="E13" s="15"/>
      <c r="F13" s="15"/>
      <c r="G13" s="15"/>
      <c r="H13" s="15"/>
      <c r="I13" s="15"/>
      <c r="J13" s="15"/>
    </row>
    <row r="14" spans="1:10">
      <c r="A14" s="15"/>
      <c r="B14" s="15"/>
      <c r="C14" s="15"/>
      <c r="D14" s="15"/>
      <c r="E14" s="15"/>
      <c r="F14" s="15"/>
      <c r="G14" s="15"/>
      <c r="H14" s="15"/>
      <c r="I14" s="15"/>
      <c r="J14" s="15"/>
    </row>
    <row r="15" spans="1:10">
      <c r="A15" s="15"/>
      <c r="B15" s="15"/>
      <c r="C15" s="15"/>
      <c r="D15" s="15"/>
      <c r="E15" s="15"/>
      <c r="F15" s="15"/>
      <c r="G15" s="15"/>
      <c r="H15" s="15"/>
      <c r="I15" s="15"/>
      <c r="J15" s="15"/>
    </row>
    <row r="16" spans="1:10">
      <c r="A16" s="15"/>
      <c r="B16" s="15"/>
      <c r="C16" s="15"/>
      <c r="D16" s="15"/>
      <c r="E16" s="15"/>
      <c r="F16" s="15"/>
      <c r="G16" s="15"/>
      <c r="H16" s="15"/>
      <c r="I16" s="15"/>
      <c r="J16" s="15"/>
    </row>
    <row r="17" spans="1:10">
      <c r="A17" s="15"/>
      <c r="B17" s="15"/>
      <c r="C17" s="15"/>
      <c r="D17" s="15"/>
      <c r="E17" s="15"/>
      <c r="F17" s="15"/>
      <c r="G17" s="15"/>
      <c r="H17" s="15"/>
      <c r="I17" s="15"/>
      <c r="J17" s="15"/>
    </row>
    <row r="18" spans="1:10">
      <c r="A18" s="15"/>
      <c r="B18" s="15"/>
      <c r="C18" s="15"/>
      <c r="D18" s="15"/>
      <c r="E18" s="15"/>
      <c r="F18" s="15"/>
      <c r="G18" s="15"/>
      <c r="H18" s="15"/>
      <c r="I18" s="15"/>
      <c r="J18" s="15"/>
    </row>
    <row r="19" spans="1:10">
      <c r="A19" s="15"/>
      <c r="B19" s="15"/>
      <c r="C19" s="15"/>
      <c r="D19" s="15"/>
      <c r="E19" s="15"/>
      <c r="F19" s="15"/>
      <c r="G19" s="15"/>
      <c r="H19" s="15"/>
      <c r="I19" s="15"/>
      <c r="J19" s="15"/>
    </row>
    <row r="21" spans="1:1">
      <c r="A21" s="11" t="s">
        <v>78</v>
      </c>
    </row>
    <row r="22" spans="1:10">
      <c r="A22" s="14" t="s">
        <v>79</v>
      </c>
      <c r="B22" s="14"/>
      <c r="C22" s="14"/>
      <c r="D22" s="14"/>
      <c r="E22" s="14"/>
      <c r="F22" s="14"/>
      <c r="G22" s="14"/>
      <c r="H22" s="14"/>
      <c r="I22" s="14"/>
      <c r="J22" s="14"/>
    </row>
    <row r="23" spans="1:10">
      <c r="A23" s="14"/>
      <c r="B23" s="14"/>
      <c r="C23" s="14"/>
      <c r="D23" s="14"/>
      <c r="E23" s="14"/>
      <c r="F23" s="14"/>
      <c r="G23" s="14"/>
      <c r="H23" s="14"/>
      <c r="I23" s="14"/>
      <c r="J23" s="14"/>
    </row>
    <row r="24" spans="1:10">
      <c r="A24" s="14"/>
      <c r="B24" s="14"/>
      <c r="C24" s="14"/>
      <c r="D24" s="14"/>
      <c r="E24" s="14"/>
      <c r="F24" s="14"/>
      <c r="G24" s="14"/>
      <c r="H24" s="14"/>
      <c r="I24" s="14"/>
      <c r="J24" s="14"/>
    </row>
    <row r="25" spans="1:10">
      <c r="A25" s="14"/>
      <c r="B25" s="14"/>
      <c r="C25" s="14"/>
      <c r="D25" s="14"/>
      <c r="E25" s="14"/>
      <c r="F25" s="14"/>
      <c r="G25" s="14"/>
      <c r="H25" s="14"/>
      <c r="I25" s="14"/>
      <c r="J25" s="14"/>
    </row>
    <row r="26" spans="1:10">
      <c r="A26" s="14"/>
      <c r="B26" s="14"/>
      <c r="C26" s="14"/>
      <c r="D26" s="14"/>
      <c r="E26" s="14"/>
      <c r="F26" s="14"/>
      <c r="G26" s="14"/>
      <c r="H26" s="14"/>
      <c r="I26" s="14"/>
      <c r="J26" s="14"/>
    </row>
    <row r="27" spans="1:10">
      <c r="A27" s="14"/>
      <c r="B27" s="14"/>
      <c r="C27" s="14"/>
      <c r="D27" s="14"/>
      <c r="E27" s="14"/>
      <c r="F27" s="14"/>
      <c r="G27" s="14"/>
      <c r="H27" s="14"/>
      <c r="I27" s="14"/>
      <c r="J27" s="14"/>
    </row>
    <row r="28" spans="1:10">
      <c r="A28" s="14"/>
      <c r="B28" s="14"/>
      <c r="C28" s="14"/>
      <c r="D28" s="14"/>
      <c r="E28" s="14"/>
      <c r="F28" s="14"/>
      <c r="G28" s="14"/>
      <c r="H28" s="14"/>
      <c r="I28" s="14"/>
      <c r="J28" s="14"/>
    </row>
    <row r="29" spans="1:10">
      <c r="A29" s="14"/>
      <c r="B29" s="14"/>
      <c r="C29" s="14"/>
      <c r="D29" s="14"/>
      <c r="E29" s="14"/>
      <c r="F29" s="14"/>
      <c r="G29" s="14"/>
      <c r="H29" s="14"/>
      <c r="I29" s="14"/>
      <c r="J29" s="14"/>
    </row>
  </sheetData>
  <mergeCells count="3">
    <mergeCell ref="A2:J9"/>
    <mergeCell ref="A12:J19"/>
    <mergeCell ref="A22:J29"/>
  </mergeCells>
  <pageMargins left="0.75" right="0.75" top="1" bottom="1" header="0.511111111111111" footer="0.511111111111111"/>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12"/>
  <sheetViews>
    <sheetView zoomScale="80" zoomScaleNormal="80" workbookViewId="0">
      <selection activeCell="F10" sqref="F10"/>
    </sheetView>
  </sheetViews>
  <sheetFormatPr defaultColWidth="9" defaultRowHeight="18" outlineLevelCol="7"/>
  <cols>
    <col min="1" max="1" width="14" customWidth="1"/>
    <col min="2" max="2" width="13.25" customWidth="1"/>
    <col min="4" max="4" width="14.75" customWidth="1"/>
    <col min="6" max="6" width="14.25" customWidth="1"/>
    <col min="8" max="8" width="15.625" customWidth="1"/>
  </cols>
  <sheetData>
    <row r="1" spans="1:8">
      <c r="A1" s="1" t="s">
        <v>80</v>
      </c>
      <c r="B1" s="2"/>
      <c r="C1" s="3"/>
      <c r="D1" s="4"/>
      <c r="E1" s="3"/>
      <c r="F1" s="4"/>
      <c r="G1" s="3"/>
      <c r="H1" s="4"/>
    </row>
    <row r="2" spans="1:8">
      <c r="A2" s="5"/>
      <c r="B2" s="3"/>
      <c r="C2" s="3"/>
      <c r="D2" s="4"/>
      <c r="E2" s="3"/>
      <c r="F2" s="4"/>
      <c r="G2" s="3"/>
      <c r="H2" s="4"/>
    </row>
    <row r="3" spans="1:8">
      <c r="A3" s="6" t="s">
        <v>81</v>
      </c>
      <c r="B3" s="6" t="s">
        <v>0</v>
      </c>
      <c r="C3" s="6" t="s">
        <v>82</v>
      </c>
      <c r="D3" s="7" t="s">
        <v>83</v>
      </c>
      <c r="E3" s="6" t="s">
        <v>84</v>
      </c>
      <c r="F3" s="7" t="s">
        <v>83</v>
      </c>
      <c r="G3" s="6" t="s">
        <v>85</v>
      </c>
      <c r="H3" s="7" t="s">
        <v>83</v>
      </c>
    </row>
    <row r="4" spans="1:8">
      <c r="A4" s="8" t="s">
        <v>86</v>
      </c>
      <c r="B4" s="8" t="s">
        <v>87</v>
      </c>
      <c r="C4" s="8" t="s">
        <v>88</v>
      </c>
      <c r="D4" s="9">
        <v>45144</v>
      </c>
      <c r="E4" s="8" t="s">
        <v>88</v>
      </c>
      <c r="F4" s="9">
        <v>45144</v>
      </c>
      <c r="G4" s="8" t="s">
        <v>88</v>
      </c>
      <c r="H4" s="9">
        <v>45145</v>
      </c>
    </row>
    <row r="5" spans="1:8">
      <c r="A5" s="8" t="s">
        <v>86</v>
      </c>
      <c r="B5" s="8" t="s">
        <v>89</v>
      </c>
      <c r="C5" s="8" t="s">
        <v>88</v>
      </c>
      <c r="D5" s="9">
        <v>45145</v>
      </c>
      <c r="E5" s="8" t="s">
        <v>88</v>
      </c>
      <c r="F5" s="9">
        <v>45148</v>
      </c>
      <c r="G5" s="8"/>
      <c r="H5" s="10"/>
    </row>
    <row r="6" spans="1:8">
      <c r="A6" s="8" t="s">
        <v>86</v>
      </c>
      <c r="B6" s="8"/>
      <c r="C6" s="8"/>
      <c r="D6" s="10"/>
      <c r="E6" s="8"/>
      <c r="F6" s="10"/>
      <c r="G6" s="8"/>
      <c r="H6" s="10"/>
    </row>
    <row r="7" spans="1:8">
      <c r="A7" s="8" t="s">
        <v>86</v>
      </c>
      <c r="B7" s="8"/>
      <c r="C7" s="8"/>
      <c r="D7" s="10"/>
      <c r="E7" s="8"/>
      <c r="F7" s="10"/>
      <c r="G7" s="8"/>
      <c r="H7" s="10"/>
    </row>
    <row r="8" spans="1:8">
      <c r="A8" s="8" t="s">
        <v>86</v>
      </c>
      <c r="B8" s="8"/>
      <c r="C8" s="8"/>
      <c r="D8" s="10"/>
      <c r="E8" s="8"/>
      <c r="F8" s="10"/>
      <c r="G8" s="8"/>
      <c r="H8" s="10"/>
    </row>
    <row r="9" spans="1:8">
      <c r="A9" s="8" t="s">
        <v>86</v>
      </c>
      <c r="B9" s="8"/>
      <c r="C9" s="8"/>
      <c r="D9" s="10"/>
      <c r="E9" s="8"/>
      <c r="F9" s="10"/>
      <c r="G9" s="8"/>
      <c r="H9" s="10"/>
    </row>
    <row r="10" spans="1:8">
      <c r="A10" s="8" t="s">
        <v>86</v>
      </c>
      <c r="B10" s="8"/>
      <c r="C10" s="8"/>
      <c r="D10" s="10"/>
      <c r="E10" s="8"/>
      <c r="F10" s="10"/>
      <c r="G10" s="8"/>
      <c r="H10" s="10"/>
    </row>
    <row r="11" spans="1:8">
      <c r="A11" s="8" t="s">
        <v>86</v>
      </c>
      <c r="B11" s="8"/>
      <c r="C11" s="8"/>
      <c r="D11" s="10"/>
      <c r="E11" s="8"/>
      <c r="F11" s="10"/>
      <c r="G11" s="8"/>
      <c r="H11" s="10"/>
    </row>
    <row r="12" spans="1:8">
      <c r="A12" s="5"/>
      <c r="B12" s="3"/>
      <c r="C12" s="3"/>
      <c r="D12" s="4"/>
      <c r="E12" s="3"/>
      <c r="F12" s="4"/>
      <c r="G12" s="3"/>
      <c r="H12" s="4"/>
    </row>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4</vt:i4>
      </vt:variant>
    </vt:vector>
  </HeadingPairs>
  <TitlesOfParts>
    <vt:vector size="4" baseType="lpstr">
      <vt:lpstr>検証シート</vt:lpstr>
      <vt:lpstr>画像</vt:lpstr>
      <vt:lpstr>気づき</vt:lpstr>
      <vt:lpstr>検証終了通貨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USER</cp:lastModifiedBy>
  <dcterms:created xsi:type="dcterms:W3CDTF">2020-09-18T03:10:00Z</dcterms:created>
  <dcterms:modified xsi:type="dcterms:W3CDTF">2023-08-10T00:06:59Z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1041-11.8.2.10334</vt:lpwstr>
  </property>
</Properties>
</file>