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44" activeTab="2"/>
  </bookViews>
  <sheets>
    <sheet name="検証シート" sheetId="1" r:id="rId1"/>
    <sheet name="画像" sheetId="6" r:id="rId2"/>
    <sheet name="気づき" sheetId="5" r:id="rId3"/>
    <sheet name="検証終了通貨" sheetId="2" r:id="rId4"/>
  </sheets>
  <calcPr calcId="144525"/>
</workbook>
</file>

<file path=xl/sharedStrings.xml><?xml version="1.0" encoding="utf-8"?>
<sst xmlns="http://schemas.openxmlformats.org/spreadsheetml/2006/main" count="320" uniqueCount="221">
  <si>
    <t>通貨ペア</t>
  </si>
  <si>
    <t>EURUSD</t>
  </si>
  <si>
    <t>時間足</t>
  </si>
  <si>
    <t>4H足</t>
  </si>
  <si>
    <t>当初資金</t>
  </si>
  <si>
    <t>エントリー理由</t>
  </si>
  <si>
    <t>10MA・20MAの両方の上側にキャンドルがあれば買い方向、下側なら売り方向。MAに触れてPB出現でエントリー待ち、PB高値or安値ブレイクでエントリー。</t>
  </si>
  <si>
    <t>決済理由</t>
  </si>
  <si>
    <t>フィボナッチターゲット1.27, 1.5, 2.0で決済(黄色で塗りつぶしたところはフィボナッチターゲット5までとれている）</t>
  </si>
  <si>
    <t>No.</t>
  </si>
  <si>
    <t>エントリー</t>
  </si>
  <si>
    <r>
      <rPr>
        <b/>
        <sz val="11"/>
        <color theme="1"/>
        <rFont val="游ゴシック"/>
        <charset val="128"/>
        <scheme val="minor"/>
      </rPr>
      <t>決済</t>
    </r>
    <r>
      <rPr>
        <b/>
        <sz val="9"/>
        <color theme="1"/>
        <rFont val="游ゴシック"/>
        <charset val="128"/>
        <scheme val="minor"/>
      </rPr>
      <t>(利確:1.27~2, 損切:-1,引分:0)</t>
    </r>
  </si>
  <si>
    <t>残金（円)</t>
  </si>
  <si>
    <t>損失上限（リスク3%）</t>
  </si>
  <si>
    <t>損益額</t>
  </si>
  <si>
    <t>日付</t>
  </si>
  <si>
    <t>買い1／売り2</t>
  </si>
  <si>
    <t>当初</t>
  </si>
  <si>
    <t>2022.8.1</t>
  </si>
  <si>
    <t>前回安値のサポートされたラインでレジスタンスとしてサイン点灯＆下落トレンドラインにタッチしたタイミングで点灯</t>
  </si>
  <si>
    <t>2022.8.2</t>
  </si>
  <si>
    <t>下落トレンドラインの天井で売りサインだが、前回安値で2点底目でPB出現している。底値の兆候か？</t>
  </si>
  <si>
    <t>2022.8.3</t>
  </si>
  <si>
    <t>下落からの戻り高値フィボ61.8ポイントラインが近い</t>
  </si>
  <si>
    <t>2022.8.5</t>
  </si>
  <si>
    <t>前回安値でサポートされていたラインがレジスタンスラインとしてタッチしたタイミングでシグナル点灯</t>
  </si>
  <si>
    <t>2022.8.9</t>
  </si>
  <si>
    <t>レンジ相場</t>
  </si>
  <si>
    <t>2022.8.10</t>
  </si>
  <si>
    <t>ペナント形成後、上昇できず安値更新で強い下落になった。</t>
  </si>
  <si>
    <t>2022.8.12</t>
  </si>
  <si>
    <t>下落の起点と安値にフィボを当てた61.8まで上昇した。</t>
  </si>
  <si>
    <t>2022.8.15</t>
  </si>
  <si>
    <t>安値から高値にフィボを当て61.8まで下落した</t>
  </si>
  <si>
    <t>2022.8.19</t>
  </si>
  <si>
    <t>2022.8.22</t>
  </si>
  <si>
    <t>2022.8.23</t>
  </si>
  <si>
    <t>MACDダイバージェンス発生</t>
  </si>
  <si>
    <t>2022.8.24</t>
  </si>
  <si>
    <t>2022.8.26</t>
  </si>
  <si>
    <t>2022.8.31</t>
  </si>
  <si>
    <t>逆三尊上抜けのタイミングでシグナル点灯</t>
  </si>
  <si>
    <t>2022.9.12</t>
  </si>
  <si>
    <t>高値と安値のフィボ61.8付近にサポートとして機能していたトレンドラインがあり、レジスタンスとして機能しそう。</t>
  </si>
  <si>
    <t>調整61.8ラインが近い</t>
  </si>
  <si>
    <t>2022.9.13</t>
  </si>
  <si>
    <t>三角持ち合い下抜けでサイン点灯</t>
  </si>
  <si>
    <t>2022.9.14</t>
  </si>
  <si>
    <t>2022.9.15</t>
  </si>
  <si>
    <t>2022.9.19</t>
  </si>
  <si>
    <t>Wボトム形成後の上昇シグナル</t>
  </si>
  <si>
    <t>2022.9.20</t>
  </si>
  <si>
    <t>2022.9.21</t>
  </si>
  <si>
    <t>2022.9.23</t>
  </si>
  <si>
    <t>2022.9.27</t>
  </si>
  <si>
    <t>前回レジスタンスとして機能していたラインがすぐ下にある。また、サイン後、フィボ23.6ラインでPBのヒゲタッチしている</t>
  </si>
  <si>
    <t>2022.9.30</t>
  </si>
  <si>
    <t>2022.10.3</t>
  </si>
  <si>
    <t>2022.10.4</t>
  </si>
  <si>
    <t>レジスタンスラインで買いシグナル</t>
  </si>
  <si>
    <t>2022.10.10</t>
  </si>
  <si>
    <t>2022.10.31</t>
  </si>
  <si>
    <t>2022.11.1</t>
  </si>
  <si>
    <t>大陰線のきっかけとなった重要サポートラインがレジスタンスとなっている</t>
  </si>
  <si>
    <t>2022.11.2</t>
  </si>
  <si>
    <t>2022.11.7</t>
  </si>
  <si>
    <t>2022.11.10</t>
  </si>
  <si>
    <t>下落トレンドラインにタッチして下落</t>
  </si>
  <si>
    <t>2022.11.14</t>
  </si>
  <si>
    <t>61.8付近まで戻って跳ね返された</t>
  </si>
  <si>
    <t>2022.11.15</t>
  </si>
  <si>
    <t>2022.11.18</t>
  </si>
  <si>
    <t>2022.11.21</t>
  </si>
  <si>
    <t>2022.11.25</t>
  </si>
  <si>
    <t>2022.11.28</t>
  </si>
  <si>
    <t>2022.11.29</t>
  </si>
  <si>
    <t>2022.11.30</t>
  </si>
  <si>
    <t>2022.12.1</t>
  </si>
  <si>
    <t>2022.12.2</t>
  </si>
  <si>
    <t>2022.12.6</t>
  </si>
  <si>
    <t>フィボ61.8ライン頭上にある</t>
  </si>
  <si>
    <t>2022.12.7</t>
  </si>
  <si>
    <t>2022.12.13</t>
  </si>
  <si>
    <t>下落トレンドラインにタッチしている。</t>
  </si>
  <si>
    <t>2022.12.14</t>
  </si>
  <si>
    <t>2022.12.15</t>
  </si>
  <si>
    <t>トリプルボトム形成</t>
  </si>
  <si>
    <t>2022.12.16</t>
  </si>
  <si>
    <t>2022.12.19</t>
  </si>
  <si>
    <t>フィボ61.8ポイントにて反発考えられる。</t>
  </si>
  <si>
    <t>2022.12.20</t>
  </si>
  <si>
    <t>2022.12.21</t>
  </si>
  <si>
    <t>2022.12.22</t>
  </si>
  <si>
    <t>2022.12.23</t>
  </si>
  <si>
    <t>2022.12.27</t>
  </si>
  <si>
    <t>2022.12.28</t>
  </si>
  <si>
    <t>2022.12.29</t>
  </si>
  <si>
    <t>2022.12.30</t>
  </si>
  <si>
    <t>2023.1.3</t>
  </si>
  <si>
    <t>2023.1.4</t>
  </si>
  <si>
    <t>2023.1.5</t>
  </si>
  <si>
    <t>2023.1.6</t>
  </si>
  <si>
    <t>2023.1.9</t>
  </si>
  <si>
    <t>フィボ38.2ポイントのため一旦反発の可能性あり</t>
  </si>
  <si>
    <t>2023.1.10</t>
  </si>
  <si>
    <t>2023.1.11</t>
  </si>
  <si>
    <t>2023.1.12</t>
  </si>
  <si>
    <t>2023.1.17</t>
  </si>
  <si>
    <t>2023.1.20</t>
  </si>
  <si>
    <t>2023.1.24</t>
  </si>
  <si>
    <t>2023.1.30</t>
  </si>
  <si>
    <t>2023.1.31</t>
  </si>
  <si>
    <t>2023.2.7</t>
  </si>
  <si>
    <t>エリオット5波が終わり修正波に入ったタイミングか？高値で上ヒゲのPBも出ている。</t>
  </si>
  <si>
    <t>修正波がフィボ61.8まで下がるか？</t>
  </si>
  <si>
    <t>2023.2.8</t>
  </si>
  <si>
    <t>2023.2.13</t>
  </si>
  <si>
    <t>前回高値で跳ね返された。フィボ61.8まで調整</t>
  </si>
  <si>
    <t>2023.2.16</t>
  </si>
  <si>
    <t>2023.2.21</t>
  </si>
  <si>
    <t>2023.2.22</t>
  </si>
  <si>
    <t>2023.2.23</t>
  </si>
  <si>
    <t>2023.2.27</t>
  </si>
  <si>
    <t>2023.3.1</t>
  </si>
  <si>
    <t>トレンドが変わっておりフィボ61.8まで戻ってきている。下落圧力強いか。</t>
  </si>
  <si>
    <t>2023.3.3</t>
  </si>
  <si>
    <t>2023.3.6</t>
  </si>
  <si>
    <t>2023.3.9</t>
  </si>
  <si>
    <t>2023.3.13</t>
  </si>
  <si>
    <t>2023.3.14</t>
  </si>
  <si>
    <t>2023.3.15</t>
  </si>
  <si>
    <t>2023.3.21</t>
  </si>
  <si>
    <t>2023.3.24</t>
  </si>
  <si>
    <t>2023.3.30</t>
  </si>
  <si>
    <t>2023.3.31</t>
  </si>
  <si>
    <t>2023.4.4</t>
  </si>
  <si>
    <t>2023.4.5</t>
  </si>
  <si>
    <t>2023.4.6</t>
  </si>
  <si>
    <t>2023.4.7</t>
  </si>
  <si>
    <t>2023.4.11</t>
  </si>
  <si>
    <t>2023.4.12</t>
  </si>
  <si>
    <t>2023.4.14</t>
  </si>
  <si>
    <t>2023.4.20</t>
  </si>
  <si>
    <t>2023.4.21</t>
  </si>
  <si>
    <t>2023.4.24</t>
  </si>
  <si>
    <t>2023.4.25</t>
  </si>
  <si>
    <t>2023.4.26</t>
  </si>
  <si>
    <t>2023.5.1</t>
  </si>
  <si>
    <t>2023.5.2</t>
  </si>
  <si>
    <t>MACDのトリプルダイバージェンス発生</t>
  </si>
  <si>
    <t>2023.5.3</t>
  </si>
  <si>
    <t>2023.5.4</t>
  </si>
  <si>
    <t>2023.5.5</t>
  </si>
  <si>
    <t>2023.5.9</t>
  </si>
  <si>
    <t>2023.5.10</t>
  </si>
  <si>
    <t>2023.5.12</t>
  </si>
  <si>
    <t>2023.5.15</t>
  </si>
  <si>
    <t>2023.5.17</t>
  </si>
  <si>
    <t>2023.5.19</t>
  </si>
  <si>
    <t>2023.5.22</t>
  </si>
  <si>
    <t>2023.5.25</t>
  </si>
  <si>
    <t>2023.5.29</t>
  </si>
  <si>
    <t>2023.5.30</t>
  </si>
  <si>
    <t>2023.6.1</t>
  </si>
  <si>
    <t>2023.6.2</t>
  </si>
  <si>
    <t>2023.6.5</t>
  </si>
  <si>
    <t>2023.6.6</t>
  </si>
  <si>
    <t>2023.6.8</t>
  </si>
  <si>
    <t>2023.6.12</t>
  </si>
  <si>
    <t>2023.6.20</t>
  </si>
  <si>
    <t>2023.6.23</t>
  </si>
  <si>
    <t>2023.6.28</t>
  </si>
  <si>
    <t>2023.6.30</t>
  </si>
  <si>
    <t>2023.7.3</t>
  </si>
  <si>
    <t>2023.7.5</t>
  </si>
  <si>
    <t>2023.7.6</t>
  </si>
  <si>
    <t>2023.7.7</t>
  </si>
  <si>
    <t>2023.7.10</t>
  </si>
  <si>
    <t>2023.7.11</t>
  </si>
  <si>
    <t>2023.7.12</t>
  </si>
  <si>
    <t>2023.7.14</t>
  </si>
  <si>
    <t>2023.7.18</t>
  </si>
  <si>
    <t>2023.7.19</t>
  </si>
  <si>
    <t>2023.7.20</t>
  </si>
  <si>
    <t>2023.7.21</t>
  </si>
  <si>
    <t>2023.7.24</t>
  </si>
  <si>
    <t>2023.7.25</t>
  </si>
  <si>
    <t>2023.7.26</t>
  </si>
  <si>
    <t>2023.7.27</t>
  </si>
  <si>
    <t>2023.8.1</t>
  </si>
  <si>
    <t>2023.8.3</t>
  </si>
  <si>
    <t>2023.8.8</t>
  </si>
  <si>
    <t>2023.8.14</t>
  </si>
  <si>
    <t>2023.8.15</t>
  </si>
  <si>
    <t>2023.8.17</t>
  </si>
  <si>
    <t>勝数</t>
  </si>
  <si>
    <t>期間</t>
  </si>
  <si>
    <t>日</t>
  </si>
  <si>
    <t>負数</t>
  </si>
  <si>
    <t>利益率</t>
  </si>
  <si>
    <t>月利</t>
  </si>
  <si>
    <t>引分</t>
  </si>
  <si>
    <t>勝率</t>
  </si>
  <si>
    <t>気付き　質問</t>
  </si>
  <si>
    <t xml:space="preserve">勝率が低く連続負け回数も多かったため、フィルターをかけて勝率UPを図る必要がある一方、勝率が低くても損小利大と、福利の力で、トレード回数を重ねることで利益が確実に増えている。
＜質問①＞
高値更新の時にエントリーする場合ですが、エントリー前に一時下がっていれば、その時より高い値段で買い注文を入れる訳ですが、その場合だとMT４で指値で予約注文を入れられないので、高値更新までチャートを見続けることになりますか？
調べるとストップリミット注文という機能をMT５だと使えるようですが、皆さんMT４を使っておられるようですし、おススメの注文方法などありましたら、教えて下さい。
</t>
  </si>
  <si>
    <t>感想</t>
  </si>
  <si>
    <t xml:space="preserve">リスクリワードと資金管理の力を強く感じた。自分の性格では、一度のトレードで大きく利益を伸ばしたい欲求が出てくるが、フィボ2では利益が小さくなっているため、冷静に福利の力を使うことの重要さを感じることができた。
</t>
  </si>
  <si>
    <t>今後</t>
  </si>
  <si>
    <t>デモトレード実践。</t>
  </si>
  <si>
    <t>検証終了通貨</t>
  </si>
  <si>
    <t>ルール</t>
  </si>
  <si>
    <t>日足</t>
  </si>
  <si>
    <t>終了日</t>
  </si>
  <si>
    <t>4Ｈ足</t>
  </si>
  <si>
    <t>１Ｈ足</t>
  </si>
  <si>
    <t>PB</t>
  </si>
  <si>
    <t>USD/JPY</t>
  </si>
  <si>
    <t>〇</t>
  </si>
  <si>
    <t>EUR/USD</t>
  </si>
  <si>
    <t>EB</t>
  </si>
  <si>
    <t>2023/8/</t>
  </si>
</sst>
</file>

<file path=xl/styles.xml><?xml version="1.0" encoding="utf-8"?>
<styleSheet xmlns="http://schemas.openxmlformats.org/spreadsheetml/2006/main">
  <numFmts count="7">
    <numFmt numFmtId="176" formatCode="_ * #,##0_ ;_ * \-#,##0_ ;_ * &quot;-&quot;??_ ;_ @_ "/>
    <numFmt numFmtId="177" formatCode="_-&quot;\&quot;* #,##0_-\ ;\-&quot;\&quot;* #,##0_-\ ;_-&quot;\&quot;* &quot;-&quot;??_-\ ;_-@_-"/>
    <numFmt numFmtId="178" formatCode="_-&quot;\&quot;* #,##0.00_-\ ;\-&quot;\&quot;* #,##0.00_-\ ;_-&quot;\&quot;* &quot;-&quot;??_-\ ;_-@_-"/>
    <numFmt numFmtId="179" formatCode="#,##0_);[Red]\(#,##0\)"/>
    <numFmt numFmtId="180" formatCode="#,##0_ "/>
    <numFmt numFmtId="181" formatCode="yyyy/m/d;@"/>
    <numFmt numFmtId="182" formatCode="0.0%"/>
  </numFmts>
  <fonts count="30">
    <font>
      <sz val="11"/>
      <color theme="1"/>
      <name val="游ゴシック"/>
      <charset val="128"/>
      <scheme val="minor"/>
    </font>
    <font>
      <b/>
      <sz val="14"/>
      <color indexed="8"/>
      <name val="ＭＳ Ｐゴシック"/>
      <charset val="128"/>
    </font>
    <font>
      <sz val="14"/>
      <color indexed="8"/>
      <name val="ＭＳ Ｐゴシック"/>
      <charset val="128"/>
    </font>
    <font>
      <b/>
      <sz val="14"/>
      <color rgb="FFFF0000"/>
      <name val="ＭＳ Ｐゴシック"/>
      <charset val="128"/>
    </font>
    <font>
      <sz val="11"/>
      <color indexed="8"/>
      <name val="ＭＳ Ｐゴシック"/>
      <charset val="128"/>
    </font>
    <font>
      <b/>
      <sz val="12"/>
      <color indexed="8"/>
      <name val="ＭＳ Ｐゴシック"/>
      <charset val="128"/>
    </font>
    <font>
      <b/>
      <sz val="11"/>
      <color theme="1"/>
      <name val="游ゴシック"/>
      <charset val="128"/>
      <scheme val="minor"/>
    </font>
    <font>
      <b/>
      <sz val="9"/>
      <color theme="1"/>
      <name val="游ゴシック"/>
      <charset val="128"/>
      <scheme val="minor"/>
    </font>
    <font>
      <sz val="11"/>
      <name val="游ゴシック"/>
      <charset val="128"/>
      <scheme val="minor"/>
    </font>
    <font>
      <b/>
      <sz val="11"/>
      <name val="游ゴシック"/>
      <charset val="128"/>
      <scheme val="minor"/>
    </font>
    <font>
      <u/>
      <sz val="11"/>
      <color rgb="FF800080"/>
      <name val="游ゴシック"/>
      <charset val="0"/>
      <scheme val="minor"/>
    </font>
    <font>
      <sz val="11"/>
      <color rgb="FF006100"/>
      <name val="游ゴシック"/>
      <charset val="0"/>
      <scheme val="minor"/>
    </font>
    <font>
      <sz val="11"/>
      <color theme="1"/>
      <name val="游ゴシック"/>
      <charset val="134"/>
      <scheme val="minor"/>
    </font>
    <font>
      <sz val="11"/>
      <color rgb="FF3F3F76"/>
      <name val="游ゴシック"/>
      <charset val="0"/>
      <scheme val="minor"/>
    </font>
    <font>
      <sz val="11"/>
      <color theme="1"/>
      <name val="游ゴシック"/>
      <charset val="0"/>
      <scheme val="minor"/>
    </font>
    <font>
      <sz val="11"/>
      <color theme="0"/>
      <name val="游ゴシック"/>
      <charset val="0"/>
      <scheme val="minor"/>
    </font>
    <font>
      <u/>
      <sz val="11"/>
      <color rgb="FF0000FF"/>
      <name val="游ゴシック"/>
      <charset val="0"/>
      <scheme val="minor"/>
    </font>
    <font>
      <b/>
      <sz val="11"/>
      <color theme="3"/>
      <name val="游ゴシック"/>
      <charset val="134"/>
      <scheme val="minor"/>
    </font>
    <font>
      <sz val="11"/>
      <color rgb="FFFF0000"/>
      <name val="游ゴシック"/>
      <charset val="0"/>
      <scheme val="minor"/>
    </font>
    <font>
      <sz val="11"/>
      <color rgb="FF9C6500"/>
      <name val="游ゴシック"/>
      <charset val="0"/>
      <scheme val="minor"/>
    </font>
    <font>
      <sz val="11"/>
      <color rgb="FFFA7D00"/>
      <name val="游ゴシック"/>
      <charset val="0"/>
      <scheme val="minor"/>
    </font>
    <font>
      <b/>
      <sz val="18"/>
      <color theme="3"/>
      <name val="游ゴシック"/>
      <charset val="134"/>
      <scheme val="minor"/>
    </font>
    <font>
      <b/>
      <sz val="11"/>
      <color theme="1"/>
      <name val="游ゴシック"/>
      <charset val="0"/>
      <scheme val="minor"/>
    </font>
    <font>
      <i/>
      <sz val="11"/>
      <color rgb="FF7F7F7F"/>
      <name val="游ゴシック"/>
      <charset val="0"/>
      <scheme val="minor"/>
    </font>
    <font>
      <b/>
      <sz val="11"/>
      <color rgb="FF3F3F3F"/>
      <name val="游ゴシック"/>
      <charset val="0"/>
      <scheme val="minor"/>
    </font>
    <font>
      <b/>
      <sz val="15"/>
      <color theme="3"/>
      <name val="游ゴシック"/>
      <charset val="134"/>
      <scheme val="minor"/>
    </font>
    <font>
      <b/>
      <sz val="13"/>
      <color theme="3"/>
      <name val="游ゴシック"/>
      <charset val="134"/>
      <scheme val="minor"/>
    </font>
    <font>
      <b/>
      <sz val="11"/>
      <color rgb="FFFA7D00"/>
      <name val="游ゴシック"/>
      <charset val="0"/>
      <scheme val="minor"/>
    </font>
    <font>
      <sz val="11"/>
      <color rgb="FF9C0006"/>
      <name val="游ゴシック"/>
      <charset val="0"/>
      <scheme val="minor"/>
    </font>
    <font>
      <b/>
      <sz val="11"/>
      <color rgb="FFFFFFFF"/>
      <name val="游ゴシック"/>
      <charset val="0"/>
      <scheme val="minor"/>
    </font>
  </fonts>
  <fills count="35">
    <fill>
      <patternFill patternType="none"/>
    </fill>
    <fill>
      <patternFill patternType="gray125"/>
    </fill>
    <fill>
      <patternFill patternType="solid">
        <fgColor theme="8" tint="0.399975585192419"/>
        <bgColor indexed="64"/>
      </patternFill>
    </fill>
    <fill>
      <patternFill patternType="solid">
        <fgColor rgb="FFFFFF00"/>
        <bgColor indexed="64"/>
      </patternFill>
    </fill>
    <fill>
      <patternFill patternType="solid">
        <fgColor theme="0"/>
        <bgColor indexed="64"/>
      </patternFill>
    </fill>
    <fill>
      <patternFill patternType="solid">
        <fgColor rgb="FFC6EFCE"/>
        <bgColor indexed="64"/>
      </patternFill>
    </fill>
    <fill>
      <patternFill patternType="solid">
        <fgColor rgb="FFFFFFCC"/>
        <bgColor indexed="64"/>
      </patternFill>
    </fill>
    <fill>
      <patternFill patternType="solid">
        <fgColor rgb="FFFFCC9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rgb="FFFFEB9C"/>
        <bgColor indexed="64"/>
      </patternFill>
    </fill>
    <fill>
      <patternFill patternType="solid">
        <fgColor theme="4"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A5A5A5"/>
        <bgColor indexed="64"/>
      </patternFill>
    </fill>
    <fill>
      <patternFill patternType="solid">
        <fgColor theme="4"/>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6"/>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tint="0.599993896298105"/>
        <bgColor indexed="64"/>
      </patternFill>
    </fill>
  </fills>
  <borders count="25">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diagonal/>
    </border>
    <border>
      <left style="medium">
        <color auto="1"/>
      </left>
      <right style="medium">
        <color auto="1"/>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38" fontId="0" fillId="0" borderId="0" applyFont="0" applyFill="0" applyBorder="0" applyAlignment="0" applyProtection="0">
      <alignment vertical="center"/>
    </xf>
    <xf numFmtId="0" fontId="13" fillId="7" borderId="18" applyNumberFormat="0" applyAlignment="0" applyProtection="0">
      <alignment vertical="center"/>
    </xf>
    <xf numFmtId="176" fontId="12" fillId="0" borderId="0" applyFont="0" applyFill="0" applyBorder="0" applyAlignment="0" applyProtection="0">
      <alignment vertical="center"/>
    </xf>
    <xf numFmtId="178" fontId="12" fillId="0" borderId="0" applyFont="0" applyFill="0" applyBorder="0" applyAlignment="0" applyProtection="0">
      <alignment vertical="center"/>
    </xf>
    <xf numFmtId="0" fontId="14" fillId="10" borderId="0" applyNumberFormat="0" applyBorder="0" applyAlignment="0" applyProtection="0">
      <alignment vertical="center"/>
    </xf>
    <xf numFmtId="177" fontId="12" fillId="0" borderId="0" applyFon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5" fillId="16" borderId="0" applyNumberFormat="0" applyBorder="0" applyAlignment="0" applyProtection="0">
      <alignment vertical="center"/>
    </xf>
    <xf numFmtId="0" fontId="10" fillId="0" borderId="0" applyNumberFormat="0" applyFill="0" applyBorder="0" applyAlignment="0" applyProtection="0">
      <alignment vertical="center"/>
    </xf>
    <xf numFmtId="0" fontId="14" fillId="18" borderId="0" applyNumberFormat="0" applyBorder="0" applyAlignment="0" applyProtection="0">
      <alignment vertical="center"/>
    </xf>
    <xf numFmtId="0" fontId="12" fillId="6" borderId="17" applyNumberFormat="0" applyFont="0" applyAlignment="0" applyProtection="0">
      <alignment vertical="center"/>
    </xf>
    <xf numFmtId="0" fontId="11" fillId="5"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20" applyNumberFormat="0" applyFill="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15" borderId="0" applyNumberFormat="0" applyBorder="0" applyAlignment="0" applyProtection="0">
      <alignment vertical="center"/>
    </xf>
    <xf numFmtId="0" fontId="24" fillId="21" borderId="22" applyNumberFormat="0" applyAlignment="0" applyProtection="0">
      <alignment vertical="center"/>
    </xf>
    <xf numFmtId="0" fontId="25" fillId="0" borderId="23" applyNumberFormat="0" applyFill="0" applyAlignment="0" applyProtection="0">
      <alignment vertical="center"/>
    </xf>
    <xf numFmtId="0" fontId="26" fillId="0" borderId="23" applyNumberFormat="0" applyFill="0" applyAlignment="0" applyProtection="0">
      <alignment vertical="center"/>
    </xf>
    <xf numFmtId="0" fontId="27" fillId="21" borderId="18" applyNumberFormat="0" applyAlignment="0" applyProtection="0">
      <alignment vertical="center"/>
    </xf>
    <xf numFmtId="0" fontId="17" fillId="0" borderId="19" applyNumberFormat="0" applyFill="0" applyAlignment="0" applyProtection="0">
      <alignment vertical="center"/>
    </xf>
    <xf numFmtId="0" fontId="17" fillId="0" borderId="0" applyNumberFormat="0" applyFill="0" applyBorder="0" applyAlignment="0" applyProtection="0">
      <alignment vertical="center"/>
    </xf>
    <xf numFmtId="0" fontId="15" fillId="2" borderId="0" applyNumberFormat="0" applyBorder="0" applyAlignment="0" applyProtection="0">
      <alignment vertical="center"/>
    </xf>
    <xf numFmtId="0" fontId="29" fillId="23" borderId="24" applyNumberFormat="0" applyAlignment="0" applyProtection="0">
      <alignment vertical="center"/>
    </xf>
    <xf numFmtId="0" fontId="14" fillId="8" borderId="0" applyNumberFormat="0" applyBorder="0" applyAlignment="0" applyProtection="0">
      <alignment vertical="center"/>
    </xf>
    <xf numFmtId="0" fontId="22" fillId="0" borderId="21" applyNumberFormat="0" applyFill="0" applyAlignment="0" applyProtection="0">
      <alignment vertical="center"/>
    </xf>
    <xf numFmtId="0" fontId="28" fillId="22" borderId="0" applyNumberFormat="0" applyBorder="0" applyAlignment="0" applyProtection="0">
      <alignment vertical="center"/>
    </xf>
    <xf numFmtId="0" fontId="19" fillId="19" borderId="0" applyNumberFormat="0" applyBorder="0" applyAlignment="0" applyProtection="0">
      <alignment vertical="center"/>
    </xf>
    <xf numFmtId="0" fontId="15" fillId="24" borderId="0" applyNumberFormat="0" applyBorder="0" applyAlignment="0" applyProtection="0">
      <alignment vertical="center"/>
    </xf>
    <xf numFmtId="0" fontId="14" fillId="20" borderId="0" applyNumberFormat="0" applyBorder="0" applyAlignment="0" applyProtection="0">
      <alignment vertical="center"/>
    </xf>
    <xf numFmtId="0" fontId="14" fillId="28" borderId="0" applyNumberFormat="0" applyBorder="0" applyAlignment="0" applyProtection="0">
      <alignment vertical="center"/>
    </xf>
    <xf numFmtId="0" fontId="15" fillId="9" borderId="0" applyNumberFormat="0" applyBorder="0" applyAlignment="0" applyProtection="0">
      <alignment vertical="center"/>
    </xf>
    <xf numFmtId="0" fontId="14" fillId="13" borderId="0" applyNumberFormat="0" applyBorder="0" applyAlignment="0" applyProtection="0">
      <alignment vertical="center"/>
    </xf>
    <xf numFmtId="0" fontId="14" fillId="27" borderId="0" applyNumberFormat="0" applyBorder="0" applyAlignment="0" applyProtection="0">
      <alignment vertical="center"/>
    </xf>
    <xf numFmtId="0" fontId="14" fillId="17" borderId="0" applyNumberFormat="0" applyBorder="0" applyAlignment="0" applyProtection="0">
      <alignment vertical="center"/>
    </xf>
    <xf numFmtId="0" fontId="15" fillId="32" borderId="0" applyNumberFormat="0" applyBorder="0" applyAlignment="0" applyProtection="0">
      <alignment vertical="center"/>
    </xf>
    <xf numFmtId="0" fontId="15" fillId="31" borderId="0" applyNumberFormat="0" applyBorder="0" applyAlignment="0" applyProtection="0">
      <alignment vertical="center"/>
    </xf>
    <xf numFmtId="0" fontId="14" fillId="33" borderId="0" applyNumberFormat="0" applyBorder="0" applyAlignment="0" applyProtection="0">
      <alignment vertical="center"/>
    </xf>
    <xf numFmtId="0" fontId="14" fillId="34" borderId="0" applyNumberFormat="0" applyBorder="0" applyAlignment="0" applyProtection="0">
      <alignment vertical="center"/>
    </xf>
    <xf numFmtId="0" fontId="15" fillId="26" borderId="0" applyNumberFormat="0" applyBorder="0" applyAlignment="0" applyProtection="0">
      <alignment vertical="center"/>
    </xf>
    <xf numFmtId="0" fontId="15" fillId="30" borderId="0" applyNumberFormat="0" applyBorder="0" applyAlignment="0" applyProtection="0">
      <alignment vertical="center"/>
    </xf>
    <xf numFmtId="0" fontId="14" fillId="12" borderId="0" applyNumberFormat="0" applyBorder="0" applyAlignment="0" applyProtection="0">
      <alignment vertical="center"/>
    </xf>
    <xf numFmtId="0" fontId="15" fillId="29" borderId="0" applyNumberFormat="0" applyBorder="0" applyAlignment="0" applyProtection="0">
      <alignment vertical="center"/>
    </xf>
    <xf numFmtId="0" fontId="15" fillId="11" borderId="0" applyNumberFormat="0" applyBorder="0" applyAlignment="0" applyProtection="0">
      <alignment vertical="center"/>
    </xf>
    <xf numFmtId="0" fontId="14" fillId="14" borderId="0" applyNumberFormat="0" applyBorder="0" applyAlignment="0" applyProtection="0">
      <alignment vertical="center"/>
    </xf>
    <xf numFmtId="0" fontId="15" fillId="25" borderId="0" applyNumberFormat="0" applyBorder="0" applyAlignment="0" applyProtection="0">
      <alignment vertical="center"/>
    </xf>
    <xf numFmtId="0" fontId="4" fillId="0" borderId="0">
      <alignment vertical="center"/>
    </xf>
  </cellStyleXfs>
  <cellXfs count="95">
    <xf numFmtId="0" fontId="0" fillId="0" borderId="0" xfId="0">
      <alignment vertical="center"/>
    </xf>
    <xf numFmtId="0" fontId="1" fillId="0" borderId="0" xfId="0" applyFont="1" applyAlignment="1">
      <alignment horizontal="left" vertical="center"/>
    </xf>
    <xf numFmtId="0" fontId="2"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1" fillId="0" borderId="0" xfId="0" applyFont="1" applyAlignment="1">
      <alignment horizontal="center" vertic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1" fillId="0" borderId="1" xfId="0" applyFont="1" applyBorder="1" applyAlignment="1">
      <alignment horizontal="center" vertical="center"/>
    </xf>
    <xf numFmtId="14"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4" fillId="0" borderId="0" xfId="49">
      <alignment vertical="center"/>
    </xf>
    <xf numFmtId="0" fontId="4" fillId="0" borderId="0" xfId="49" applyAlignment="1">
      <alignment horizontal="left" vertical="top" wrapText="1"/>
    </xf>
    <xf numFmtId="0" fontId="4" fillId="0" borderId="0" xfId="49" applyAlignment="1">
      <alignment horizontal="left" vertical="top"/>
    </xf>
    <xf numFmtId="0" fontId="4" fillId="0" borderId="0" xfId="49" applyAlignment="1">
      <alignment vertical="top" wrapText="1"/>
    </xf>
    <xf numFmtId="0" fontId="4" fillId="0" borderId="0" xfId="49" applyAlignment="1">
      <alignment vertical="top"/>
    </xf>
    <xf numFmtId="0" fontId="5" fillId="0" borderId="0" xfId="49" applyFont="1" applyAlignment="1">
      <alignment horizontal="center" vertical="center"/>
    </xf>
    <xf numFmtId="0" fontId="6" fillId="0" borderId="0" xfId="0" applyFont="1">
      <alignment vertical="center"/>
    </xf>
    <xf numFmtId="180" fontId="0" fillId="0" borderId="0" xfId="0" applyNumberFormat="1">
      <alignment vertical="center"/>
    </xf>
    <xf numFmtId="0" fontId="6" fillId="0" borderId="2" xfId="0" applyFont="1" applyBorder="1">
      <alignment vertical="center"/>
    </xf>
    <xf numFmtId="0" fontId="7" fillId="0" borderId="3"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lignment vertical="center"/>
    </xf>
    <xf numFmtId="0" fontId="7" fillId="0" borderId="8" xfId="0" applyFont="1" applyBorder="1">
      <alignment vertical="center"/>
    </xf>
    <xf numFmtId="0" fontId="6" fillId="0" borderId="6" xfId="0" applyFont="1" applyBorder="1">
      <alignment vertical="center"/>
    </xf>
    <xf numFmtId="0" fontId="6" fillId="0" borderId="7" xfId="0" applyFont="1" applyBorder="1">
      <alignment vertical="center"/>
    </xf>
    <xf numFmtId="0" fontId="6" fillId="0" borderId="9" xfId="0" applyFont="1" applyBorder="1">
      <alignment vertical="center"/>
    </xf>
    <xf numFmtId="0" fontId="0" fillId="0" borderId="10" xfId="0" applyFont="1" applyBorder="1">
      <alignment vertical="center"/>
    </xf>
    <xf numFmtId="0" fontId="0" fillId="0" borderId="10" xfId="0" applyBorder="1">
      <alignment vertical="center"/>
    </xf>
    <xf numFmtId="0" fontId="0" fillId="0" borderId="10" xfId="0" applyBorder="1" applyAlignment="1">
      <alignment horizontal="center" vertical="center"/>
    </xf>
    <xf numFmtId="0" fontId="6" fillId="0" borderId="3" xfId="0" applyFont="1" applyBorder="1">
      <alignment vertical="center"/>
    </xf>
    <xf numFmtId="0" fontId="6" fillId="0" borderId="4" xfId="0" applyFont="1" applyBorder="1">
      <alignment vertical="center"/>
    </xf>
    <xf numFmtId="0" fontId="6" fillId="0" borderId="5" xfId="0" applyFont="1" applyBorder="1">
      <alignment vertical="center"/>
    </xf>
    <xf numFmtId="179" fontId="0" fillId="0" borderId="6" xfId="0" applyNumberFormat="1" applyFont="1" applyBorder="1">
      <alignment vertical="center"/>
    </xf>
    <xf numFmtId="179" fontId="0" fillId="0" borderId="7" xfId="0" applyNumberFormat="1" applyBorder="1">
      <alignment vertical="center"/>
    </xf>
    <xf numFmtId="0" fontId="0" fillId="0" borderId="11" xfId="0" applyBorder="1">
      <alignment vertical="center"/>
    </xf>
    <xf numFmtId="181" fontId="0" fillId="0" borderId="12" xfId="0" applyNumberFormat="1" applyBorder="1">
      <alignment vertical="center"/>
    </xf>
    <xf numFmtId="0" fontId="0" fillId="0" borderId="3" xfId="0" applyBorder="1" applyAlignment="1">
      <alignment horizontal="center" vertical="center"/>
    </xf>
    <xf numFmtId="0" fontId="8" fillId="0" borderId="11" xfId="0" applyNumberFormat="1" applyFont="1" applyBorder="1">
      <alignment vertical="center"/>
    </xf>
    <xf numFmtId="0" fontId="8" fillId="0" borderId="0" xfId="0" applyNumberFormat="1" applyFont="1" applyBorder="1">
      <alignment vertical="center"/>
    </xf>
    <xf numFmtId="0" fontId="8" fillId="0" borderId="13" xfId="0" applyNumberFormat="1" applyFont="1" applyBorder="1">
      <alignment vertical="center"/>
    </xf>
    <xf numFmtId="179" fontId="0" fillId="0" borderId="0" xfId="0" applyNumberFormat="1" applyBorder="1">
      <alignment vertical="center"/>
    </xf>
    <xf numFmtId="0" fontId="0" fillId="0" borderId="11" xfId="0" applyBorder="1" applyAlignment="1">
      <alignment horizontal="center" vertical="center"/>
    </xf>
    <xf numFmtId="0" fontId="8" fillId="3" borderId="13" xfId="0" applyNumberFormat="1" applyFont="1" applyFill="1" applyBorder="1">
      <alignment vertical="center"/>
    </xf>
    <xf numFmtId="0" fontId="8" fillId="4" borderId="13" xfId="0" applyNumberFormat="1" applyFont="1" applyFill="1" applyBorder="1">
      <alignment vertical="center"/>
    </xf>
    <xf numFmtId="0" fontId="8" fillId="0" borderId="0" xfId="0" applyNumberFormat="1" applyFont="1" applyFill="1" applyBorder="1">
      <alignment vertical="center"/>
    </xf>
    <xf numFmtId="0" fontId="0" fillId="0" borderId="0" xfId="0" applyBorder="1">
      <alignment vertical="center"/>
    </xf>
    <xf numFmtId="0" fontId="6" fillId="0" borderId="9" xfId="0" applyFont="1" applyBorder="1" applyAlignment="1">
      <alignment horizontal="center" vertical="center"/>
    </xf>
    <xf numFmtId="179" fontId="0" fillId="0" borderId="9" xfId="0" applyNumberFormat="1" applyBorder="1">
      <alignment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38" fontId="0" fillId="0" borderId="3" xfId="1" applyFont="1" applyBorder="1">
      <alignment vertical="center"/>
    </xf>
    <xf numFmtId="38" fontId="0" fillId="0" borderId="4" xfId="1" applyFont="1" applyBorder="1">
      <alignment vertical="center"/>
    </xf>
    <xf numFmtId="38" fontId="0" fillId="0" borderId="5" xfId="1" applyFont="1" applyBorder="1">
      <alignment vertical="center"/>
    </xf>
    <xf numFmtId="179" fontId="0" fillId="0" borderId="0" xfId="0" applyNumberFormat="1">
      <alignment vertical="center"/>
    </xf>
    <xf numFmtId="38" fontId="0" fillId="0" borderId="11" xfId="1" applyFont="1" applyBorder="1">
      <alignment vertical="center"/>
    </xf>
    <xf numFmtId="38" fontId="0" fillId="0" borderId="0" xfId="1" applyFont="1" applyBorder="1">
      <alignment vertical="center"/>
    </xf>
    <xf numFmtId="38" fontId="0" fillId="0" borderId="13" xfId="1" applyFont="1" applyBorder="1">
      <alignment vertical="center"/>
    </xf>
    <xf numFmtId="181" fontId="0" fillId="0" borderId="8" xfId="0" applyNumberFormat="1" applyBorder="1">
      <alignment vertical="center"/>
    </xf>
    <xf numFmtId="0" fontId="0" fillId="0" borderId="14" xfId="0" applyBorder="1" applyAlignment="1">
      <alignment horizontal="center" vertical="center"/>
    </xf>
    <xf numFmtId="0" fontId="8" fillId="0" borderId="14" xfId="0" applyNumberFormat="1" applyFont="1" applyBorder="1">
      <alignment vertical="center"/>
    </xf>
    <xf numFmtId="0" fontId="8" fillId="0" borderId="15" xfId="0" applyNumberFormat="1" applyFont="1" applyBorder="1">
      <alignment vertical="center"/>
    </xf>
    <xf numFmtId="0" fontId="8" fillId="0" borderId="16" xfId="0" applyNumberFormat="1" applyFont="1" applyBorder="1">
      <alignment vertical="center"/>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6" fillId="0" borderId="0" xfId="0" applyFont="1" applyBorder="1">
      <alignment vertical="center"/>
    </xf>
    <xf numFmtId="0" fontId="6" fillId="0" borderId="13" xfId="0" applyFont="1" applyBorder="1">
      <alignment vertical="center"/>
    </xf>
    <xf numFmtId="179" fontId="0" fillId="0" borderId="6" xfId="0" applyNumberFormat="1" applyFill="1" applyBorder="1">
      <alignment vertical="center"/>
    </xf>
    <xf numFmtId="179" fontId="0" fillId="0" borderId="7" xfId="0" applyNumberFormat="1" applyFill="1" applyBorder="1">
      <alignment vertical="center"/>
    </xf>
    <xf numFmtId="0" fontId="6" fillId="0" borderId="11" xfId="0" applyFont="1" applyBorder="1" applyAlignment="1">
      <alignment horizontal="center" vertical="center"/>
    </xf>
    <xf numFmtId="0" fontId="6" fillId="0" borderId="13" xfId="0" applyFont="1" applyBorder="1" applyAlignment="1">
      <alignment horizontal="center" vertical="center"/>
    </xf>
    <xf numFmtId="9" fontId="6" fillId="0" borderId="6" xfId="7" applyFont="1" applyBorder="1">
      <alignment vertical="center"/>
    </xf>
    <xf numFmtId="9" fontId="6" fillId="0" borderId="7" xfId="7" applyFont="1" applyBorder="1">
      <alignment vertical="center"/>
    </xf>
    <xf numFmtId="9" fontId="6" fillId="0" borderId="6" xfId="0" applyNumberFormat="1" applyFont="1" applyBorder="1">
      <alignment vertical="center"/>
    </xf>
    <xf numFmtId="9" fontId="6" fillId="0" borderId="7" xfId="0" applyNumberFormat="1" applyFont="1" applyBorder="1">
      <alignment vertical="center"/>
    </xf>
    <xf numFmtId="9" fontId="6" fillId="0" borderId="9" xfId="0" applyNumberFormat="1" applyFont="1" applyBorder="1">
      <alignment vertical="center"/>
    </xf>
    <xf numFmtId="9" fontId="6" fillId="0" borderId="0" xfId="0" applyNumberFormat="1" applyFont="1" applyBorder="1">
      <alignment vertical="center"/>
    </xf>
    <xf numFmtId="179" fontId="0" fillId="0" borderId="9" xfId="0" applyNumberFormat="1" applyFill="1" applyBorder="1">
      <alignment vertical="center"/>
    </xf>
    <xf numFmtId="0" fontId="6" fillId="0" borderId="10" xfId="0" applyFont="1" applyBorder="1" applyAlignment="1">
      <alignment horizontal="center" vertical="center"/>
    </xf>
    <xf numFmtId="38" fontId="9" fillId="0" borderId="6" xfId="1" applyFont="1" applyFill="1" applyBorder="1">
      <alignment vertical="center"/>
    </xf>
    <xf numFmtId="0" fontId="9" fillId="0" borderId="9" xfId="0" applyFont="1" applyBorder="1">
      <alignment vertical="center"/>
    </xf>
    <xf numFmtId="38" fontId="0" fillId="0" borderId="6" xfId="0" applyNumberFormat="1" applyBorder="1">
      <alignment vertical="center"/>
    </xf>
    <xf numFmtId="38" fontId="0" fillId="0" borderId="7" xfId="0" applyNumberFormat="1" applyBorder="1">
      <alignment vertical="center"/>
    </xf>
    <xf numFmtId="38" fontId="0" fillId="0" borderId="9" xfId="0" applyNumberFormat="1" applyBorder="1">
      <alignment vertical="center"/>
    </xf>
    <xf numFmtId="0" fontId="0" fillId="0" borderId="13" xfId="0" applyBorder="1">
      <alignment vertical="center"/>
    </xf>
    <xf numFmtId="9" fontId="6" fillId="0" borderId="9" xfId="7" applyFont="1" applyBorder="1">
      <alignment vertical="center"/>
    </xf>
    <xf numFmtId="182" fontId="6" fillId="0" borderId="6" xfId="7" applyNumberFormat="1" applyFont="1" applyBorder="1">
      <alignment vertical="center"/>
    </xf>
    <xf numFmtId="182" fontId="6" fillId="0" borderId="10" xfId="7" applyNumberFormat="1" applyFont="1" applyBorder="1">
      <alignment vertical="center"/>
    </xf>
    <xf numFmtId="0" fontId="0" fillId="0" borderId="14" xfId="0" applyBorder="1">
      <alignment vertical="center"/>
    </xf>
    <xf numFmtId="0" fontId="0" fillId="0" borderId="15" xfId="0" applyBorder="1">
      <alignment vertical="center"/>
    </xf>
    <xf numFmtId="0" fontId="0" fillId="0" borderId="16" xfId="0" applyBorder="1">
      <alignment vertical="center"/>
    </xf>
  </cellXfs>
  <cellStyles count="50">
    <cellStyle name="標準" xfId="0" builtinId="0"/>
    <cellStyle name="桁区切り[0]" xfId="1" builtinId="6"/>
    <cellStyle name="入力" xfId="2" builtinId="20"/>
    <cellStyle name="桁区切り" xfId="3" builtinId="3"/>
    <cellStyle name="通貨[0]" xfId="4" builtinId="7"/>
    <cellStyle name="40% - アクセント 5" xfId="5" builtinId="47"/>
    <cellStyle name="通貨" xfId="6" builtinId="4"/>
    <cellStyle name="パーセント" xfId="7" builtinId="5"/>
    <cellStyle name="ハイパーリンク" xfId="8" builtinId="8"/>
    <cellStyle name="アクセント 2" xfId="9" builtinId="33"/>
    <cellStyle name="訪問済ハイパーリンク" xfId="10" builtinId="9"/>
    <cellStyle name="20% - アクセント 4" xfId="11" builtinId="42"/>
    <cellStyle name="メモ" xfId="12" builtinId="10"/>
    <cellStyle name="良い" xfId="13" builtinId="26"/>
    <cellStyle name="警告文" xfId="14" builtinId="11"/>
    <cellStyle name="リンクセル" xfId="15" builtinId="24"/>
    <cellStyle name="タイトル" xfId="16" builtinId="15"/>
    <cellStyle name="説明文" xfId="17" builtinId="53"/>
    <cellStyle name="アクセント 6" xfId="18" builtinId="49"/>
    <cellStyle name="出力" xfId="19" builtinId="21"/>
    <cellStyle name="見出し 1" xfId="20" builtinId="16"/>
    <cellStyle name="見出し 2" xfId="21" builtinId="17"/>
    <cellStyle name="計算" xfId="22" builtinId="22"/>
    <cellStyle name="見出し 3" xfId="23" builtinId="18"/>
    <cellStyle name="見出し 4" xfId="24" builtinId="19"/>
    <cellStyle name="60% - アクセント 5" xfId="25" builtinId="48"/>
    <cellStyle name="チェックセル" xfId="26" builtinId="23"/>
    <cellStyle name="40% - アクセント 1" xfId="27" builtinId="31"/>
    <cellStyle name="集計" xfId="28" builtinId="25"/>
    <cellStyle name="悪い" xfId="29" builtinId="27"/>
    <cellStyle name="どちらでもない" xfId="30" builtinId="28"/>
    <cellStyle name="アクセント 1" xfId="31" builtinId="29"/>
    <cellStyle name="20% - アクセント 1" xfId="32" builtinId="30"/>
    <cellStyle name="20% - アクセント 5" xfId="33" builtinId="46"/>
    <cellStyle name="60% - アクセント 1" xfId="34" builtinId="32"/>
    <cellStyle name="20% - アクセント 2" xfId="35" builtinId="34"/>
    <cellStyle name="40% - アクセント 2" xfId="36" builtinId="35"/>
    <cellStyle name="20% - アクセント 6" xfId="37" builtinId="50"/>
    <cellStyle name="60% - アクセント 2" xfId="38" builtinId="36"/>
    <cellStyle name="アクセント 3" xfId="39" builtinId="37"/>
    <cellStyle name="20% - アクセント 3" xfId="40" builtinId="38"/>
    <cellStyle name="40% - アクセント 3" xfId="41" builtinId="39"/>
    <cellStyle name="60% - アクセント 3" xfId="42" builtinId="40"/>
    <cellStyle name="アクセント 4" xfId="43" builtinId="41"/>
    <cellStyle name="40% - アクセント 4" xfId="44" builtinId="43"/>
    <cellStyle name="60% - アクセント 4" xfId="45" builtinId="44"/>
    <cellStyle name="アクセント 5" xfId="46" builtinId="45"/>
    <cellStyle name="40% - アクセント 6" xfId="47" builtinId="51"/>
    <cellStyle name="60% - アクセント 6" xfId="48" builtinId="52"/>
    <cellStyle name="標準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9" Type="http://schemas.openxmlformats.org/officeDocument/2006/relationships/image" Target="../media/image99.png"/><Relationship Id="rId98" Type="http://schemas.openxmlformats.org/officeDocument/2006/relationships/image" Target="../media/image98.png"/><Relationship Id="rId97" Type="http://schemas.openxmlformats.org/officeDocument/2006/relationships/image" Target="../media/image97.png"/><Relationship Id="rId96" Type="http://schemas.openxmlformats.org/officeDocument/2006/relationships/image" Target="../media/image96.png"/><Relationship Id="rId95" Type="http://schemas.openxmlformats.org/officeDocument/2006/relationships/image" Target="../media/image95.png"/><Relationship Id="rId94" Type="http://schemas.openxmlformats.org/officeDocument/2006/relationships/image" Target="../media/image94.png"/><Relationship Id="rId93" Type="http://schemas.openxmlformats.org/officeDocument/2006/relationships/image" Target="../media/image93.png"/><Relationship Id="rId92" Type="http://schemas.openxmlformats.org/officeDocument/2006/relationships/image" Target="../media/image92.png"/><Relationship Id="rId91" Type="http://schemas.openxmlformats.org/officeDocument/2006/relationships/image" Target="../media/image91.png"/><Relationship Id="rId90" Type="http://schemas.openxmlformats.org/officeDocument/2006/relationships/image" Target="../media/image90.png"/><Relationship Id="rId9" Type="http://schemas.openxmlformats.org/officeDocument/2006/relationships/image" Target="../media/image9.png"/><Relationship Id="rId89" Type="http://schemas.openxmlformats.org/officeDocument/2006/relationships/image" Target="../media/image89.png"/><Relationship Id="rId88" Type="http://schemas.openxmlformats.org/officeDocument/2006/relationships/image" Target="../media/image88.png"/><Relationship Id="rId87" Type="http://schemas.openxmlformats.org/officeDocument/2006/relationships/image" Target="../media/image87.png"/><Relationship Id="rId86" Type="http://schemas.openxmlformats.org/officeDocument/2006/relationships/image" Target="../media/image86.png"/><Relationship Id="rId85" Type="http://schemas.openxmlformats.org/officeDocument/2006/relationships/image" Target="../media/image85.png"/><Relationship Id="rId84" Type="http://schemas.openxmlformats.org/officeDocument/2006/relationships/image" Target="../media/image84.png"/><Relationship Id="rId83" Type="http://schemas.openxmlformats.org/officeDocument/2006/relationships/image" Target="../media/image83.png"/><Relationship Id="rId82" Type="http://schemas.openxmlformats.org/officeDocument/2006/relationships/image" Target="../media/image82.png"/><Relationship Id="rId81" Type="http://schemas.openxmlformats.org/officeDocument/2006/relationships/image" Target="../media/image81.png"/><Relationship Id="rId80" Type="http://schemas.openxmlformats.org/officeDocument/2006/relationships/image" Target="../media/image80.png"/><Relationship Id="rId8" Type="http://schemas.openxmlformats.org/officeDocument/2006/relationships/image" Target="../media/image8.png"/><Relationship Id="rId79" Type="http://schemas.openxmlformats.org/officeDocument/2006/relationships/image" Target="../media/image79.png"/><Relationship Id="rId78" Type="http://schemas.openxmlformats.org/officeDocument/2006/relationships/image" Target="../media/image78.png"/><Relationship Id="rId77" Type="http://schemas.openxmlformats.org/officeDocument/2006/relationships/image" Target="../media/image77.png"/><Relationship Id="rId76" Type="http://schemas.openxmlformats.org/officeDocument/2006/relationships/image" Target="../media/image76.png"/><Relationship Id="rId75" Type="http://schemas.openxmlformats.org/officeDocument/2006/relationships/image" Target="../media/image75.png"/><Relationship Id="rId74" Type="http://schemas.openxmlformats.org/officeDocument/2006/relationships/image" Target="../media/image74.png"/><Relationship Id="rId73" Type="http://schemas.openxmlformats.org/officeDocument/2006/relationships/image" Target="../media/image73.png"/><Relationship Id="rId72" Type="http://schemas.openxmlformats.org/officeDocument/2006/relationships/image" Target="../media/image72.png"/><Relationship Id="rId71" Type="http://schemas.openxmlformats.org/officeDocument/2006/relationships/image" Target="../media/image71.png"/><Relationship Id="rId70" Type="http://schemas.openxmlformats.org/officeDocument/2006/relationships/image" Target="../media/image70.png"/><Relationship Id="rId7" Type="http://schemas.openxmlformats.org/officeDocument/2006/relationships/image" Target="../media/image7.png"/><Relationship Id="rId69" Type="http://schemas.openxmlformats.org/officeDocument/2006/relationships/image" Target="../media/image69.png"/><Relationship Id="rId68" Type="http://schemas.openxmlformats.org/officeDocument/2006/relationships/image" Target="../media/image68.png"/><Relationship Id="rId67" Type="http://schemas.openxmlformats.org/officeDocument/2006/relationships/image" Target="../media/image67.png"/><Relationship Id="rId66" Type="http://schemas.openxmlformats.org/officeDocument/2006/relationships/image" Target="../media/image66.png"/><Relationship Id="rId65" Type="http://schemas.openxmlformats.org/officeDocument/2006/relationships/image" Target="../media/image65.png"/><Relationship Id="rId64" Type="http://schemas.openxmlformats.org/officeDocument/2006/relationships/image" Target="../media/image64.png"/><Relationship Id="rId63" Type="http://schemas.openxmlformats.org/officeDocument/2006/relationships/image" Target="../media/image63.png"/><Relationship Id="rId62" Type="http://schemas.openxmlformats.org/officeDocument/2006/relationships/image" Target="../media/image62.png"/><Relationship Id="rId61" Type="http://schemas.openxmlformats.org/officeDocument/2006/relationships/image" Target="../media/image61.png"/><Relationship Id="rId60" Type="http://schemas.openxmlformats.org/officeDocument/2006/relationships/image" Target="../media/image60.png"/><Relationship Id="rId6" Type="http://schemas.openxmlformats.org/officeDocument/2006/relationships/image" Target="../media/image6.png"/><Relationship Id="rId59" Type="http://schemas.openxmlformats.org/officeDocument/2006/relationships/image" Target="../media/image59.png"/><Relationship Id="rId58" Type="http://schemas.openxmlformats.org/officeDocument/2006/relationships/image" Target="../media/image58.png"/><Relationship Id="rId57" Type="http://schemas.openxmlformats.org/officeDocument/2006/relationships/image" Target="../media/image57.png"/><Relationship Id="rId56" Type="http://schemas.openxmlformats.org/officeDocument/2006/relationships/image" Target="../media/image56.png"/><Relationship Id="rId55" Type="http://schemas.openxmlformats.org/officeDocument/2006/relationships/image" Target="../media/image55.png"/><Relationship Id="rId54" Type="http://schemas.openxmlformats.org/officeDocument/2006/relationships/image" Target="../media/image54.png"/><Relationship Id="rId53" Type="http://schemas.openxmlformats.org/officeDocument/2006/relationships/image" Target="../media/image53.png"/><Relationship Id="rId52" Type="http://schemas.openxmlformats.org/officeDocument/2006/relationships/image" Target="../media/image52.png"/><Relationship Id="rId51" Type="http://schemas.openxmlformats.org/officeDocument/2006/relationships/image" Target="../media/image51.png"/><Relationship Id="rId50" Type="http://schemas.openxmlformats.org/officeDocument/2006/relationships/image" Target="../media/image50.png"/><Relationship Id="rId5" Type="http://schemas.openxmlformats.org/officeDocument/2006/relationships/image" Target="../media/image5.png"/><Relationship Id="rId49" Type="http://schemas.openxmlformats.org/officeDocument/2006/relationships/image" Target="../media/image49.png"/><Relationship Id="rId48" Type="http://schemas.openxmlformats.org/officeDocument/2006/relationships/image" Target="../media/image48.png"/><Relationship Id="rId47" Type="http://schemas.openxmlformats.org/officeDocument/2006/relationships/image" Target="../media/image47.png"/><Relationship Id="rId46" Type="http://schemas.openxmlformats.org/officeDocument/2006/relationships/image" Target="../media/image46.png"/><Relationship Id="rId45" Type="http://schemas.openxmlformats.org/officeDocument/2006/relationships/image" Target="../media/image45.png"/><Relationship Id="rId44" Type="http://schemas.openxmlformats.org/officeDocument/2006/relationships/image" Target="../media/image44.png"/><Relationship Id="rId43" Type="http://schemas.openxmlformats.org/officeDocument/2006/relationships/image" Target="../media/image43.png"/><Relationship Id="rId42" Type="http://schemas.openxmlformats.org/officeDocument/2006/relationships/image" Target="../media/image42.png"/><Relationship Id="rId41" Type="http://schemas.openxmlformats.org/officeDocument/2006/relationships/image" Target="../media/image41.png"/><Relationship Id="rId40" Type="http://schemas.openxmlformats.org/officeDocument/2006/relationships/image" Target="../media/image40.png"/><Relationship Id="rId4" Type="http://schemas.openxmlformats.org/officeDocument/2006/relationships/image" Target="../media/image4.png"/><Relationship Id="rId39" Type="http://schemas.openxmlformats.org/officeDocument/2006/relationships/image" Target="../media/image39.png"/><Relationship Id="rId38" Type="http://schemas.openxmlformats.org/officeDocument/2006/relationships/image" Target="../media/image38.png"/><Relationship Id="rId37" Type="http://schemas.openxmlformats.org/officeDocument/2006/relationships/image" Target="../media/image37.png"/><Relationship Id="rId36" Type="http://schemas.openxmlformats.org/officeDocument/2006/relationships/image" Target="../media/image36.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2" Type="http://schemas.openxmlformats.org/officeDocument/2006/relationships/image" Target="../media/image152.png"/><Relationship Id="rId151" Type="http://schemas.openxmlformats.org/officeDocument/2006/relationships/image" Target="../media/image151.png"/><Relationship Id="rId150" Type="http://schemas.openxmlformats.org/officeDocument/2006/relationships/image" Target="../media/image150.png"/><Relationship Id="rId15" Type="http://schemas.openxmlformats.org/officeDocument/2006/relationships/image" Target="../media/image15.png"/><Relationship Id="rId149" Type="http://schemas.openxmlformats.org/officeDocument/2006/relationships/image" Target="../media/image149.png"/><Relationship Id="rId148" Type="http://schemas.openxmlformats.org/officeDocument/2006/relationships/image" Target="../media/image148.png"/><Relationship Id="rId147" Type="http://schemas.openxmlformats.org/officeDocument/2006/relationships/image" Target="../media/image147.png"/><Relationship Id="rId146" Type="http://schemas.openxmlformats.org/officeDocument/2006/relationships/image" Target="../media/image146.png"/><Relationship Id="rId145" Type="http://schemas.openxmlformats.org/officeDocument/2006/relationships/image" Target="../media/image145.png"/><Relationship Id="rId144" Type="http://schemas.openxmlformats.org/officeDocument/2006/relationships/image" Target="../media/image144.png"/><Relationship Id="rId143" Type="http://schemas.openxmlformats.org/officeDocument/2006/relationships/image" Target="../media/image143.png"/><Relationship Id="rId142" Type="http://schemas.openxmlformats.org/officeDocument/2006/relationships/image" Target="../media/image142.png"/><Relationship Id="rId141" Type="http://schemas.openxmlformats.org/officeDocument/2006/relationships/image" Target="../media/image141.png"/><Relationship Id="rId140" Type="http://schemas.openxmlformats.org/officeDocument/2006/relationships/image" Target="../media/image140.png"/><Relationship Id="rId14" Type="http://schemas.openxmlformats.org/officeDocument/2006/relationships/image" Target="../media/image14.png"/><Relationship Id="rId139" Type="http://schemas.openxmlformats.org/officeDocument/2006/relationships/image" Target="../media/image139.png"/><Relationship Id="rId138" Type="http://schemas.openxmlformats.org/officeDocument/2006/relationships/image" Target="../media/image138.png"/><Relationship Id="rId137" Type="http://schemas.openxmlformats.org/officeDocument/2006/relationships/image" Target="../media/image137.png"/><Relationship Id="rId136" Type="http://schemas.openxmlformats.org/officeDocument/2006/relationships/image" Target="../media/image136.png"/><Relationship Id="rId135" Type="http://schemas.openxmlformats.org/officeDocument/2006/relationships/image" Target="../media/image135.png"/><Relationship Id="rId134" Type="http://schemas.openxmlformats.org/officeDocument/2006/relationships/image" Target="../media/image134.png"/><Relationship Id="rId133" Type="http://schemas.openxmlformats.org/officeDocument/2006/relationships/image" Target="../media/image133.png"/><Relationship Id="rId132" Type="http://schemas.openxmlformats.org/officeDocument/2006/relationships/image" Target="../media/image132.png"/><Relationship Id="rId131" Type="http://schemas.openxmlformats.org/officeDocument/2006/relationships/image" Target="../media/image131.png"/><Relationship Id="rId130" Type="http://schemas.openxmlformats.org/officeDocument/2006/relationships/image" Target="../media/image130.png"/><Relationship Id="rId13" Type="http://schemas.openxmlformats.org/officeDocument/2006/relationships/image" Target="../media/image13.png"/><Relationship Id="rId129" Type="http://schemas.openxmlformats.org/officeDocument/2006/relationships/image" Target="../media/image129.png"/><Relationship Id="rId128" Type="http://schemas.openxmlformats.org/officeDocument/2006/relationships/image" Target="../media/image128.png"/><Relationship Id="rId127" Type="http://schemas.openxmlformats.org/officeDocument/2006/relationships/image" Target="../media/image127.png"/><Relationship Id="rId126" Type="http://schemas.openxmlformats.org/officeDocument/2006/relationships/image" Target="../media/image126.png"/><Relationship Id="rId125" Type="http://schemas.openxmlformats.org/officeDocument/2006/relationships/image" Target="../media/image125.png"/><Relationship Id="rId124" Type="http://schemas.openxmlformats.org/officeDocument/2006/relationships/image" Target="../media/image124.png"/><Relationship Id="rId123" Type="http://schemas.openxmlformats.org/officeDocument/2006/relationships/image" Target="../media/image123.png"/><Relationship Id="rId122" Type="http://schemas.openxmlformats.org/officeDocument/2006/relationships/image" Target="../media/image122.png"/><Relationship Id="rId121" Type="http://schemas.openxmlformats.org/officeDocument/2006/relationships/image" Target="../media/image121.png"/><Relationship Id="rId120" Type="http://schemas.openxmlformats.org/officeDocument/2006/relationships/image" Target="../media/image120.png"/><Relationship Id="rId12" Type="http://schemas.openxmlformats.org/officeDocument/2006/relationships/image" Target="../media/image12.png"/><Relationship Id="rId119" Type="http://schemas.openxmlformats.org/officeDocument/2006/relationships/image" Target="../media/image119.png"/><Relationship Id="rId118" Type="http://schemas.openxmlformats.org/officeDocument/2006/relationships/image" Target="../media/image118.png"/><Relationship Id="rId117" Type="http://schemas.openxmlformats.org/officeDocument/2006/relationships/image" Target="../media/image117.png"/><Relationship Id="rId116" Type="http://schemas.openxmlformats.org/officeDocument/2006/relationships/image" Target="../media/image116.png"/><Relationship Id="rId115" Type="http://schemas.openxmlformats.org/officeDocument/2006/relationships/image" Target="../media/image115.png"/><Relationship Id="rId114" Type="http://schemas.openxmlformats.org/officeDocument/2006/relationships/image" Target="../media/image114.png"/><Relationship Id="rId113" Type="http://schemas.openxmlformats.org/officeDocument/2006/relationships/image" Target="../media/image113.png"/><Relationship Id="rId112" Type="http://schemas.openxmlformats.org/officeDocument/2006/relationships/image" Target="../media/image112.png"/><Relationship Id="rId111" Type="http://schemas.openxmlformats.org/officeDocument/2006/relationships/image" Target="../media/image111.png"/><Relationship Id="rId110" Type="http://schemas.openxmlformats.org/officeDocument/2006/relationships/image" Target="../media/image110.png"/><Relationship Id="rId11" Type="http://schemas.openxmlformats.org/officeDocument/2006/relationships/image" Target="../media/image11.png"/><Relationship Id="rId109" Type="http://schemas.openxmlformats.org/officeDocument/2006/relationships/image" Target="../media/image109.png"/><Relationship Id="rId108" Type="http://schemas.openxmlformats.org/officeDocument/2006/relationships/image" Target="../media/image108.png"/><Relationship Id="rId107" Type="http://schemas.openxmlformats.org/officeDocument/2006/relationships/image" Target="../media/image107.png"/><Relationship Id="rId106" Type="http://schemas.openxmlformats.org/officeDocument/2006/relationships/image" Target="../media/image106.png"/><Relationship Id="rId105" Type="http://schemas.openxmlformats.org/officeDocument/2006/relationships/image" Target="../media/image105.png"/><Relationship Id="rId104" Type="http://schemas.openxmlformats.org/officeDocument/2006/relationships/image" Target="../media/image104.png"/><Relationship Id="rId103" Type="http://schemas.openxmlformats.org/officeDocument/2006/relationships/image" Target="../media/image103.png"/><Relationship Id="rId102" Type="http://schemas.openxmlformats.org/officeDocument/2006/relationships/image" Target="../media/image102.png"/><Relationship Id="rId101" Type="http://schemas.openxmlformats.org/officeDocument/2006/relationships/image" Target="../media/image101.png"/><Relationship Id="rId100" Type="http://schemas.openxmlformats.org/officeDocument/2006/relationships/image" Target="../media/image100.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601980</xdr:colOff>
      <xdr:row>13</xdr:row>
      <xdr:rowOff>76200</xdr:rowOff>
    </xdr:from>
    <xdr:to>
      <xdr:col>9</xdr:col>
      <xdr:colOff>510540</xdr:colOff>
      <xdr:row>18</xdr:row>
      <xdr:rowOff>99060</xdr:rowOff>
    </xdr:to>
    <xdr:sp>
      <xdr:nvSpPr>
        <xdr:cNvPr id="2" name="正方形/長方形 2"/>
        <xdr:cNvSpPr>
          <a:spLocks noChangeArrowheads="1"/>
        </xdr:cNvSpPr>
      </xdr:nvSpPr>
      <xdr:spPr>
        <a:xfrm rot="856518">
          <a:off x="5374005" y="2453640"/>
          <a:ext cx="527685" cy="937260"/>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10990"/>
    <xdr:sp>
      <xdr:nvSpPr>
        <xdr:cNvPr id="3" name="正方形/長方形 7"/>
        <xdr:cNvSpPr>
          <a:spLocks noChangeArrowheads="1"/>
        </xdr:cNvSpPr>
      </xdr:nvSpPr>
      <xdr:spPr>
        <a:xfrm>
          <a:off x="6055995" y="11079480"/>
          <a:ext cx="20320"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10990"/>
    <xdr:sp>
      <xdr:nvSpPr>
        <xdr:cNvPr id="4" name="正方形/長方形 1"/>
        <xdr:cNvSpPr>
          <a:spLocks noChangeArrowheads="1"/>
        </xdr:cNvSpPr>
      </xdr:nvSpPr>
      <xdr:spPr>
        <a:xfrm>
          <a:off x="6276975" y="5699760"/>
          <a:ext cx="20320"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8423"/>
    <xdr:sp>
      <xdr:nvSpPr>
        <xdr:cNvPr id="5" name="正方形/長方形 3"/>
        <xdr:cNvSpPr>
          <a:spLocks noChangeArrowheads="1"/>
        </xdr:cNvSpPr>
      </xdr:nvSpPr>
      <xdr:spPr>
        <a:xfrm>
          <a:off x="8195310" y="14150340"/>
          <a:ext cx="18415" cy="15811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12932"/>
    <xdr:sp>
      <xdr:nvSpPr>
        <xdr:cNvPr id="6" name="正方形/長方形 5"/>
        <xdr:cNvSpPr>
          <a:spLocks noChangeArrowheads="1"/>
        </xdr:cNvSpPr>
      </xdr:nvSpPr>
      <xdr:spPr>
        <a:xfrm>
          <a:off x="3838575" y="25046940"/>
          <a:ext cx="20320" cy="21272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10990"/>
    <xdr:sp>
      <xdr:nvSpPr>
        <xdr:cNvPr id="7" name="正方形/長方形 6"/>
        <xdr:cNvSpPr>
          <a:spLocks noChangeArrowheads="1"/>
        </xdr:cNvSpPr>
      </xdr:nvSpPr>
      <xdr:spPr>
        <a:xfrm>
          <a:off x="4351020" y="24719280"/>
          <a:ext cx="20320"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xdr:nvSpPr>
        <xdr:cNvPr id="8" name="正方形/長方形 14"/>
        <xdr:cNvSpPr>
          <a:spLocks noChangeArrowheads="1"/>
        </xdr:cNvSpPr>
      </xdr:nvSpPr>
      <xdr:spPr>
        <a:xfrm>
          <a:off x="4765675" y="24528780"/>
          <a:ext cx="18415" cy="15621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3142"/>
    <xdr:sp>
      <xdr:nvSpPr>
        <xdr:cNvPr id="9" name="正方形/長方形 17"/>
        <xdr:cNvSpPr>
          <a:spLocks noChangeArrowheads="1"/>
        </xdr:cNvSpPr>
      </xdr:nvSpPr>
      <xdr:spPr>
        <a:xfrm>
          <a:off x="4916805" y="19225260"/>
          <a:ext cx="18415" cy="20256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4630"/>
    <xdr:sp>
      <xdr:nvSpPr>
        <xdr:cNvPr id="10" name="正方形/長方形 10"/>
        <xdr:cNvSpPr>
          <a:spLocks noChangeArrowheads="1"/>
        </xdr:cNvSpPr>
      </xdr:nvSpPr>
      <xdr:spPr>
        <a:xfrm>
          <a:off x="5734050" y="18829020"/>
          <a:ext cx="20320" cy="21463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2725"/>
    <xdr:sp>
      <xdr:nvSpPr>
        <xdr:cNvPr id="11" name="正方形/長方形 22"/>
        <xdr:cNvSpPr>
          <a:spLocks noChangeArrowheads="1"/>
        </xdr:cNvSpPr>
      </xdr:nvSpPr>
      <xdr:spPr>
        <a:xfrm>
          <a:off x="7698105" y="32697420"/>
          <a:ext cx="18415" cy="21272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xdr:nvSpPr>
        <xdr:cNvPr id="12" name="正方形/長方形 23"/>
        <xdr:cNvSpPr>
          <a:spLocks noChangeArrowheads="1"/>
        </xdr:cNvSpPr>
      </xdr:nvSpPr>
      <xdr:spPr>
        <a:xfrm>
          <a:off x="9585960" y="32941260"/>
          <a:ext cx="18415" cy="15621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11027"/>
    <xdr:sp>
      <xdr:nvSpPr>
        <xdr:cNvPr id="13" name="正方形/長方形 27"/>
        <xdr:cNvSpPr>
          <a:spLocks noChangeArrowheads="1"/>
        </xdr:cNvSpPr>
      </xdr:nvSpPr>
      <xdr:spPr>
        <a:xfrm>
          <a:off x="9296400" y="40850820"/>
          <a:ext cx="20320"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4194"/>
    <xdr:sp>
      <xdr:nvSpPr>
        <xdr:cNvPr id="14" name="正方形/長方形 9"/>
        <xdr:cNvSpPr>
          <a:spLocks noChangeArrowheads="1"/>
        </xdr:cNvSpPr>
      </xdr:nvSpPr>
      <xdr:spPr>
        <a:xfrm>
          <a:off x="5153025" y="50284380"/>
          <a:ext cx="20320" cy="21399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4630"/>
    <xdr:sp>
      <xdr:nvSpPr>
        <xdr:cNvPr id="15" name="正方形/長方形 11"/>
        <xdr:cNvSpPr>
          <a:spLocks noChangeArrowheads="1"/>
        </xdr:cNvSpPr>
      </xdr:nvSpPr>
      <xdr:spPr>
        <a:xfrm>
          <a:off x="7393305" y="48821340"/>
          <a:ext cx="18415" cy="21463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8423"/>
    <xdr:sp>
      <xdr:nvSpPr>
        <xdr:cNvPr id="16" name="正方形/長方形 13"/>
        <xdr:cNvSpPr>
          <a:spLocks noChangeArrowheads="1"/>
        </xdr:cNvSpPr>
      </xdr:nvSpPr>
      <xdr:spPr>
        <a:xfrm>
          <a:off x="6003925" y="57492900"/>
          <a:ext cx="18415" cy="15811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8370"/>
    <xdr:sp>
      <xdr:nvSpPr>
        <xdr:cNvPr id="17" name="テキスト ボックス 15"/>
        <xdr:cNvSpPr txBox="1"/>
      </xdr:nvSpPr>
      <xdr:spPr>
        <a:xfrm>
          <a:off x="7496175" y="60272295"/>
          <a:ext cx="184785" cy="2679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8423"/>
    <xdr:sp>
      <xdr:nvSpPr>
        <xdr:cNvPr id="18" name="正方形/長方形 16"/>
        <xdr:cNvSpPr>
          <a:spLocks noChangeArrowheads="1"/>
        </xdr:cNvSpPr>
      </xdr:nvSpPr>
      <xdr:spPr>
        <a:xfrm>
          <a:off x="9043035" y="56212740"/>
          <a:ext cx="18415" cy="15811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8423"/>
    <xdr:sp>
      <xdr:nvSpPr>
        <xdr:cNvPr id="19" name="正方形/長方形 19"/>
        <xdr:cNvSpPr>
          <a:spLocks noChangeArrowheads="1"/>
        </xdr:cNvSpPr>
      </xdr:nvSpPr>
      <xdr:spPr>
        <a:xfrm>
          <a:off x="4404360" y="65067180"/>
          <a:ext cx="18415" cy="15811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12500"/>
    <xdr:sp>
      <xdr:nvSpPr>
        <xdr:cNvPr id="20" name="正方形/長方形 20"/>
        <xdr:cNvSpPr>
          <a:spLocks noChangeArrowheads="1"/>
        </xdr:cNvSpPr>
      </xdr:nvSpPr>
      <xdr:spPr>
        <a:xfrm>
          <a:off x="5459730" y="65082420"/>
          <a:ext cx="18415" cy="2120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4630"/>
    <xdr:sp>
      <xdr:nvSpPr>
        <xdr:cNvPr id="21" name="正方形/長方形 24"/>
        <xdr:cNvSpPr>
          <a:spLocks noChangeArrowheads="1"/>
        </xdr:cNvSpPr>
      </xdr:nvSpPr>
      <xdr:spPr>
        <a:xfrm>
          <a:off x="5505450" y="72961500"/>
          <a:ext cx="20320" cy="21463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12895"/>
    <xdr:sp>
      <xdr:nvSpPr>
        <xdr:cNvPr id="22" name="正方形/長方形 25"/>
        <xdr:cNvSpPr>
          <a:spLocks noChangeArrowheads="1"/>
        </xdr:cNvSpPr>
      </xdr:nvSpPr>
      <xdr:spPr>
        <a:xfrm>
          <a:off x="6850380" y="73860660"/>
          <a:ext cx="18415" cy="21272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2725"/>
    <xdr:sp>
      <xdr:nvSpPr>
        <xdr:cNvPr id="23" name="正方形/長方形 28"/>
        <xdr:cNvSpPr>
          <a:spLocks noChangeArrowheads="1"/>
        </xdr:cNvSpPr>
      </xdr:nvSpPr>
      <xdr:spPr>
        <a:xfrm>
          <a:off x="7393305" y="74394060"/>
          <a:ext cx="18415" cy="21272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8423"/>
    <xdr:sp>
      <xdr:nvSpPr>
        <xdr:cNvPr id="24" name="正方形/長方形 29"/>
        <xdr:cNvSpPr>
          <a:spLocks noChangeArrowheads="1"/>
        </xdr:cNvSpPr>
      </xdr:nvSpPr>
      <xdr:spPr>
        <a:xfrm>
          <a:off x="7660005" y="74721720"/>
          <a:ext cx="18415" cy="15811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0</xdr:col>
      <xdr:colOff>635</xdr:colOff>
      <xdr:row>0</xdr:row>
      <xdr:rowOff>635</xdr:rowOff>
    </xdr:from>
    <xdr:to>
      <xdr:col>16</xdr:col>
      <xdr:colOff>334010</xdr:colOff>
      <xdr:row>24</xdr:row>
      <xdr:rowOff>26035</xdr:rowOff>
    </xdr:to>
    <xdr:pic>
      <xdr:nvPicPr>
        <xdr:cNvPr id="25" name="図形 24" descr="スクリーンショット 2023-08-20 125304"/>
        <xdr:cNvPicPr>
          <a:picLocks noChangeAspect="1"/>
        </xdr:cNvPicPr>
      </xdr:nvPicPr>
      <xdr:blipFill>
        <a:blip r:embed="rId1"/>
        <a:stretch>
          <a:fillRect/>
        </a:stretch>
      </xdr:blipFill>
      <xdr:spPr>
        <a:xfrm>
          <a:off x="635" y="635"/>
          <a:ext cx="10058400" cy="4414520"/>
        </a:xfrm>
        <a:prstGeom prst="rect">
          <a:avLst/>
        </a:prstGeom>
      </xdr:spPr>
    </xdr:pic>
    <xdr:clientData/>
  </xdr:twoCellAnchor>
  <xdr:twoCellAnchor editAs="oneCell">
    <xdr:from>
      <xdr:col>0</xdr:col>
      <xdr:colOff>635</xdr:colOff>
      <xdr:row>25</xdr:row>
      <xdr:rowOff>140970</xdr:rowOff>
    </xdr:from>
    <xdr:to>
      <xdr:col>16</xdr:col>
      <xdr:colOff>334010</xdr:colOff>
      <xdr:row>49</xdr:row>
      <xdr:rowOff>178435</xdr:rowOff>
    </xdr:to>
    <xdr:pic>
      <xdr:nvPicPr>
        <xdr:cNvPr id="26" name="図形 25" descr="スクリーンショット 2023-08-20 130016"/>
        <xdr:cNvPicPr>
          <a:picLocks noChangeAspect="1"/>
        </xdr:cNvPicPr>
      </xdr:nvPicPr>
      <xdr:blipFill>
        <a:blip r:embed="rId2"/>
        <a:stretch>
          <a:fillRect/>
        </a:stretch>
      </xdr:blipFill>
      <xdr:spPr>
        <a:xfrm>
          <a:off x="635" y="4712970"/>
          <a:ext cx="10058400" cy="4426585"/>
        </a:xfrm>
        <a:prstGeom prst="rect">
          <a:avLst/>
        </a:prstGeom>
      </xdr:spPr>
    </xdr:pic>
    <xdr:clientData/>
  </xdr:twoCellAnchor>
  <xdr:twoCellAnchor editAs="oneCell">
    <xdr:from>
      <xdr:col>0</xdr:col>
      <xdr:colOff>635</xdr:colOff>
      <xdr:row>51</xdr:row>
      <xdr:rowOff>45720</xdr:rowOff>
    </xdr:from>
    <xdr:to>
      <xdr:col>16</xdr:col>
      <xdr:colOff>334010</xdr:colOff>
      <xdr:row>75</xdr:row>
      <xdr:rowOff>114300</xdr:rowOff>
    </xdr:to>
    <xdr:pic>
      <xdr:nvPicPr>
        <xdr:cNvPr id="27" name="図形 26" descr="スクリーンショット 2023-08-20 130420"/>
        <xdr:cNvPicPr>
          <a:picLocks noChangeAspect="1"/>
        </xdr:cNvPicPr>
      </xdr:nvPicPr>
      <xdr:blipFill>
        <a:blip r:embed="rId3"/>
        <a:stretch>
          <a:fillRect/>
        </a:stretch>
      </xdr:blipFill>
      <xdr:spPr>
        <a:xfrm>
          <a:off x="635" y="9372600"/>
          <a:ext cx="10058400" cy="4457700"/>
        </a:xfrm>
        <a:prstGeom prst="rect">
          <a:avLst/>
        </a:prstGeom>
      </xdr:spPr>
    </xdr:pic>
    <xdr:clientData/>
  </xdr:twoCellAnchor>
  <xdr:twoCellAnchor editAs="oneCell">
    <xdr:from>
      <xdr:col>0</xdr:col>
      <xdr:colOff>635</xdr:colOff>
      <xdr:row>77</xdr:row>
      <xdr:rowOff>171450</xdr:rowOff>
    </xdr:from>
    <xdr:to>
      <xdr:col>16</xdr:col>
      <xdr:colOff>334010</xdr:colOff>
      <xdr:row>101</xdr:row>
      <xdr:rowOff>180340</xdr:rowOff>
    </xdr:to>
    <xdr:pic>
      <xdr:nvPicPr>
        <xdr:cNvPr id="28" name="図形 27" descr="スクリーンショット 2023-08-20 131253"/>
        <xdr:cNvPicPr>
          <a:picLocks noChangeAspect="1"/>
        </xdr:cNvPicPr>
      </xdr:nvPicPr>
      <xdr:blipFill>
        <a:blip r:embed="rId4"/>
        <a:stretch>
          <a:fillRect/>
        </a:stretch>
      </xdr:blipFill>
      <xdr:spPr>
        <a:xfrm>
          <a:off x="635" y="14253210"/>
          <a:ext cx="10058400" cy="4398010"/>
        </a:xfrm>
        <a:prstGeom prst="rect">
          <a:avLst/>
        </a:prstGeom>
      </xdr:spPr>
    </xdr:pic>
    <xdr:clientData/>
  </xdr:twoCellAnchor>
  <xdr:twoCellAnchor editAs="oneCell">
    <xdr:from>
      <xdr:col>0</xdr:col>
      <xdr:colOff>635</xdr:colOff>
      <xdr:row>103</xdr:row>
      <xdr:rowOff>171450</xdr:rowOff>
    </xdr:from>
    <xdr:to>
      <xdr:col>16</xdr:col>
      <xdr:colOff>334010</xdr:colOff>
      <xdr:row>128</xdr:row>
      <xdr:rowOff>27305</xdr:rowOff>
    </xdr:to>
    <xdr:pic>
      <xdr:nvPicPr>
        <xdr:cNvPr id="29" name="図形 28" descr="スクリーンショット 2023-08-20 131653"/>
        <xdr:cNvPicPr>
          <a:picLocks noChangeAspect="1"/>
        </xdr:cNvPicPr>
      </xdr:nvPicPr>
      <xdr:blipFill>
        <a:blip r:embed="rId5"/>
        <a:stretch>
          <a:fillRect/>
        </a:stretch>
      </xdr:blipFill>
      <xdr:spPr>
        <a:xfrm>
          <a:off x="635" y="19008090"/>
          <a:ext cx="10058400" cy="4427855"/>
        </a:xfrm>
        <a:prstGeom prst="rect">
          <a:avLst/>
        </a:prstGeom>
      </xdr:spPr>
    </xdr:pic>
    <xdr:clientData/>
  </xdr:twoCellAnchor>
  <xdr:twoCellAnchor editAs="oneCell">
    <xdr:from>
      <xdr:col>0</xdr:col>
      <xdr:colOff>635</xdr:colOff>
      <xdr:row>130</xdr:row>
      <xdr:rowOff>26670</xdr:rowOff>
    </xdr:from>
    <xdr:to>
      <xdr:col>16</xdr:col>
      <xdr:colOff>334010</xdr:colOff>
      <xdr:row>154</xdr:row>
      <xdr:rowOff>75565</xdr:rowOff>
    </xdr:to>
    <xdr:pic>
      <xdr:nvPicPr>
        <xdr:cNvPr id="30" name="図形 29" descr="スクリーンショット 2023-08-20 131829"/>
        <xdr:cNvPicPr>
          <a:picLocks noChangeAspect="1"/>
        </xdr:cNvPicPr>
      </xdr:nvPicPr>
      <xdr:blipFill>
        <a:blip r:embed="rId6"/>
        <a:stretch>
          <a:fillRect/>
        </a:stretch>
      </xdr:blipFill>
      <xdr:spPr>
        <a:xfrm>
          <a:off x="635" y="23801070"/>
          <a:ext cx="10058400" cy="4438015"/>
        </a:xfrm>
        <a:prstGeom prst="rect">
          <a:avLst/>
        </a:prstGeom>
      </xdr:spPr>
    </xdr:pic>
    <xdr:clientData/>
  </xdr:twoCellAnchor>
  <xdr:twoCellAnchor editAs="oneCell">
    <xdr:from>
      <xdr:col>0</xdr:col>
      <xdr:colOff>635</xdr:colOff>
      <xdr:row>156</xdr:row>
      <xdr:rowOff>17145</xdr:rowOff>
    </xdr:from>
    <xdr:to>
      <xdr:col>16</xdr:col>
      <xdr:colOff>334010</xdr:colOff>
      <xdr:row>180</xdr:row>
      <xdr:rowOff>52705</xdr:rowOff>
    </xdr:to>
    <xdr:pic>
      <xdr:nvPicPr>
        <xdr:cNvPr id="32" name="図形 31" descr="スクリーンショット 2023-08-20 133355"/>
        <xdr:cNvPicPr>
          <a:picLocks noChangeAspect="1"/>
        </xdr:cNvPicPr>
      </xdr:nvPicPr>
      <xdr:blipFill>
        <a:blip r:embed="rId7"/>
        <a:stretch>
          <a:fillRect/>
        </a:stretch>
      </xdr:blipFill>
      <xdr:spPr>
        <a:xfrm>
          <a:off x="635" y="28546425"/>
          <a:ext cx="10058400" cy="4424680"/>
        </a:xfrm>
        <a:prstGeom prst="rect">
          <a:avLst/>
        </a:prstGeom>
      </xdr:spPr>
    </xdr:pic>
    <xdr:clientData/>
  </xdr:twoCellAnchor>
  <xdr:twoCellAnchor editAs="oneCell">
    <xdr:from>
      <xdr:col>0</xdr:col>
      <xdr:colOff>635</xdr:colOff>
      <xdr:row>182</xdr:row>
      <xdr:rowOff>7620</xdr:rowOff>
    </xdr:from>
    <xdr:to>
      <xdr:col>16</xdr:col>
      <xdr:colOff>334010</xdr:colOff>
      <xdr:row>206</xdr:row>
      <xdr:rowOff>33655</xdr:rowOff>
    </xdr:to>
    <xdr:pic>
      <xdr:nvPicPr>
        <xdr:cNvPr id="33" name="図形 32" descr="スクリーンショット 2023-08-20 133649"/>
        <xdr:cNvPicPr>
          <a:picLocks noChangeAspect="1"/>
        </xdr:cNvPicPr>
      </xdr:nvPicPr>
      <xdr:blipFill>
        <a:blip r:embed="rId8"/>
        <a:stretch>
          <a:fillRect/>
        </a:stretch>
      </xdr:blipFill>
      <xdr:spPr>
        <a:xfrm>
          <a:off x="635" y="33291780"/>
          <a:ext cx="10058400" cy="4415155"/>
        </a:xfrm>
        <a:prstGeom prst="rect">
          <a:avLst/>
        </a:prstGeom>
      </xdr:spPr>
    </xdr:pic>
    <xdr:clientData/>
  </xdr:twoCellAnchor>
  <xdr:twoCellAnchor editAs="oneCell">
    <xdr:from>
      <xdr:col>0</xdr:col>
      <xdr:colOff>635</xdr:colOff>
      <xdr:row>208</xdr:row>
      <xdr:rowOff>17145</xdr:rowOff>
    </xdr:from>
    <xdr:to>
      <xdr:col>16</xdr:col>
      <xdr:colOff>334010</xdr:colOff>
      <xdr:row>232</xdr:row>
      <xdr:rowOff>42545</xdr:rowOff>
    </xdr:to>
    <xdr:pic>
      <xdr:nvPicPr>
        <xdr:cNvPr id="34" name="図形 33" descr="スクリーンショット 2023-08-20 134015"/>
        <xdr:cNvPicPr>
          <a:picLocks noChangeAspect="1"/>
        </xdr:cNvPicPr>
      </xdr:nvPicPr>
      <xdr:blipFill>
        <a:blip r:embed="rId9"/>
        <a:stretch>
          <a:fillRect/>
        </a:stretch>
      </xdr:blipFill>
      <xdr:spPr>
        <a:xfrm>
          <a:off x="635" y="38056185"/>
          <a:ext cx="10058400" cy="4414520"/>
        </a:xfrm>
        <a:prstGeom prst="rect">
          <a:avLst/>
        </a:prstGeom>
      </xdr:spPr>
    </xdr:pic>
    <xdr:clientData/>
  </xdr:twoCellAnchor>
  <xdr:twoCellAnchor editAs="oneCell">
    <xdr:from>
      <xdr:col>0</xdr:col>
      <xdr:colOff>635</xdr:colOff>
      <xdr:row>233</xdr:row>
      <xdr:rowOff>131445</xdr:rowOff>
    </xdr:from>
    <xdr:to>
      <xdr:col>16</xdr:col>
      <xdr:colOff>334010</xdr:colOff>
      <xdr:row>257</xdr:row>
      <xdr:rowOff>163195</xdr:rowOff>
    </xdr:to>
    <xdr:pic>
      <xdr:nvPicPr>
        <xdr:cNvPr id="35" name="図形 34" descr="スクリーンショット 2023-08-20 134139"/>
        <xdr:cNvPicPr>
          <a:picLocks noChangeAspect="1"/>
        </xdr:cNvPicPr>
      </xdr:nvPicPr>
      <xdr:blipFill>
        <a:blip r:embed="rId10"/>
        <a:stretch>
          <a:fillRect/>
        </a:stretch>
      </xdr:blipFill>
      <xdr:spPr>
        <a:xfrm>
          <a:off x="635" y="42742485"/>
          <a:ext cx="10058400" cy="4420870"/>
        </a:xfrm>
        <a:prstGeom prst="rect">
          <a:avLst/>
        </a:prstGeom>
      </xdr:spPr>
    </xdr:pic>
    <xdr:clientData/>
  </xdr:twoCellAnchor>
  <xdr:twoCellAnchor editAs="oneCell">
    <xdr:from>
      <xdr:col>0</xdr:col>
      <xdr:colOff>635</xdr:colOff>
      <xdr:row>259</xdr:row>
      <xdr:rowOff>112395</xdr:rowOff>
    </xdr:from>
    <xdr:to>
      <xdr:col>16</xdr:col>
      <xdr:colOff>334010</xdr:colOff>
      <xdr:row>283</xdr:row>
      <xdr:rowOff>176530</xdr:rowOff>
    </xdr:to>
    <xdr:pic>
      <xdr:nvPicPr>
        <xdr:cNvPr id="36" name="図形 35" descr="スクリーンショット 2023-08-20 134247"/>
        <xdr:cNvPicPr>
          <a:picLocks noChangeAspect="1"/>
        </xdr:cNvPicPr>
      </xdr:nvPicPr>
      <xdr:blipFill>
        <a:blip r:embed="rId11"/>
        <a:stretch>
          <a:fillRect/>
        </a:stretch>
      </xdr:blipFill>
      <xdr:spPr>
        <a:xfrm>
          <a:off x="635" y="47478315"/>
          <a:ext cx="10058400" cy="4453255"/>
        </a:xfrm>
        <a:prstGeom prst="rect">
          <a:avLst/>
        </a:prstGeom>
      </xdr:spPr>
    </xdr:pic>
    <xdr:clientData/>
  </xdr:twoCellAnchor>
  <xdr:twoCellAnchor editAs="oneCell">
    <xdr:from>
      <xdr:col>0</xdr:col>
      <xdr:colOff>635</xdr:colOff>
      <xdr:row>286</xdr:row>
      <xdr:rowOff>55245</xdr:rowOff>
    </xdr:from>
    <xdr:to>
      <xdr:col>16</xdr:col>
      <xdr:colOff>334010</xdr:colOff>
      <xdr:row>310</xdr:row>
      <xdr:rowOff>73660</xdr:rowOff>
    </xdr:to>
    <xdr:pic>
      <xdr:nvPicPr>
        <xdr:cNvPr id="37" name="図形 36" descr="スクリーンショット 2023-08-20 134731"/>
        <xdr:cNvPicPr>
          <a:picLocks noChangeAspect="1"/>
        </xdr:cNvPicPr>
      </xdr:nvPicPr>
      <xdr:blipFill>
        <a:blip r:embed="rId12"/>
        <a:stretch>
          <a:fillRect/>
        </a:stretch>
      </xdr:blipFill>
      <xdr:spPr>
        <a:xfrm>
          <a:off x="635" y="52358925"/>
          <a:ext cx="10058400" cy="4407535"/>
        </a:xfrm>
        <a:prstGeom prst="rect">
          <a:avLst/>
        </a:prstGeom>
      </xdr:spPr>
    </xdr:pic>
    <xdr:clientData/>
  </xdr:twoCellAnchor>
  <xdr:twoCellAnchor editAs="oneCell">
    <xdr:from>
      <xdr:col>0</xdr:col>
      <xdr:colOff>635</xdr:colOff>
      <xdr:row>312</xdr:row>
      <xdr:rowOff>17145</xdr:rowOff>
    </xdr:from>
    <xdr:to>
      <xdr:col>16</xdr:col>
      <xdr:colOff>334010</xdr:colOff>
      <xdr:row>336</xdr:row>
      <xdr:rowOff>94615</xdr:rowOff>
    </xdr:to>
    <xdr:pic>
      <xdr:nvPicPr>
        <xdr:cNvPr id="38" name="図形 37" descr="スクリーンショット 2023-08-20 134851"/>
        <xdr:cNvPicPr>
          <a:picLocks noChangeAspect="1"/>
        </xdr:cNvPicPr>
      </xdr:nvPicPr>
      <xdr:blipFill>
        <a:blip r:embed="rId13"/>
        <a:stretch>
          <a:fillRect/>
        </a:stretch>
      </xdr:blipFill>
      <xdr:spPr>
        <a:xfrm>
          <a:off x="635" y="57075705"/>
          <a:ext cx="10058400" cy="4466590"/>
        </a:xfrm>
        <a:prstGeom prst="rect">
          <a:avLst/>
        </a:prstGeom>
      </xdr:spPr>
    </xdr:pic>
    <xdr:clientData/>
  </xdr:twoCellAnchor>
  <xdr:twoCellAnchor editAs="oneCell">
    <xdr:from>
      <xdr:col>0</xdr:col>
      <xdr:colOff>635</xdr:colOff>
      <xdr:row>338</xdr:row>
      <xdr:rowOff>121920</xdr:rowOff>
    </xdr:from>
    <xdr:to>
      <xdr:col>16</xdr:col>
      <xdr:colOff>334010</xdr:colOff>
      <xdr:row>362</xdr:row>
      <xdr:rowOff>154305</xdr:rowOff>
    </xdr:to>
    <xdr:pic>
      <xdr:nvPicPr>
        <xdr:cNvPr id="39" name="図形 38" descr="スクリーンショット 2023-08-20 135133"/>
        <xdr:cNvPicPr>
          <a:picLocks noChangeAspect="1"/>
        </xdr:cNvPicPr>
      </xdr:nvPicPr>
      <xdr:blipFill>
        <a:blip r:embed="rId14"/>
        <a:stretch>
          <a:fillRect/>
        </a:stretch>
      </xdr:blipFill>
      <xdr:spPr>
        <a:xfrm>
          <a:off x="635" y="61935360"/>
          <a:ext cx="10058400" cy="4421505"/>
        </a:xfrm>
        <a:prstGeom prst="rect">
          <a:avLst/>
        </a:prstGeom>
      </xdr:spPr>
    </xdr:pic>
    <xdr:clientData/>
  </xdr:twoCellAnchor>
  <xdr:twoCellAnchor editAs="oneCell">
    <xdr:from>
      <xdr:col>0</xdr:col>
      <xdr:colOff>635</xdr:colOff>
      <xdr:row>364</xdr:row>
      <xdr:rowOff>140970</xdr:rowOff>
    </xdr:from>
    <xdr:to>
      <xdr:col>16</xdr:col>
      <xdr:colOff>334010</xdr:colOff>
      <xdr:row>388</xdr:row>
      <xdr:rowOff>173990</xdr:rowOff>
    </xdr:to>
    <xdr:pic>
      <xdr:nvPicPr>
        <xdr:cNvPr id="40" name="図形 39" descr="スクリーンショット 2023-08-20 135235"/>
        <xdr:cNvPicPr>
          <a:picLocks noChangeAspect="1"/>
        </xdr:cNvPicPr>
      </xdr:nvPicPr>
      <xdr:blipFill>
        <a:blip r:embed="rId15"/>
        <a:stretch>
          <a:fillRect/>
        </a:stretch>
      </xdr:blipFill>
      <xdr:spPr>
        <a:xfrm>
          <a:off x="635" y="66709290"/>
          <a:ext cx="10058400" cy="4422140"/>
        </a:xfrm>
        <a:prstGeom prst="rect">
          <a:avLst/>
        </a:prstGeom>
      </xdr:spPr>
    </xdr:pic>
    <xdr:clientData/>
  </xdr:twoCellAnchor>
  <xdr:twoCellAnchor editAs="oneCell">
    <xdr:from>
      <xdr:col>0</xdr:col>
      <xdr:colOff>635</xdr:colOff>
      <xdr:row>390</xdr:row>
      <xdr:rowOff>150495</xdr:rowOff>
    </xdr:from>
    <xdr:to>
      <xdr:col>16</xdr:col>
      <xdr:colOff>334010</xdr:colOff>
      <xdr:row>415</xdr:row>
      <xdr:rowOff>16510</xdr:rowOff>
    </xdr:to>
    <xdr:pic>
      <xdr:nvPicPr>
        <xdr:cNvPr id="41" name="図形 40" descr="スクリーンショット 2023-08-20 135339"/>
        <xdr:cNvPicPr>
          <a:picLocks noChangeAspect="1"/>
        </xdr:cNvPicPr>
      </xdr:nvPicPr>
      <xdr:blipFill>
        <a:blip r:embed="rId16"/>
        <a:stretch>
          <a:fillRect/>
        </a:stretch>
      </xdr:blipFill>
      <xdr:spPr>
        <a:xfrm>
          <a:off x="635" y="71473695"/>
          <a:ext cx="10058400" cy="4438015"/>
        </a:xfrm>
        <a:prstGeom prst="rect">
          <a:avLst/>
        </a:prstGeom>
      </xdr:spPr>
    </xdr:pic>
    <xdr:clientData/>
  </xdr:twoCellAnchor>
  <xdr:twoCellAnchor editAs="oneCell">
    <xdr:from>
      <xdr:col>0</xdr:col>
      <xdr:colOff>635</xdr:colOff>
      <xdr:row>417</xdr:row>
      <xdr:rowOff>36195</xdr:rowOff>
    </xdr:from>
    <xdr:to>
      <xdr:col>16</xdr:col>
      <xdr:colOff>334010</xdr:colOff>
      <xdr:row>441</xdr:row>
      <xdr:rowOff>45085</xdr:rowOff>
    </xdr:to>
    <xdr:pic>
      <xdr:nvPicPr>
        <xdr:cNvPr id="42" name="図形 41" descr="スクリーンショット 2023-08-20 140018"/>
        <xdr:cNvPicPr>
          <a:picLocks noChangeAspect="1"/>
        </xdr:cNvPicPr>
      </xdr:nvPicPr>
      <xdr:blipFill>
        <a:blip r:embed="rId17"/>
        <a:stretch>
          <a:fillRect/>
        </a:stretch>
      </xdr:blipFill>
      <xdr:spPr>
        <a:xfrm>
          <a:off x="635" y="76297155"/>
          <a:ext cx="10058400" cy="4398010"/>
        </a:xfrm>
        <a:prstGeom prst="rect">
          <a:avLst/>
        </a:prstGeom>
      </xdr:spPr>
    </xdr:pic>
    <xdr:clientData/>
  </xdr:twoCellAnchor>
  <xdr:twoCellAnchor editAs="oneCell">
    <xdr:from>
      <xdr:col>0</xdr:col>
      <xdr:colOff>635</xdr:colOff>
      <xdr:row>443</xdr:row>
      <xdr:rowOff>28575</xdr:rowOff>
    </xdr:from>
    <xdr:to>
      <xdr:col>16</xdr:col>
      <xdr:colOff>334010</xdr:colOff>
      <xdr:row>467</xdr:row>
      <xdr:rowOff>61595</xdr:rowOff>
    </xdr:to>
    <xdr:pic>
      <xdr:nvPicPr>
        <xdr:cNvPr id="43" name="図形 42" descr="スクリーンショット 2023-08-20 140338"/>
        <xdr:cNvPicPr>
          <a:picLocks noChangeAspect="1"/>
        </xdr:cNvPicPr>
      </xdr:nvPicPr>
      <xdr:blipFill>
        <a:blip r:embed="rId18"/>
        <a:stretch>
          <a:fillRect/>
        </a:stretch>
      </xdr:blipFill>
      <xdr:spPr>
        <a:xfrm>
          <a:off x="635" y="81044415"/>
          <a:ext cx="10058400" cy="4422140"/>
        </a:xfrm>
        <a:prstGeom prst="rect">
          <a:avLst/>
        </a:prstGeom>
      </xdr:spPr>
    </xdr:pic>
    <xdr:clientData/>
  </xdr:twoCellAnchor>
  <xdr:twoCellAnchor editAs="oneCell">
    <xdr:from>
      <xdr:col>0</xdr:col>
      <xdr:colOff>635</xdr:colOff>
      <xdr:row>468</xdr:row>
      <xdr:rowOff>152400</xdr:rowOff>
    </xdr:from>
    <xdr:to>
      <xdr:col>16</xdr:col>
      <xdr:colOff>334010</xdr:colOff>
      <xdr:row>493</xdr:row>
      <xdr:rowOff>3175</xdr:rowOff>
    </xdr:to>
    <xdr:pic>
      <xdr:nvPicPr>
        <xdr:cNvPr id="44" name="図形 43" descr="スクリーンショット 2023-08-20 140838"/>
        <xdr:cNvPicPr>
          <a:picLocks noChangeAspect="1"/>
        </xdr:cNvPicPr>
      </xdr:nvPicPr>
      <xdr:blipFill>
        <a:blip r:embed="rId19"/>
        <a:stretch>
          <a:fillRect/>
        </a:stretch>
      </xdr:blipFill>
      <xdr:spPr>
        <a:xfrm>
          <a:off x="635" y="85740240"/>
          <a:ext cx="10058400" cy="4422775"/>
        </a:xfrm>
        <a:prstGeom prst="rect">
          <a:avLst/>
        </a:prstGeom>
      </xdr:spPr>
    </xdr:pic>
    <xdr:clientData/>
  </xdr:twoCellAnchor>
  <xdr:twoCellAnchor editAs="oneCell">
    <xdr:from>
      <xdr:col>0</xdr:col>
      <xdr:colOff>635</xdr:colOff>
      <xdr:row>494</xdr:row>
      <xdr:rowOff>152400</xdr:rowOff>
    </xdr:from>
    <xdr:to>
      <xdr:col>16</xdr:col>
      <xdr:colOff>334010</xdr:colOff>
      <xdr:row>518</xdr:row>
      <xdr:rowOff>168275</xdr:rowOff>
    </xdr:to>
    <xdr:pic>
      <xdr:nvPicPr>
        <xdr:cNvPr id="45" name="図形 44" descr="スクリーンショット 2023-08-20 141143"/>
        <xdr:cNvPicPr>
          <a:picLocks noChangeAspect="1"/>
        </xdr:cNvPicPr>
      </xdr:nvPicPr>
      <xdr:blipFill>
        <a:blip r:embed="rId20"/>
        <a:stretch>
          <a:fillRect/>
        </a:stretch>
      </xdr:blipFill>
      <xdr:spPr>
        <a:xfrm>
          <a:off x="635" y="90495120"/>
          <a:ext cx="10058400" cy="4404995"/>
        </a:xfrm>
        <a:prstGeom prst="rect">
          <a:avLst/>
        </a:prstGeom>
      </xdr:spPr>
    </xdr:pic>
    <xdr:clientData/>
  </xdr:twoCellAnchor>
  <xdr:twoCellAnchor editAs="oneCell">
    <xdr:from>
      <xdr:col>0</xdr:col>
      <xdr:colOff>635</xdr:colOff>
      <xdr:row>521</xdr:row>
      <xdr:rowOff>76200</xdr:rowOff>
    </xdr:from>
    <xdr:to>
      <xdr:col>16</xdr:col>
      <xdr:colOff>334010</xdr:colOff>
      <xdr:row>545</xdr:row>
      <xdr:rowOff>133985</xdr:rowOff>
    </xdr:to>
    <xdr:pic>
      <xdr:nvPicPr>
        <xdr:cNvPr id="46" name="図形 45" descr="スクリーンショット 2023-08-20 141358"/>
        <xdr:cNvPicPr>
          <a:picLocks noChangeAspect="1"/>
        </xdr:cNvPicPr>
      </xdr:nvPicPr>
      <xdr:blipFill>
        <a:blip r:embed="rId21"/>
        <a:stretch>
          <a:fillRect/>
        </a:stretch>
      </xdr:blipFill>
      <xdr:spPr>
        <a:xfrm>
          <a:off x="635" y="95356680"/>
          <a:ext cx="10058400" cy="4446905"/>
        </a:xfrm>
        <a:prstGeom prst="rect">
          <a:avLst/>
        </a:prstGeom>
      </xdr:spPr>
    </xdr:pic>
    <xdr:clientData/>
  </xdr:twoCellAnchor>
  <xdr:twoCellAnchor editAs="oneCell">
    <xdr:from>
      <xdr:col>0</xdr:col>
      <xdr:colOff>635</xdr:colOff>
      <xdr:row>548</xdr:row>
      <xdr:rowOff>17145</xdr:rowOff>
    </xdr:from>
    <xdr:to>
      <xdr:col>16</xdr:col>
      <xdr:colOff>334010</xdr:colOff>
      <xdr:row>572</xdr:row>
      <xdr:rowOff>33020</xdr:rowOff>
    </xdr:to>
    <xdr:pic>
      <xdr:nvPicPr>
        <xdr:cNvPr id="47" name="図形 46" descr="スクリーンショット 2023-08-20 141521"/>
        <xdr:cNvPicPr>
          <a:picLocks noChangeAspect="1"/>
        </xdr:cNvPicPr>
      </xdr:nvPicPr>
      <xdr:blipFill>
        <a:blip r:embed="rId22"/>
        <a:stretch>
          <a:fillRect/>
        </a:stretch>
      </xdr:blipFill>
      <xdr:spPr>
        <a:xfrm>
          <a:off x="635" y="100235385"/>
          <a:ext cx="10058400" cy="4404995"/>
        </a:xfrm>
        <a:prstGeom prst="rect">
          <a:avLst/>
        </a:prstGeom>
      </xdr:spPr>
    </xdr:pic>
    <xdr:clientData/>
  </xdr:twoCellAnchor>
  <xdr:twoCellAnchor editAs="oneCell">
    <xdr:from>
      <xdr:col>0</xdr:col>
      <xdr:colOff>635</xdr:colOff>
      <xdr:row>573</xdr:row>
      <xdr:rowOff>171450</xdr:rowOff>
    </xdr:from>
    <xdr:to>
      <xdr:col>16</xdr:col>
      <xdr:colOff>334010</xdr:colOff>
      <xdr:row>597</xdr:row>
      <xdr:rowOff>173990</xdr:rowOff>
    </xdr:to>
    <xdr:pic>
      <xdr:nvPicPr>
        <xdr:cNvPr id="48" name="図形 47" descr="スクリーンショット 2023-08-20 141651"/>
        <xdr:cNvPicPr>
          <a:picLocks noChangeAspect="1"/>
        </xdr:cNvPicPr>
      </xdr:nvPicPr>
      <xdr:blipFill>
        <a:blip r:embed="rId23"/>
        <a:stretch>
          <a:fillRect/>
        </a:stretch>
      </xdr:blipFill>
      <xdr:spPr>
        <a:xfrm>
          <a:off x="635" y="104961690"/>
          <a:ext cx="10058400" cy="4391660"/>
        </a:xfrm>
        <a:prstGeom prst="rect">
          <a:avLst/>
        </a:prstGeom>
      </xdr:spPr>
    </xdr:pic>
    <xdr:clientData/>
  </xdr:twoCellAnchor>
  <xdr:twoCellAnchor editAs="oneCell">
    <xdr:from>
      <xdr:col>0</xdr:col>
      <xdr:colOff>635</xdr:colOff>
      <xdr:row>599</xdr:row>
      <xdr:rowOff>160020</xdr:rowOff>
    </xdr:from>
    <xdr:to>
      <xdr:col>16</xdr:col>
      <xdr:colOff>334010</xdr:colOff>
      <xdr:row>623</xdr:row>
      <xdr:rowOff>168910</xdr:rowOff>
    </xdr:to>
    <xdr:pic>
      <xdr:nvPicPr>
        <xdr:cNvPr id="49" name="図形 48" descr="スクリーンショット 2023-08-20 141801"/>
        <xdr:cNvPicPr>
          <a:picLocks noChangeAspect="1"/>
        </xdr:cNvPicPr>
      </xdr:nvPicPr>
      <xdr:blipFill>
        <a:blip r:embed="rId24"/>
        <a:stretch>
          <a:fillRect/>
        </a:stretch>
      </xdr:blipFill>
      <xdr:spPr>
        <a:xfrm>
          <a:off x="635" y="109705140"/>
          <a:ext cx="10058400" cy="4398010"/>
        </a:xfrm>
        <a:prstGeom prst="rect">
          <a:avLst/>
        </a:prstGeom>
      </xdr:spPr>
    </xdr:pic>
    <xdr:clientData/>
  </xdr:twoCellAnchor>
  <xdr:twoCellAnchor editAs="oneCell">
    <xdr:from>
      <xdr:col>0</xdr:col>
      <xdr:colOff>635</xdr:colOff>
      <xdr:row>625</xdr:row>
      <xdr:rowOff>160020</xdr:rowOff>
    </xdr:from>
    <xdr:to>
      <xdr:col>16</xdr:col>
      <xdr:colOff>334010</xdr:colOff>
      <xdr:row>650</xdr:row>
      <xdr:rowOff>46355</xdr:rowOff>
    </xdr:to>
    <xdr:pic>
      <xdr:nvPicPr>
        <xdr:cNvPr id="50" name="図形 49" descr="スクリーンショット 2023-08-20 141911"/>
        <xdr:cNvPicPr>
          <a:picLocks noChangeAspect="1"/>
        </xdr:cNvPicPr>
      </xdr:nvPicPr>
      <xdr:blipFill>
        <a:blip r:embed="rId25"/>
        <a:stretch>
          <a:fillRect/>
        </a:stretch>
      </xdr:blipFill>
      <xdr:spPr>
        <a:xfrm>
          <a:off x="635" y="114460020"/>
          <a:ext cx="10058400" cy="4458335"/>
        </a:xfrm>
        <a:prstGeom prst="rect">
          <a:avLst/>
        </a:prstGeom>
      </xdr:spPr>
    </xdr:pic>
    <xdr:clientData/>
  </xdr:twoCellAnchor>
  <xdr:twoCellAnchor editAs="oneCell">
    <xdr:from>
      <xdr:col>0</xdr:col>
      <xdr:colOff>635</xdr:colOff>
      <xdr:row>651</xdr:row>
      <xdr:rowOff>93345</xdr:rowOff>
    </xdr:from>
    <xdr:to>
      <xdr:col>16</xdr:col>
      <xdr:colOff>334010</xdr:colOff>
      <xdr:row>675</xdr:row>
      <xdr:rowOff>95885</xdr:rowOff>
    </xdr:to>
    <xdr:pic>
      <xdr:nvPicPr>
        <xdr:cNvPr id="51" name="図形 50" descr="スクリーンショット 2023-08-20 142217"/>
        <xdr:cNvPicPr>
          <a:picLocks noChangeAspect="1"/>
        </xdr:cNvPicPr>
      </xdr:nvPicPr>
      <xdr:blipFill>
        <a:blip r:embed="rId26"/>
        <a:stretch>
          <a:fillRect/>
        </a:stretch>
      </xdr:blipFill>
      <xdr:spPr>
        <a:xfrm>
          <a:off x="635" y="119148225"/>
          <a:ext cx="10058400" cy="4391660"/>
        </a:xfrm>
        <a:prstGeom prst="rect">
          <a:avLst/>
        </a:prstGeom>
      </xdr:spPr>
    </xdr:pic>
    <xdr:clientData/>
  </xdr:twoCellAnchor>
  <xdr:twoCellAnchor editAs="oneCell">
    <xdr:from>
      <xdr:col>0</xdr:col>
      <xdr:colOff>635</xdr:colOff>
      <xdr:row>677</xdr:row>
      <xdr:rowOff>55245</xdr:rowOff>
    </xdr:from>
    <xdr:to>
      <xdr:col>16</xdr:col>
      <xdr:colOff>334010</xdr:colOff>
      <xdr:row>701</xdr:row>
      <xdr:rowOff>101600</xdr:rowOff>
    </xdr:to>
    <xdr:pic>
      <xdr:nvPicPr>
        <xdr:cNvPr id="52" name="図形 51" descr="スクリーンショット 2023-08-20 142416"/>
        <xdr:cNvPicPr>
          <a:picLocks noChangeAspect="1"/>
        </xdr:cNvPicPr>
      </xdr:nvPicPr>
      <xdr:blipFill>
        <a:blip r:embed="rId27"/>
        <a:stretch>
          <a:fillRect/>
        </a:stretch>
      </xdr:blipFill>
      <xdr:spPr>
        <a:xfrm>
          <a:off x="635" y="123865005"/>
          <a:ext cx="10058400" cy="4435475"/>
        </a:xfrm>
        <a:prstGeom prst="rect">
          <a:avLst/>
        </a:prstGeom>
      </xdr:spPr>
    </xdr:pic>
    <xdr:clientData/>
  </xdr:twoCellAnchor>
  <xdr:twoCellAnchor editAs="oneCell">
    <xdr:from>
      <xdr:col>0</xdr:col>
      <xdr:colOff>635</xdr:colOff>
      <xdr:row>703</xdr:row>
      <xdr:rowOff>114300</xdr:rowOff>
    </xdr:from>
    <xdr:to>
      <xdr:col>16</xdr:col>
      <xdr:colOff>334010</xdr:colOff>
      <xdr:row>727</xdr:row>
      <xdr:rowOff>150495</xdr:rowOff>
    </xdr:to>
    <xdr:pic>
      <xdr:nvPicPr>
        <xdr:cNvPr id="53" name="図形 52" descr="スクリーンショット 2023-08-20 143216"/>
        <xdr:cNvPicPr>
          <a:picLocks noChangeAspect="1"/>
        </xdr:cNvPicPr>
      </xdr:nvPicPr>
      <xdr:blipFill>
        <a:blip r:embed="rId28"/>
        <a:stretch>
          <a:fillRect/>
        </a:stretch>
      </xdr:blipFill>
      <xdr:spPr>
        <a:xfrm>
          <a:off x="635" y="128678940"/>
          <a:ext cx="10058400" cy="4425315"/>
        </a:xfrm>
        <a:prstGeom prst="rect">
          <a:avLst/>
        </a:prstGeom>
      </xdr:spPr>
    </xdr:pic>
    <xdr:clientData/>
  </xdr:twoCellAnchor>
  <xdr:twoCellAnchor editAs="oneCell">
    <xdr:from>
      <xdr:col>0</xdr:col>
      <xdr:colOff>635</xdr:colOff>
      <xdr:row>730</xdr:row>
      <xdr:rowOff>7620</xdr:rowOff>
    </xdr:from>
    <xdr:to>
      <xdr:col>16</xdr:col>
      <xdr:colOff>334010</xdr:colOff>
      <xdr:row>754</xdr:row>
      <xdr:rowOff>12065</xdr:rowOff>
    </xdr:to>
    <xdr:pic>
      <xdr:nvPicPr>
        <xdr:cNvPr id="54" name="図形 53" descr="スクリーンショット 2023-08-20 143449"/>
        <xdr:cNvPicPr>
          <a:picLocks noChangeAspect="1"/>
        </xdr:cNvPicPr>
      </xdr:nvPicPr>
      <xdr:blipFill>
        <a:blip r:embed="rId29"/>
        <a:stretch>
          <a:fillRect/>
        </a:stretch>
      </xdr:blipFill>
      <xdr:spPr>
        <a:xfrm>
          <a:off x="635" y="133510020"/>
          <a:ext cx="10058400" cy="4393565"/>
        </a:xfrm>
        <a:prstGeom prst="rect">
          <a:avLst/>
        </a:prstGeom>
      </xdr:spPr>
    </xdr:pic>
    <xdr:clientData/>
  </xdr:twoCellAnchor>
  <xdr:twoCellAnchor editAs="oneCell">
    <xdr:from>
      <xdr:col>0</xdr:col>
      <xdr:colOff>635</xdr:colOff>
      <xdr:row>755</xdr:row>
      <xdr:rowOff>179070</xdr:rowOff>
    </xdr:from>
    <xdr:to>
      <xdr:col>16</xdr:col>
      <xdr:colOff>334010</xdr:colOff>
      <xdr:row>780</xdr:row>
      <xdr:rowOff>32385</xdr:rowOff>
    </xdr:to>
    <xdr:pic>
      <xdr:nvPicPr>
        <xdr:cNvPr id="31" name="図形 30" descr="スクリーンショット 2023-08-20 150412"/>
        <xdr:cNvPicPr>
          <a:picLocks noChangeAspect="1"/>
        </xdr:cNvPicPr>
      </xdr:nvPicPr>
      <xdr:blipFill>
        <a:blip r:embed="rId30"/>
        <a:stretch>
          <a:fillRect/>
        </a:stretch>
      </xdr:blipFill>
      <xdr:spPr>
        <a:xfrm>
          <a:off x="635" y="138253470"/>
          <a:ext cx="10058400" cy="4425315"/>
        </a:xfrm>
        <a:prstGeom prst="rect">
          <a:avLst/>
        </a:prstGeom>
      </xdr:spPr>
    </xdr:pic>
    <xdr:clientData/>
  </xdr:twoCellAnchor>
  <xdr:twoCellAnchor editAs="oneCell">
    <xdr:from>
      <xdr:col>0</xdr:col>
      <xdr:colOff>635</xdr:colOff>
      <xdr:row>782</xdr:row>
      <xdr:rowOff>57150</xdr:rowOff>
    </xdr:from>
    <xdr:to>
      <xdr:col>16</xdr:col>
      <xdr:colOff>334010</xdr:colOff>
      <xdr:row>806</xdr:row>
      <xdr:rowOff>115570</xdr:rowOff>
    </xdr:to>
    <xdr:pic>
      <xdr:nvPicPr>
        <xdr:cNvPr id="55" name="図形 54" descr="スクリーンショット 2023-08-20 150552"/>
        <xdr:cNvPicPr>
          <a:picLocks noChangeAspect="1"/>
        </xdr:cNvPicPr>
      </xdr:nvPicPr>
      <xdr:blipFill>
        <a:blip r:embed="rId31"/>
        <a:stretch>
          <a:fillRect/>
        </a:stretch>
      </xdr:blipFill>
      <xdr:spPr>
        <a:xfrm>
          <a:off x="635" y="143069310"/>
          <a:ext cx="10058400" cy="4447540"/>
        </a:xfrm>
        <a:prstGeom prst="rect">
          <a:avLst/>
        </a:prstGeom>
      </xdr:spPr>
    </xdr:pic>
    <xdr:clientData/>
  </xdr:twoCellAnchor>
  <xdr:twoCellAnchor editAs="oneCell">
    <xdr:from>
      <xdr:col>0</xdr:col>
      <xdr:colOff>635</xdr:colOff>
      <xdr:row>809</xdr:row>
      <xdr:rowOff>38100</xdr:rowOff>
    </xdr:from>
    <xdr:to>
      <xdr:col>16</xdr:col>
      <xdr:colOff>334010</xdr:colOff>
      <xdr:row>833</xdr:row>
      <xdr:rowOff>86995</xdr:rowOff>
    </xdr:to>
    <xdr:pic>
      <xdr:nvPicPr>
        <xdr:cNvPr id="56" name="図形 55" descr="スクリーンショット 2023-08-20 150912"/>
        <xdr:cNvPicPr>
          <a:picLocks noChangeAspect="1"/>
        </xdr:cNvPicPr>
      </xdr:nvPicPr>
      <xdr:blipFill>
        <a:blip r:embed="rId32"/>
        <a:stretch>
          <a:fillRect/>
        </a:stretch>
      </xdr:blipFill>
      <xdr:spPr>
        <a:xfrm>
          <a:off x="635" y="147988020"/>
          <a:ext cx="10058400" cy="4438015"/>
        </a:xfrm>
        <a:prstGeom prst="rect">
          <a:avLst/>
        </a:prstGeom>
      </xdr:spPr>
    </xdr:pic>
    <xdr:clientData/>
  </xdr:twoCellAnchor>
  <xdr:twoCellAnchor editAs="oneCell">
    <xdr:from>
      <xdr:col>0</xdr:col>
      <xdr:colOff>635</xdr:colOff>
      <xdr:row>835</xdr:row>
      <xdr:rowOff>7620</xdr:rowOff>
    </xdr:from>
    <xdr:to>
      <xdr:col>16</xdr:col>
      <xdr:colOff>334010</xdr:colOff>
      <xdr:row>859</xdr:row>
      <xdr:rowOff>43180</xdr:rowOff>
    </xdr:to>
    <xdr:pic>
      <xdr:nvPicPr>
        <xdr:cNvPr id="57" name="図形 56" descr="スクリーンショット 2023-08-20 151534"/>
        <xdr:cNvPicPr>
          <a:picLocks noChangeAspect="1"/>
        </xdr:cNvPicPr>
      </xdr:nvPicPr>
      <xdr:blipFill>
        <a:blip r:embed="rId33"/>
        <a:stretch>
          <a:fillRect/>
        </a:stretch>
      </xdr:blipFill>
      <xdr:spPr>
        <a:xfrm>
          <a:off x="635" y="152712420"/>
          <a:ext cx="10058400" cy="4424680"/>
        </a:xfrm>
        <a:prstGeom prst="rect">
          <a:avLst/>
        </a:prstGeom>
      </xdr:spPr>
    </xdr:pic>
    <xdr:clientData/>
  </xdr:twoCellAnchor>
  <xdr:twoCellAnchor editAs="oneCell">
    <xdr:from>
      <xdr:col>0</xdr:col>
      <xdr:colOff>635</xdr:colOff>
      <xdr:row>860</xdr:row>
      <xdr:rowOff>64770</xdr:rowOff>
    </xdr:from>
    <xdr:to>
      <xdr:col>16</xdr:col>
      <xdr:colOff>334010</xdr:colOff>
      <xdr:row>884</xdr:row>
      <xdr:rowOff>107315</xdr:rowOff>
    </xdr:to>
    <xdr:pic>
      <xdr:nvPicPr>
        <xdr:cNvPr id="58" name="図形 57" descr="スクリーンショット 2023-08-20 151640"/>
        <xdr:cNvPicPr>
          <a:picLocks noChangeAspect="1"/>
        </xdr:cNvPicPr>
      </xdr:nvPicPr>
      <xdr:blipFill>
        <a:blip r:embed="rId34"/>
        <a:stretch>
          <a:fillRect/>
        </a:stretch>
      </xdr:blipFill>
      <xdr:spPr>
        <a:xfrm>
          <a:off x="635" y="157341570"/>
          <a:ext cx="10058400" cy="4431665"/>
        </a:xfrm>
        <a:prstGeom prst="rect">
          <a:avLst/>
        </a:prstGeom>
      </xdr:spPr>
    </xdr:pic>
    <xdr:clientData/>
  </xdr:twoCellAnchor>
  <xdr:twoCellAnchor editAs="oneCell">
    <xdr:from>
      <xdr:col>0</xdr:col>
      <xdr:colOff>1270</xdr:colOff>
      <xdr:row>886</xdr:row>
      <xdr:rowOff>28575</xdr:rowOff>
    </xdr:from>
    <xdr:to>
      <xdr:col>16</xdr:col>
      <xdr:colOff>334645</xdr:colOff>
      <xdr:row>910</xdr:row>
      <xdr:rowOff>103505</xdr:rowOff>
    </xdr:to>
    <xdr:pic>
      <xdr:nvPicPr>
        <xdr:cNvPr id="59" name="図形 58" descr="スクリーンショット 2023-08-20 152214"/>
        <xdr:cNvPicPr>
          <a:picLocks noChangeAspect="1"/>
        </xdr:cNvPicPr>
      </xdr:nvPicPr>
      <xdr:blipFill>
        <a:blip r:embed="rId35"/>
        <a:stretch>
          <a:fillRect/>
        </a:stretch>
      </xdr:blipFill>
      <xdr:spPr>
        <a:xfrm>
          <a:off x="1270" y="162060255"/>
          <a:ext cx="10058400" cy="4464050"/>
        </a:xfrm>
        <a:prstGeom prst="rect">
          <a:avLst/>
        </a:prstGeom>
      </xdr:spPr>
    </xdr:pic>
    <xdr:clientData/>
  </xdr:twoCellAnchor>
  <xdr:twoCellAnchor editAs="oneCell">
    <xdr:from>
      <xdr:col>0</xdr:col>
      <xdr:colOff>635</xdr:colOff>
      <xdr:row>911</xdr:row>
      <xdr:rowOff>169545</xdr:rowOff>
    </xdr:from>
    <xdr:to>
      <xdr:col>16</xdr:col>
      <xdr:colOff>334010</xdr:colOff>
      <xdr:row>936</xdr:row>
      <xdr:rowOff>2540</xdr:rowOff>
    </xdr:to>
    <xdr:pic>
      <xdr:nvPicPr>
        <xdr:cNvPr id="60" name="図形 59" descr="スクリーンショット 2023-08-20 152544"/>
        <xdr:cNvPicPr>
          <a:picLocks noChangeAspect="1"/>
        </xdr:cNvPicPr>
      </xdr:nvPicPr>
      <xdr:blipFill>
        <a:blip r:embed="rId36"/>
        <a:stretch>
          <a:fillRect/>
        </a:stretch>
      </xdr:blipFill>
      <xdr:spPr>
        <a:xfrm>
          <a:off x="635" y="166773225"/>
          <a:ext cx="10058400" cy="4404995"/>
        </a:xfrm>
        <a:prstGeom prst="rect">
          <a:avLst/>
        </a:prstGeom>
      </xdr:spPr>
    </xdr:pic>
    <xdr:clientData/>
  </xdr:twoCellAnchor>
  <xdr:twoCellAnchor editAs="oneCell">
    <xdr:from>
      <xdr:col>0</xdr:col>
      <xdr:colOff>635</xdr:colOff>
      <xdr:row>937</xdr:row>
      <xdr:rowOff>150495</xdr:rowOff>
    </xdr:from>
    <xdr:to>
      <xdr:col>16</xdr:col>
      <xdr:colOff>334010</xdr:colOff>
      <xdr:row>962</xdr:row>
      <xdr:rowOff>24765</xdr:rowOff>
    </xdr:to>
    <xdr:pic>
      <xdr:nvPicPr>
        <xdr:cNvPr id="61" name="図形 60" descr="スクリーンショット 2023-08-20 152708"/>
        <xdr:cNvPicPr>
          <a:picLocks noChangeAspect="1"/>
        </xdr:cNvPicPr>
      </xdr:nvPicPr>
      <xdr:blipFill>
        <a:blip r:embed="rId37"/>
        <a:stretch>
          <a:fillRect/>
        </a:stretch>
      </xdr:blipFill>
      <xdr:spPr>
        <a:xfrm>
          <a:off x="635" y="171509055"/>
          <a:ext cx="10058400" cy="4446270"/>
        </a:xfrm>
        <a:prstGeom prst="rect">
          <a:avLst/>
        </a:prstGeom>
      </xdr:spPr>
    </xdr:pic>
    <xdr:clientData/>
  </xdr:twoCellAnchor>
  <xdr:twoCellAnchor editAs="oneCell">
    <xdr:from>
      <xdr:col>0</xdr:col>
      <xdr:colOff>635</xdr:colOff>
      <xdr:row>963</xdr:row>
      <xdr:rowOff>64770</xdr:rowOff>
    </xdr:from>
    <xdr:to>
      <xdr:col>16</xdr:col>
      <xdr:colOff>334010</xdr:colOff>
      <xdr:row>987</xdr:row>
      <xdr:rowOff>52705</xdr:rowOff>
    </xdr:to>
    <xdr:pic>
      <xdr:nvPicPr>
        <xdr:cNvPr id="62" name="図形 61" descr="スクリーンショット 2023-08-20 152918"/>
        <xdr:cNvPicPr>
          <a:picLocks noChangeAspect="1"/>
        </xdr:cNvPicPr>
      </xdr:nvPicPr>
      <xdr:blipFill>
        <a:blip r:embed="rId38"/>
        <a:stretch>
          <a:fillRect/>
        </a:stretch>
      </xdr:blipFill>
      <xdr:spPr>
        <a:xfrm>
          <a:off x="635" y="176178210"/>
          <a:ext cx="10058400" cy="4377055"/>
        </a:xfrm>
        <a:prstGeom prst="rect">
          <a:avLst/>
        </a:prstGeom>
      </xdr:spPr>
    </xdr:pic>
    <xdr:clientData/>
  </xdr:twoCellAnchor>
  <xdr:twoCellAnchor editAs="oneCell">
    <xdr:from>
      <xdr:col>0</xdr:col>
      <xdr:colOff>635</xdr:colOff>
      <xdr:row>988</xdr:row>
      <xdr:rowOff>150495</xdr:rowOff>
    </xdr:from>
    <xdr:to>
      <xdr:col>16</xdr:col>
      <xdr:colOff>334010</xdr:colOff>
      <xdr:row>1013</xdr:row>
      <xdr:rowOff>29210</xdr:rowOff>
    </xdr:to>
    <xdr:pic>
      <xdr:nvPicPr>
        <xdr:cNvPr id="63" name="図形 62" descr="スクリーンショット 2023-08-20 154017"/>
        <xdr:cNvPicPr>
          <a:picLocks noChangeAspect="1"/>
        </xdr:cNvPicPr>
      </xdr:nvPicPr>
      <xdr:blipFill>
        <a:blip r:embed="rId39"/>
        <a:stretch>
          <a:fillRect/>
        </a:stretch>
      </xdr:blipFill>
      <xdr:spPr>
        <a:xfrm>
          <a:off x="635" y="180835935"/>
          <a:ext cx="10058400" cy="4450715"/>
        </a:xfrm>
        <a:prstGeom prst="rect">
          <a:avLst/>
        </a:prstGeom>
      </xdr:spPr>
    </xdr:pic>
    <xdr:clientData/>
  </xdr:twoCellAnchor>
  <xdr:twoCellAnchor editAs="oneCell">
    <xdr:from>
      <xdr:col>0</xdr:col>
      <xdr:colOff>635</xdr:colOff>
      <xdr:row>1014</xdr:row>
      <xdr:rowOff>112395</xdr:rowOff>
    </xdr:from>
    <xdr:to>
      <xdr:col>16</xdr:col>
      <xdr:colOff>334010</xdr:colOff>
      <xdr:row>1038</xdr:row>
      <xdr:rowOff>151130</xdr:rowOff>
    </xdr:to>
    <xdr:pic>
      <xdr:nvPicPr>
        <xdr:cNvPr id="64" name="図形 63" descr="スクリーンショット 2023-08-20 154417"/>
        <xdr:cNvPicPr>
          <a:picLocks noChangeAspect="1"/>
        </xdr:cNvPicPr>
      </xdr:nvPicPr>
      <xdr:blipFill>
        <a:blip r:embed="rId40"/>
        <a:stretch>
          <a:fillRect/>
        </a:stretch>
      </xdr:blipFill>
      <xdr:spPr>
        <a:xfrm>
          <a:off x="635" y="185552715"/>
          <a:ext cx="10058400" cy="4427855"/>
        </a:xfrm>
        <a:prstGeom prst="rect">
          <a:avLst/>
        </a:prstGeom>
      </xdr:spPr>
    </xdr:pic>
    <xdr:clientData/>
  </xdr:twoCellAnchor>
  <xdr:twoCellAnchor editAs="oneCell">
    <xdr:from>
      <xdr:col>0</xdr:col>
      <xdr:colOff>635</xdr:colOff>
      <xdr:row>1039</xdr:row>
      <xdr:rowOff>160020</xdr:rowOff>
    </xdr:from>
    <xdr:to>
      <xdr:col>16</xdr:col>
      <xdr:colOff>334010</xdr:colOff>
      <xdr:row>1063</xdr:row>
      <xdr:rowOff>165100</xdr:rowOff>
    </xdr:to>
    <xdr:pic>
      <xdr:nvPicPr>
        <xdr:cNvPr id="65" name="図形 64" descr="スクリーンショット 2023-08-20 154759"/>
        <xdr:cNvPicPr>
          <a:picLocks noChangeAspect="1"/>
        </xdr:cNvPicPr>
      </xdr:nvPicPr>
      <xdr:blipFill>
        <a:blip r:embed="rId41"/>
        <a:stretch>
          <a:fillRect/>
        </a:stretch>
      </xdr:blipFill>
      <xdr:spPr>
        <a:xfrm>
          <a:off x="635" y="190172340"/>
          <a:ext cx="10058400" cy="4394200"/>
        </a:xfrm>
        <a:prstGeom prst="rect">
          <a:avLst/>
        </a:prstGeom>
      </xdr:spPr>
    </xdr:pic>
    <xdr:clientData/>
  </xdr:twoCellAnchor>
  <xdr:twoCellAnchor editAs="oneCell">
    <xdr:from>
      <xdr:col>0</xdr:col>
      <xdr:colOff>635</xdr:colOff>
      <xdr:row>1065</xdr:row>
      <xdr:rowOff>36195</xdr:rowOff>
    </xdr:from>
    <xdr:to>
      <xdr:col>16</xdr:col>
      <xdr:colOff>334010</xdr:colOff>
      <xdr:row>1089</xdr:row>
      <xdr:rowOff>67310</xdr:rowOff>
    </xdr:to>
    <xdr:pic>
      <xdr:nvPicPr>
        <xdr:cNvPr id="67" name="図形 66" descr="スクリーンショット 2023-08-20 154922"/>
        <xdr:cNvPicPr>
          <a:picLocks noChangeAspect="1"/>
        </xdr:cNvPicPr>
      </xdr:nvPicPr>
      <xdr:blipFill>
        <a:blip r:embed="rId42"/>
        <a:stretch>
          <a:fillRect/>
        </a:stretch>
      </xdr:blipFill>
      <xdr:spPr>
        <a:xfrm>
          <a:off x="635" y="194803395"/>
          <a:ext cx="10058400" cy="4420235"/>
        </a:xfrm>
        <a:prstGeom prst="rect">
          <a:avLst/>
        </a:prstGeom>
      </xdr:spPr>
    </xdr:pic>
    <xdr:clientData/>
  </xdr:twoCellAnchor>
  <xdr:twoCellAnchor editAs="oneCell">
    <xdr:from>
      <xdr:col>0</xdr:col>
      <xdr:colOff>635</xdr:colOff>
      <xdr:row>1090</xdr:row>
      <xdr:rowOff>160020</xdr:rowOff>
    </xdr:from>
    <xdr:to>
      <xdr:col>16</xdr:col>
      <xdr:colOff>334010</xdr:colOff>
      <xdr:row>1115</xdr:row>
      <xdr:rowOff>7620</xdr:rowOff>
    </xdr:to>
    <xdr:pic>
      <xdr:nvPicPr>
        <xdr:cNvPr id="68" name="図形 67" descr="スクリーンショット 2023-08-20 155223"/>
        <xdr:cNvPicPr>
          <a:picLocks noChangeAspect="1"/>
        </xdr:cNvPicPr>
      </xdr:nvPicPr>
      <xdr:blipFill>
        <a:blip r:embed="rId43"/>
        <a:stretch>
          <a:fillRect/>
        </a:stretch>
      </xdr:blipFill>
      <xdr:spPr>
        <a:xfrm>
          <a:off x="635" y="199499220"/>
          <a:ext cx="10058400" cy="4419600"/>
        </a:xfrm>
        <a:prstGeom prst="rect">
          <a:avLst/>
        </a:prstGeom>
      </xdr:spPr>
    </xdr:pic>
    <xdr:clientData/>
  </xdr:twoCellAnchor>
  <xdr:twoCellAnchor editAs="oneCell">
    <xdr:from>
      <xdr:col>0</xdr:col>
      <xdr:colOff>635</xdr:colOff>
      <xdr:row>1117</xdr:row>
      <xdr:rowOff>7620</xdr:rowOff>
    </xdr:from>
    <xdr:to>
      <xdr:col>16</xdr:col>
      <xdr:colOff>334010</xdr:colOff>
      <xdr:row>1141</xdr:row>
      <xdr:rowOff>3175</xdr:rowOff>
    </xdr:to>
    <xdr:pic>
      <xdr:nvPicPr>
        <xdr:cNvPr id="69" name="図形 68" descr="スクリーンショット 2023-08-20 155535"/>
        <xdr:cNvPicPr>
          <a:picLocks noChangeAspect="1"/>
        </xdr:cNvPicPr>
      </xdr:nvPicPr>
      <xdr:blipFill>
        <a:blip r:embed="rId44"/>
        <a:stretch>
          <a:fillRect/>
        </a:stretch>
      </xdr:blipFill>
      <xdr:spPr>
        <a:xfrm>
          <a:off x="635" y="204284580"/>
          <a:ext cx="10058400" cy="4384675"/>
        </a:xfrm>
        <a:prstGeom prst="rect">
          <a:avLst/>
        </a:prstGeom>
      </xdr:spPr>
    </xdr:pic>
    <xdr:clientData/>
  </xdr:twoCellAnchor>
  <xdr:twoCellAnchor editAs="oneCell">
    <xdr:from>
      <xdr:col>0</xdr:col>
      <xdr:colOff>635</xdr:colOff>
      <xdr:row>1143</xdr:row>
      <xdr:rowOff>7620</xdr:rowOff>
    </xdr:from>
    <xdr:to>
      <xdr:col>16</xdr:col>
      <xdr:colOff>334010</xdr:colOff>
      <xdr:row>1167</xdr:row>
      <xdr:rowOff>20320</xdr:rowOff>
    </xdr:to>
    <xdr:pic>
      <xdr:nvPicPr>
        <xdr:cNvPr id="70" name="図形 69" descr="スクリーンショット 2023-08-20 155656"/>
        <xdr:cNvPicPr>
          <a:picLocks noChangeAspect="1"/>
        </xdr:cNvPicPr>
      </xdr:nvPicPr>
      <xdr:blipFill>
        <a:blip r:embed="rId45"/>
        <a:stretch>
          <a:fillRect/>
        </a:stretch>
      </xdr:blipFill>
      <xdr:spPr>
        <a:xfrm>
          <a:off x="635" y="209039460"/>
          <a:ext cx="10058400" cy="4401820"/>
        </a:xfrm>
        <a:prstGeom prst="rect">
          <a:avLst/>
        </a:prstGeom>
      </xdr:spPr>
    </xdr:pic>
    <xdr:clientData/>
  </xdr:twoCellAnchor>
  <xdr:twoCellAnchor editAs="oneCell">
    <xdr:from>
      <xdr:col>0</xdr:col>
      <xdr:colOff>635</xdr:colOff>
      <xdr:row>1168</xdr:row>
      <xdr:rowOff>74295</xdr:rowOff>
    </xdr:from>
    <xdr:to>
      <xdr:col>16</xdr:col>
      <xdr:colOff>334010</xdr:colOff>
      <xdr:row>1192</xdr:row>
      <xdr:rowOff>71755</xdr:rowOff>
    </xdr:to>
    <xdr:pic>
      <xdr:nvPicPr>
        <xdr:cNvPr id="71" name="図形 70" descr="スクリーンショット 2023-08-20 155836"/>
        <xdr:cNvPicPr>
          <a:picLocks noChangeAspect="1"/>
        </xdr:cNvPicPr>
      </xdr:nvPicPr>
      <xdr:blipFill>
        <a:blip r:embed="rId46"/>
        <a:stretch>
          <a:fillRect/>
        </a:stretch>
      </xdr:blipFill>
      <xdr:spPr>
        <a:xfrm>
          <a:off x="635" y="213678135"/>
          <a:ext cx="10058400" cy="4386580"/>
        </a:xfrm>
        <a:prstGeom prst="rect">
          <a:avLst/>
        </a:prstGeom>
      </xdr:spPr>
    </xdr:pic>
    <xdr:clientData/>
  </xdr:twoCellAnchor>
  <xdr:twoCellAnchor editAs="oneCell">
    <xdr:from>
      <xdr:col>0</xdr:col>
      <xdr:colOff>635</xdr:colOff>
      <xdr:row>1193</xdr:row>
      <xdr:rowOff>150495</xdr:rowOff>
    </xdr:from>
    <xdr:to>
      <xdr:col>16</xdr:col>
      <xdr:colOff>334010</xdr:colOff>
      <xdr:row>1217</xdr:row>
      <xdr:rowOff>168910</xdr:rowOff>
    </xdr:to>
    <xdr:pic>
      <xdr:nvPicPr>
        <xdr:cNvPr id="72" name="図形 71" descr="スクリーンショット 2023-08-20 160010"/>
        <xdr:cNvPicPr>
          <a:picLocks noChangeAspect="1"/>
        </xdr:cNvPicPr>
      </xdr:nvPicPr>
      <xdr:blipFill>
        <a:blip r:embed="rId47"/>
        <a:stretch>
          <a:fillRect/>
        </a:stretch>
      </xdr:blipFill>
      <xdr:spPr>
        <a:xfrm>
          <a:off x="635" y="218326335"/>
          <a:ext cx="10058400" cy="4407535"/>
        </a:xfrm>
        <a:prstGeom prst="rect">
          <a:avLst/>
        </a:prstGeom>
      </xdr:spPr>
    </xdr:pic>
    <xdr:clientData/>
  </xdr:twoCellAnchor>
  <xdr:twoCellAnchor editAs="oneCell">
    <xdr:from>
      <xdr:col>0</xdr:col>
      <xdr:colOff>635</xdr:colOff>
      <xdr:row>1219</xdr:row>
      <xdr:rowOff>36195</xdr:rowOff>
    </xdr:from>
    <xdr:to>
      <xdr:col>16</xdr:col>
      <xdr:colOff>334010</xdr:colOff>
      <xdr:row>1243</xdr:row>
      <xdr:rowOff>37465</xdr:rowOff>
    </xdr:to>
    <xdr:pic>
      <xdr:nvPicPr>
        <xdr:cNvPr id="73" name="図形 72" descr="スクリーンショット 2023-08-20 160205"/>
        <xdr:cNvPicPr>
          <a:picLocks noChangeAspect="1"/>
        </xdr:cNvPicPr>
      </xdr:nvPicPr>
      <xdr:blipFill>
        <a:blip r:embed="rId48"/>
        <a:stretch>
          <a:fillRect/>
        </a:stretch>
      </xdr:blipFill>
      <xdr:spPr>
        <a:xfrm>
          <a:off x="635" y="222966915"/>
          <a:ext cx="10058400" cy="4390390"/>
        </a:xfrm>
        <a:prstGeom prst="rect">
          <a:avLst/>
        </a:prstGeom>
      </xdr:spPr>
    </xdr:pic>
    <xdr:clientData/>
  </xdr:twoCellAnchor>
  <xdr:twoCellAnchor editAs="oneCell">
    <xdr:from>
      <xdr:col>0</xdr:col>
      <xdr:colOff>635</xdr:colOff>
      <xdr:row>1245</xdr:row>
      <xdr:rowOff>169545</xdr:rowOff>
    </xdr:from>
    <xdr:to>
      <xdr:col>16</xdr:col>
      <xdr:colOff>334010</xdr:colOff>
      <xdr:row>1270</xdr:row>
      <xdr:rowOff>21590</xdr:rowOff>
    </xdr:to>
    <xdr:pic>
      <xdr:nvPicPr>
        <xdr:cNvPr id="74" name="図形 73" descr="スクリーンショット 2023-08-20 161105"/>
        <xdr:cNvPicPr>
          <a:picLocks noChangeAspect="1"/>
        </xdr:cNvPicPr>
      </xdr:nvPicPr>
      <xdr:blipFill>
        <a:blip r:embed="rId49"/>
        <a:stretch>
          <a:fillRect/>
        </a:stretch>
      </xdr:blipFill>
      <xdr:spPr>
        <a:xfrm>
          <a:off x="635" y="227855145"/>
          <a:ext cx="10058400" cy="4424045"/>
        </a:xfrm>
        <a:prstGeom prst="rect">
          <a:avLst/>
        </a:prstGeom>
      </xdr:spPr>
    </xdr:pic>
    <xdr:clientData/>
  </xdr:twoCellAnchor>
  <xdr:twoCellAnchor editAs="oneCell">
    <xdr:from>
      <xdr:col>0</xdr:col>
      <xdr:colOff>635</xdr:colOff>
      <xdr:row>1271</xdr:row>
      <xdr:rowOff>179070</xdr:rowOff>
    </xdr:from>
    <xdr:to>
      <xdr:col>16</xdr:col>
      <xdr:colOff>333375</xdr:colOff>
      <xdr:row>1296</xdr:row>
      <xdr:rowOff>13970</xdr:rowOff>
    </xdr:to>
    <xdr:pic>
      <xdr:nvPicPr>
        <xdr:cNvPr id="75" name="図形 74" descr="スクリーンショット 2023-08-20 161239"/>
        <xdr:cNvPicPr>
          <a:picLocks noChangeAspect="1"/>
        </xdr:cNvPicPr>
      </xdr:nvPicPr>
      <xdr:blipFill>
        <a:blip r:embed="rId50"/>
        <a:stretch>
          <a:fillRect/>
        </a:stretch>
      </xdr:blipFill>
      <xdr:spPr>
        <a:xfrm>
          <a:off x="635" y="232619550"/>
          <a:ext cx="10057765" cy="4406900"/>
        </a:xfrm>
        <a:prstGeom prst="rect">
          <a:avLst/>
        </a:prstGeom>
      </xdr:spPr>
    </xdr:pic>
    <xdr:clientData/>
  </xdr:twoCellAnchor>
  <xdr:twoCellAnchor editAs="oneCell">
    <xdr:from>
      <xdr:col>0</xdr:col>
      <xdr:colOff>635</xdr:colOff>
      <xdr:row>1297</xdr:row>
      <xdr:rowOff>169545</xdr:rowOff>
    </xdr:from>
    <xdr:to>
      <xdr:col>16</xdr:col>
      <xdr:colOff>334010</xdr:colOff>
      <xdr:row>1322</xdr:row>
      <xdr:rowOff>18415</xdr:rowOff>
    </xdr:to>
    <xdr:pic>
      <xdr:nvPicPr>
        <xdr:cNvPr id="76" name="図形 75" descr="スクリーンショット 2023-08-20 161402"/>
        <xdr:cNvPicPr>
          <a:picLocks noChangeAspect="1"/>
        </xdr:cNvPicPr>
      </xdr:nvPicPr>
      <xdr:blipFill>
        <a:blip r:embed="rId51"/>
        <a:stretch>
          <a:fillRect/>
        </a:stretch>
      </xdr:blipFill>
      <xdr:spPr>
        <a:xfrm>
          <a:off x="635" y="237364905"/>
          <a:ext cx="10058400" cy="4420870"/>
        </a:xfrm>
        <a:prstGeom prst="rect">
          <a:avLst/>
        </a:prstGeom>
      </xdr:spPr>
    </xdr:pic>
    <xdr:clientData/>
  </xdr:twoCellAnchor>
  <xdr:twoCellAnchor editAs="oneCell">
    <xdr:from>
      <xdr:col>0</xdr:col>
      <xdr:colOff>7620</xdr:colOff>
      <xdr:row>1324</xdr:row>
      <xdr:rowOff>7620</xdr:rowOff>
    </xdr:from>
    <xdr:to>
      <xdr:col>16</xdr:col>
      <xdr:colOff>340995</xdr:colOff>
      <xdr:row>1348</xdr:row>
      <xdr:rowOff>19050</xdr:rowOff>
    </xdr:to>
    <xdr:pic>
      <xdr:nvPicPr>
        <xdr:cNvPr id="77" name="図形 76" descr="スクリーンショット 2023-08-20 161959"/>
        <xdr:cNvPicPr>
          <a:picLocks noChangeAspect="1"/>
        </xdr:cNvPicPr>
      </xdr:nvPicPr>
      <xdr:blipFill>
        <a:blip r:embed="rId52"/>
        <a:stretch>
          <a:fillRect/>
        </a:stretch>
      </xdr:blipFill>
      <xdr:spPr>
        <a:xfrm>
          <a:off x="7620" y="242140740"/>
          <a:ext cx="10058400" cy="4400550"/>
        </a:xfrm>
        <a:prstGeom prst="rect">
          <a:avLst/>
        </a:prstGeom>
      </xdr:spPr>
    </xdr:pic>
    <xdr:clientData/>
  </xdr:twoCellAnchor>
  <xdr:twoCellAnchor editAs="oneCell">
    <xdr:from>
      <xdr:col>0</xdr:col>
      <xdr:colOff>635</xdr:colOff>
      <xdr:row>1350</xdr:row>
      <xdr:rowOff>17145</xdr:rowOff>
    </xdr:from>
    <xdr:to>
      <xdr:col>16</xdr:col>
      <xdr:colOff>334010</xdr:colOff>
      <xdr:row>1374</xdr:row>
      <xdr:rowOff>60960</xdr:rowOff>
    </xdr:to>
    <xdr:pic>
      <xdr:nvPicPr>
        <xdr:cNvPr id="78" name="図形 77" descr="スクリーンショット 2023-08-20 162124"/>
        <xdr:cNvPicPr>
          <a:picLocks noChangeAspect="1"/>
        </xdr:cNvPicPr>
      </xdr:nvPicPr>
      <xdr:blipFill>
        <a:blip r:embed="rId53"/>
        <a:stretch>
          <a:fillRect/>
        </a:stretch>
      </xdr:blipFill>
      <xdr:spPr>
        <a:xfrm>
          <a:off x="635" y="246905145"/>
          <a:ext cx="10058400" cy="4432935"/>
        </a:xfrm>
        <a:prstGeom prst="rect">
          <a:avLst/>
        </a:prstGeom>
      </xdr:spPr>
    </xdr:pic>
    <xdr:clientData/>
  </xdr:twoCellAnchor>
  <xdr:twoCellAnchor editAs="oneCell">
    <xdr:from>
      <xdr:col>0</xdr:col>
      <xdr:colOff>635</xdr:colOff>
      <xdr:row>1375</xdr:row>
      <xdr:rowOff>160020</xdr:rowOff>
    </xdr:from>
    <xdr:to>
      <xdr:col>16</xdr:col>
      <xdr:colOff>334010</xdr:colOff>
      <xdr:row>1399</xdr:row>
      <xdr:rowOff>170815</xdr:rowOff>
    </xdr:to>
    <xdr:pic>
      <xdr:nvPicPr>
        <xdr:cNvPr id="79" name="図形 78" descr="スクリーンショット 2023-08-20 162437"/>
        <xdr:cNvPicPr>
          <a:picLocks noChangeAspect="1"/>
        </xdr:cNvPicPr>
      </xdr:nvPicPr>
      <xdr:blipFill>
        <a:blip r:embed="rId54"/>
        <a:stretch>
          <a:fillRect/>
        </a:stretch>
      </xdr:blipFill>
      <xdr:spPr>
        <a:xfrm>
          <a:off x="635" y="251620020"/>
          <a:ext cx="10058400" cy="4399915"/>
        </a:xfrm>
        <a:prstGeom prst="rect">
          <a:avLst/>
        </a:prstGeom>
      </xdr:spPr>
    </xdr:pic>
    <xdr:clientData/>
  </xdr:twoCellAnchor>
  <xdr:twoCellAnchor editAs="oneCell">
    <xdr:from>
      <xdr:col>0</xdr:col>
      <xdr:colOff>635</xdr:colOff>
      <xdr:row>1400</xdr:row>
      <xdr:rowOff>160020</xdr:rowOff>
    </xdr:from>
    <xdr:to>
      <xdr:col>16</xdr:col>
      <xdr:colOff>334010</xdr:colOff>
      <xdr:row>1425</xdr:row>
      <xdr:rowOff>1270</xdr:rowOff>
    </xdr:to>
    <xdr:pic>
      <xdr:nvPicPr>
        <xdr:cNvPr id="81" name="図形 80" descr="スクリーンショット 2023-08-20 163101"/>
        <xdr:cNvPicPr>
          <a:picLocks noChangeAspect="1"/>
        </xdr:cNvPicPr>
      </xdr:nvPicPr>
      <xdr:blipFill>
        <a:blip r:embed="rId55"/>
        <a:stretch>
          <a:fillRect/>
        </a:stretch>
      </xdr:blipFill>
      <xdr:spPr>
        <a:xfrm>
          <a:off x="635" y="256192020"/>
          <a:ext cx="10058400" cy="4413250"/>
        </a:xfrm>
        <a:prstGeom prst="rect">
          <a:avLst/>
        </a:prstGeom>
      </xdr:spPr>
    </xdr:pic>
    <xdr:clientData/>
  </xdr:twoCellAnchor>
  <xdr:twoCellAnchor editAs="oneCell">
    <xdr:from>
      <xdr:col>0</xdr:col>
      <xdr:colOff>635</xdr:colOff>
      <xdr:row>1426</xdr:row>
      <xdr:rowOff>45720</xdr:rowOff>
    </xdr:from>
    <xdr:to>
      <xdr:col>16</xdr:col>
      <xdr:colOff>334010</xdr:colOff>
      <xdr:row>1450</xdr:row>
      <xdr:rowOff>64135</xdr:rowOff>
    </xdr:to>
    <xdr:pic>
      <xdr:nvPicPr>
        <xdr:cNvPr id="82" name="図形 81" descr="スクリーンショット 2023-08-20 163358"/>
        <xdr:cNvPicPr>
          <a:picLocks noChangeAspect="1"/>
        </xdr:cNvPicPr>
      </xdr:nvPicPr>
      <xdr:blipFill>
        <a:blip r:embed="rId56"/>
        <a:stretch>
          <a:fillRect/>
        </a:stretch>
      </xdr:blipFill>
      <xdr:spPr>
        <a:xfrm>
          <a:off x="635" y="260832600"/>
          <a:ext cx="10058400" cy="4407535"/>
        </a:xfrm>
        <a:prstGeom prst="rect">
          <a:avLst/>
        </a:prstGeom>
      </xdr:spPr>
    </xdr:pic>
    <xdr:clientData/>
  </xdr:twoCellAnchor>
  <xdr:twoCellAnchor editAs="oneCell">
    <xdr:from>
      <xdr:col>0</xdr:col>
      <xdr:colOff>635</xdr:colOff>
      <xdr:row>1451</xdr:row>
      <xdr:rowOff>169545</xdr:rowOff>
    </xdr:from>
    <xdr:to>
      <xdr:col>16</xdr:col>
      <xdr:colOff>334010</xdr:colOff>
      <xdr:row>1476</xdr:row>
      <xdr:rowOff>0</xdr:rowOff>
    </xdr:to>
    <xdr:pic>
      <xdr:nvPicPr>
        <xdr:cNvPr id="83" name="図形 82" descr="スクリーンショット 2023-08-20 163632"/>
        <xdr:cNvPicPr>
          <a:picLocks noChangeAspect="1"/>
        </xdr:cNvPicPr>
      </xdr:nvPicPr>
      <xdr:blipFill>
        <a:blip r:embed="rId57"/>
        <a:stretch>
          <a:fillRect/>
        </a:stretch>
      </xdr:blipFill>
      <xdr:spPr>
        <a:xfrm>
          <a:off x="635" y="265528425"/>
          <a:ext cx="10058400" cy="4402455"/>
        </a:xfrm>
        <a:prstGeom prst="rect">
          <a:avLst/>
        </a:prstGeom>
      </xdr:spPr>
    </xdr:pic>
    <xdr:clientData/>
  </xdr:twoCellAnchor>
  <xdr:twoCellAnchor editAs="oneCell">
    <xdr:from>
      <xdr:col>0</xdr:col>
      <xdr:colOff>635</xdr:colOff>
      <xdr:row>1477</xdr:row>
      <xdr:rowOff>121920</xdr:rowOff>
    </xdr:from>
    <xdr:to>
      <xdr:col>16</xdr:col>
      <xdr:colOff>334010</xdr:colOff>
      <xdr:row>1501</xdr:row>
      <xdr:rowOff>153670</xdr:rowOff>
    </xdr:to>
    <xdr:pic>
      <xdr:nvPicPr>
        <xdr:cNvPr id="84" name="図形 83" descr="スクリーンショット 2023-08-20 163755"/>
        <xdr:cNvPicPr>
          <a:picLocks noChangeAspect="1"/>
        </xdr:cNvPicPr>
      </xdr:nvPicPr>
      <xdr:blipFill>
        <a:blip r:embed="rId58"/>
        <a:stretch>
          <a:fillRect/>
        </a:stretch>
      </xdr:blipFill>
      <xdr:spPr>
        <a:xfrm>
          <a:off x="635" y="270235680"/>
          <a:ext cx="10058400" cy="4420870"/>
        </a:xfrm>
        <a:prstGeom prst="rect">
          <a:avLst/>
        </a:prstGeom>
      </xdr:spPr>
    </xdr:pic>
    <xdr:clientData/>
  </xdr:twoCellAnchor>
  <xdr:twoCellAnchor editAs="oneCell">
    <xdr:from>
      <xdr:col>0</xdr:col>
      <xdr:colOff>635</xdr:colOff>
      <xdr:row>1503</xdr:row>
      <xdr:rowOff>131445</xdr:rowOff>
    </xdr:from>
    <xdr:to>
      <xdr:col>16</xdr:col>
      <xdr:colOff>334010</xdr:colOff>
      <xdr:row>1527</xdr:row>
      <xdr:rowOff>145415</xdr:rowOff>
    </xdr:to>
    <xdr:pic>
      <xdr:nvPicPr>
        <xdr:cNvPr id="85" name="図形 84" descr="スクリーンショット 2023-08-20 164043"/>
        <xdr:cNvPicPr>
          <a:picLocks noChangeAspect="1"/>
        </xdr:cNvPicPr>
      </xdr:nvPicPr>
      <xdr:blipFill>
        <a:blip r:embed="rId59"/>
        <a:stretch>
          <a:fillRect/>
        </a:stretch>
      </xdr:blipFill>
      <xdr:spPr>
        <a:xfrm>
          <a:off x="635" y="275000085"/>
          <a:ext cx="10058400" cy="4403090"/>
        </a:xfrm>
        <a:prstGeom prst="rect">
          <a:avLst/>
        </a:prstGeom>
      </xdr:spPr>
    </xdr:pic>
    <xdr:clientData/>
  </xdr:twoCellAnchor>
  <xdr:twoCellAnchor editAs="oneCell">
    <xdr:from>
      <xdr:col>0</xdr:col>
      <xdr:colOff>635</xdr:colOff>
      <xdr:row>1530</xdr:row>
      <xdr:rowOff>64770</xdr:rowOff>
    </xdr:from>
    <xdr:to>
      <xdr:col>16</xdr:col>
      <xdr:colOff>334010</xdr:colOff>
      <xdr:row>1554</xdr:row>
      <xdr:rowOff>85090</xdr:rowOff>
    </xdr:to>
    <xdr:pic>
      <xdr:nvPicPr>
        <xdr:cNvPr id="87" name="図形 86" descr="スクリーンショット 2023-08-20 164429"/>
        <xdr:cNvPicPr>
          <a:picLocks noChangeAspect="1"/>
        </xdr:cNvPicPr>
      </xdr:nvPicPr>
      <xdr:blipFill>
        <a:blip r:embed="rId60"/>
        <a:stretch>
          <a:fillRect/>
        </a:stretch>
      </xdr:blipFill>
      <xdr:spPr>
        <a:xfrm>
          <a:off x="635" y="279871170"/>
          <a:ext cx="10058400" cy="4409440"/>
        </a:xfrm>
        <a:prstGeom prst="rect">
          <a:avLst/>
        </a:prstGeom>
      </xdr:spPr>
    </xdr:pic>
    <xdr:clientData/>
  </xdr:twoCellAnchor>
  <xdr:twoCellAnchor editAs="oneCell">
    <xdr:from>
      <xdr:col>0</xdr:col>
      <xdr:colOff>635</xdr:colOff>
      <xdr:row>1556</xdr:row>
      <xdr:rowOff>74295</xdr:rowOff>
    </xdr:from>
    <xdr:to>
      <xdr:col>16</xdr:col>
      <xdr:colOff>333375</xdr:colOff>
      <xdr:row>1580</xdr:row>
      <xdr:rowOff>104140</xdr:rowOff>
    </xdr:to>
    <xdr:pic>
      <xdr:nvPicPr>
        <xdr:cNvPr id="88" name="図形 87" descr="スクリーンショット 2023-08-20 164757"/>
        <xdr:cNvPicPr>
          <a:picLocks noChangeAspect="1"/>
        </xdr:cNvPicPr>
      </xdr:nvPicPr>
      <xdr:blipFill>
        <a:blip r:embed="rId61"/>
        <a:stretch>
          <a:fillRect/>
        </a:stretch>
      </xdr:blipFill>
      <xdr:spPr>
        <a:xfrm>
          <a:off x="635" y="284635575"/>
          <a:ext cx="10057765" cy="4418965"/>
        </a:xfrm>
        <a:prstGeom prst="rect">
          <a:avLst/>
        </a:prstGeom>
      </xdr:spPr>
    </xdr:pic>
    <xdr:clientData/>
  </xdr:twoCellAnchor>
  <xdr:twoCellAnchor editAs="oneCell">
    <xdr:from>
      <xdr:col>0</xdr:col>
      <xdr:colOff>635</xdr:colOff>
      <xdr:row>1582</xdr:row>
      <xdr:rowOff>131445</xdr:rowOff>
    </xdr:from>
    <xdr:to>
      <xdr:col>16</xdr:col>
      <xdr:colOff>334010</xdr:colOff>
      <xdr:row>1606</xdr:row>
      <xdr:rowOff>154305</xdr:rowOff>
    </xdr:to>
    <xdr:pic>
      <xdr:nvPicPr>
        <xdr:cNvPr id="89" name="図形 88" descr="スクリーンショット 2023-08-20 164904"/>
        <xdr:cNvPicPr>
          <a:picLocks noChangeAspect="1"/>
        </xdr:cNvPicPr>
      </xdr:nvPicPr>
      <xdr:blipFill>
        <a:blip r:embed="rId62"/>
        <a:stretch>
          <a:fillRect/>
        </a:stretch>
      </xdr:blipFill>
      <xdr:spPr>
        <a:xfrm>
          <a:off x="635" y="289447605"/>
          <a:ext cx="10058400" cy="4411980"/>
        </a:xfrm>
        <a:prstGeom prst="rect">
          <a:avLst/>
        </a:prstGeom>
      </xdr:spPr>
    </xdr:pic>
    <xdr:clientData/>
  </xdr:twoCellAnchor>
  <xdr:twoCellAnchor editAs="oneCell">
    <xdr:from>
      <xdr:col>0</xdr:col>
      <xdr:colOff>1270</xdr:colOff>
      <xdr:row>1608</xdr:row>
      <xdr:rowOff>131445</xdr:rowOff>
    </xdr:from>
    <xdr:to>
      <xdr:col>16</xdr:col>
      <xdr:colOff>334645</xdr:colOff>
      <xdr:row>1632</xdr:row>
      <xdr:rowOff>150495</xdr:rowOff>
    </xdr:to>
    <xdr:pic>
      <xdr:nvPicPr>
        <xdr:cNvPr id="90" name="図形 89" descr="スクリーンショット 2023-08-20 165339"/>
        <xdr:cNvPicPr>
          <a:picLocks noChangeAspect="1"/>
        </xdr:cNvPicPr>
      </xdr:nvPicPr>
      <xdr:blipFill>
        <a:blip r:embed="rId63"/>
        <a:stretch>
          <a:fillRect/>
        </a:stretch>
      </xdr:blipFill>
      <xdr:spPr>
        <a:xfrm>
          <a:off x="1270" y="294202485"/>
          <a:ext cx="10058400" cy="4408170"/>
        </a:xfrm>
        <a:prstGeom prst="rect">
          <a:avLst/>
        </a:prstGeom>
      </xdr:spPr>
    </xdr:pic>
    <xdr:clientData/>
  </xdr:twoCellAnchor>
  <xdr:twoCellAnchor editAs="oneCell">
    <xdr:from>
      <xdr:col>0</xdr:col>
      <xdr:colOff>635</xdr:colOff>
      <xdr:row>1634</xdr:row>
      <xdr:rowOff>74295</xdr:rowOff>
    </xdr:from>
    <xdr:to>
      <xdr:col>16</xdr:col>
      <xdr:colOff>334010</xdr:colOff>
      <xdr:row>1658</xdr:row>
      <xdr:rowOff>145415</xdr:rowOff>
    </xdr:to>
    <xdr:pic>
      <xdr:nvPicPr>
        <xdr:cNvPr id="91" name="図形 90" descr="スクリーンショット 2023-08-20 170143"/>
        <xdr:cNvPicPr>
          <a:picLocks noChangeAspect="1"/>
        </xdr:cNvPicPr>
      </xdr:nvPicPr>
      <xdr:blipFill>
        <a:blip r:embed="rId64"/>
        <a:stretch>
          <a:fillRect/>
        </a:stretch>
      </xdr:blipFill>
      <xdr:spPr>
        <a:xfrm>
          <a:off x="635" y="298900215"/>
          <a:ext cx="10058400" cy="4460240"/>
        </a:xfrm>
        <a:prstGeom prst="rect">
          <a:avLst/>
        </a:prstGeom>
      </xdr:spPr>
    </xdr:pic>
    <xdr:clientData/>
  </xdr:twoCellAnchor>
  <xdr:twoCellAnchor editAs="oneCell">
    <xdr:from>
      <xdr:col>0</xdr:col>
      <xdr:colOff>635</xdr:colOff>
      <xdr:row>1660</xdr:row>
      <xdr:rowOff>9525</xdr:rowOff>
    </xdr:from>
    <xdr:to>
      <xdr:col>16</xdr:col>
      <xdr:colOff>333375</xdr:colOff>
      <xdr:row>1684</xdr:row>
      <xdr:rowOff>64135</xdr:rowOff>
    </xdr:to>
    <xdr:pic>
      <xdr:nvPicPr>
        <xdr:cNvPr id="92" name="図形 91" descr="スクリーンショット 2023-08-20 170624"/>
        <xdr:cNvPicPr>
          <a:picLocks noChangeAspect="1"/>
        </xdr:cNvPicPr>
      </xdr:nvPicPr>
      <xdr:blipFill>
        <a:blip r:embed="rId65"/>
        <a:stretch>
          <a:fillRect/>
        </a:stretch>
      </xdr:blipFill>
      <xdr:spPr>
        <a:xfrm>
          <a:off x="635" y="303590325"/>
          <a:ext cx="10057765" cy="4443730"/>
        </a:xfrm>
        <a:prstGeom prst="rect">
          <a:avLst/>
        </a:prstGeom>
      </xdr:spPr>
    </xdr:pic>
    <xdr:clientData/>
  </xdr:twoCellAnchor>
  <xdr:twoCellAnchor editAs="oneCell">
    <xdr:from>
      <xdr:col>0</xdr:col>
      <xdr:colOff>635</xdr:colOff>
      <xdr:row>1686</xdr:row>
      <xdr:rowOff>17145</xdr:rowOff>
    </xdr:from>
    <xdr:to>
      <xdr:col>16</xdr:col>
      <xdr:colOff>334010</xdr:colOff>
      <xdr:row>1710</xdr:row>
      <xdr:rowOff>26035</xdr:rowOff>
    </xdr:to>
    <xdr:pic>
      <xdr:nvPicPr>
        <xdr:cNvPr id="93" name="図形 92" descr="スクリーンショット 2023-08-20 170804"/>
        <xdr:cNvPicPr>
          <a:picLocks noChangeAspect="1"/>
        </xdr:cNvPicPr>
      </xdr:nvPicPr>
      <xdr:blipFill>
        <a:blip r:embed="rId66"/>
        <a:stretch>
          <a:fillRect/>
        </a:stretch>
      </xdr:blipFill>
      <xdr:spPr>
        <a:xfrm>
          <a:off x="635" y="308352825"/>
          <a:ext cx="10058400" cy="4398010"/>
        </a:xfrm>
        <a:prstGeom prst="rect">
          <a:avLst/>
        </a:prstGeom>
      </xdr:spPr>
    </xdr:pic>
    <xdr:clientData/>
  </xdr:twoCellAnchor>
  <xdr:twoCellAnchor editAs="oneCell">
    <xdr:from>
      <xdr:col>0</xdr:col>
      <xdr:colOff>635</xdr:colOff>
      <xdr:row>1711</xdr:row>
      <xdr:rowOff>140970</xdr:rowOff>
    </xdr:from>
    <xdr:to>
      <xdr:col>16</xdr:col>
      <xdr:colOff>334010</xdr:colOff>
      <xdr:row>1735</xdr:row>
      <xdr:rowOff>143510</xdr:rowOff>
    </xdr:to>
    <xdr:pic>
      <xdr:nvPicPr>
        <xdr:cNvPr id="94" name="図形 93" descr="スクリーンショット 2023-08-20 171031"/>
        <xdr:cNvPicPr>
          <a:picLocks noChangeAspect="1"/>
        </xdr:cNvPicPr>
      </xdr:nvPicPr>
      <xdr:blipFill>
        <a:blip r:embed="rId67"/>
        <a:stretch>
          <a:fillRect/>
        </a:stretch>
      </xdr:blipFill>
      <xdr:spPr>
        <a:xfrm>
          <a:off x="635" y="313048650"/>
          <a:ext cx="10058400" cy="4391660"/>
        </a:xfrm>
        <a:prstGeom prst="rect">
          <a:avLst/>
        </a:prstGeom>
      </xdr:spPr>
    </xdr:pic>
    <xdr:clientData/>
  </xdr:twoCellAnchor>
  <xdr:twoCellAnchor editAs="oneCell">
    <xdr:from>
      <xdr:col>0</xdr:col>
      <xdr:colOff>635</xdr:colOff>
      <xdr:row>1737</xdr:row>
      <xdr:rowOff>121920</xdr:rowOff>
    </xdr:from>
    <xdr:to>
      <xdr:col>16</xdr:col>
      <xdr:colOff>334010</xdr:colOff>
      <xdr:row>1761</xdr:row>
      <xdr:rowOff>130810</xdr:rowOff>
    </xdr:to>
    <xdr:pic>
      <xdr:nvPicPr>
        <xdr:cNvPr id="95" name="図形 94" descr="スクリーンショット 2023-08-20 171159"/>
        <xdr:cNvPicPr>
          <a:picLocks noChangeAspect="1"/>
        </xdr:cNvPicPr>
      </xdr:nvPicPr>
      <xdr:blipFill>
        <a:blip r:embed="rId68"/>
        <a:stretch>
          <a:fillRect/>
        </a:stretch>
      </xdr:blipFill>
      <xdr:spPr>
        <a:xfrm>
          <a:off x="635" y="317784480"/>
          <a:ext cx="10058400" cy="4398010"/>
        </a:xfrm>
        <a:prstGeom prst="rect">
          <a:avLst/>
        </a:prstGeom>
      </xdr:spPr>
    </xdr:pic>
    <xdr:clientData/>
  </xdr:twoCellAnchor>
  <xdr:twoCellAnchor editAs="oneCell">
    <xdr:from>
      <xdr:col>0</xdr:col>
      <xdr:colOff>635</xdr:colOff>
      <xdr:row>1762</xdr:row>
      <xdr:rowOff>169545</xdr:rowOff>
    </xdr:from>
    <xdr:to>
      <xdr:col>16</xdr:col>
      <xdr:colOff>334010</xdr:colOff>
      <xdr:row>1787</xdr:row>
      <xdr:rowOff>40640</xdr:rowOff>
    </xdr:to>
    <xdr:pic>
      <xdr:nvPicPr>
        <xdr:cNvPr id="96" name="図形 95" descr="スクリーンショット 2023-08-20 171330"/>
        <xdr:cNvPicPr>
          <a:picLocks noChangeAspect="1"/>
        </xdr:cNvPicPr>
      </xdr:nvPicPr>
      <xdr:blipFill>
        <a:blip r:embed="rId69"/>
        <a:stretch>
          <a:fillRect/>
        </a:stretch>
      </xdr:blipFill>
      <xdr:spPr>
        <a:xfrm>
          <a:off x="635" y="322404105"/>
          <a:ext cx="10058400" cy="4443095"/>
        </a:xfrm>
        <a:prstGeom prst="rect">
          <a:avLst/>
        </a:prstGeom>
      </xdr:spPr>
    </xdr:pic>
    <xdr:clientData/>
  </xdr:twoCellAnchor>
  <xdr:twoCellAnchor editAs="oneCell">
    <xdr:from>
      <xdr:col>0</xdr:col>
      <xdr:colOff>635</xdr:colOff>
      <xdr:row>1788</xdr:row>
      <xdr:rowOff>150495</xdr:rowOff>
    </xdr:from>
    <xdr:to>
      <xdr:col>16</xdr:col>
      <xdr:colOff>334010</xdr:colOff>
      <xdr:row>1812</xdr:row>
      <xdr:rowOff>182245</xdr:rowOff>
    </xdr:to>
    <xdr:pic>
      <xdr:nvPicPr>
        <xdr:cNvPr id="97" name="図形 96" descr="スクリーンショット 2023-08-20 171525"/>
        <xdr:cNvPicPr>
          <a:picLocks noChangeAspect="1"/>
        </xdr:cNvPicPr>
      </xdr:nvPicPr>
      <xdr:blipFill>
        <a:blip r:embed="rId70"/>
        <a:stretch>
          <a:fillRect/>
        </a:stretch>
      </xdr:blipFill>
      <xdr:spPr>
        <a:xfrm>
          <a:off x="635" y="327139935"/>
          <a:ext cx="10058400" cy="4420870"/>
        </a:xfrm>
        <a:prstGeom prst="rect">
          <a:avLst/>
        </a:prstGeom>
      </xdr:spPr>
    </xdr:pic>
    <xdr:clientData/>
  </xdr:twoCellAnchor>
  <xdr:twoCellAnchor editAs="oneCell">
    <xdr:from>
      <xdr:col>0</xdr:col>
      <xdr:colOff>635</xdr:colOff>
      <xdr:row>1814</xdr:row>
      <xdr:rowOff>140970</xdr:rowOff>
    </xdr:from>
    <xdr:to>
      <xdr:col>16</xdr:col>
      <xdr:colOff>334010</xdr:colOff>
      <xdr:row>1838</xdr:row>
      <xdr:rowOff>173355</xdr:rowOff>
    </xdr:to>
    <xdr:pic>
      <xdr:nvPicPr>
        <xdr:cNvPr id="98" name="図形 97" descr="スクリーンショット 2023-08-20 171709"/>
        <xdr:cNvPicPr>
          <a:picLocks noChangeAspect="1"/>
        </xdr:cNvPicPr>
      </xdr:nvPicPr>
      <xdr:blipFill>
        <a:blip r:embed="rId71"/>
        <a:stretch>
          <a:fillRect/>
        </a:stretch>
      </xdr:blipFill>
      <xdr:spPr>
        <a:xfrm>
          <a:off x="635" y="331885290"/>
          <a:ext cx="10058400" cy="4421505"/>
        </a:xfrm>
        <a:prstGeom prst="rect">
          <a:avLst/>
        </a:prstGeom>
      </xdr:spPr>
    </xdr:pic>
    <xdr:clientData/>
  </xdr:twoCellAnchor>
  <xdr:twoCellAnchor editAs="oneCell">
    <xdr:from>
      <xdr:col>0</xdr:col>
      <xdr:colOff>635</xdr:colOff>
      <xdr:row>1840</xdr:row>
      <xdr:rowOff>150495</xdr:rowOff>
    </xdr:from>
    <xdr:to>
      <xdr:col>16</xdr:col>
      <xdr:colOff>334010</xdr:colOff>
      <xdr:row>1865</xdr:row>
      <xdr:rowOff>22225</xdr:rowOff>
    </xdr:to>
    <xdr:pic>
      <xdr:nvPicPr>
        <xdr:cNvPr id="99" name="図形 98" descr="スクリーンショット 2023-08-20 171842"/>
        <xdr:cNvPicPr>
          <a:picLocks noChangeAspect="1"/>
        </xdr:cNvPicPr>
      </xdr:nvPicPr>
      <xdr:blipFill>
        <a:blip r:embed="rId72"/>
        <a:stretch>
          <a:fillRect/>
        </a:stretch>
      </xdr:blipFill>
      <xdr:spPr>
        <a:xfrm>
          <a:off x="635" y="336649695"/>
          <a:ext cx="10058400" cy="4443730"/>
        </a:xfrm>
        <a:prstGeom prst="rect">
          <a:avLst/>
        </a:prstGeom>
      </xdr:spPr>
    </xdr:pic>
    <xdr:clientData/>
  </xdr:twoCellAnchor>
  <xdr:twoCellAnchor editAs="oneCell">
    <xdr:from>
      <xdr:col>0</xdr:col>
      <xdr:colOff>635</xdr:colOff>
      <xdr:row>1867</xdr:row>
      <xdr:rowOff>36195</xdr:rowOff>
    </xdr:from>
    <xdr:to>
      <xdr:col>16</xdr:col>
      <xdr:colOff>334010</xdr:colOff>
      <xdr:row>1891</xdr:row>
      <xdr:rowOff>22860</xdr:rowOff>
    </xdr:to>
    <xdr:pic>
      <xdr:nvPicPr>
        <xdr:cNvPr id="100" name="図形 99" descr="スクリーンショット 2023-08-20 172415"/>
        <xdr:cNvPicPr>
          <a:picLocks noChangeAspect="1"/>
        </xdr:cNvPicPr>
      </xdr:nvPicPr>
      <xdr:blipFill>
        <a:blip r:embed="rId73"/>
        <a:stretch>
          <a:fillRect/>
        </a:stretch>
      </xdr:blipFill>
      <xdr:spPr>
        <a:xfrm>
          <a:off x="635" y="341473155"/>
          <a:ext cx="10058400" cy="4375785"/>
        </a:xfrm>
        <a:prstGeom prst="rect">
          <a:avLst/>
        </a:prstGeom>
      </xdr:spPr>
    </xdr:pic>
    <xdr:clientData/>
  </xdr:twoCellAnchor>
  <xdr:twoCellAnchor editAs="oneCell">
    <xdr:from>
      <xdr:col>0</xdr:col>
      <xdr:colOff>635</xdr:colOff>
      <xdr:row>1892</xdr:row>
      <xdr:rowOff>169545</xdr:rowOff>
    </xdr:from>
    <xdr:to>
      <xdr:col>16</xdr:col>
      <xdr:colOff>334010</xdr:colOff>
      <xdr:row>1917</xdr:row>
      <xdr:rowOff>33020</xdr:rowOff>
    </xdr:to>
    <xdr:pic>
      <xdr:nvPicPr>
        <xdr:cNvPr id="101" name="図形 100" descr="スクリーンショット 2023-08-20 172749"/>
        <xdr:cNvPicPr>
          <a:picLocks noChangeAspect="1"/>
        </xdr:cNvPicPr>
      </xdr:nvPicPr>
      <xdr:blipFill>
        <a:blip r:embed="rId74"/>
        <a:stretch>
          <a:fillRect/>
        </a:stretch>
      </xdr:blipFill>
      <xdr:spPr>
        <a:xfrm>
          <a:off x="635" y="346178505"/>
          <a:ext cx="10058400" cy="4435475"/>
        </a:xfrm>
        <a:prstGeom prst="rect">
          <a:avLst/>
        </a:prstGeom>
      </xdr:spPr>
    </xdr:pic>
    <xdr:clientData/>
  </xdr:twoCellAnchor>
  <xdr:twoCellAnchor editAs="oneCell">
    <xdr:from>
      <xdr:col>0</xdr:col>
      <xdr:colOff>635</xdr:colOff>
      <xdr:row>1918</xdr:row>
      <xdr:rowOff>179070</xdr:rowOff>
    </xdr:from>
    <xdr:to>
      <xdr:col>16</xdr:col>
      <xdr:colOff>334010</xdr:colOff>
      <xdr:row>1938</xdr:row>
      <xdr:rowOff>138430</xdr:rowOff>
    </xdr:to>
    <xdr:pic>
      <xdr:nvPicPr>
        <xdr:cNvPr id="102" name="図形 101" descr="スクリーンショット 2023-08-20 173020"/>
        <xdr:cNvPicPr>
          <a:picLocks noChangeAspect="1"/>
        </xdr:cNvPicPr>
      </xdr:nvPicPr>
      <xdr:blipFill>
        <a:blip r:embed="rId75"/>
        <a:stretch>
          <a:fillRect/>
        </a:stretch>
      </xdr:blipFill>
      <xdr:spPr>
        <a:xfrm>
          <a:off x="635" y="350942910"/>
          <a:ext cx="10058400" cy="3616960"/>
        </a:xfrm>
        <a:prstGeom prst="rect">
          <a:avLst/>
        </a:prstGeom>
      </xdr:spPr>
    </xdr:pic>
    <xdr:clientData/>
  </xdr:twoCellAnchor>
  <xdr:twoCellAnchor editAs="oneCell">
    <xdr:from>
      <xdr:col>0</xdr:col>
      <xdr:colOff>635</xdr:colOff>
      <xdr:row>1940</xdr:row>
      <xdr:rowOff>150495</xdr:rowOff>
    </xdr:from>
    <xdr:to>
      <xdr:col>16</xdr:col>
      <xdr:colOff>334010</xdr:colOff>
      <xdr:row>1965</xdr:row>
      <xdr:rowOff>52705</xdr:rowOff>
    </xdr:to>
    <xdr:pic>
      <xdr:nvPicPr>
        <xdr:cNvPr id="103" name="図形 102" descr="スクリーンショット 2023-08-20 173243"/>
        <xdr:cNvPicPr>
          <a:picLocks noChangeAspect="1"/>
        </xdr:cNvPicPr>
      </xdr:nvPicPr>
      <xdr:blipFill>
        <a:blip r:embed="rId76"/>
        <a:stretch>
          <a:fillRect/>
        </a:stretch>
      </xdr:blipFill>
      <xdr:spPr>
        <a:xfrm>
          <a:off x="635" y="354937695"/>
          <a:ext cx="10058400" cy="4474210"/>
        </a:xfrm>
        <a:prstGeom prst="rect">
          <a:avLst/>
        </a:prstGeom>
      </xdr:spPr>
    </xdr:pic>
    <xdr:clientData/>
  </xdr:twoCellAnchor>
  <xdr:twoCellAnchor editAs="oneCell">
    <xdr:from>
      <xdr:col>0</xdr:col>
      <xdr:colOff>635</xdr:colOff>
      <xdr:row>1967</xdr:row>
      <xdr:rowOff>7620</xdr:rowOff>
    </xdr:from>
    <xdr:to>
      <xdr:col>16</xdr:col>
      <xdr:colOff>334010</xdr:colOff>
      <xdr:row>1990</xdr:row>
      <xdr:rowOff>128270</xdr:rowOff>
    </xdr:to>
    <xdr:pic>
      <xdr:nvPicPr>
        <xdr:cNvPr id="66" name="図形 65" descr="スクリーンショット 2023-08-21 211603"/>
        <xdr:cNvPicPr>
          <a:picLocks noChangeAspect="1"/>
        </xdr:cNvPicPr>
      </xdr:nvPicPr>
      <xdr:blipFill>
        <a:blip r:embed="rId77"/>
        <a:stretch>
          <a:fillRect/>
        </a:stretch>
      </xdr:blipFill>
      <xdr:spPr>
        <a:xfrm>
          <a:off x="635" y="359732580"/>
          <a:ext cx="10058400" cy="4326890"/>
        </a:xfrm>
        <a:prstGeom prst="rect">
          <a:avLst/>
        </a:prstGeom>
      </xdr:spPr>
    </xdr:pic>
    <xdr:clientData/>
  </xdr:twoCellAnchor>
  <xdr:twoCellAnchor editAs="oneCell">
    <xdr:from>
      <xdr:col>0</xdr:col>
      <xdr:colOff>635</xdr:colOff>
      <xdr:row>1992</xdr:row>
      <xdr:rowOff>17145</xdr:rowOff>
    </xdr:from>
    <xdr:to>
      <xdr:col>16</xdr:col>
      <xdr:colOff>334010</xdr:colOff>
      <xdr:row>2016</xdr:row>
      <xdr:rowOff>1270</xdr:rowOff>
    </xdr:to>
    <xdr:pic>
      <xdr:nvPicPr>
        <xdr:cNvPr id="80" name="図形 79" descr="スクリーンショット 2023-08-21 211837"/>
        <xdr:cNvPicPr>
          <a:picLocks noChangeAspect="1"/>
        </xdr:cNvPicPr>
      </xdr:nvPicPr>
      <xdr:blipFill>
        <a:blip r:embed="rId78"/>
        <a:stretch>
          <a:fillRect/>
        </a:stretch>
      </xdr:blipFill>
      <xdr:spPr>
        <a:xfrm>
          <a:off x="635" y="364314105"/>
          <a:ext cx="10058400" cy="4373245"/>
        </a:xfrm>
        <a:prstGeom prst="rect">
          <a:avLst/>
        </a:prstGeom>
      </xdr:spPr>
    </xdr:pic>
    <xdr:clientData/>
  </xdr:twoCellAnchor>
  <xdr:twoCellAnchor editAs="oneCell">
    <xdr:from>
      <xdr:col>0</xdr:col>
      <xdr:colOff>635</xdr:colOff>
      <xdr:row>2017</xdr:row>
      <xdr:rowOff>83820</xdr:rowOff>
    </xdr:from>
    <xdr:to>
      <xdr:col>16</xdr:col>
      <xdr:colOff>334010</xdr:colOff>
      <xdr:row>2041</xdr:row>
      <xdr:rowOff>7620</xdr:rowOff>
    </xdr:to>
    <xdr:pic>
      <xdr:nvPicPr>
        <xdr:cNvPr id="86" name="図形 85" descr="スクリーンショット 2023-08-21 212030"/>
        <xdr:cNvPicPr>
          <a:picLocks noChangeAspect="1"/>
        </xdr:cNvPicPr>
      </xdr:nvPicPr>
      <xdr:blipFill>
        <a:blip r:embed="rId79"/>
        <a:stretch>
          <a:fillRect/>
        </a:stretch>
      </xdr:blipFill>
      <xdr:spPr>
        <a:xfrm>
          <a:off x="635" y="368952780"/>
          <a:ext cx="10058400" cy="4312920"/>
        </a:xfrm>
        <a:prstGeom prst="rect">
          <a:avLst/>
        </a:prstGeom>
      </xdr:spPr>
    </xdr:pic>
    <xdr:clientData/>
  </xdr:twoCellAnchor>
  <xdr:twoCellAnchor editAs="oneCell">
    <xdr:from>
      <xdr:col>0</xdr:col>
      <xdr:colOff>635</xdr:colOff>
      <xdr:row>2043</xdr:row>
      <xdr:rowOff>7620</xdr:rowOff>
    </xdr:from>
    <xdr:to>
      <xdr:col>16</xdr:col>
      <xdr:colOff>334010</xdr:colOff>
      <xdr:row>2066</xdr:row>
      <xdr:rowOff>132080</xdr:rowOff>
    </xdr:to>
    <xdr:pic>
      <xdr:nvPicPr>
        <xdr:cNvPr id="104" name="図形 103" descr="スクリーンショット 2023-08-21 212148"/>
        <xdr:cNvPicPr>
          <a:picLocks noChangeAspect="1"/>
        </xdr:cNvPicPr>
      </xdr:nvPicPr>
      <xdr:blipFill>
        <a:blip r:embed="rId80"/>
        <a:stretch>
          <a:fillRect/>
        </a:stretch>
      </xdr:blipFill>
      <xdr:spPr>
        <a:xfrm>
          <a:off x="635" y="373631460"/>
          <a:ext cx="10058400" cy="4330700"/>
        </a:xfrm>
        <a:prstGeom prst="rect">
          <a:avLst/>
        </a:prstGeom>
      </xdr:spPr>
    </xdr:pic>
    <xdr:clientData/>
  </xdr:twoCellAnchor>
  <xdr:twoCellAnchor editAs="oneCell">
    <xdr:from>
      <xdr:col>0</xdr:col>
      <xdr:colOff>635</xdr:colOff>
      <xdr:row>2067</xdr:row>
      <xdr:rowOff>179070</xdr:rowOff>
    </xdr:from>
    <xdr:to>
      <xdr:col>16</xdr:col>
      <xdr:colOff>334010</xdr:colOff>
      <xdr:row>2091</xdr:row>
      <xdr:rowOff>174625</xdr:rowOff>
    </xdr:to>
    <xdr:pic>
      <xdr:nvPicPr>
        <xdr:cNvPr id="105" name="図形 104" descr="スクリーンショット 2023-08-21 212433"/>
        <xdr:cNvPicPr>
          <a:picLocks noChangeAspect="1"/>
        </xdr:cNvPicPr>
      </xdr:nvPicPr>
      <xdr:blipFill>
        <a:blip r:embed="rId81"/>
        <a:stretch>
          <a:fillRect/>
        </a:stretch>
      </xdr:blipFill>
      <xdr:spPr>
        <a:xfrm>
          <a:off x="635" y="378192030"/>
          <a:ext cx="10058400" cy="4384675"/>
        </a:xfrm>
        <a:prstGeom prst="rect">
          <a:avLst/>
        </a:prstGeom>
      </xdr:spPr>
    </xdr:pic>
    <xdr:clientData/>
  </xdr:twoCellAnchor>
  <xdr:twoCellAnchor editAs="oneCell">
    <xdr:from>
      <xdr:col>0</xdr:col>
      <xdr:colOff>635</xdr:colOff>
      <xdr:row>2093</xdr:row>
      <xdr:rowOff>169545</xdr:rowOff>
    </xdr:from>
    <xdr:to>
      <xdr:col>16</xdr:col>
      <xdr:colOff>334010</xdr:colOff>
      <xdr:row>2117</xdr:row>
      <xdr:rowOff>74295</xdr:rowOff>
    </xdr:to>
    <xdr:pic>
      <xdr:nvPicPr>
        <xdr:cNvPr id="106" name="図形 105" descr="スクリーンショット 2023-08-21 213716"/>
        <xdr:cNvPicPr>
          <a:picLocks noChangeAspect="1"/>
        </xdr:cNvPicPr>
      </xdr:nvPicPr>
      <xdr:blipFill>
        <a:blip r:embed="rId82"/>
        <a:stretch>
          <a:fillRect/>
        </a:stretch>
      </xdr:blipFill>
      <xdr:spPr>
        <a:xfrm>
          <a:off x="635" y="382937385"/>
          <a:ext cx="10058400" cy="4293870"/>
        </a:xfrm>
        <a:prstGeom prst="rect">
          <a:avLst/>
        </a:prstGeom>
      </xdr:spPr>
    </xdr:pic>
    <xdr:clientData/>
  </xdr:twoCellAnchor>
  <xdr:twoCellAnchor editAs="oneCell">
    <xdr:from>
      <xdr:col>0</xdr:col>
      <xdr:colOff>635</xdr:colOff>
      <xdr:row>2119</xdr:row>
      <xdr:rowOff>7620</xdr:rowOff>
    </xdr:from>
    <xdr:to>
      <xdr:col>16</xdr:col>
      <xdr:colOff>334010</xdr:colOff>
      <xdr:row>2142</xdr:row>
      <xdr:rowOff>116840</xdr:rowOff>
    </xdr:to>
    <xdr:pic>
      <xdr:nvPicPr>
        <xdr:cNvPr id="107" name="図形 106" descr="スクリーンショット 2023-08-21 213834"/>
        <xdr:cNvPicPr>
          <a:picLocks noChangeAspect="1"/>
        </xdr:cNvPicPr>
      </xdr:nvPicPr>
      <xdr:blipFill>
        <a:blip r:embed="rId83"/>
        <a:stretch>
          <a:fillRect/>
        </a:stretch>
      </xdr:blipFill>
      <xdr:spPr>
        <a:xfrm>
          <a:off x="635" y="387530340"/>
          <a:ext cx="10058400" cy="4315460"/>
        </a:xfrm>
        <a:prstGeom prst="rect">
          <a:avLst/>
        </a:prstGeom>
      </xdr:spPr>
    </xdr:pic>
    <xdr:clientData/>
  </xdr:twoCellAnchor>
  <xdr:twoCellAnchor editAs="oneCell">
    <xdr:from>
      <xdr:col>0</xdr:col>
      <xdr:colOff>635</xdr:colOff>
      <xdr:row>2144</xdr:row>
      <xdr:rowOff>55245</xdr:rowOff>
    </xdr:from>
    <xdr:to>
      <xdr:col>16</xdr:col>
      <xdr:colOff>334010</xdr:colOff>
      <xdr:row>2167</xdr:row>
      <xdr:rowOff>161290</xdr:rowOff>
    </xdr:to>
    <xdr:pic>
      <xdr:nvPicPr>
        <xdr:cNvPr id="108" name="図形 107" descr="スクリーンショット 2023-08-21 214939"/>
        <xdr:cNvPicPr>
          <a:picLocks noChangeAspect="1"/>
        </xdr:cNvPicPr>
      </xdr:nvPicPr>
      <xdr:blipFill>
        <a:blip r:embed="rId84"/>
        <a:stretch>
          <a:fillRect/>
        </a:stretch>
      </xdr:blipFill>
      <xdr:spPr>
        <a:xfrm>
          <a:off x="635" y="392149965"/>
          <a:ext cx="10058400" cy="4312285"/>
        </a:xfrm>
        <a:prstGeom prst="rect">
          <a:avLst/>
        </a:prstGeom>
      </xdr:spPr>
    </xdr:pic>
    <xdr:clientData/>
  </xdr:twoCellAnchor>
  <xdr:twoCellAnchor editAs="oneCell">
    <xdr:from>
      <xdr:col>0</xdr:col>
      <xdr:colOff>635</xdr:colOff>
      <xdr:row>2169</xdr:row>
      <xdr:rowOff>102870</xdr:rowOff>
    </xdr:from>
    <xdr:to>
      <xdr:col>16</xdr:col>
      <xdr:colOff>334010</xdr:colOff>
      <xdr:row>2192</xdr:row>
      <xdr:rowOff>173355</xdr:rowOff>
    </xdr:to>
    <xdr:pic>
      <xdr:nvPicPr>
        <xdr:cNvPr id="109" name="図形 108" descr="スクリーンショット 2023-08-21 215807"/>
        <xdr:cNvPicPr>
          <a:picLocks noChangeAspect="1"/>
        </xdr:cNvPicPr>
      </xdr:nvPicPr>
      <xdr:blipFill>
        <a:blip r:embed="rId85"/>
        <a:stretch>
          <a:fillRect/>
        </a:stretch>
      </xdr:blipFill>
      <xdr:spPr>
        <a:xfrm>
          <a:off x="635" y="396769590"/>
          <a:ext cx="10058400" cy="4276725"/>
        </a:xfrm>
        <a:prstGeom prst="rect">
          <a:avLst/>
        </a:prstGeom>
      </xdr:spPr>
    </xdr:pic>
    <xdr:clientData/>
  </xdr:twoCellAnchor>
  <xdr:twoCellAnchor editAs="oneCell">
    <xdr:from>
      <xdr:col>0</xdr:col>
      <xdr:colOff>635</xdr:colOff>
      <xdr:row>2195</xdr:row>
      <xdr:rowOff>7620</xdr:rowOff>
    </xdr:from>
    <xdr:to>
      <xdr:col>16</xdr:col>
      <xdr:colOff>334010</xdr:colOff>
      <xdr:row>2218</xdr:row>
      <xdr:rowOff>119380</xdr:rowOff>
    </xdr:to>
    <xdr:pic>
      <xdr:nvPicPr>
        <xdr:cNvPr id="110" name="図形 109" descr="スクリーンショット 2023-08-21 220305"/>
        <xdr:cNvPicPr>
          <a:picLocks noChangeAspect="1"/>
        </xdr:cNvPicPr>
      </xdr:nvPicPr>
      <xdr:blipFill>
        <a:blip r:embed="rId86"/>
        <a:stretch>
          <a:fillRect/>
        </a:stretch>
      </xdr:blipFill>
      <xdr:spPr>
        <a:xfrm>
          <a:off x="635" y="401429220"/>
          <a:ext cx="10058400" cy="4318000"/>
        </a:xfrm>
        <a:prstGeom prst="rect">
          <a:avLst/>
        </a:prstGeom>
      </xdr:spPr>
    </xdr:pic>
    <xdr:clientData/>
  </xdr:twoCellAnchor>
  <xdr:twoCellAnchor editAs="oneCell">
    <xdr:from>
      <xdr:col>0</xdr:col>
      <xdr:colOff>635</xdr:colOff>
      <xdr:row>2219</xdr:row>
      <xdr:rowOff>179070</xdr:rowOff>
    </xdr:from>
    <xdr:to>
      <xdr:col>16</xdr:col>
      <xdr:colOff>334010</xdr:colOff>
      <xdr:row>2243</xdr:row>
      <xdr:rowOff>120650</xdr:rowOff>
    </xdr:to>
    <xdr:pic>
      <xdr:nvPicPr>
        <xdr:cNvPr id="111" name="図形 110" descr="スクリーンショット 2023-08-21 220504"/>
        <xdr:cNvPicPr>
          <a:picLocks noChangeAspect="1"/>
        </xdr:cNvPicPr>
      </xdr:nvPicPr>
      <xdr:blipFill>
        <a:blip r:embed="rId87"/>
        <a:stretch>
          <a:fillRect/>
        </a:stretch>
      </xdr:blipFill>
      <xdr:spPr>
        <a:xfrm>
          <a:off x="635" y="405989790"/>
          <a:ext cx="10058400" cy="4330700"/>
        </a:xfrm>
        <a:prstGeom prst="rect">
          <a:avLst/>
        </a:prstGeom>
      </xdr:spPr>
    </xdr:pic>
    <xdr:clientData/>
  </xdr:twoCellAnchor>
  <xdr:twoCellAnchor editAs="oneCell">
    <xdr:from>
      <xdr:col>0</xdr:col>
      <xdr:colOff>635</xdr:colOff>
      <xdr:row>2245</xdr:row>
      <xdr:rowOff>26670</xdr:rowOff>
    </xdr:from>
    <xdr:to>
      <xdr:col>16</xdr:col>
      <xdr:colOff>334010</xdr:colOff>
      <xdr:row>2268</xdr:row>
      <xdr:rowOff>165100</xdr:rowOff>
    </xdr:to>
    <xdr:pic>
      <xdr:nvPicPr>
        <xdr:cNvPr id="112" name="図形 111" descr="スクリーンショット 2023-08-21 220653"/>
        <xdr:cNvPicPr>
          <a:picLocks noChangeAspect="1"/>
        </xdr:cNvPicPr>
      </xdr:nvPicPr>
      <xdr:blipFill>
        <a:blip r:embed="rId88"/>
        <a:stretch>
          <a:fillRect/>
        </a:stretch>
      </xdr:blipFill>
      <xdr:spPr>
        <a:xfrm>
          <a:off x="635" y="410592270"/>
          <a:ext cx="10058400" cy="4344670"/>
        </a:xfrm>
        <a:prstGeom prst="rect">
          <a:avLst/>
        </a:prstGeom>
      </xdr:spPr>
    </xdr:pic>
    <xdr:clientData/>
  </xdr:twoCellAnchor>
  <xdr:twoCellAnchor editAs="oneCell">
    <xdr:from>
      <xdr:col>0</xdr:col>
      <xdr:colOff>635</xdr:colOff>
      <xdr:row>2271</xdr:row>
      <xdr:rowOff>17145</xdr:rowOff>
    </xdr:from>
    <xdr:to>
      <xdr:col>16</xdr:col>
      <xdr:colOff>333375</xdr:colOff>
      <xdr:row>2294</xdr:row>
      <xdr:rowOff>113665</xdr:rowOff>
    </xdr:to>
    <xdr:pic>
      <xdr:nvPicPr>
        <xdr:cNvPr id="113" name="図形 112" descr="スクリーンショット 2023-08-21 221112"/>
        <xdr:cNvPicPr>
          <a:picLocks noChangeAspect="1"/>
        </xdr:cNvPicPr>
      </xdr:nvPicPr>
      <xdr:blipFill>
        <a:blip r:embed="rId89"/>
        <a:stretch>
          <a:fillRect/>
        </a:stretch>
      </xdr:blipFill>
      <xdr:spPr>
        <a:xfrm>
          <a:off x="635" y="415337625"/>
          <a:ext cx="10057765" cy="4302760"/>
        </a:xfrm>
        <a:prstGeom prst="rect">
          <a:avLst/>
        </a:prstGeom>
      </xdr:spPr>
    </xdr:pic>
    <xdr:clientData/>
  </xdr:twoCellAnchor>
  <xdr:twoCellAnchor editAs="oneCell">
    <xdr:from>
      <xdr:col>0</xdr:col>
      <xdr:colOff>635</xdr:colOff>
      <xdr:row>2295</xdr:row>
      <xdr:rowOff>160020</xdr:rowOff>
    </xdr:from>
    <xdr:to>
      <xdr:col>16</xdr:col>
      <xdr:colOff>334010</xdr:colOff>
      <xdr:row>2319</xdr:row>
      <xdr:rowOff>78105</xdr:rowOff>
    </xdr:to>
    <xdr:pic>
      <xdr:nvPicPr>
        <xdr:cNvPr id="114" name="図形 113" descr="スクリーンショット 2023-08-21 221929"/>
        <xdr:cNvPicPr>
          <a:picLocks noChangeAspect="1"/>
        </xdr:cNvPicPr>
      </xdr:nvPicPr>
      <xdr:blipFill>
        <a:blip r:embed="rId90"/>
        <a:stretch>
          <a:fillRect/>
        </a:stretch>
      </xdr:blipFill>
      <xdr:spPr>
        <a:xfrm>
          <a:off x="635" y="419869620"/>
          <a:ext cx="10058400" cy="4307205"/>
        </a:xfrm>
        <a:prstGeom prst="rect">
          <a:avLst/>
        </a:prstGeom>
      </xdr:spPr>
    </xdr:pic>
    <xdr:clientData/>
  </xdr:twoCellAnchor>
  <xdr:twoCellAnchor editAs="oneCell">
    <xdr:from>
      <xdr:col>0</xdr:col>
      <xdr:colOff>635</xdr:colOff>
      <xdr:row>2321</xdr:row>
      <xdr:rowOff>169545</xdr:rowOff>
    </xdr:from>
    <xdr:to>
      <xdr:col>16</xdr:col>
      <xdr:colOff>334010</xdr:colOff>
      <xdr:row>2346</xdr:row>
      <xdr:rowOff>44450</xdr:rowOff>
    </xdr:to>
    <xdr:pic>
      <xdr:nvPicPr>
        <xdr:cNvPr id="115" name="図形 114" descr="スクリーンショット 2023-08-22 082920"/>
        <xdr:cNvPicPr>
          <a:picLocks noChangeAspect="1"/>
        </xdr:cNvPicPr>
      </xdr:nvPicPr>
      <xdr:blipFill>
        <a:blip r:embed="rId91"/>
        <a:stretch>
          <a:fillRect/>
        </a:stretch>
      </xdr:blipFill>
      <xdr:spPr>
        <a:xfrm>
          <a:off x="635" y="424634025"/>
          <a:ext cx="10058400" cy="4446905"/>
        </a:xfrm>
        <a:prstGeom prst="rect">
          <a:avLst/>
        </a:prstGeom>
      </xdr:spPr>
    </xdr:pic>
    <xdr:clientData/>
  </xdr:twoCellAnchor>
  <xdr:twoCellAnchor editAs="oneCell">
    <xdr:from>
      <xdr:col>0</xdr:col>
      <xdr:colOff>635</xdr:colOff>
      <xdr:row>2348</xdr:row>
      <xdr:rowOff>7620</xdr:rowOff>
    </xdr:from>
    <xdr:to>
      <xdr:col>16</xdr:col>
      <xdr:colOff>334010</xdr:colOff>
      <xdr:row>2372</xdr:row>
      <xdr:rowOff>57785</xdr:rowOff>
    </xdr:to>
    <xdr:pic>
      <xdr:nvPicPr>
        <xdr:cNvPr id="116" name="図形 115" descr="スクリーンショット 2023-08-22 083158"/>
        <xdr:cNvPicPr>
          <a:picLocks noChangeAspect="1"/>
        </xdr:cNvPicPr>
      </xdr:nvPicPr>
      <xdr:blipFill>
        <a:blip r:embed="rId92"/>
        <a:stretch>
          <a:fillRect/>
        </a:stretch>
      </xdr:blipFill>
      <xdr:spPr>
        <a:xfrm>
          <a:off x="635" y="429409860"/>
          <a:ext cx="10058400" cy="4439285"/>
        </a:xfrm>
        <a:prstGeom prst="rect">
          <a:avLst/>
        </a:prstGeom>
      </xdr:spPr>
    </xdr:pic>
    <xdr:clientData/>
  </xdr:twoCellAnchor>
  <xdr:twoCellAnchor editAs="oneCell">
    <xdr:from>
      <xdr:col>0</xdr:col>
      <xdr:colOff>635</xdr:colOff>
      <xdr:row>2374</xdr:row>
      <xdr:rowOff>26670</xdr:rowOff>
    </xdr:from>
    <xdr:to>
      <xdr:col>16</xdr:col>
      <xdr:colOff>334010</xdr:colOff>
      <xdr:row>2398</xdr:row>
      <xdr:rowOff>52705</xdr:rowOff>
    </xdr:to>
    <xdr:pic>
      <xdr:nvPicPr>
        <xdr:cNvPr id="117" name="図形 116" descr="スクリーンショット 2023-08-22 084056"/>
        <xdr:cNvPicPr>
          <a:picLocks noChangeAspect="1"/>
        </xdr:cNvPicPr>
      </xdr:nvPicPr>
      <xdr:blipFill>
        <a:blip r:embed="rId93"/>
        <a:stretch>
          <a:fillRect/>
        </a:stretch>
      </xdr:blipFill>
      <xdr:spPr>
        <a:xfrm>
          <a:off x="635" y="434183790"/>
          <a:ext cx="10058400" cy="4415155"/>
        </a:xfrm>
        <a:prstGeom prst="rect">
          <a:avLst/>
        </a:prstGeom>
      </xdr:spPr>
    </xdr:pic>
    <xdr:clientData/>
  </xdr:twoCellAnchor>
  <xdr:twoCellAnchor editAs="oneCell">
    <xdr:from>
      <xdr:col>0</xdr:col>
      <xdr:colOff>635</xdr:colOff>
      <xdr:row>2400</xdr:row>
      <xdr:rowOff>26670</xdr:rowOff>
    </xdr:from>
    <xdr:to>
      <xdr:col>16</xdr:col>
      <xdr:colOff>334010</xdr:colOff>
      <xdr:row>2424</xdr:row>
      <xdr:rowOff>64135</xdr:rowOff>
    </xdr:to>
    <xdr:pic>
      <xdr:nvPicPr>
        <xdr:cNvPr id="118" name="図形 117" descr="スクリーンショット 2023-08-22 084658"/>
        <xdr:cNvPicPr>
          <a:picLocks noChangeAspect="1"/>
        </xdr:cNvPicPr>
      </xdr:nvPicPr>
      <xdr:blipFill>
        <a:blip r:embed="rId94"/>
        <a:stretch>
          <a:fillRect/>
        </a:stretch>
      </xdr:blipFill>
      <xdr:spPr>
        <a:xfrm>
          <a:off x="635" y="438938670"/>
          <a:ext cx="10058400" cy="4426585"/>
        </a:xfrm>
        <a:prstGeom prst="rect">
          <a:avLst/>
        </a:prstGeom>
      </xdr:spPr>
    </xdr:pic>
    <xdr:clientData/>
  </xdr:twoCellAnchor>
  <xdr:twoCellAnchor editAs="oneCell">
    <xdr:from>
      <xdr:col>0</xdr:col>
      <xdr:colOff>635</xdr:colOff>
      <xdr:row>2425</xdr:row>
      <xdr:rowOff>179070</xdr:rowOff>
    </xdr:from>
    <xdr:to>
      <xdr:col>16</xdr:col>
      <xdr:colOff>334010</xdr:colOff>
      <xdr:row>2450</xdr:row>
      <xdr:rowOff>14605</xdr:rowOff>
    </xdr:to>
    <xdr:pic>
      <xdr:nvPicPr>
        <xdr:cNvPr id="119" name="図形 118" descr="スクリーンショット 2023-08-22 085121"/>
        <xdr:cNvPicPr>
          <a:picLocks noChangeAspect="1"/>
        </xdr:cNvPicPr>
      </xdr:nvPicPr>
      <xdr:blipFill>
        <a:blip r:embed="rId95"/>
        <a:stretch>
          <a:fillRect/>
        </a:stretch>
      </xdr:blipFill>
      <xdr:spPr>
        <a:xfrm>
          <a:off x="635" y="443663070"/>
          <a:ext cx="10058400" cy="4407535"/>
        </a:xfrm>
        <a:prstGeom prst="rect">
          <a:avLst/>
        </a:prstGeom>
      </xdr:spPr>
    </xdr:pic>
    <xdr:clientData/>
  </xdr:twoCellAnchor>
  <xdr:twoCellAnchor editAs="oneCell">
    <xdr:from>
      <xdr:col>0</xdr:col>
      <xdr:colOff>635</xdr:colOff>
      <xdr:row>2451</xdr:row>
      <xdr:rowOff>140970</xdr:rowOff>
    </xdr:from>
    <xdr:to>
      <xdr:col>16</xdr:col>
      <xdr:colOff>334010</xdr:colOff>
      <xdr:row>2476</xdr:row>
      <xdr:rowOff>6985</xdr:rowOff>
    </xdr:to>
    <xdr:pic>
      <xdr:nvPicPr>
        <xdr:cNvPr id="120" name="図形 119" descr="スクリーンショット 2023-08-22 085235"/>
        <xdr:cNvPicPr>
          <a:picLocks noChangeAspect="1"/>
        </xdr:cNvPicPr>
      </xdr:nvPicPr>
      <xdr:blipFill>
        <a:blip r:embed="rId96"/>
        <a:stretch>
          <a:fillRect/>
        </a:stretch>
      </xdr:blipFill>
      <xdr:spPr>
        <a:xfrm>
          <a:off x="635" y="448379850"/>
          <a:ext cx="10058400" cy="4438015"/>
        </a:xfrm>
        <a:prstGeom prst="rect">
          <a:avLst/>
        </a:prstGeom>
      </xdr:spPr>
    </xdr:pic>
    <xdr:clientData/>
  </xdr:twoCellAnchor>
  <xdr:twoCellAnchor editAs="oneCell">
    <xdr:from>
      <xdr:col>0</xdr:col>
      <xdr:colOff>635</xdr:colOff>
      <xdr:row>2477</xdr:row>
      <xdr:rowOff>83820</xdr:rowOff>
    </xdr:from>
    <xdr:to>
      <xdr:col>16</xdr:col>
      <xdr:colOff>334010</xdr:colOff>
      <xdr:row>2501</xdr:row>
      <xdr:rowOff>125095</xdr:rowOff>
    </xdr:to>
    <xdr:pic>
      <xdr:nvPicPr>
        <xdr:cNvPr id="121" name="図形 120" descr="スクリーンショット 2023-08-22 085659"/>
        <xdr:cNvPicPr>
          <a:picLocks noChangeAspect="1"/>
        </xdr:cNvPicPr>
      </xdr:nvPicPr>
      <xdr:blipFill>
        <a:blip r:embed="rId97"/>
        <a:stretch>
          <a:fillRect/>
        </a:stretch>
      </xdr:blipFill>
      <xdr:spPr>
        <a:xfrm>
          <a:off x="635" y="453077580"/>
          <a:ext cx="10058400" cy="4430395"/>
        </a:xfrm>
        <a:prstGeom prst="rect">
          <a:avLst/>
        </a:prstGeom>
      </xdr:spPr>
    </xdr:pic>
    <xdr:clientData/>
  </xdr:twoCellAnchor>
  <xdr:twoCellAnchor editAs="oneCell">
    <xdr:from>
      <xdr:col>0</xdr:col>
      <xdr:colOff>635</xdr:colOff>
      <xdr:row>2503</xdr:row>
      <xdr:rowOff>7620</xdr:rowOff>
    </xdr:from>
    <xdr:to>
      <xdr:col>16</xdr:col>
      <xdr:colOff>334010</xdr:colOff>
      <xdr:row>2527</xdr:row>
      <xdr:rowOff>64770</xdr:rowOff>
    </xdr:to>
    <xdr:pic>
      <xdr:nvPicPr>
        <xdr:cNvPr id="122" name="図形 121" descr="スクリーンショット 2023-08-22 085803"/>
        <xdr:cNvPicPr>
          <a:picLocks noChangeAspect="1"/>
        </xdr:cNvPicPr>
      </xdr:nvPicPr>
      <xdr:blipFill>
        <a:blip r:embed="rId98"/>
        <a:stretch>
          <a:fillRect/>
        </a:stretch>
      </xdr:blipFill>
      <xdr:spPr>
        <a:xfrm>
          <a:off x="635" y="457756260"/>
          <a:ext cx="10058400" cy="4446270"/>
        </a:xfrm>
        <a:prstGeom prst="rect">
          <a:avLst/>
        </a:prstGeom>
      </xdr:spPr>
    </xdr:pic>
    <xdr:clientData/>
  </xdr:twoCellAnchor>
  <xdr:twoCellAnchor editAs="oneCell">
    <xdr:from>
      <xdr:col>0</xdr:col>
      <xdr:colOff>635</xdr:colOff>
      <xdr:row>2529</xdr:row>
      <xdr:rowOff>7620</xdr:rowOff>
    </xdr:from>
    <xdr:to>
      <xdr:col>16</xdr:col>
      <xdr:colOff>334010</xdr:colOff>
      <xdr:row>2553</xdr:row>
      <xdr:rowOff>43815</xdr:rowOff>
    </xdr:to>
    <xdr:pic>
      <xdr:nvPicPr>
        <xdr:cNvPr id="123" name="図形 122" descr="スクリーンショット 2023-08-22 090135"/>
        <xdr:cNvPicPr>
          <a:picLocks noChangeAspect="1"/>
        </xdr:cNvPicPr>
      </xdr:nvPicPr>
      <xdr:blipFill>
        <a:blip r:embed="rId99"/>
        <a:stretch>
          <a:fillRect/>
        </a:stretch>
      </xdr:blipFill>
      <xdr:spPr>
        <a:xfrm>
          <a:off x="635" y="462511140"/>
          <a:ext cx="10058400" cy="4425315"/>
        </a:xfrm>
        <a:prstGeom prst="rect">
          <a:avLst/>
        </a:prstGeom>
      </xdr:spPr>
    </xdr:pic>
    <xdr:clientData/>
  </xdr:twoCellAnchor>
  <xdr:twoCellAnchor editAs="oneCell">
    <xdr:from>
      <xdr:col>0</xdr:col>
      <xdr:colOff>635</xdr:colOff>
      <xdr:row>2554</xdr:row>
      <xdr:rowOff>169545</xdr:rowOff>
    </xdr:from>
    <xdr:to>
      <xdr:col>16</xdr:col>
      <xdr:colOff>334010</xdr:colOff>
      <xdr:row>2579</xdr:row>
      <xdr:rowOff>45720</xdr:rowOff>
    </xdr:to>
    <xdr:pic>
      <xdr:nvPicPr>
        <xdr:cNvPr id="124" name="図形 123" descr="スクリーンショット 2023-08-22 090630"/>
        <xdr:cNvPicPr>
          <a:picLocks noChangeAspect="1"/>
        </xdr:cNvPicPr>
      </xdr:nvPicPr>
      <xdr:blipFill>
        <a:blip r:embed="rId100"/>
        <a:stretch>
          <a:fillRect/>
        </a:stretch>
      </xdr:blipFill>
      <xdr:spPr>
        <a:xfrm>
          <a:off x="635" y="467245065"/>
          <a:ext cx="10058400" cy="4448175"/>
        </a:xfrm>
        <a:prstGeom prst="rect">
          <a:avLst/>
        </a:prstGeom>
      </xdr:spPr>
    </xdr:pic>
    <xdr:clientData/>
  </xdr:twoCellAnchor>
  <xdr:twoCellAnchor editAs="oneCell">
    <xdr:from>
      <xdr:col>0</xdr:col>
      <xdr:colOff>635</xdr:colOff>
      <xdr:row>2581</xdr:row>
      <xdr:rowOff>17145</xdr:rowOff>
    </xdr:from>
    <xdr:to>
      <xdr:col>16</xdr:col>
      <xdr:colOff>333375</xdr:colOff>
      <xdr:row>2605</xdr:row>
      <xdr:rowOff>59690</xdr:rowOff>
    </xdr:to>
    <xdr:pic>
      <xdr:nvPicPr>
        <xdr:cNvPr id="125" name="図形 124" descr="スクリーンショット 2023-08-22 090845"/>
        <xdr:cNvPicPr>
          <a:picLocks noChangeAspect="1"/>
        </xdr:cNvPicPr>
      </xdr:nvPicPr>
      <xdr:blipFill>
        <a:blip r:embed="rId101"/>
        <a:stretch>
          <a:fillRect/>
        </a:stretch>
      </xdr:blipFill>
      <xdr:spPr>
        <a:xfrm>
          <a:off x="635" y="472030425"/>
          <a:ext cx="10057765" cy="4431665"/>
        </a:xfrm>
        <a:prstGeom prst="rect">
          <a:avLst/>
        </a:prstGeom>
      </xdr:spPr>
    </xdr:pic>
    <xdr:clientData/>
  </xdr:twoCellAnchor>
  <xdr:twoCellAnchor editAs="oneCell">
    <xdr:from>
      <xdr:col>0</xdr:col>
      <xdr:colOff>635</xdr:colOff>
      <xdr:row>2607</xdr:row>
      <xdr:rowOff>17145</xdr:rowOff>
    </xdr:from>
    <xdr:to>
      <xdr:col>16</xdr:col>
      <xdr:colOff>334010</xdr:colOff>
      <xdr:row>2631</xdr:row>
      <xdr:rowOff>69215</xdr:rowOff>
    </xdr:to>
    <xdr:pic>
      <xdr:nvPicPr>
        <xdr:cNvPr id="126" name="図形 125" descr="スクリーンショット 2023-08-22 091028"/>
        <xdr:cNvPicPr>
          <a:picLocks noChangeAspect="1"/>
        </xdr:cNvPicPr>
      </xdr:nvPicPr>
      <xdr:blipFill>
        <a:blip r:embed="rId102"/>
        <a:stretch>
          <a:fillRect/>
        </a:stretch>
      </xdr:blipFill>
      <xdr:spPr>
        <a:xfrm>
          <a:off x="635" y="476785305"/>
          <a:ext cx="10058400" cy="4441190"/>
        </a:xfrm>
        <a:prstGeom prst="rect">
          <a:avLst/>
        </a:prstGeom>
      </xdr:spPr>
    </xdr:pic>
    <xdr:clientData/>
  </xdr:twoCellAnchor>
  <xdr:twoCellAnchor editAs="oneCell">
    <xdr:from>
      <xdr:col>0</xdr:col>
      <xdr:colOff>635</xdr:colOff>
      <xdr:row>2632</xdr:row>
      <xdr:rowOff>150495</xdr:rowOff>
    </xdr:from>
    <xdr:to>
      <xdr:col>16</xdr:col>
      <xdr:colOff>334010</xdr:colOff>
      <xdr:row>2657</xdr:row>
      <xdr:rowOff>3175</xdr:rowOff>
    </xdr:to>
    <xdr:pic>
      <xdr:nvPicPr>
        <xdr:cNvPr id="128" name="図形 127" descr="スクリーンショット 2023-08-22 091317"/>
        <xdr:cNvPicPr>
          <a:picLocks noChangeAspect="1"/>
        </xdr:cNvPicPr>
      </xdr:nvPicPr>
      <xdr:blipFill>
        <a:blip r:embed="rId103"/>
        <a:stretch>
          <a:fillRect/>
        </a:stretch>
      </xdr:blipFill>
      <xdr:spPr>
        <a:xfrm>
          <a:off x="635" y="481490655"/>
          <a:ext cx="10058400" cy="4424680"/>
        </a:xfrm>
        <a:prstGeom prst="rect">
          <a:avLst/>
        </a:prstGeom>
      </xdr:spPr>
    </xdr:pic>
    <xdr:clientData/>
  </xdr:twoCellAnchor>
  <xdr:twoCellAnchor editAs="oneCell">
    <xdr:from>
      <xdr:col>0</xdr:col>
      <xdr:colOff>635</xdr:colOff>
      <xdr:row>2658</xdr:row>
      <xdr:rowOff>179070</xdr:rowOff>
    </xdr:from>
    <xdr:to>
      <xdr:col>16</xdr:col>
      <xdr:colOff>334010</xdr:colOff>
      <xdr:row>2682</xdr:row>
      <xdr:rowOff>171450</xdr:rowOff>
    </xdr:to>
    <xdr:pic>
      <xdr:nvPicPr>
        <xdr:cNvPr id="129" name="図形 128" descr="スクリーンショット 2023-08-22 091438"/>
        <xdr:cNvPicPr>
          <a:picLocks noChangeAspect="1"/>
        </xdr:cNvPicPr>
      </xdr:nvPicPr>
      <xdr:blipFill>
        <a:blip r:embed="rId104"/>
        <a:stretch>
          <a:fillRect/>
        </a:stretch>
      </xdr:blipFill>
      <xdr:spPr>
        <a:xfrm>
          <a:off x="635" y="486274110"/>
          <a:ext cx="10058400" cy="4381500"/>
        </a:xfrm>
        <a:prstGeom prst="rect">
          <a:avLst/>
        </a:prstGeom>
      </xdr:spPr>
    </xdr:pic>
    <xdr:clientData/>
  </xdr:twoCellAnchor>
  <xdr:twoCellAnchor editAs="oneCell">
    <xdr:from>
      <xdr:col>0</xdr:col>
      <xdr:colOff>635</xdr:colOff>
      <xdr:row>2684</xdr:row>
      <xdr:rowOff>179070</xdr:rowOff>
    </xdr:from>
    <xdr:to>
      <xdr:col>16</xdr:col>
      <xdr:colOff>334010</xdr:colOff>
      <xdr:row>2709</xdr:row>
      <xdr:rowOff>19050</xdr:rowOff>
    </xdr:to>
    <xdr:pic>
      <xdr:nvPicPr>
        <xdr:cNvPr id="130" name="図形 129" descr="スクリーンショット 2023-08-22 091721"/>
        <xdr:cNvPicPr>
          <a:picLocks noChangeAspect="1"/>
        </xdr:cNvPicPr>
      </xdr:nvPicPr>
      <xdr:blipFill>
        <a:blip r:embed="rId105"/>
        <a:stretch>
          <a:fillRect/>
        </a:stretch>
      </xdr:blipFill>
      <xdr:spPr>
        <a:xfrm>
          <a:off x="635" y="491028990"/>
          <a:ext cx="10058400" cy="4411980"/>
        </a:xfrm>
        <a:prstGeom prst="rect">
          <a:avLst/>
        </a:prstGeom>
      </xdr:spPr>
    </xdr:pic>
    <xdr:clientData/>
  </xdr:twoCellAnchor>
  <xdr:twoCellAnchor editAs="oneCell">
    <xdr:from>
      <xdr:col>0</xdr:col>
      <xdr:colOff>635</xdr:colOff>
      <xdr:row>2710</xdr:row>
      <xdr:rowOff>160020</xdr:rowOff>
    </xdr:from>
    <xdr:to>
      <xdr:col>16</xdr:col>
      <xdr:colOff>334010</xdr:colOff>
      <xdr:row>2735</xdr:row>
      <xdr:rowOff>26035</xdr:rowOff>
    </xdr:to>
    <xdr:pic>
      <xdr:nvPicPr>
        <xdr:cNvPr id="131" name="図形 130" descr="スクリーンショット 2023-08-22 091927"/>
        <xdr:cNvPicPr>
          <a:picLocks noChangeAspect="1"/>
        </xdr:cNvPicPr>
      </xdr:nvPicPr>
      <xdr:blipFill>
        <a:blip r:embed="rId106"/>
        <a:stretch>
          <a:fillRect/>
        </a:stretch>
      </xdr:blipFill>
      <xdr:spPr>
        <a:xfrm>
          <a:off x="635" y="495764820"/>
          <a:ext cx="10058400" cy="4438015"/>
        </a:xfrm>
        <a:prstGeom prst="rect">
          <a:avLst/>
        </a:prstGeom>
      </xdr:spPr>
    </xdr:pic>
    <xdr:clientData/>
  </xdr:twoCellAnchor>
  <xdr:twoCellAnchor editAs="oneCell">
    <xdr:from>
      <xdr:col>0</xdr:col>
      <xdr:colOff>635</xdr:colOff>
      <xdr:row>2737</xdr:row>
      <xdr:rowOff>26670</xdr:rowOff>
    </xdr:from>
    <xdr:to>
      <xdr:col>16</xdr:col>
      <xdr:colOff>334010</xdr:colOff>
      <xdr:row>2761</xdr:row>
      <xdr:rowOff>77470</xdr:rowOff>
    </xdr:to>
    <xdr:pic>
      <xdr:nvPicPr>
        <xdr:cNvPr id="132" name="図形 131" descr="スクリーンショット 2023-08-22 092205"/>
        <xdr:cNvPicPr>
          <a:picLocks noChangeAspect="1"/>
        </xdr:cNvPicPr>
      </xdr:nvPicPr>
      <xdr:blipFill>
        <a:blip r:embed="rId107"/>
        <a:stretch>
          <a:fillRect/>
        </a:stretch>
      </xdr:blipFill>
      <xdr:spPr>
        <a:xfrm>
          <a:off x="635" y="500569230"/>
          <a:ext cx="10058400" cy="4439920"/>
        </a:xfrm>
        <a:prstGeom prst="rect">
          <a:avLst/>
        </a:prstGeom>
      </xdr:spPr>
    </xdr:pic>
    <xdr:clientData/>
  </xdr:twoCellAnchor>
  <xdr:twoCellAnchor editAs="oneCell">
    <xdr:from>
      <xdr:col>0</xdr:col>
      <xdr:colOff>635</xdr:colOff>
      <xdr:row>2763</xdr:row>
      <xdr:rowOff>17145</xdr:rowOff>
    </xdr:from>
    <xdr:to>
      <xdr:col>16</xdr:col>
      <xdr:colOff>334010</xdr:colOff>
      <xdr:row>2787</xdr:row>
      <xdr:rowOff>21590</xdr:rowOff>
    </xdr:to>
    <xdr:pic>
      <xdr:nvPicPr>
        <xdr:cNvPr id="133" name="図形 132" descr="スクリーンショット 2023-08-22 092434"/>
        <xdr:cNvPicPr>
          <a:picLocks noChangeAspect="1"/>
        </xdr:cNvPicPr>
      </xdr:nvPicPr>
      <xdr:blipFill>
        <a:blip r:embed="rId108"/>
        <a:stretch>
          <a:fillRect/>
        </a:stretch>
      </xdr:blipFill>
      <xdr:spPr>
        <a:xfrm>
          <a:off x="635" y="505314585"/>
          <a:ext cx="10058400" cy="4393565"/>
        </a:xfrm>
        <a:prstGeom prst="rect">
          <a:avLst/>
        </a:prstGeom>
      </xdr:spPr>
    </xdr:pic>
    <xdr:clientData/>
  </xdr:twoCellAnchor>
  <xdr:twoCellAnchor editAs="oneCell">
    <xdr:from>
      <xdr:col>0</xdr:col>
      <xdr:colOff>635</xdr:colOff>
      <xdr:row>2788</xdr:row>
      <xdr:rowOff>121920</xdr:rowOff>
    </xdr:from>
    <xdr:to>
      <xdr:col>16</xdr:col>
      <xdr:colOff>334010</xdr:colOff>
      <xdr:row>2812</xdr:row>
      <xdr:rowOff>151130</xdr:rowOff>
    </xdr:to>
    <xdr:pic>
      <xdr:nvPicPr>
        <xdr:cNvPr id="134" name="図形 133" descr="スクリーンショット 2023-08-22 092955"/>
        <xdr:cNvPicPr>
          <a:picLocks noChangeAspect="1"/>
        </xdr:cNvPicPr>
      </xdr:nvPicPr>
      <xdr:blipFill>
        <a:blip r:embed="rId109"/>
        <a:stretch>
          <a:fillRect/>
        </a:stretch>
      </xdr:blipFill>
      <xdr:spPr>
        <a:xfrm>
          <a:off x="635" y="509991360"/>
          <a:ext cx="10058400" cy="4418330"/>
        </a:xfrm>
        <a:prstGeom prst="rect">
          <a:avLst/>
        </a:prstGeom>
      </xdr:spPr>
    </xdr:pic>
    <xdr:clientData/>
  </xdr:twoCellAnchor>
  <xdr:twoCellAnchor editAs="oneCell">
    <xdr:from>
      <xdr:col>0</xdr:col>
      <xdr:colOff>635</xdr:colOff>
      <xdr:row>2814</xdr:row>
      <xdr:rowOff>121920</xdr:rowOff>
    </xdr:from>
    <xdr:to>
      <xdr:col>16</xdr:col>
      <xdr:colOff>334010</xdr:colOff>
      <xdr:row>2838</xdr:row>
      <xdr:rowOff>153670</xdr:rowOff>
    </xdr:to>
    <xdr:pic>
      <xdr:nvPicPr>
        <xdr:cNvPr id="135" name="図形 134" descr="スクリーンショット 2023-08-22 093126"/>
        <xdr:cNvPicPr>
          <a:picLocks noChangeAspect="1"/>
        </xdr:cNvPicPr>
      </xdr:nvPicPr>
      <xdr:blipFill>
        <a:blip r:embed="rId110"/>
        <a:stretch>
          <a:fillRect/>
        </a:stretch>
      </xdr:blipFill>
      <xdr:spPr>
        <a:xfrm>
          <a:off x="635" y="514746240"/>
          <a:ext cx="10058400" cy="4420870"/>
        </a:xfrm>
        <a:prstGeom prst="rect">
          <a:avLst/>
        </a:prstGeom>
      </xdr:spPr>
    </xdr:pic>
    <xdr:clientData/>
  </xdr:twoCellAnchor>
  <xdr:twoCellAnchor editAs="oneCell">
    <xdr:from>
      <xdr:col>0</xdr:col>
      <xdr:colOff>635</xdr:colOff>
      <xdr:row>2839</xdr:row>
      <xdr:rowOff>179070</xdr:rowOff>
    </xdr:from>
    <xdr:to>
      <xdr:col>16</xdr:col>
      <xdr:colOff>334010</xdr:colOff>
      <xdr:row>2864</xdr:row>
      <xdr:rowOff>0</xdr:rowOff>
    </xdr:to>
    <xdr:pic>
      <xdr:nvPicPr>
        <xdr:cNvPr id="136" name="図形 135" descr="スクリーンショット 2023-08-22 093345"/>
        <xdr:cNvPicPr>
          <a:picLocks noChangeAspect="1"/>
        </xdr:cNvPicPr>
      </xdr:nvPicPr>
      <xdr:blipFill>
        <a:blip r:embed="rId111"/>
        <a:stretch>
          <a:fillRect/>
        </a:stretch>
      </xdr:blipFill>
      <xdr:spPr>
        <a:xfrm>
          <a:off x="635" y="519375390"/>
          <a:ext cx="10058400" cy="4392930"/>
        </a:xfrm>
        <a:prstGeom prst="rect">
          <a:avLst/>
        </a:prstGeom>
      </xdr:spPr>
    </xdr:pic>
    <xdr:clientData/>
  </xdr:twoCellAnchor>
  <xdr:twoCellAnchor editAs="oneCell">
    <xdr:from>
      <xdr:col>0</xdr:col>
      <xdr:colOff>635</xdr:colOff>
      <xdr:row>2865</xdr:row>
      <xdr:rowOff>93345</xdr:rowOff>
    </xdr:from>
    <xdr:to>
      <xdr:col>16</xdr:col>
      <xdr:colOff>334010</xdr:colOff>
      <xdr:row>2889</xdr:row>
      <xdr:rowOff>140970</xdr:rowOff>
    </xdr:to>
    <xdr:pic>
      <xdr:nvPicPr>
        <xdr:cNvPr id="137" name="図形 136" descr="スクリーンショット 2023-08-22 093618"/>
        <xdr:cNvPicPr>
          <a:picLocks noChangeAspect="1"/>
        </xdr:cNvPicPr>
      </xdr:nvPicPr>
      <xdr:blipFill>
        <a:blip r:embed="rId112"/>
        <a:stretch>
          <a:fillRect/>
        </a:stretch>
      </xdr:blipFill>
      <xdr:spPr>
        <a:xfrm>
          <a:off x="635" y="524044545"/>
          <a:ext cx="10058400" cy="4436745"/>
        </a:xfrm>
        <a:prstGeom prst="rect">
          <a:avLst/>
        </a:prstGeom>
      </xdr:spPr>
    </xdr:pic>
    <xdr:clientData/>
  </xdr:twoCellAnchor>
  <xdr:twoCellAnchor editAs="oneCell">
    <xdr:from>
      <xdr:col>0</xdr:col>
      <xdr:colOff>635</xdr:colOff>
      <xdr:row>2891</xdr:row>
      <xdr:rowOff>150495</xdr:rowOff>
    </xdr:from>
    <xdr:to>
      <xdr:col>16</xdr:col>
      <xdr:colOff>334010</xdr:colOff>
      <xdr:row>2915</xdr:row>
      <xdr:rowOff>169545</xdr:rowOff>
    </xdr:to>
    <xdr:pic>
      <xdr:nvPicPr>
        <xdr:cNvPr id="138" name="図形 137" descr="スクリーンショット 2023-08-22 093727"/>
        <xdr:cNvPicPr>
          <a:picLocks noChangeAspect="1"/>
        </xdr:cNvPicPr>
      </xdr:nvPicPr>
      <xdr:blipFill>
        <a:blip r:embed="rId113"/>
        <a:stretch>
          <a:fillRect/>
        </a:stretch>
      </xdr:blipFill>
      <xdr:spPr>
        <a:xfrm>
          <a:off x="635" y="528856575"/>
          <a:ext cx="10058400" cy="4408170"/>
        </a:xfrm>
        <a:prstGeom prst="rect">
          <a:avLst/>
        </a:prstGeom>
      </xdr:spPr>
    </xdr:pic>
    <xdr:clientData/>
  </xdr:twoCellAnchor>
  <xdr:twoCellAnchor editAs="oneCell">
    <xdr:from>
      <xdr:col>0</xdr:col>
      <xdr:colOff>635</xdr:colOff>
      <xdr:row>2917</xdr:row>
      <xdr:rowOff>179070</xdr:rowOff>
    </xdr:from>
    <xdr:to>
      <xdr:col>16</xdr:col>
      <xdr:colOff>334010</xdr:colOff>
      <xdr:row>2942</xdr:row>
      <xdr:rowOff>36830</xdr:rowOff>
    </xdr:to>
    <xdr:pic>
      <xdr:nvPicPr>
        <xdr:cNvPr id="139" name="図形 138" descr="スクリーンショット 2023-08-22 094132"/>
        <xdr:cNvPicPr>
          <a:picLocks noChangeAspect="1"/>
        </xdr:cNvPicPr>
      </xdr:nvPicPr>
      <xdr:blipFill>
        <a:blip r:embed="rId114"/>
        <a:stretch>
          <a:fillRect/>
        </a:stretch>
      </xdr:blipFill>
      <xdr:spPr>
        <a:xfrm>
          <a:off x="635" y="533640030"/>
          <a:ext cx="10058400" cy="4429760"/>
        </a:xfrm>
        <a:prstGeom prst="rect">
          <a:avLst/>
        </a:prstGeom>
      </xdr:spPr>
    </xdr:pic>
    <xdr:clientData/>
  </xdr:twoCellAnchor>
  <xdr:twoCellAnchor editAs="oneCell">
    <xdr:from>
      <xdr:col>0</xdr:col>
      <xdr:colOff>635</xdr:colOff>
      <xdr:row>2944</xdr:row>
      <xdr:rowOff>17145</xdr:rowOff>
    </xdr:from>
    <xdr:to>
      <xdr:col>16</xdr:col>
      <xdr:colOff>334010</xdr:colOff>
      <xdr:row>2968</xdr:row>
      <xdr:rowOff>24765</xdr:rowOff>
    </xdr:to>
    <xdr:pic>
      <xdr:nvPicPr>
        <xdr:cNvPr id="140" name="図形 139" descr="スクリーンショット 2023-08-22 094338"/>
        <xdr:cNvPicPr>
          <a:picLocks noChangeAspect="1"/>
        </xdr:cNvPicPr>
      </xdr:nvPicPr>
      <xdr:blipFill>
        <a:blip r:embed="rId115"/>
        <a:stretch>
          <a:fillRect/>
        </a:stretch>
      </xdr:blipFill>
      <xdr:spPr>
        <a:xfrm>
          <a:off x="635" y="538415865"/>
          <a:ext cx="10058400" cy="4396740"/>
        </a:xfrm>
        <a:prstGeom prst="rect">
          <a:avLst/>
        </a:prstGeom>
      </xdr:spPr>
    </xdr:pic>
    <xdr:clientData/>
  </xdr:twoCellAnchor>
  <xdr:twoCellAnchor editAs="oneCell">
    <xdr:from>
      <xdr:col>0</xdr:col>
      <xdr:colOff>635</xdr:colOff>
      <xdr:row>2969</xdr:row>
      <xdr:rowOff>169545</xdr:rowOff>
    </xdr:from>
    <xdr:to>
      <xdr:col>16</xdr:col>
      <xdr:colOff>334010</xdr:colOff>
      <xdr:row>2994</xdr:row>
      <xdr:rowOff>18415</xdr:rowOff>
    </xdr:to>
    <xdr:pic>
      <xdr:nvPicPr>
        <xdr:cNvPr id="141" name="図形 140" descr="スクリーンショット 2023-08-22 094525"/>
        <xdr:cNvPicPr>
          <a:picLocks noChangeAspect="1"/>
        </xdr:cNvPicPr>
      </xdr:nvPicPr>
      <xdr:blipFill>
        <a:blip r:embed="rId116"/>
        <a:stretch>
          <a:fillRect/>
        </a:stretch>
      </xdr:blipFill>
      <xdr:spPr>
        <a:xfrm>
          <a:off x="635" y="543140265"/>
          <a:ext cx="10058400" cy="4420870"/>
        </a:xfrm>
        <a:prstGeom prst="rect">
          <a:avLst/>
        </a:prstGeom>
      </xdr:spPr>
    </xdr:pic>
    <xdr:clientData/>
  </xdr:twoCellAnchor>
  <xdr:twoCellAnchor editAs="oneCell">
    <xdr:from>
      <xdr:col>0</xdr:col>
      <xdr:colOff>635</xdr:colOff>
      <xdr:row>2996</xdr:row>
      <xdr:rowOff>26670</xdr:rowOff>
    </xdr:from>
    <xdr:to>
      <xdr:col>16</xdr:col>
      <xdr:colOff>334010</xdr:colOff>
      <xdr:row>3020</xdr:row>
      <xdr:rowOff>19050</xdr:rowOff>
    </xdr:to>
    <xdr:pic>
      <xdr:nvPicPr>
        <xdr:cNvPr id="142" name="図形 141" descr="スクリーンショット 2023-08-22 094753"/>
        <xdr:cNvPicPr>
          <a:picLocks noChangeAspect="1"/>
        </xdr:cNvPicPr>
      </xdr:nvPicPr>
      <xdr:blipFill>
        <a:blip r:embed="rId117"/>
        <a:stretch>
          <a:fillRect/>
        </a:stretch>
      </xdr:blipFill>
      <xdr:spPr>
        <a:xfrm>
          <a:off x="635" y="547935150"/>
          <a:ext cx="10058400" cy="4381500"/>
        </a:xfrm>
        <a:prstGeom prst="rect">
          <a:avLst/>
        </a:prstGeom>
      </xdr:spPr>
    </xdr:pic>
    <xdr:clientData/>
  </xdr:twoCellAnchor>
  <xdr:twoCellAnchor editAs="oneCell">
    <xdr:from>
      <xdr:col>0</xdr:col>
      <xdr:colOff>635</xdr:colOff>
      <xdr:row>3021</xdr:row>
      <xdr:rowOff>150495</xdr:rowOff>
    </xdr:from>
    <xdr:to>
      <xdr:col>16</xdr:col>
      <xdr:colOff>334010</xdr:colOff>
      <xdr:row>3045</xdr:row>
      <xdr:rowOff>153035</xdr:rowOff>
    </xdr:to>
    <xdr:pic>
      <xdr:nvPicPr>
        <xdr:cNvPr id="143" name="図形 142" descr="スクリーンショット 2023-08-22 095208"/>
        <xdr:cNvPicPr>
          <a:picLocks noChangeAspect="1"/>
        </xdr:cNvPicPr>
      </xdr:nvPicPr>
      <xdr:blipFill>
        <a:blip r:embed="rId118"/>
        <a:stretch>
          <a:fillRect/>
        </a:stretch>
      </xdr:blipFill>
      <xdr:spPr>
        <a:xfrm>
          <a:off x="635" y="552630975"/>
          <a:ext cx="10058400" cy="4391660"/>
        </a:xfrm>
        <a:prstGeom prst="rect">
          <a:avLst/>
        </a:prstGeom>
      </xdr:spPr>
    </xdr:pic>
    <xdr:clientData/>
  </xdr:twoCellAnchor>
  <xdr:twoCellAnchor editAs="oneCell">
    <xdr:from>
      <xdr:col>0</xdr:col>
      <xdr:colOff>635</xdr:colOff>
      <xdr:row>3047</xdr:row>
      <xdr:rowOff>150495</xdr:rowOff>
    </xdr:from>
    <xdr:to>
      <xdr:col>16</xdr:col>
      <xdr:colOff>334010</xdr:colOff>
      <xdr:row>3071</xdr:row>
      <xdr:rowOff>164465</xdr:rowOff>
    </xdr:to>
    <xdr:pic>
      <xdr:nvPicPr>
        <xdr:cNvPr id="144" name="図形 143" descr="スクリーンショット 2023-08-22 095446"/>
        <xdr:cNvPicPr>
          <a:picLocks noChangeAspect="1"/>
        </xdr:cNvPicPr>
      </xdr:nvPicPr>
      <xdr:blipFill>
        <a:blip r:embed="rId119"/>
        <a:stretch>
          <a:fillRect/>
        </a:stretch>
      </xdr:blipFill>
      <xdr:spPr>
        <a:xfrm>
          <a:off x="635" y="557385855"/>
          <a:ext cx="10058400" cy="4403090"/>
        </a:xfrm>
        <a:prstGeom prst="rect">
          <a:avLst/>
        </a:prstGeom>
      </xdr:spPr>
    </xdr:pic>
    <xdr:clientData/>
  </xdr:twoCellAnchor>
  <xdr:twoCellAnchor editAs="oneCell">
    <xdr:from>
      <xdr:col>0</xdr:col>
      <xdr:colOff>635</xdr:colOff>
      <xdr:row>3073</xdr:row>
      <xdr:rowOff>45720</xdr:rowOff>
    </xdr:from>
    <xdr:to>
      <xdr:col>16</xdr:col>
      <xdr:colOff>334010</xdr:colOff>
      <xdr:row>3097</xdr:row>
      <xdr:rowOff>66675</xdr:rowOff>
    </xdr:to>
    <xdr:pic>
      <xdr:nvPicPr>
        <xdr:cNvPr id="145" name="図形 144" descr="スクリーンショット 2023-08-22 102633"/>
        <xdr:cNvPicPr>
          <a:picLocks noChangeAspect="1"/>
        </xdr:cNvPicPr>
      </xdr:nvPicPr>
      <xdr:blipFill>
        <a:blip r:embed="rId120"/>
        <a:stretch>
          <a:fillRect/>
        </a:stretch>
      </xdr:blipFill>
      <xdr:spPr>
        <a:xfrm>
          <a:off x="635" y="562035960"/>
          <a:ext cx="10058400" cy="4410075"/>
        </a:xfrm>
        <a:prstGeom prst="rect">
          <a:avLst/>
        </a:prstGeom>
      </xdr:spPr>
    </xdr:pic>
    <xdr:clientData/>
  </xdr:twoCellAnchor>
  <xdr:twoCellAnchor editAs="oneCell">
    <xdr:from>
      <xdr:col>0</xdr:col>
      <xdr:colOff>635</xdr:colOff>
      <xdr:row>3098</xdr:row>
      <xdr:rowOff>179070</xdr:rowOff>
    </xdr:from>
    <xdr:to>
      <xdr:col>16</xdr:col>
      <xdr:colOff>334010</xdr:colOff>
      <xdr:row>3123</xdr:row>
      <xdr:rowOff>15240</xdr:rowOff>
    </xdr:to>
    <xdr:pic>
      <xdr:nvPicPr>
        <xdr:cNvPr id="146" name="図形 145" descr="スクリーンショット 2023-08-22 102759"/>
        <xdr:cNvPicPr>
          <a:picLocks noChangeAspect="1"/>
        </xdr:cNvPicPr>
      </xdr:nvPicPr>
      <xdr:blipFill>
        <a:blip r:embed="rId121"/>
        <a:stretch>
          <a:fillRect/>
        </a:stretch>
      </xdr:blipFill>
      <xdr:spPr>
        <a:xfrm>
          <a:off x="635" y="566741310"/>
          <a:ext cx="10058400" cy="4408170"/>
        </a:xfrm>
        <a:prstGeom prst="rect">
          <a:avLst/>
        </a:prstGeom>
      </xdr:spPr>
    </xdr:pic>
    <xdr:clientData/>
  </xdr:twoCellAnchor>
  <xdr:twoCellAnchor editAs="oneCell">
    <xdr:from>
      <xdr:col>0</xdr:col>
      <xdr:colOff>635</xdr:colOff>
      <xdr:row>3124</xdr:row>
      <xdr:rowOff>169545</xdr:rowOff>
    </xdr:from>
    <xdr:to>
      <xdr:col>16</xdr:col>
      <xdr:colOff>334010</xdr:colOff>
      <xdr:row>3148</xdr:row>
      <xdr:rowOff>178435</xdr:rowOff>
    </xdr:to>
    <xdr:pic>
      <xdr:nvPicPr>
        <xdr:cNvPr id="147" name="図形 146" descr="スクリーンショット 2023-08-22 102930"/>
        <xdr:cNvPicPr>
          <a:picLocks noChangeAspect="1"/>
        </xdr:cNvPicPr>
      </xdr:nvPicPr>
      <xdr:blipFill>
        <a:blip r:embed="rId122"/>
        <a:stretch>
          <a:fillRect/>
        </a:stretch>
      </xdr:blipFill>
      <xdr:spPr>
        <a:xfrm>
          <a:off x="635" y="571486665"/>
          <a:ext cx="10058400" cy="4398010"/>
        </a:xfrm>
        <a:prstGeom prst="rect">
          <a:avLst/>
        </a:prstGeom>
      </xdr:spPr>
    </xdr:pic>
    <xdr:clientData/>
  </xdr:twoCellAnchor>
  <xdr:twoCellAnchor editAs="oneCell">
    <xdr:from>
      <xdr:col>0</xdr:col>
      <xdr:colOff>635</xdr:colOff>
      <xdr:row>3151</xdr:row>
      <xdr:rowOff>26670</xdr:rowOff>
    </xdr:from>
    <xdr:to>
      <xdr:col>16</xdr:col>
      <xdr:colOff>334010</xdr:colOff>
      <xdr:row>3175</xdr:row>
      <xdr:rowOff>71755</xdr:rowOff>
    </xdr:to>
    <xdr:pic>
      <xdr:nvPicPr>
        <xdr:cNvPr id="148" name="図形 147" descr="スクリーンショット 2023-08-22 103228"/>
        <xdr:cNvPicPr>
          <a:picLocks noChangeAspect="1"/>
        </xdr:cNvPicPr>
      </xdr:nvPicPr>
      <xdr:blipFill>
        <a:blip r:embed="rId123"/>
        <a:stretch>
          <a:fillRect/>
        </a:stretch>
      </xdr:blipFill>
      <xdr:spPr>
        <a:xfrm>
          <a:off x="635" y="576281550"/>
          <a:ext cx="10058400" cy="4434205"/>
        </a:xfrm>
        <a:prstGeom prst="rect">
          <a:avLst/>
        </a:prstGeom>
      </xdr:spPr>
    </xdr:pic>
    <xdr:clientData/>
  </xdr:twoCellAnchor>
  <xdr:twoCellAnchor editAs="oneCell">
    <xdr:from>
      <xdr:col>0</xdr:col>
      <xdr:colOff>635</xdr:colOff>
      <xdr:row>3176</xdr:row>
      <xdr:rowOff>169545</xdr:rowOff>
    </xdr:from>
    <xdr:to>
      <xdr:col>16</xdr:col>
      <xdr:colOff>334010</xdr:colOff>
      <xdr:row>3201</xdr:row>
      <xdr:rowOff>5715</xdr:rowOff>
    </xdr:to>
    <xdr:pic>
      <xdr:nvPicPr>
        <xdr:cNvPr id="149" name="図形 148" descr="スクリーンショット 2023-08-22 103407"/>
        <xdr:cNvPicPr>
          <a:picLocks noChangeAspect="1"/>
        </xdr:cNvPicPr>
      </xdr:nvPicPr>
      <xdr:blipFill>
        <a:blip r:embed="rId124"/>
        <a:stretch>
          <a:fillRect/>
        </a:stretch>
      </xdr:blipFill>
      <xdr:spPr>
        <a:xfrm>
          <a:off x="635" y="580996425"/>
          <a:ext cx="10058400" cy="4408170"/>
        </a:xfrm>
        <a:prstGeom prst="rect">
          <a:avLst/>
        </a:prstGeom>
      </xdr:spPr>
    </xdr:pic>
    <xdr:clientData/>
  </xdr:twoCellAnchor>
  <xdr:twoCellAnchor editAs="oneCell">
    <xdr:from>
      <xdr:col>0</xdr:col>
      <xdr:colOff>635</xdr:colOff>
      <xdr:row>3202</xdr:row>
      <xdr:rowOff>36195</xdr:rowOff>
    </xdr:from>
    <xdr:to>
      <xdr:col>16</xdr:col>
      <xdr:colOff>334010</xdr:colOff>
      <xdr:row>3226</xdr:row>
      <xdr:rowOff>33020</xdr:rowOff>
    </xdr:to>
    <xdr:pic>
      <xdr:nvPicPr>
        <xdr:cNvPr id="150" name="図形 149" descr="スクリーンショット 2023-08-22 103835"/>
        <xdr:cNvPicPr>
          <a:picLocks noChangeAspect="1"/>
        </xdr:cNvPicPr>
      </xdr:nvPicPr>
      <xdr:blipFill>
        <a:blip r:embed="rId125"/>
        <a:stretch>
          <a:fillRect/>
        </a:stretch>
      </xdr:blipFill>
      <xdr:spPr>
        <a:xfrm>
          <a:off x="635" y="585617955"/>
          <a:ext cx="10058400" cy="4385945"/>
        </a:xfrm>
        <a:prstGeom prst="rect">
          <a:avLst/>
        </a:prstGeom>
      </xdr:spPr>
    </xdr:pic>
    <xdr:clientData/>
  </xdr:twoCellAnchor>
  <xdr:twoCellAnchor editAs="oneCell">
    <xdr:from>
      <xdr:col>0</xdr:col>
      <xdr:colOff>635</xdr:colOff>
      <xdr:row>3228</xdr:row>
      <xdr:rowOff>17145</xdr:rowOff>
    </xdr:from>
    <xdr:to>
      <xdr:col>16</xdr:col>
      <xdr:colOff>334010</xdr:colOff>
      <xdr:row>3252</xdr:row>
      <xdr:rowOff>19685</xdr:rowOff>
    </xdr:to>
    <xdr:pic>
      <xdr:nvPicPr>
        <xdr:cNvPr id="151" name="図形 150" descr="スクリーンショット 2023-08-22 104127"/>
        <xdr:cNvPicPr>
          <a:picLocks noChangeAspect="1"/>
        </xdr:cNvPicPr>
      </xdr:nvPicPr>
      <xdr:blipFill>
        <a:blip r:embed="rId126"/>
        <a:stretch>
          <a:fillRect/>
        </a:stretch>
      </xdr:blipFill>
      <xdr:spPr>
        <a:xfrm>
          <a:off x="635" y="590353785"/>
          <a:ext cx="10058400" cy="4391660"/>
        </a:xfrm>
        <a:prstGeom prst="rect">
          <a:avLst/>
        </a:prstGeom>
      </xdr:spPr>
    </xdr:pic>
    <xdr:clientData/>
  </xdr:twoCellAnchor>
  <xdr:twoCellAnchor editAs="oneCell">
    <xdr:from>
      <xdr:col>0</xdr:col>
      <xdr:colOff>635</xdr:colOff>
      <xdr:row>3254</xdr:row>
      <xdr:rowOff>7620</xdr:rowOff>
    </xdr:from>
    <xdr:to>
      <xdr:col>16</xdr:col>
      <xdr:colOff>334010</xdr:colOff>
      <xdr:row>3278</xdr:row>
      <xdr:rowOff>41910</xdr:rowOff>
    </xdr:to>
    <xdr:pic>
      <xdr:nvPicPr>
        <xdr:cNvPr id="152" name="図形 151" descr="スクリーンショット 2023-08-22 104349"/>
        <xdr:cNvPicPr>
          <a:picLocks noChangeAspect="1"/>
        </xdr:cNvPicPr>
      </xdr:nvPicPr>
      <xdr:blipFill>
        <a:blip r:embed="rId127"/>
        <a:stretch>
          <a:fillRect/>
        </a:stretch>
      </xdr:blipFill>
      <xdr:spPr>
        <a:xfrm>
          <a:off x="635" y="595099140"/>
          <a:ext cx="10058400" cy="4423410"/>
        </a:xfrm>
        <a:prstGeom prst="rect">
          <a:avLst/>
        </a:prstGeom>
      </xdr:spPr>
    </xdr:pic>
    <xdr:clientData/>
  </xdr:twoCellAnchor>
  <xdr:twoCellAnchor editAs="oneCell">
    <xdr:from>
      <xdr:col>0</xdr:col>
      <xdr:colOff>635</xdr:colOff>
      <xdr:row>3279</xdr:row>
      <xdr:rowOff>169545</xdr:rowOff>
    </xdr:from>
    <xdr:to>
      <xdr:col>16</xdr:col>
      <xdr:colOff>334010</xdr:colOff>
      <xdr:row>3304</xdr:row>
      <xdr:rowOff>27305</xdr:rowOff>
    </xdr:to>
    <xdr:pic>
      <xdr:nvPicPr>
        <xdr:cNvPr id="153" name="図形 152" descr="スクリーンショット 2023-08-22 104626"/>
        <xdr:cNvPicPr>
          <a:picLocks noChangeAspect="1"/>
        </xdr:cNvPicPr>
      </xdr:nvPicPr>
      <xdr:blipFill>
        <a:blip r:embed="rId128"/>
        <a:stretch>
          <a:fillRect/>
        </a:stretch>
      </xdr:blipFill>
      <xdr:spPr>
        <a:xfrm>
          <a:off x="635" y="599833065"/>
          <a:ext cx="10058400" cy="4429760"/>
        </a:xfrm>
        <a:prstGeom prst="rect">
          <a:avLst/>
        </a:prstGeom>
      </xdr:spPr>
    </xdr:pic>
    <xdr:clientData/>
  </xdr:twoCellAnchor>
  <xdr:twoCellAnchor editAs="oneCell">
    <xdr:from>
      <xdr:col>0</xdr:col>
      <xdr:colOff>635</xdr:colOff>
      <xdr:row>3305</xdr:row>
      <xdr:rowOff>169545</xdr:rowOff>
    </xdr:from>
    <xdr:to>
      <xdr:col>16</xdr:col>
      <xdr:colOff>334010</xdr:colOff>
      <xdr:row>3330</xdr:row>
      <xdr:rowOff>26035</xdr:rowOff>
    </xdr:to>
    <xdr:pic>
      <xdr:nvPicPr>
        <xdr:cNvPr id="154" name="図形 153" descr="スクリーンショット 2023-08-22 104751"/>
        <xdr:cNvPicPr>
          <a:picLocks noChangeAspect="1"/>
        </xdr:cNvPicPr>
      </xdr:nvPicPr>
      <xdr:blipFill>
        <a:blip r:embed="rId129"/>
        <a:stretch>
          <a:fillRect/>
        </a:stretch>
      </xdr:blipFill>
      <xdr:spPr>
        <a:xfrm>
          <a:off x="635" y="604587945"/>
          <a:ext cx="10058400" cy="4428490"/>
        </a:xfrm>
        <a:prstGeom prst="rect">
          <a:avLst/>
        </a:prstGeom>
      </xdr:spPr>
    </xdr:pic>
    <xdr:clientData/>
  </xdr:twoCellAnchor>
  <xdr:twoCellAnchor editAs="oneCell">
    <xdr:from>
      <xdr:col>0</xdr:col>
      <xdr:colOff>635</xdr:colOff>
      <xdr:row>3332</xdr:row>
      <xdr:rowOff>26670</xdr:rowOff>
    </xdr:from>
    <xdr:to>
      <xdr:col>16</xdr:col>
      <xdr:colOff>334010</xdr:colOff>
      <xdr:row>3356</xdr:row>
      <xdr:rowOff>45085</xdr:rowOff>
    </xdr:to>
    <xdr:pic>
      <xdr:nvPicPr>
        <xdr:cNvPr id="155" name="図形 154" descr="スクリーンショット 2023-08-22 104908"/>
        <xdr:cNvPicPr>
          <a:picLocks noChangeAspect="1"/>
        </xdr:cNvPicPr>
      </xdr:nvPicPr>
      <xdr:blipFill>
        <a:blip r:embed="rId130"/>
        <a:stretch>
          <a:fillRect/>
        </a:stretch>
      </xdr:blipFill>
      <xdr:spPr>
        <a:xfrm>
          <a:off x="635" y="609382830"/>
          <a:ext cx="10058400" cy="4407535"/>
        </a:xfrm>
        <a:prstGeom prst="rect">
          <a:avLst/>
        </a:prstGeom>
      </xdr:spPr>
    </xdr:pic>
    <xdr:clientData/>
  </xdr:twoCellAnchor>
  <xdr:twoCellAnchor editAs="oneCell">
    <xdr:from>
      <xdr:col>0</xdr:col>
      <xdr:colOff>635</xdr:colOff>
      <xdr:row>3357</xdr:row>
      <xdr:rowOff>169545</xdr:rowOff>
    </xdr:from>
    <xdr:to>
      <xdr:col>16</xdr:col>
      <xdr:colOff>334010</xdr:colOff>
      <xdr:row>3382</xdr:row>
      <xdr:rowOff>3810</xdr:rowOff>
    </xdr:to>
    <xdr:pic>
      <xdr:nvPicPr>
        <xdr:cNvPr id="156" name="図形 155" descr="スクリーンショット 2023-08-22 105152"/>
        <xdr:cNvPicPr>
          <a:picLocks noChangeAspect="1"/>
        </xdr:cNvPicPr>
      </xdr:nvPicPr>
      <xdr:blipFill>
        <a:blip r:embed="rId131"/>
        <a:stretch>
          <a:fillRect/>
        </a:stretch>
      </xdr:blipFill>
      <xdr:spPr>
        <a:xfrm>
          <a:off x="635" y="614097705"/>
          <a:ext cx="10058400" cy="4406265"/>
        </a:xfrm>
        <a:prstGeom prst="rect">
          <a:avLst/>
        </a:prstGeom>
      </xdr:spPr>
    </xdr:pic>
    <xdr:clientData/>
  </xdr:twoCellAnchor>
  <xdr:twoCellAnchor editAs="oneCell">
    <xdr:from>
      <xdr:col>0</xdr:col>
      <xdr:colOff>635</xdr:colOff>
      <xdr:row>3383</xdr:row>
      <xdr:rowOff>160020</xdr:rowOff>
    </xdr:from>
    <xdr:to>
      <xdr:col>16</xdr:col>
      <xdr:colOff>334010</xdr:colOff>
      <xdr:row>3407</xdr:row>
      <xdr:rowOff>166370</xdr:rowOff>
    </xdr:to>
    <xdr:pic>
      <xdr:nvPicPr>
        <xdr:cNvPr id="157" name="図形 156" descr="スクリーンショット 2023-08-22 105416"/>
        <xdr:cNvPicPr>
          <a:picLocks noChangeAspect="1"/>
        </xdr:cNvPicPr>
      </xdr:nvPicPr>
      <xdr:blipFill>
        <a:blip r:embed="rId132"/>
        <a:stretch>
          <a:fillRect/>
        </a:stretch>
      </xdr:blipFill>
      <xdr:spPr>
        <a:xfrm>
          <a:off x="635" y="618843060"/>
          <a:ext cx="10058400" cy="4395470"/>
        </a:xfrm>
        <a:prstGeom prst="rect">
          <a:avLst/>
        </a:prstGeom>
      </xdr:spPr>
    </xdr:pic>
    <xdr:clientData/>
  </xdr:twoCellAnchor>
  <xdr:twoCellAnchor editAs="oneCell">
    <xdr:from>
      <xdr:col>0</xdr:col>
      <xdr:colOff>635</xdr:colOff>
      <xdr:row>3409</xdr:row>
      <xdr:rowOff>160020</xdr:rowOff>
    </xdr:from>
    <xdr:to>
      <xdr:col>16</xdr:col>
      <xdr:colOff>333375</xdr:colOff>
      <xdr:row>3433</xdr:row>
      <xdr:rowOff>177800</xdr:rowOff>
    </xdr:to>
    <xdr:pic>
      <xdr:nvPicPr>
        <xdr:cNvPr id="158" name="図形 157" descr="スクリーンショット 2023-08-22 105742"/>
        <xdr:cNvPicPr>
          <a:picLocks noChangeAspect="1"/>
        </xdr:cNvPicPr>
      </xdr:nvPicPr>
      <xdr:blipFill>
        <a:blip r:embed="rId133"/>
        <a:stretch>
          <a:fillRect/>
        </a:stretch>
      </xdr:blipFill>
      <xdr:spPr>
        <a:xfrm>
          <a:off x="635" y="623597940"/>
          <a:ext cx="10057765" cy="4406900"/>
        </a:xfrm>
        <a:prstGeom prst="rect">
          <a:avLst/>
        </a:prstGeom>
      </xdr:spPr>
    </xdr:pic>
    <xdr:clientData/>
  </xdr:twoCellAnchor>
  <xdr:twoCellAnchor editAs="oneCell">
    <xdr:from>
      <xdr:col>0</xdr:col>
      <xdr:colOff>635</xdr:colOff>
      <xdr:row>3435</xdr:row>
      <xdr:rowOff>160020</xdr:rowOff>
    </xdr:from>
    <xdr:to>
      <xdr:col>16</xdr:col>
      <xdr:colOff>334010</xdr:colOff>
      <xdr:row>3460</xdr:row>
      <xdr:rowOff>20320</xdr:rowOff>
    </xdr:to>
    <xdr:pic>
      <xdr:nvPicPr>
        <xdr:cNvPr id="159" name="図形 158" descr="スクリーンショット 2023-08-22 110030"/>
        <xdr:cNvPicPr>
          <a:picLocks noChangeAspect="1"/>
        </xdr:cNvPicPr>
      </xdr:nvPicPr>
      <xdr:blipFill>
        <a:blip r:embed="rId134"/>
        <a:stretch>
          <a:fillRect/>
        </a:stretch>
      </xdr:blipFill>
      <xdr:spPr>
        <a:xfrm>
          <a:off x="635" y="628352820"/>
          <a:ext cx="10058400" cy="4432300"/>
        </a:xfrm>
        <a:prstGeom prst="rect">
          <a:avLst/>
        </a:prstGeom>
      </xdr:spPr>
    </xdr:pic>
    <xdr:clientData/>
  </xdr:twoCellAnchor>
  <xdr:twoCellAnchor editAs="oneCell">
    <xdr:from>
      <xdr:col>0</xdr:col>
      <xdr:colOff>635</xdr:colOff>
      <xdr:row>3461</xdr:row>
      <xdr:rowOff>169545</xdr:rowOff>
    </xdr:from>
    <xdr:to>
      <xdr:col>16</xdr:col>
      <xdr:colOff>334010</xdr:colOff>
      <xdr:row>3486</xdr:row>
      <xdr:rowOff>4445</xdr:rowOff>
    </xdr:to>
    <xdr:pic>
      <xdr:nvPicPr>
        <xdr:cNvPr id="160" name="図形 159" descr="スクリーンショット 2023-08-22 110253"/>
        <xdr:cNvPicPr>
          <a:picLocks noChangeAspect="1"/>
        </xdr:cNvPicPr>
      </xdr:nvPicPr>
      <xdr:blipFill>
        <a:blip r:embed="rId135"/>
        <a:stretch>
          <a:fillRect/>
        </a:stretch>
      </xdr:blipFill>
      <xdr:spPr>
        <a:xfrm>
          <a:off x="635" y="633117225"/>
          <a:ext cx="10058400" cy="4406900"/>
        </a:xfrm>
        <a:prstGeom prst="rect">
          <a:avLst/>
        </a:prstGeom>
      </xdr:spPr>
    </xdr:pic>
    <xdr:clientData/>
  </xdr:twoCellAnchor>
  <xdr:twoCellAnchor editAs="oneCell">
    <xdr:from>
      <xdr:col>0</xdr:col>
      <xdr:colOff>635</xdr:colOff>
      <xdr:row>3487</xdr:row>
      <xdr:rowOff>169545</xdr:rowOff>
    </xdr:from>
    <xdr:to>
      <xdr:col>16</xdr:col>
      <xdr:colOff>334010</xdr:colOff>
      <xdr:row>3512</xdr:row>
      <xdr:rowOff>27305</xdr:rowOff>
    </xdr:to>
    <xdr:pic>
      <xdr:nvPicPr>
        <xdr:cNvPr id="161" name="図形 160" descr="スクリーンショット 2023-08-22 110434"/>
        <xdr:cNvPicPr>
          <a:picLocks noChangeAspect="1"/>
        </xdr:cNvPicPr>
      </xdr:nvPicPr>
      <xdr:blipFill>
        <a:blip r:embed="rId136"/>
        <a:stretch>
          <a:fillRect/>
        </a:stretch>
      </xdr:blipFill>
      <xdr:spPr>
        <a:xfrm>
          <a:off x="635" y="637872105"/>
          <a:ext cx="10058400" cy="4429760"/>
        </a:xfrm>
        <a:prstGeom prst="rect">
          <a:avLst/>
        </a:prstGeom>
      </xdr:spPr>
    </xdr:pic>
    <xdr:clientData/>
  </xdr:twoCellAnchor>
  <xdr:twoCellAnchor editAs="oneCell">
    <xdr:from>
      <xdr:col>0</xdr:col>
      <xdr:colOff>635</xdr:colOff>
      <xdr:row>3514</xdr:row>
      <xdr:rowOff>7620</xdr:rowOff>
    </xdr:from>
    <xdr:to>
      <xdr:col>16</xdr:col>
      <xdr:colOff>333375</xdr:colOff>
      <xdr:row>3538</xdr:row>
      <xdr:rowOff>86995</xdr:rowOff>
    </xdr:to>
    <xdr:pic>
      <xdr:nvPicPr>
        <xdr:cNvPr id="162" name="図形 161" descr="スクリーンショット 2023-08-22 110546"/>
        <xdr:cNvPicPr>
          <a:picLocks noChangeAspect="1"/>
        </xdr:cNvPicPr>
      </xdr:nvPicPr>
      <xdr:blipFill>
        <a:blip r:embed="rId137"/>
        <a:stretch>
          <a:fillRect/>
        </a:stretch>
      </xdr:blipFill>
      <xdr:spPr>
        <a:xfrm>
          <a:off x="635" y="642647940"/>
          <a:ext cx="10057765" cy="4468495"/>
        </a:xfrm>
        <a:prstGeom prst="rect">
          <a:avLst/>
        </a:prstGeom>
      </xdr:spPr>
    </xdr:pic>
    <xdr:clientData/>
  </xdr:twoCellAnchor>
  <xdr:twoCellAnchor editAs="oneCell">
    <xdr:from>
      <xdr:col>0</xdr:col>
      <xdr:colOff>635</xdr:colOff>
      <xdr:row>3541</xdr:row>
      <xdr:rowOff>28575</xdr:rowOff>
    </xdr:from>
    <xdr:to>
      <xdr:col>16</xdr:col>
      <xdr:colOff>334010</xdr:colOff>
      <xdr:row>3565</xdr:row>
      <xdr:rowOff>19050</xdr:rowOff>
    </xdr:to>
    <xdr:pic>
      <xdr:nvPicPr>
        <xdr:cNvPr id="163" name="図形 162" descr="スクリーンショット 2023-08-22 110953"/>
        <xdr:cNvPicPr>
          <a:picLocks noChangeAspect="1"/>
        </xdr:cNvPicPr>
      </xdr:nvPicPr>
      <xdr:blipFill>
        <a:blip r:embed="rId138"/>
        <a:stretch>
          <a:fillRect/>
        </a:stretch>
      </xdr:blipFill>
      <xdr:spPr>
        <a:xfrm>
          <a:off x="635" y="647606655"/>
          <a:ext cx="10058400" cy="4379595"/>
        </a:xfrm>
        <a:prstGeom prst="rect">
          <a:avLst/>
        </a:prstGeom>
      </xdr:spPr>
    </xdr:pic>
    <xdr:clientData/>
  </xdr:twoCellAnchor>
  <xdr:twoCellAnchor editAs="oneCell">
    <xdr:from>
      <xdr:col>0</xdr:col>
      <xdr:colOff>635</xdr:colOff>
      <xdr:row>3566</xdr:row>
      <xdr:rowOff>179070</xdr:rowOff>
    </xdr:from>
    <xdr:to>
      <xdr:col>16</xdr:col>
      <xdr:colOff>334010</xdr:colOff>
      <xdr:row>3591</xdr:row>
      <xdr:rowOff>28575</xdr:rowOff>
    </xdr:to>
    <xdr:pic>
      <xdr:nvPicPr>
        <xdr:cNvPr id="164" name="図形 163" descr="スクリーンショット 2023-08-22 111105"/>
        <xdr:cNvPicPr>
          <a:picLocks noChangeAspect="1"/>
        </xdr:cNvPicPr>
      </xdr:nvPicPr>
      <xdr:blipFill>
        <a:blip r:embed="rId139"/>
        <a:stretch>
          <a:fillRect/>
        </a:stretch>
      </xdr:blipFill>
      <xdr:spPr>
        <a:xfrm>
          <a:off x="635" y="652329150"/>
          <a:ext cx="10058400" cy="4421505"/>
        </a:xfrm>
        <a:prstGeom prst="rect">
          <a:avLst/>
        </a:prstGeom>
      </xdr:spPr>
    </xdr:pic>
    <xdr:clientData/>
  </xdr:twoCellAnchor>
  <xdr:twoCellAnchor editAs="oneCell">
    <xdr:from>
      <xdr:col>0</xdr:col>
      <xdr:colOff>635</xdr:colOff>
      <xdr:row>3593</xdr:row>
      <xdr:rowOff>17145</xdr:rowOff>
    </xdr:from>
    <xdr:to>
      <xdr:col>16</xdr:col>
      <xdr:colOff>334010</xdr:colOff>
      <xdr:row>3617</xdr:row>
      <xdr:rowOff>36195</xdr:rowOff>
    </xdr:to>
    <xdr:pic>
      <xdr:nvPicPr>
        <xdr:cNvPr id="165" name="図形 164" descr="スクリーンショット 2023-08-22 111255"/>
        <xdr:cNvPicPr>
          <a:picLocks noChangeAspect="1"/>
        </xdr:cNvPicPr>
      </xdr:nvPicPr>
      <xdr:blipFill>
        <a:blip r:embed="rId140"/>
        <a:stretch>
          <a:fillRect/>
        </a:stretch>
      </xdr:blipFill>
      <xdr:spPr>
        <a:xfrm>
          <a:off x="635" y="657104985"/>
          <a:ext cx="10058400" cy="4408170"/>
        </a:xfrm>
        <a:prstGeom prst="rect">
          <a:avLst/>
        </a:prstGeom>
      </xdr:spPr>
    </xdr:pic>
    <xdr:clientData/>
  </xdr:twoCellAnchor>
  <xdr:twoCellAnchor editAs="oneCell">
    <xdr:from>
      <xdr:col>0</xdr:col>
      <xdr:colOff>635</xdr:colOff>
      <xdr:row>3618</xdr:row>
      <xdr:rowOff>74295</xdr:rowOff>
    </xdr:from>
    <xdr:to>
      <xdr:col>16</xdr:col>
      <xdr:colOff>334010</xdr:colOff>
      <xdr:row>3642</xdr:row>
      <xdr:rowOff>154305</xdr:rowOff>
    </xdr:to>
    <xdr:pic>
      <xdr:nvPicPr>
        <xdr:cNvPr id="166" name="図形 165" descr="スクリーンショット 2023-08-22 111828"/>
        <xdr:cNvPicPr>
          <a:picLocks noChangeAspect="1"/>
        </xdr:cNvPicPr>
      </xdr:nvPicPr>
      <xdr:blipFill>
        <a:blip r:embed="rId141"/>
        <a:stretch>
          <a:fillRect/>
        </a:stretch>
      </xdr:blipFill>
      <xdr:spPr>
        <a:xfrm>
          <a:off x="635" y="661734135"/>
          <a:ext cx="10058400" cy="4469130"/>
        </a:xfrm>
        <a:prstGeom prst="rect">
          <a:avLst/>
        </a:prstGeom>
      </xdr:spPr>
    </xdr:pic>
    <xdr:clientData/>
  </xdr:twoCellAnchor>
  <xdr:twoCellAnchor editAs="oneCell">
    <xdr:from>
      <xdr:col>0</xdr:col>
      <xdr:colOff>635</xdr:colOff>
      <xdr:row>3644</xdr:row>
      <xdr:rowOff>17145</xdr:rowOff>
    </xdr:from>
    <xdr:to>
      <xdr:col>16</xdr:col>
      <xdr:colOff>334010</xdr:colOff>
      <xdr:row>3668</xdr:row>
      <xdr:rowOff>62865</xdr:rowOff>
    </xdr:to>
    <xdr:pic>
      <xdr:nvPicPr>
        <xdr:cNvPr id="167" name="図形 166" descr="スクリーンショット 2023-08-22 112031"/>
        <xdr:cNvPicPr>
          <a:picLocks noChangeAspect="1"/>
        </xdr:cNvPicPr>
      </xdr:nvPicPr>
      <xdr:blipFill>
        <a:blip r:embed="rId142"/>
        <a:stretch>
          <a:fillRect/>
        </a:stretch>
      </xdr:blipFill>
      <xdr:spPr>
        <a:xfrm>
          <a:off x="635" y="666431865"/>
          <a:ext cx="10058400" cy="4434840"/>
        </a:xfrm>
        <a:prstGeom prst="rect">
          <a:avLst/>
        </a:prstGeom>
      </xdr:spPr>
    </xdr:pic>
    <xdr:clientData/>
  </xdr:twoCellAnchor>
  <xdr:twoCellAnchor editAs="oneCell">
    <xdr:from>
      <xdr:col>0</xdr:col>
      <xdr:colOff>635</xdr:colOff>
      <xdr:row>3669</xdr:row>
      <xdr:rowOff>169545</xdr:rowOff>
    </xdr:from>
    <xdr:to>
      <xdr:col>16</xdr:col>
      <xdr:colOff>334010</xdr:colOff>
      <xdr:row>3694</xdr:row>
      <xdr:rowOff>27305</xdr:rowOff>
    </xdr:to>
    <xdr:pic>
      <xdr:nvPicPr>
        <xdr:cNvPr id="168" name="図形 167" descr="スクリーンショット 2023-08-22 112242"/>
        <xdr:cNvPicPr>
          <a:picLocks noChangeAspect="1"/>
        </xdr:cNvPicPr>
      </xdr:nvPicPr>
      <xdr:blipFill>
        <a:blip r:embed="rId143"/>
        <a:stretch>
          <a:fillRect/>
        </a:stretch>
      </xdr:blipFill>
      <xdr:spPr>
        <a:xfrm>
          <a:off x="635" y="671156265"/>
          <a:ext cx="10058400" cy="4429760"/>
        </a:xfrm>
        <a:prstGeom prst="rect">
          <a:avLst/>
        </a:prstGeom>
      </xdr:spPr>
    </xdr:pic>
    <xdr:clientData/>
  </xdr:twoCellAnchor>
  <xdr:twoCellAnchor editAs="oneCell">
    <xdr:from>
      <xdr:col>0</xdr:col>
      <xdr:colOff>635</xdr:colOff>
      <xdr:row>3696</xdr:row>
      <xdr:rowOff>17145</xdr:rowOff>
    </xdr:from>
    <xdr:to>
      <xdr:col>16</xdr:col>
      <xdr:colOff>334010</xdr:colOff>
      <xdr:row>3720</xdr:row>
      <xdr:rowOff>54610</xdr:rowOff>
    </xdr:to>
    <xdr:pic>
      <xdr:nvPicPr>
        <xdr:cNvPr id="169" name="図形 168" descr="スクリーンショット 2023-08-22 112343"/>
        <xdr:cNvPicPr>
          <a:picLocks noChangeAspect="1"/>
        </xdr:cNvPicPr>
      </xdr:nvPicPr>
      <xdr:blipFill>
        <a:blip r:embed="rId144"/>
        <a:stretch>
          <a:fillRect/>
        </a:stretch>
      </xdr:blipFill>
      <xdr:spPr>
        <a:xfrm>
          <a:off x="635" y="675941625"/>
          <a:ext cx="10058400" cy="4426585"/>
        </a:xfrm>
        <a:prstGeom prst="rect">
          <a:avLst/>
        </a:prstGeom>
      </xdr:spPr>
    </xdr:pic>
    <xdr:clientData/>
  </xdr:twoCellAnchor>
  <xdr:twoCellAnchor editAs="oneCell">
    <xdr:from>
      <xdr:col>0</xdr:col>
      <xdr:colOff>635</xdr:colOff>
      <xdr:row>3721</xdr:row>
      <xdr:rowOff>179070</xdr:rowOff>
    </xdr:from>
    <xdr:to>
      <xdr:col>16</xdr:col>
      <xdr:colOff>334010</xdr:colOff>
      <xdr:row>3746</xdr:row>
      <xdr:rowOff>35560</xdr:rowOff>
    </xdr:to>
    <xdr:pic>
      <xdr:nvPicPr>
        <xdr:cNvPr id="170" name="図形 169" descr="スクリーンショット 2023-08-22 112623"/>
        <xdr:cNvPicPr>
          <a:picLocks noChangeAspect="1"/>
        </xdr:cNvPicPr>
      </xdr:nvPicPr>
      <xdr:blipFill>
        <a:blip r:embed="rId145"/>
        <a:stretch>
          <a:fillRect/>
        </a:stretch>
      </xdr:blipFill>
      <xdr:spPr>
        <a:xfrm>
          <a:off x="635" y="680675550"/>
          <a:ext cx="10058400" cy="4428490"/>
        </a:xfrm>
        <a:prstGeom prst="rect">
          <a:avLst/>
        </a:prstGeom>
      </xdr:spPr>
    </xdr:pic>
    <xdr:clientData/>
  </xdr:twoCellAnchor>
  <xdr:twoCellAnchor editAs="oneCell">
    <xdr:from>
      <xdr:col>0</xdr:col>
      <xdr:colOff>635</xdr:colOff>
      <xdr:row>3747</xdr:row>
      <xdr:rowOff>169545</xdr:rowOff>
    </xdr:from>
    <xdr:to>
      <xdr:col>16</xdr:col>
      <xdr:colOff>334010</xdr:colOff>
      <xdr:row>3771</xdr:row>
      <xdr:rowOff>180340</xdr:rowOff>
    </xdr:to>
    <xdr:pic>
      <xdr:nvPicPr>
        <xdr:cNvPr id="171" name="図形 170" descr="スクリーンショット 2023-08-22 112827"/>
        <xdr:cNvPicPr>
          <a:picLocks noChangeAspect="1"/>
        </xdr:cNvPicPr>
      </xdr:nvPicPr>
      <xdr:blipFill>
        <a:blip r:embed="rId146"/>
        <a:stretch>
          <a:fillRect/>
        </a:stretch>
      </xdr:blipFill>
      <xdr:spPr>
        <a:xfrm>
          <a:off x="635" y="685420905"/>
          <a:ext cx="10058400" cy="4399915"/>
        </a:xfrm>
        <a:prstGeom prst="rect">
          <a:avLst/>
        </a:prstGeom>
      </xdr:spPr>
    </xdr:pic>
    <xdr:clientData/>
  </xdr:twoCellAnchor>
  <xdr:twoCellAnchor editAs="oneCell">
    <xdr:from>
      <xdr:col>0</xdr:col>
      <xdr:colOff>635</xdr:colOff>
      <xdr:row>3774</xdr:row>
      <xdr:rowOff>7620</xdr:rowOff>
    </xdr:from>
    <xdr:to>
      <xdr:col>16</xdr:col>
      <xdr:colOff>334010</xdr:colOff>
      <xdr:row>3798</xdr:row>
      <xdr:rowOff>36830</xdr:rowOff>
    </xdr:to>
    <xdr:pic>
      <xdr:nvPicPr>
        <xdr:cNvPr id="172" name="図形 171" descr="スクリーンショット 2023-08-22 114848"/>
        <xdr:cNvPicPr>
          <a:picLocks noChangeAspect="1"/>
        </xdr:cNvPicPr>
      </xdr:nvPicPr>
      <xdr:blipFill>
        <a:blip r:embed="rId147"/>
        <a:stretch>
          <a:fillRect/>
        </a:stretch>
      </xdr:blipFill>
      <xdr:spPr>
        <a:xfrm>
          <a:off x="635" y="690196740"/>
          <a:ext cx="10058400" cy="4418330"/>
        </a:xfrm>
        <a:prstGeom prst="rect">
          <a:avLst/>
        </a:prstGeom>
      </xdr:spPr>
    </xdr:pic>
    <xdr:clientData/>
  </xdr:twoCellAnchor>
  <xdr:twoCellAnchor editAs="oneCell">
    <xdr:from>
      <xdr:col>0</xdr:col>
      <xdr:colOff>635</xdr:colOff>
      <xdr:row>3799</xdr:row>
      <xdr:rowOff>150495</xdr:rowOff>
    </xdr:from>
    <xdr:to>
      <xdr:col>16</xdr:col>
      <xdr:colOff>334010</xdr:colOff>
      <xdr:row>3824</xdr:row>
      <xdr:rowOff>8890</xdr:rowOff>
    </xdr:to>
    <xdr:pic>
      <xdr:nvPicPr>
        <xdr:cNvPr id="173" name="図形 172" descr="スクリーンショット 2023-08-22 115038"/>
        <xdr:cNvPicPr>
          <a:picLocks noChangeAspect="1"/>
        </xdr:cNvPicPr>
      </xdr:nvPicPr>
      <xdr:blipFill>
        <a:blip r:embed="rId148"/>
        <a:stretch>
          <a:fillRect/>
        </a:stretch>
      </xdr:blipFill>
      <xdr:spPr>
        <a:xfrm>
          <a:off x="635" y="694911615"/>
          <a:ext cx="10058400" cy="4430395"/>
        </a:xfrm>
        <a:prstGeom prst="rect">
          <a:avLst/>
        </a:prstGeom>
      </xdr:spPr>
    </xdr:pic>
    <xdr:clientData/>
  </xdr:twoCellAnchor>
  <xdr:twoCellAnchor editAs="oneCell">
    <xdr:from>
      <xdr:col>0</xdr:col>
      <xdr:colOff>635</xdr:colOff>
      <xdr:row>3825</xdr:row>
      <xdr:rowOff>131445</xdr:rowOff>
    </xdr:from>
    <xdr:to>
      <xdr:col>16</xdr:col>
      <xdr:colOff>334010</xdr:colOff>
      <xdr:row>3850</xdr:row>
      <xdr:rowOff>0</xdr:rowOff>
    </xdr:to>
    <xdr:pic>
      <xdr:nvPicPr>
        <xdr:cNvPr id="174" name="図形 173" descr="スクリーンショット 2023-08-22 115501"/>
        <xdr:cNvPicPr>
          <a:picLocks noChangeAspect="1"/>
        </xdr:cNvPicPr>
      </xdr:nvPicPr>
      <xdr:blipFill>
        <a:blip r:embed="rId149"/>
        <a:stretch>
          <a:fillRect/>
        </a:stretch>
      </xdr:blipFill>
      <xdr:spPr>
        <a:xfrm>
          <a:off x="635" y="699647445"/>
          <a:ext cx="10058400" cy="4440555"/>
        </a:xfrm>
        <a:prstGeom prst="rect">
          <a:avLst/>
        </a:prstGeom>
      </xdr:spPr>
    </xdr:pic>
    <xdr:clientData/>
  </xdr:twoCellAnchor>
  <xdr:twoCellAnchor editAs="oneCell">
    <xdr:from>
      <xdr:col>0</xdr:col>
      <xdr:colOff>635</xdr:colOff>
      <xdr:row>3851</xdr:row>
      <xdr:rowOff>179070</xdr:rowOff>
    </xdr:from>
    <xdr:to>
      <xdr:col>16</xdr:col>
      <xdr:colOff>333375</xdr:colOff>
      <xdr:row>3876</xdr:row>
      <xdr:rowOff>26035</xdr:rowOff>
    </xdr:to>
    <xdr:pic>
      <xdr:nvPicPr>
        <xdr:cNvPr id="175" name="図形 174" descr="スクリーンショット 2023-08-22 120205"/>
        <xdr:cNvPicPr>
          <a:picLocks noChangeAspect="1"/>
        </xdr:cNvPicPr>
      </xdr:nvPicPr>
      <xdr:blipFill>
        <a:blip r:embed="rId150"/>
        <a:stretch>
          <a:fillRect/>
        </a:stretch>
      </xdr:blipFill>
      <xdr:spPr>
        <a:xfrm>
          <a:off x="635" y="704449950"/>
          <a:ext cx="10057765" cy="4418965"/>
        </a:xfrm>
        <a:prstGeom prst="rect">
          <a:avLst/>
        </a:prstGeom>
      </xdr:spPr>
    </xdr:pic>
    <xdr:clientData/>
  </xdr:twoCellAnchor>
  <xdr:twoCellAnchor editAs="oneCell">
    <xdr:from>
      <xdr:col>0</xdr:col>
      <xdr:colOff>635</xdr:colOff>
      <xdr:row>3878</xdr:row>
      <xdr:rowOff>7620</xdr:rowOff>
    </xdr:from>
    <xdr:to>
      <xdr:col>16</xdr:col>
      <xdr:colOff>334010</xdr:colOff>
      <xdr:row>3902</xdr:row>
      <xdr:rowOff>26670</xdr:rowOff>
    </xdr:to>
    <xdr:pic>
      <xdr:nvPicPr>
        <xdr:cNvPr id="176" name="図形 175" descr="スクリーンショット 2023-08-22 120623"/>
        <xdr:cNvPicPr>
          <a:picLocks noChangeAspect="1"/>
        </xdr:cNvPicPr>
      </xdr:nvPicPr>
      <xdr:blipFill>
        <a:blip r:embed="rId151"/>
        <a:stretch>
          <a:fillRect/>
        </a:stretch>
      </xdr:blipFill>
      <xdr:spPr>
        <a:xfrm>
          <a:off x="635" y="709216260"/>
          <a:ext cx="10058400" cy="4408170"/>
        </a:xfrm>
        <a:prstGeom prst="rect">
          <a:avLst/>
        </a:prstGeom>
      </xdr:spPr>
    </xdr:pic>
    <xdr:clientData/>
  </xdr:twoCellAnchor>
  <xdr:twoCellAnchor editAs="oneCell">
    <xdr:from>
      <xdr:col>0</xdr:col>
      <xdr:colOff>635</xdr:colOff>
      <xdr:row>3903</xdr:row>
      <xdr:rowOff>169545</xdr:rowOff>
    </xdr:from>
    <xdr:to>
      <xdr:col>16</xdr:col>
      <xdr:colOff>334010</xdr:colOff>
      <xdr:row>3927</xdr:row>
      <xdr:rowOff>161925</xdr:rowOff>
    </xdr:to>
    <xdr:pic>
      <xdr:nvPicPr>
        <xdr:cNvPr id="177" name="図形 176" descr="スクリーンショット 2023-08-22 120722"/>
        <xdr:cNvPicPr>
          <a:picLocks noChangeAspect="1"/>
        </xdr:cNvPicPr>
      </xdr:nvPicPr>
      <xdr:blipFill>
        <a:blip r:embed="rId152"/>
        <a:stretch>
          <a:fillRect/>
        </a:stretch>
      </xdr:blipFill>
      <xdr:spPr>
        <a:xfrm>
          <a:off x="635" y="713950185"/>
          <a:ext cx="10058400" cy="4381500"/>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44"/>
  <sheetViews>
    <sheetView workbookViewId="0">
      <pane xSplit="1" ySplit="8" topLeftCell="B211" activePane="bottomRight" state="frozen"/>
      <selection/>
      <selection pane="topRight"/>
      <selection pane="bottomLeft"/>
      <selection pane="bottomRight" activeCell="I3" sqref="I3"/>
    </sheetView>
  </sheetViews>
  <sheetFormatPr defaultColWidth="9" defaultRowHeight="18"/>
  <cols>
    <col min="1" max="1" width="4.875" customWidth="1"/>
    <col min="2" max="2" width="12" customWidth="1"/>
    <col min="3" max="3" width="10.625" customWidth="1"/>
    <col min="4" max="6" width="8.25" customWidth="1"/>
    <col min="7" max="7" width="9.875" customWidth="1"/>
    <col min="10" max="15" width="7.75" customWidth="1"/>
  </cols>
  <sheetData>
    <row r="1" spans="1:3">
      <c r="A1" s="17" t="s">
        <v>0</v>
      </c>
      <c r="C1" t="s">
        <v>1</v>
      </c>
    </row>
    <row r="2" spans="1:3">
      <c r="A2" s="17" t="s">
        <v>2</v>
      </c>
      <c r="C2" t="s">
        <v>3</v>
      </c>
    </row>
    <row r="3" spans="1:3">
      <c r="A3" s="17" t="s">
        <v>4</v>
      </c>
      <c r="C3" s="18">
        <v>100000</v>
      </c>
    </row>
    <row r="4" spans="1:3">
      <c r="A4" s="17" t="s">
        <v>5</v>
      </c>
      <c r="C4" s="18" t="s">
        <v>6</v>
      </c>
    </row>
    <row r="5" ht="18.75" spans="1:3">
      <c r="A5" s="17" t="s">
        <v>7</v>
      </c>
      <c r="C5" s="18" t="s">
        <v>8</v>
      </c>
    </row>
    <row r="6" ht="18.75" spans="1:15">
      <c r="A6" s="19" t="s">
        <v>9</v>
      </c>
      <c r="B6" s="19" t="s">
        <v>10</v>
      </c>
      <c r="C6" s="19" t="s">
        <v>10</v>
      </c>
      <c r="D6" s="20" t="s">
        <v>11</v>
      </c>
      <c r="E6" s="21"/>
      <c r="F6" s="22"/>
      <c r="G6" s="23" t="s">
        <v>12</v>
      </c>
      <c r="H6" s="24"/>
      <c r="I6" s="50"/>
      <c r="J6" s="23" t="s">
        <v>13</v>
      </c>
      <c r="K6" s="24"/>
      <c r="L6" s="50"/>
      <c r="M6" s="23" t="s">
        <v>14</v>
      </c>
      <c r="N6" s="24"/>
      <c r="O6" s="50"/>
    </row>
    <row r="7" ht="18.75" spans="1:15">
      <c r="A7" s="25"/>
      <c r="B7" s="25" t="s">
        <v>15</v>
      </c>
      <c r="C7" s="26" t="s">
        <v>16</v>
      </c>
      <c r="D7" s="27">
        <v>1.27</v>
      </c>
      <c r="E7" s="28">
        <v>1.5</v>
      </c>
      <c r="F7" s="29">
        <v>2</v>
      </c>
      <c r="G7" s="27">
        <v>1.27</v>
      </c>
      <c r="H7" s="28">
        <v>1.5</v>
      </c>
      <c r="I7" s="29">
        <v>2</v>
      </c>
      <c r="J7" s="27">
        <v>1.27</v>
      </c>
      <c r="K7" s="28">
        <v>1.5</v>
      </c>
      <c r="L7" s="29">
        <v>2</v>
      </c>
      <c r="M7" s="27">
        <v>1.27</v>
      </c>
      <c r="N7" s="28">
        <v>1.5</v>
      </c>
      <c r="O7" s="29">
        <v>2</v>
      </c>
    </row>
    <row r="8" ht="18.75" spans="1:15">
      <c r="A8" s="30" t="s">
        <v>17</v>
      </c>
      <c r="B8" s="31"/>
      <c r="C8" s="32"/>
      <c r="D8" s="33"/>
      <c r="E8" s="34"/>
      <c r="F8" s="35"/>
      <c r="G8" s="36">
        <f>C3</f>
        <v>100000</v>
      </c>
      <c r="H8" s="37">
        <f>C3</f>
        <v>100000</v>
      </c>
      <c r="I8" s="51">
        <f>C3</f>
        <v>100000</v>
      </c>
      <c r="J8" s="52" t="s">
        <v>13</v>
      </c>
      <c r="K8" s="53"/>
      <c r="L8" s="54"/>
      <c r="M8" s="52"/>
      <c r="N8" s="53"/>
      <c r="O8" s="54"/>
    </row>
    <row r="9" spans="1:18">
      <c r="A9" s="38">
        <v>1</v>
      </c>
      <c r="B9" s="39" t="s">
        <v>18</v>
      </c>
      <c r="C9" s="40">
        <v>2</v>
      </c>
      <c r="D9" s="41">
        <v>1.27</v>
      </c>
      <c r="E9" s="42">
        <v>1.5</v>
      </c>
      <c r="F9" s="43">
        <v>2</v>
      </c>
      <c r="G9" s="44">
        <f>IF(D9="","",G8+M9)</f>
        <v>103810</v>
      </c>
      <c r="H9" s="44">
        <f t="shared" ref="H9" si="0">IF(E9="","",H8+N9)</f>
        <v>104500</v>
      </c>
      <c r="I9" s="44">
        <f t="shared" ref="I9" si="1">IF(F9="","",I8+O9)</f>
        <v>106000</v>
      </c>
      <c r="J9" s="55">
        <f>IF(G8="","",G8*0.03)</f>
        <v>3000</v>
      </c>
      <c r="K9" s="56">
        <f>IF(H8="","",H8*0.03)</f>
        <v>3000</v>
      </c>
      <c r="L9" s="57">
        <f>IF(I8="","",I8*0.03)</f>
        <v>3000</v>
      </c>
      <c r="M9" s="55">
        <f>IF(D9="","",J9*D9)</f>
        <v>3810</v>
      </c>
      <c r="N9" s="56">
        <f>IF(E9="","",K9*E9)</f>
        <v>4500</v>
      </c>
      <c r="O9" s="57">
        <f>IF(F9="","",L9*F9)</f>
        <v>6000</v>
      </c>
      <c r="P9" s="58" t="s">
        <v>19</v>
      </c>
      <c r="Q9" s="58"/>
      <c r="R9" s="58"/>
    </row>
    <row r="10" spans="1:18">
      <c r="A10" s="38">
        <v>2</v>
      </c>
      <c r="B10" s="39" t="s">
        <v>20</v>
      </c>
      <c r="C10" s="45">
        <v>2</v>
      </c>
      <c r="D10" s="41">
        <v>-1</v>
      </c>
      <c r="E10" s="42">
        <v>-1</v>
      </c>
      <c r="F10" s="43">
        <v>-1</v>
      </c>
      <c r="G10" s="44">
        <f t="shared" ref="G10:G43" si="2">IF(D10="","",G9+M10)</f>
        <v>100695.7</v>
      </c>
      <c r="H10" s="44">
        <f t="shared" ref="H10:H42" si="3">IF(E10="","",H9+N10)</f>
        <v>101365</v>
      </c>
      <c r="I10" s="44">
        <f t="shared" ref="I10:I42" si="4">IF(F10="","",I9+O10)</f>
        <v>102820</v>
      </c>
      <c r="J10" s="59">
        <f t="shared" ref="J10:J12" si="5">IF(G9="","",G9*0.03)</f>
        <v>3114.3</v>
      </c>
      <c r="K10" s="60">
        <f t="shared" ref="K10:K12" si="6">IF(H9="","",H9*0.03)</f>
        <v>3135</v>
      </c>
      <c r="L10" s="61">
        <f t="shared" ref="L10:L12" si="7">IF(I9="","",I9*0.03)</f>
        <v>3180</v>
      </c>
      <c r="M10" s="59">
        <f t="shared" ref="M10:M12" si="8">IF(D10="","",J10*D10)</f>
        <v>-3114.3</v>
      </c>
      <c r="N10" s="60">
        <f t="shared" ref="N10:N12" si="9">IF(E10="","",K10*E10)</f>
        <v>-3135</v>
      </c>
      <c r="O10" s="61">
        <f t="shared" ref="O10:O12" si="10">IF(F10="","",L10*F10)</f>
        <v>-3180</v>
      </c>
      <c r="P10" s="58" t="s">
        <v>21</v>
      </c>
      <c r="Q10" s="58"/>
      <c r="R10" s="58"/>
    </row>
    <row r="11" spans="1:18">
      <c r="A11" s="38">
        <v>3</v>
      </c>
      <c r="B11" s="39" t="s">
        <v>22</v>
      </c>
      <c r="C11" s="45">
        <v>1</v>
      </c>
      <c r="D11" s="41">
        <v>1.27</v>
      </c>
      <c r="E11" s="42">
        <v>1.5</v>
      </c>
      <c r="F11" s="43">
        <v>-1</v>
      </c>
      <c r="G11" s="44">
        <f t="shared" si="2"/>
        <v>104532.20617</v>
      </c>
      <c r="H11" s="44">
        <f t="shared" si="3"/>
        <v>105926.425</v>
      </c>
      <c r="I11" s="44">
        <f t="shared" si="4"/>
        <v>99735.4</v>
      </c>
      <c r="J11" s="59">
        <f t="shared" si="5"/>
        <v>3020.871</v>
      </c>
      <c r="K11" s="60">
        <f t="shared" si="6"/>
        <v>3040.95</v>
      </c>
      <c r="L11" s="61">
        <f t="shared" si="7"/>
        <v>3084.6</v>
      </c>
      <c r="M11" s="59">
        <f t="shared" si="8"/>
        <v>3836.50617</v>
      </c>
      <c r="N11" s="60">
        <f t="shared" si="9"/>
        <v>4561.425</v>
      </c>
      <c r="O11" s="61">
        <f t="shared" si="10"/>
        <v>-3084.6</v>
      </c>
      <c r="P11" s="58" t="s">
        <v>23</v>
      </c>
      <c r="Q11" s="58"/>
      <c r="R11" s="58"/>
    </row>
    <row r="12" spans="1:18">
      <c r="A12" s="38">
        <v>4</v>
      </c>
      <c r="B12" s="39" t="s">
        <v>24</v>
      </c>
      <c r="C12" s="45">
        <v>1</v>
      </c>
      <c r="D12" s="41">
        <v>-1</v>
      </c>
      <c r="E12" s="42">
        <v>-1</v>
      </c>
      <c r="F12" s="43">
        <v>-1</v>
      </c>
      <c r="G12" s="44">
        <f t="shared" si="2"/>
        <v>101396.2399849</v>
      </c>
      <c r="H12" s="44">
        <f t="shared" si="3"/>
        <v>102748.63225</v>
      </c>
      <c r="I12" s="44">
        <f t="shared" si="4"/>
        <v>96743.338</v>
      </c>
      <c r="J12" s="59">
        <f t="shared" si="5"/>
        <v>3135.9661851</v>
      </c>
      <c r="K12" s="60">
        <f t="shared" si="6"/>
        <v>3177.79275</v>
      </c>
      <c r="L12" s="61">
        <f t="shared" si="7"/>
        <v>2992.062</v>
      </c>
      <c r="M12" s="59">
        <f t="shared" si="8"/>
        <v>-3135.9661851</v>
      </c>
      <c r="N12" s="60">
        <f t="shared" si="9"/>
        <v>-3177.79275</v>
      </c>
      <c r="O12" s="61">
        <f t="shared" si="10"/>
        <v>-2992.062</v>
      </c>
      <c r="P12" s="58" t="s">
        <v>25</v>
      </c>
      <c r="Q12" s="58"/>
      <c r="R12" s="58"/>
    </row>
    <row r="13" spans="1:18">
      <c r="A13" s="38">
        <v>5</v>
      </c>
      <c r="B13" s="39" t="s">
        <v>26</v>
      </c>
      <c r="C13" s="45">
        <v>1</v>
      </c>
      <c r="D13" s="41">
        <v>-1</v>
      </c>
      <c r="E13" s="42">
        <v>-1</v>
      </c>
      <c r="F13" s="43">
        <v>-1</v>
      </c>
      <c r="G13" s="44">
        <f t="shared" si="2"/>
        <v>98354.352785353</v>
      </c>
      <c r="H13" s="44">
        <f t="shared" si="3"/>
        <v>99666.1732825</v>
      </c>
      <c r="I13" s="44">
        <f t="shared" si="4"/>
        <v>93841.03786</v>
      </c>
      <c r="J13" s="59">
        <f t="shared" ref="J13:J58" si="11">IF(G12="","",G12*0.03)</f>
        <v>3041.887199547</v>
      </c>
      <c r="K13" s="60">
        <f t="shared" ref="K13:K58" si="12">IF(H12="","",H12*0.03)</f>
        <v>3082.4589675</v>
      </c>
      <c r="L13" s="61">
        <f t="shared" ref="L13:L58" si="13">IF(I12="","",I12*0.03)</f>
        <v>2902.30014</v>
      </c>
      <c r="M13" s="59">
        <f t="shared" ref="M13:M58" si="14">IF(D13="","",J13*D13)</f>
        <v>-3041.887199547</v>
      </c>
      <c r="N13" s="60">
        <f t="shared" ref="N13:N58" si="15">IF(E13="","",K13*E13)</f>
        <v>-3082.4589675</v>
      </c>
      <c r="O13" s="61">
        <f t="shared" ref="O13:O58" si="16">IF(F13="","",L13*F13)</f>
        <v>-2902.30014</v>
      </c>
      <c r="P13" s="58" t="s">
        <v>27</v>
      </c>
      <c r="Q13" s="58"/>
      <c r="R13" s="58"/>
    </row>
    <row r="14" spans="1:18">
      <c r="A14" s="38">
        <v>6</v>
      </c>
      <c r="B14" s="39" t="s">
        <v>28</v>
      </c>
      <c r="C14" s="45">
        <v>2</v>
      </c>
      <c r="D14" s="41">
        <v>1.27</v>
      </c>
      <c r="E14" s="42">
        <v>1.5</v>
      </c>
      <c r="F14" s="46">
        <v>2</v>
      </c>
      <c r="G14" s="44">
        <f t="shared" si="2"/>
        <v>102101.653626475</v>
      </c>
      <c r="H14" s="44">
        <f t="shared" si="3"/>
        <v>104151.151080213</v>
      </c>
      <c r="I14" s="44">
        <f t="shared" si="4"/>
        <v>99471.5001316</v>
      </c>
      <c r="J14" s="59">
        <f t="shared" si="11"/>
        <v>2950.63058356059</v>
      </c>
      <c r="K14" s="60">
        <f t="shared" si="12"/>
        <v>2989.985198475</v>
      </c>
      <c r="L14" s="61">
        <f t="shared" si="13"/>
        <v>2815.2311358</v>
      </c>
      <c r="M14" s="59">
        <f t="shared" si="14"/>
        <v>3747.30084112195</v>
      </c>
      <c r="N14" s="60">
        <f t="shared" si="15"/>
        <v>4484.9777977125</v>
      </c>
      <c r="O14" s="61">
        <f t="shared" si="16"/>
        <v>5630.4622716</v>
      </c>
      <c r="P14" s="58" t="s">
        <v>29</v>
      </c>
      <c r="Q14" s="58"/>
      <c r="R14" s="58"/>
    </row>
    <row r="15" spans="1:18">
      <c r="A15" s="38">
        <v>7</v>
      </c>
      <c r="B15" s="39" t="s">
        <v>30</v>
      </c>
      <c r="C15" s="45">
        <v>1</v>
      </c>
      <c r="D15" s="41">
        <v>1.27</v>
      </c>
      <c r="E15" s="42">
        <v>1.5</v>
      </c>
      <c r="F15" s="47">
        <v>-1</v>
      </c>
      <c r="G15" s="44">
        <f t="shared" si="2"/>
        <v>105991.726629644</v>
      </c>
      <c r="H15" s="44">
        <f t="shared" si="3"/>
        <v>108837.952878822</v>
      </c>
      <c r="I15" s="44">
        <f t="shared" si="4"/>
        <v>96487.355127652</v>
      </c>
      <c r="J15" s="59">
        <f t="shared" si="11"/>
        <v>3063.04960879425</v>
      </c>
      <c r="K15" s="60">
        <f t="shared" si="12"/>
        <v>3124.53453240638</v>
      </c>
      <c r="L15" s="61">
        <f t="shared" si="13"/>
        <v>2984.145003948</v>
      </c>
      <c r="M15" s="59">
        <f t="shared" si="14"/>
        <v>3890.0730031687</v>
      </c>
      <c r="N15" s="60">
        <f t="shared" si="15"/>
        <v>4686.80179860956</v>
      </c>
      <c r="O15" s="61">
        <f t="shared" si="16"/>
        <v>-2984.145003948</v>
      </c>
      <c r="P15" t="s">
        <v>31</v>
      </c>
      <c r="Q15" s="58"/>
      <c r="R15" s="58"/>
    </row>
    <row r="16" spans="1:18">
      <c r="A16" s="38">
        <v>8</v>
      </c>
      <c r="B16" s="39" t="s">
        <v>32</v>
      </c>
      <c r="C16" s="45">
        <v>2</v>
      </c>
      <c r="D16" s="41">
        <v>1.27</v>
      </c>
      <c r="E16" s="42">
        <v>1.5</v>
      </c>
      <c r="F16" s="43">
        <v>-1</v>
      </c>
      <c r="G16" s="44">
        <f t="shared" si="2"/>
        <v>110030.011414233</v>
      </c>
      <c r="H16" s="44">
        <f t="shared" si="3"/>
        <v>113735.660758369</v>
      </c>
      <c r="I16" s="44">
        <f t="shared" si="4"/>
        <v>93592.7344738224</v>
      </c>
      <c r="J16" s="59">
        <f t="shared" si="11"/>
        <v>3179.75179888931</v>
      </c>
      <c r="K16" s="60">
        <f t="shared" si="12"/>
        <v>3265.13858636466</v>
      </c>
      <c r="L16" s="61">
        <f t="shared" si="13"/>
        <v>2894.62065382956</v>
      </c>
      <c r="M16" s="59">
        <f t="shared" si="14"/>
        <v>4038.28478458942</v>
      </c>
      <c r="N16" s="60">
        <f t="shared" si="15"/>
        <v>4897.70787954699</v>
      </c>
      <c r="O16" s="61">
        <f t="shared" si="16"/>
        <v>-2894.62065382956</v>
      </c>
      <c r="P16" s="58" t="s">
        <v>33</v>
      </c>
      <c r="Q16" s="58"/>
      <c r="R16" s="58"/>
    </row>
    <row r="17" spans="1:18">
      <c r="A17" s="38">
        <v>9</v>
      </c>
      <c r="B17" s="39" t="s">
        <v>34</v>
      </c>
      <c r="C17" s="45">
        <v>1</v>
      </c>
      <c r="D17" s="41">
        <v>1.27</v>
      </c>
      <c r="E17" s="42">
        <v>1.5</v>
      </c>
      <c r="F17" s="43">
        <v>-1</v>
      </c>
      <c r="G17" s="44">
        <f t="shared" si="2"/>
        <v>114222.154849115</v>
      </c>
      <c r="H17" s="44">
        <f t="shared" si="3"/>
        <v>118853.765492496</v>
      </c>
      <c r="I17" s="44">
        <f t="shared" si="4"/>
        <v>90784.9524396077</v>
      </c>
      <c r="J17" s="59">
        <f t="shared" si="11"/>
        <v>3300.90034242699</v>
      </c>
      <c r="K17" s="60">
        <f t="shared" si="12"/>
        <v>3412.06982275107</v>
      </c>
      <c r="L17" s="61">
        <f t="shared" si="13"/>
        <v>2807.78203421467</v>
      </c>
      <c r="M17" s="59">
        <f t="shared" si="14"/>
        <v>4192.14343488228</v>
      </c>
      <c r="N17" s="60">
        <f t="shared" si="15"/>
        <v>5118.10473412661</v>
      </c>
      <c r="O17" s="61">
        <f t="shared" si="16"/>
        <v>-2807.78203421467</v>
      </c>
      <c r="P17" s="58"/>
      <c r="Q17" s="58"/>
      <c r="R17" s="58"/>
    </row>
    <row r="18" spans="1:18">
      <c r="A18" s="38">
        <v>10</v>
      </c>
      <c r="B18" s="39" t="s">
        <v>35</v>
      </c>
      <c r="C18" s="45">
        <v>1</v>
      </c>
      <c r="D18" s="41">
        <v>1.27</v>
      </c>
      <c r="E18" s="42">
        <v>1.5</v>
      </c>
      <c r="F18" s="43">
        <v>2</v>
      </c>
      <c r="G18" s="44">
        <f t="shared" si="2"/>
        <v>118574.018948867</v>
      </c>
      <c r="H18" s="44">
        <f t="shared" si="3"/>
        <v>124202.184939658</v>
      </c>
      <c r="I18" s="44">
        <f t="shared" si="4"/>
        <v>96232.0495859842</v>
      </c>
      <c r="J18" s="59">
        <f t="shared" si="11"/>
        <v>3426.66464547346</v>
      </c>
      <c r="K18" s="60">
        <f t="shared" si="12"/>
        <v>3565.61296477487</v>
      </c>
      <c r="L18" s="61">
        <f t="shared" si="13"/>
        <v>2723.54857318823</v>
      </c>
      <c r="M18" s="59">
        <f t="shared" si="14"/>
        <v>4351.86409975129</v>
      </c>
      <c r="N18" s="60">
        <f t="shared" si="15"/>
        <v>5348.41944716231</v>
      </c>
      <c r="O18" s="61">
        <f t="shared" si="16"/>
        <v>5447.09714637646</v>
      </c>
      <c r="P18" s="58"/>
      <c r="Q18" s="58"/>
      <c r="R18" s="58"/>
    </row>
    <row r="19" spans="1:18">
      <c r="A19" s="38">
        <v>11</v>
      </c>
      <c r="B19" s="39" t="s">
        <v>36</v>
      </c>
      <c r="C19" s="45">
        <v>1</v>
      </c>
      <c r="D19" s="41">
        <v>-1</v>
      </c>
      <c r="E19" s="42">
        <v>-1</v>
      </c>
      <c r="F19" s="43">
        <v>-1</v>
      </c>
      <c r="G19" s="44">
        <f t="shared" si="2"/>
        <v>115016.798380401</v>
      </c>
      <c r="H19" s="44">
        <f t="shared" si="3"/>
        <v>120476.119391468</v>
      </c>
      <c r="I19" s="44">
        <f t="shared" si="4"/>
        <v>93345.0880984047</v>
      </c>
      <c r="J19" s="59">
        <f t="shared" si="11"/>
        <v>3557.220568466</v>
      </c>
      <c r="K19" s="60">
        <f t="shared" si="12"/>
        <v>3726.06554818974</v>
      </c>
      <c r="L19" s="61">
        <f t="shared" si="13"/>
        <v>2886.96148757953</v>
      </c>
      <c r="M19" s="59">
        <f t="shared" si="14"/>
        <v>-3557.220568466</v>
      </c>
      <c r="N19" s="60">
        <f t="shared" si="15"/>
        <v>-3726.06554818974</v>
      </c>
      <c r="O19" s="61">
        <f t="shared" si="16"/>
        <v>-2886.96148757953</v>
      </c>
      <c r="P19" s="58" t="s">
        <v>37</v>
      </c>
      <c r="Q19" s="58"/>
      <c r="R19" s="58"/>
    </row>
    <row r="20" spans="1:18">
      <c r="A20" s="38">
        <v>12</v>
      </c>
      <c r="B20" s="39" t="s">
        <v>38</v>
      </c>
      <c r="C20" s="45">
        <v>1</v>
      </c>
      <c r="D20" s="41">
        <v>-1</v>
      </c>
      <c r="E20" s="42">
        <v>-1</v>
      </c>
      <c r="F20" s="43">
        <v>-1</v>
      </c>
      <c r="G20" s="44">
        <f t="shared" si="2"/>
        <v>111566.294428989</v>
      </c>
      <c r="H20" s="44">
        <f t="shared" si="3"/>
        <v>116861.835809724</v>
      </c>
      <c r="I20" s="44">
        <f t="shared" si="4"/>
        <v>90544.7354554525</v>
      </c>
      <c r="J20" s="59">
        <f t="shared" si="11"/>
        <v>3450.50395141202</v>
      </c>
      <c r="K20" s="60">
        <f t="shared" si="12"/>
        <v>3614.28358174405</v>
      </c>
      <c r="L20" s="61">
        <f t="shared" si="13"/>
        <v>2800.35264295214</v>
      </c>
      <c r="M20" s="59">
        <f t="shared" si="14"/>
        <v>-3450.50395141202</v>
      </c>
      <c r="N20" s="60">
        <f t="shared" si="15"/>
        <v>-3614.28358174405</v>
      </c>
      <c r="O20" s="61">
        <f t="shared" si="16"/>
        <v>-2800.35264295214</v>
      </c>
      <c r="P20" s="58"/>
      <c r="Q20" s="58"/>
      <c r="R20" s="58"/>
    </row>
    <row r="21" spans="1:18">
      <c r="A21" s="38">
        <v>13</v>
      </c>
      <c r="B21" s="39" t="s">
        <v>39</v>
      </c>
      <c r="C21" s="45">
        <v>1</v>
      </c>
      <c r="D21" s="41">
        <v>1.27</v>
      </c>
      <c r="E21" s="42">
        <v>1.5</v>
      </c>
      <c r="F21" s="43">
        <v>2</v>
      </c>
      <c r="G21" s="44">
        <f t="shared" si="2"/>
        <v>115816.970246733</v>
      </c>
      <c r="H21" s="44">
        <f t="shared" si="3"/>
        <v>122120.618421162</v>
      </c>
      <c r="I21" s="44">
        <f t="shared" si="4"/>
        <v>95977.4195827797</v>
      </c>
      <c r="J21" s="59">
        <f t="shared" si="11"/>
        <v>3346.98883286966</v>
      </c>
      <c r="K21" s="60">
        <f t="shared" si="12"/>
        <v>3505.85507429173</v>
      </c>
      <c r="L21" s="61">
        <f t="shared" si="13"/>
        <v>2716.34206366358</v>
      </c>
      <c r="M21" s="59">
        <f t="shared" si="14"/>
        <v>4250.67581774447</v>
      </c>
      <c r="N21" s="60">
        <f t="shared" si="15"/>
        <v>5258.78261143759</v>
      </c>
      <c r="O21" s="61">
        <f t="shared" si="16"/>
        <v>5432.68412732715</v>
      </c>
      <c r="P21" s="58"/>
      <c r="Q21" s="58"/>
      <c r="R21" s="58"/>
    </row>
    <row r="22" spans="1:18">
      <c r="A22" s="38">
        <v>14</v>
      </c>
      <c r="B22" s="39" t="s">
        <v>40</v>
      </c>
      <c r="C22" s="45">
        <v>1</v>
      </c>
      <c r="D22" s="41">
        <v>-1</v>
      </c>
      <c r="E22" s="42">
        <v>-1</v>
      </c>
      <c r="F22" s="43">
        <v>-1</v>
      </c>
      <c r="G22" s="44">
        <f t="shared" si="2"/>
        <v>112342.461139331</v>
      </c>
      <c r="H22" s="44">
        <f t="shared" si="3"/>
        <v>118456.999868527</v>
      </c>
      <c r="I22" s="44">
        <f t="shared" si="4"/>
        <v>93098.0969952963</v>
      </c>
      <c r="J22" s="59">
        <f t="shared" si="11"/>
        <v>3474.50910740199</v>
      </c>
      <c r="K22" s="60">
        <f t="shared" si="12"/>
        <v>3663.61855263485</v>
      </c>
      <c r="L22" s="61">
        <f t="shared" si="13"/>
        <v>2879.32258748339</v>
      </c>
      <c r="M22" s="59">
        <f t="shared" si="14"/>
        <v>-3474.50910740199</v>
      </c>
      <c r="N22" s="60">
        <f t="shared" si="15"/>
        <v>-3663.61855263485</v>
      </c>
      <c r="O22" s="61">
        <f t="shared" si="16"/>
        <v>-2879.32258748339</v>
      </c>
      <c r="P22" s="58"/>
      <c r="Q22" s="58"/>
      <c r="R22" s="58"/>
    </row>
    <row r="23" spans="1:18">
      <c r="A23" s="38">
        <v>15</v>
      </c>
      <c r="B23" s="39" t="s">
        <v>40</v>
      </c>
      <c r="C23" s="45">
        <v>1</v>
      </c>
      <c r="D23" s="41">
        <v>-1</v>
      </c>
      <c r="E23" s="42">
        <v>-1</v>
      </c>
      <c r="F23" s="47">
        <v>-1</v>
      </c>
      <c r="G23" s="44">
        <f t="shared" si="2"/>
        <v>108972.187305151</v>
      </c>
      <c r="H23" s="44">
        <f t="shared" si="3"/>
        <v>114903.289872471</v>
      </c>
      <c r="I23" s="44">
        <f t="shared" si="4"/>
        <v>90305.1540854374</v>
      </c>
      <c r="J23" s="59">
        <f t="shared" si="11"/>
        <v>3370.27383417993</v>
      </c>
      <c r="K23" s="60">
        <f t="shared" si="12"/>
        <v>3553.70999605581</v>
      </c>
      <c r="L23" s="61">
        <f t="shared" si="13"/>
        <v>2792.94290985889</v>
      </c>
      <c r="M23" s="59">
        <f t="shared" si="14"/>
        <v>-3370.27383417993</v>
      </c>
      <c r="N23" s="60">
        <f t="shared" si="15"/>
        <v>-3553.70999605581</v>
      </c>
      <c r="O23" s="61">
        <f t="shared" si="16"/>
        <v>-2792.94290985889</v>
      </c>
      <c r="P23" s="58"/>
      <c r="Q23" s="58"/>
      <c r="R23" s="58"/>
    </row>
    <row r="24" spans="1:18">
      <c r="A24" s="38">
        <v>16</v>
      </c>
      <c r="B24" s="39" t="s">
        <v>40</v>
      </c>
      <c r="C24" s="45">
        <v>1</v>
      </c>
      <c r="D24" s="41">
        <v>1.27</v>
      </c>
      <c r="E24" s="42">
        <v>1.5</v>
      </c>
      <c r="F24" s="43">
        <v>2</v>
      </c>
      <c r="G24" s="44">
        <f t="shared" si="2"/>
        <v>113124.027641477</v>
      </c>
      <c r="H24" s="44">
        <f t="shared" si="3"/>
        <v>120073.937916732</v>
      </c>
      <c r="I24" s="44">
        <f t="shared" si="4"/>
        <v>95723.4633305637</v>
      </c>
      <c r="J24" s="59">
        <f t="shared" si="11"/>
        <v>3269.16561915454</v>
      </c>
      <c r="K24" s="60">
        <f t="shared" si="12"/>
        <v>3447.09869617413</v>
      </c>
      <c r="L24" s="61">
        <f t="shared" si="13"/>
        <v>2709.15462256312</v>
      </c>
      <c r="M24" s="59">
        <f t="shared" si="14"/>
        <v>4151.84033632626</v>
      </c>
      <c r="N24" s="60">
        <f t="shared" si="15"/>
        <v>5170.6480442612</v>
      </c>
      <c r="O24" s="61">
        <f t="shared" si="16"/>
        <v>5418.30924512624</v>
      </c>
      <c r="P24" s="58" t="s">
        <v>41</v>
      </c>
      <c r="Q24" s="58"/>
      <c r="R24" s="58"/>
    </row>
    <row r="25" spans="1:18">
      <c r="A25" s="38">
        <v>17</v>
      </c>
      <c r="B25" s="39" t="s">
        <v>42</v>
      </c>
      <c r="C25" s="45">
        <v>1</v>
      </c>
      <c r="D25" s="41">
        <v>-1</v>
      </c>
      <c r="E25" s="42">
        <v>-1</v>
      </c>
      <c r="F25" s="43">
        <v>-1</v>
      </c>
      <c r="G25" s="44">
        <f t="shared" si="2"/>
        <v>109730.306812233</v>
      </c>
      <c r="H25" s="44">
        <f t="shared" si="3"/>
        <v>116471.71977923</v>
      </c>
      <c r="I25" s="44">
        <f t="shared" si="4"/>
        <v>92851.7594306468</v>
      </c>
      <c r="J25" s="59">
        <f t="shared" si="11"/>
        <v>3393.72082924432</v>
      </c>
      <c r="K25" s="60">
        <f t="shared" si="12"/>
        <v>3602.21813750197</v>
      </c>
      <c r="L25" s="61">
        <f t="shared" si="13"/>
        <v>2871.70389991691</v>
      </c>
      <c r="M25" s="59">
        <f t="shared" si="14"/>
        <v>-3393.72082924432</v>
      </c>
      <c r="N25" s="60">
        <f t="shared" si="15"/>
        <v>-3602.21813750197</v>
      </c>
      <c r="O25" s="61">
        <f t="shared" si="16"/>
        <v>-2871.70389991691</v>
      </c>
      <c r="P25" s="58" t="s">
        <v>43</v>
      </c>
      <c r="Q25" s="58"/>
      <c r="R25" s="58"/>
    </row>
    <row r="26" spans="1:18">
      <c r="A26" s="38">
        <v>18</v>
      </c>
      <c r="B26" s="39" t="s">
        <v>42</v>
      </c>
      <c r="C26" s="45">
        <v>2</v>
      </c>
      <c r="D26" s="41">
        <v>1.27</v>
      </c>
      <c r="E26" s="42">
        <v>-1</v>
      </c>
      <c r="F26" s="43">
        <v>-1</v>
      </c>
      <c r="G26" s="44">
        <f t="shared" si="2"/>
        <v>113911.031501779</v>
      </c>
      <c r="H26" s="44">
        <f t="shared" si="3"/>
        <v>112977.568185853</v>
      </c>
      <c r="I26" s="44">
        <f t="shared" si="4"/>
        <v>90066.2066477273</v>
      </c>
      <c r="J26" s="59">
        <f t="shared" si="11"/>
        <v>3291.90920436699</v>
      </c>
      <c r="K26" s="60">
        <f t="shared" si="12"/>
        <v>3494.15159337691</v>
      </c>
      <c r="L26" s="61">
        <f t="shared" si="13"/>
        <v>2785.5527829194</v>
      </c>
      <c r="M26" s="59">
        <f t="shared" si="14"/>
        <v>4180.72468954608</v>
      </c>
      <c r="N26" s="60">
        <f t="shared" si="15"/>
        <v>-3494.15159337691</v>
      </c>
      <c r="O26" s="61">
        <f t="shared" si="16"/>
        <v>-2785.5527829194</v>
      </c>
      <c r="P26" s="58" t="s">
        <v>44</v>
      </c>
      <c r="Q26" s="58"/>
      <c r="R26" s="58"/>
    </row>
    <row r="27" spans="1:18">
      <c r="A27" s="38">
        <v>19</v>
      </c>
      <c r="B27" s="39" t="s">
        <v>45</v>
      </c>
      <c r="C27" s="45">
        <v>2</v>
      </c>
      <c r="D27" s="41">
        <v>1.27</v>
      </c>
      <c r="E27" s="42">
        <v>1.5</v>
      </c>
      <c r="F27" s="43">
        <v>2</v>
      </c>
      <c r="G27" s="44">
        <f t="shared" si="2"/>
        <v>118251.041801997</v>
      </c>
      <c r="H27" s="44">
        <f t="shared" si="3"/>
        <v>118061.558754217</v>
      </c>
      <c r="I27" s="44">
        <f t="shared" si="4"/>
        <v>95470.179046591</v>
      </c>
      <c r="J27" s="59">
        <f t="shared" si="11"/>
        <v>3417.33094505338</v>
      </c>
      <c r="K27" s="60">
        <f t="shared" si="12"/>
        <v>3389.3270455756</v>
      </c>
      <c r="L27" s="61">
        <f t="shared" si="13"/>
        <v>2701.98619943182</v>
      </c>
      <c r="M27" s="59">
        <f t="shared" si="14"/>
        <v>4340.01030021779</v>
      </c>
      <c r="N27" s="60">
        <f t="shared" si="15"/>
        <v>5083.99056836341</v>
      </c>
      <c r="O27" s="61">
        <f t="shared" si="16"/>
        <v>5403.97239886364</v>
      </c>
      <c r="P27" s="58" t="s">
        <v>46</v>
      </c>
      <c r="Q27" s="58"/>
      <c r="R27" s="58"/>
    </row>
    <row r="28" spans="1:18">
      <c r="A28" s="38">
        <v>20</v>
      </c>
      <c r="B28" s="39" t="s">
        <v>47</v>
      </c>
      <c r="C28" s="45">
        <v>2</v>
      </c>
      <c r="D28" s="41">
        <v>-1</v>
      </c>
      <c r="E28" s="42">
        <v>-1</v>
      </c>
      <c r="F28" s="43">
        <v>-1</v>
      </c>
      <c r="G28" s="44">
        <f t="shared" si="2"/>
        <v>114703.510547937</v>
      </c>
      <c r="H28" s="44">
        <f t="shared" si="3"/>
        <v>114519.71199159</v>
      </c>
      <c r="I28" s="44">
        <f t="shared" si="4"/>
        <v>92606.0736751933</v>
      </c>
      <c r="J28" s="59">
        <f t="shared" si="11"/>
        <v>3547.53125405991</v>
      </c>
      <c r="K28" s="60">
        <f t="shared" si="12"/>
        <v>3541.84676262651</v>
      </c>
      <c r="L28" s="61">
        <f t="shared" si="13"/>
        <v>2864.10537139773</v>
      </c>
      <c r="M28" s="59">
        <f t="shared" si="14"/>
        <v>-3547.53125405991</v>
      </c>
      <c r="N28" s="60">
        <f t="shared" si="15"/>
        <v>-3541.84676262651</v>
      </c>
      <c r="O28" s="61">
        <f t="shared" si="16"/>
        <v>-2864.10537139773</v>
      </c>
      <c r="P28" s="58"/>
      <c r="Q28" s="58"/>
      <c r="R28" s="58"/>
    </row>
    <row r="29" spans="1:18">
      <c r="A29" s="38">
        <v>21</v>
      </c>
      <c r="B29" s="39" t="s">
        <v>48</v>
      </c>
      <c r="C29" s="45">
        <v>1</v>
      </c>
      <c r="D29" s="41">
        <v>-1</v>
      </c>
      <c r="E29" s="42">
        <v>-1</v>
      </c>
      <c r="F29" s="47">
        <v>-1</v>
      </c>
      <c r="G29" s="44">
        <f t="shared" si="2"/>
        <v>111262.405231499</v>
      </c>
      <c r="H29" s="44">
        <f t="shared" si="3"/>
        <v>111084.120631843</v>
      </c>
      <c r="I29" s="44">
        <f t="shared" si="4"/>
        <v>89827.8914649375</v>
      </c>
      <c r="J29" s="59">
        <f t="shared" si="11"/>
        <v>3441.10531643811</v>
      </c>
      <c r="K29" s="60">
        <f t="shared" si="12"/>
        <v>3435.59135974771</v>
      </c>
      <c r="L29" s="61">
        <f t="shared" si="13"/>
        <v>2778.1822102558</v>
      </c>
      <c r="M29" s="59">
        <f t="shared" si="14"/>
        <v>-3441.10531643811</v>
      </c>
      <c r="N29" s="60">
        <f t="shared" si="15"/>
        <v>-3435.59135974771</v>
      </c>
      <c r="O29" s="61">
        <f t="shared" si="16"/>
        <v>-2778.1822102558</v>
      </c>
      <c r="P29" s="58"/>
      <c r="Q29" s="58"/>
      <c r="R29" s="58"/>
    </row>
    <row r="30" spans="1:18">
      <c r="A30" s="38">
        <v>22</v>
      </c>
      <c r="B30" s="39" t="s">
        <v>49</v>
      </c>
      <c r="C30" s="45">
        <v>1</v>
      </c>
      <c r="D30" s="41">
        <v>1.27</v>
      </c>
      <c r="E30" s="42">
        <v>1.5</v>
      </c>
      <c r="F30" s="47">
        <v>2</v>
      </c>
      <c r="G30" s="44">
        <f t="shared" si="2"/>
        <v>115501.502870819</v>
      </c>
      <c r="H30" s="44">
        <f t="shared" si="3"/>
        <v>116082.906060276</v>
      </c>
      <c r="I30" s="44">
        <f t="shared" si="4"/>
        <v>95217.5649528337</v>
      </c>
      <c r="J30" s="59">
        <f t="shared" si="11"/>
        <v>3337.87215694497</v>
      </c>
      <c r="K30" s="60">
        <f t="shared" si="12"/>
        <v>3332.52361895528</v>
      </c>
      <c r="L30" s="61">
        <f t="shared" si="13"/>
        <v>2694.83674394812</v>
      </c>
      <c r="M30" s="59">
        <f t="shared" si="14"/>
        <v>4239.09763932011</v>
      </c>
      <c r="N30" s="60">
        <f t="shared" si="15"/>
        <v>4998.78542843292</v>
      </c>
      <c r="O30" s="61">
        <f t="shared" si="16"/>
        <v>5389.67348789625</v>
      </c>
      <c r="P30" s="58" t="s">
        <v>50</v>
      </c>
      <c r="Q30" s="58"/>
      <c r="R30" s="58"/>
    </row>
    <row r="31" spans="1:18">
      <c r="A31" s="38">
        <v>23</v>
      </c>
      <c r="B31" s="39" t="s">
        <v>51</v>
      </c>
      <c r="C31" s="45">
        <v>1</v>
      </c>
      <c r="D31" s="41">
        <v>1.27</v>
      </c>
      <c r="E31" s="42">
        <v>1.5</v>
      </c>
      <c r="F31" s="43">
        <v>2</v>
      </c>
      <c r="G31" s="44">
        <f t="shared" si="2"/>
        <v>119902.110130197</v>
      </c>
      <c r="H31" s="44">
        <f t="shared" si="3"/>
        <v>121306.636832988</v>
      </c>
      <c r="I31" s="44">
        <f t="shared" si="4"/>
        <v>100930.618850004</v>
      </c>
      <c r="J31" s="59">
        <f t="shared" si="11"/>
        <v>3465.04508612457</v>
      </c>
      <c r="K31" s="60">
        <f t="shared" si="12"/>
        <v>3482.48718180827</v>
      </c>
      <c r="L31" s="61">
        <f t="shared" si="13"/>
        <v>2856.52694858501</v>
      </c>
      <c r="M31" s="59">
        <f t="shared" si="14"/>
        <v>4400.60725937821</v>
      </c>
      <c r="N31" s="60">
        <f t="shared" si="15"/>
        <v>5223.7307727124</v>
      </c>
      <c r="O31" s="61">
        <f t="shared" si="16"/>
        <v>5713.05389717002</v>
      </c>
      <c r="P31" s="58"/>
      <c r="Q31" s="58"/>
      <c r="R31" s="58"/>
    </row>
    <row r="32" spans="1:18">
      <c r="A32" s="38">
        <v>24</v>
      </c>
      <c r="B32" s="39" t="s">
        <v>52</v>
      </c>
      <c r="C32" s="45">
        <v>1</v>
      </c>
      <c r="D32" s="41">
        <v>1.27</v>
      </c>
      <c r="E32" s="42">
        <v>1.5</v>
      </c>
      <c r="F32" s="43">
        <v>2</v>
      </c>
      <c r="G32" s="44">
        <f t="shared" si="2"/>
        <v>124470.380526158</v>
      </c>
      <c r="H32" s="44">
        <f t="shared" si="3"/>
        <v>126765.435490472</v>
      </c>
      <c r="I32" s="44">
        <f t="shared" si="4"/>
        <v>106986.455981004</v>
      </c>
      <c r="J32" s="59">
        <f t="shared" si="11"/>
        <v>3597.06330390592</v>
      </c>
      <c r="K32" s="60">
        <f t="shared" si="12"/>
        <v>3639.19910498964</v>
      </c>
      <c r="L32" s="61">
        <f t="shared" si="13"/>
        <v>3027.91856550011</v>
      </c>
      <c r="M32" s="59">
        <f t="shared" si="14"/>
        <v>4568.27039596052</v>
      </c>
      <c r="N32" s="60">
        <f t="shared" si="15"/>
        <v>5458.79865748446</v>
      </c>
      <c r="O32" s="61">
        <f t="shared" si="16"/>
        <v>6055.83713100022</v>
      </c>
      <c r="P32" s="58"/>
      <c r="Q32" s="58"/>
      <c r="R32" s="58"/>
    </row>
    <row r="33" spans="1:18">
      <c r="A33" s="38">
        <v>25</v>
      </c>
      <c r="B33" s="39" t="s">
        <v>53</v>
      </c>
      <c r="C33" s="45">
        <v>1</v>
      </c>
      <c r="D33" s="41">
        <v>1.27</v>
      </c>
      <c r="E33" s="42">
        <v>1.5</v>
      </c>
      <c r="F33" s="43">
        <v>2</v>
      </c>
      <c r="G33" s="44">
        <f t="shared" si="2"/>
        <v>129212.702024204</v>
      </c>
      <c r="H33" s="44">
        <f t="shared" si="3"/>
        <v>132469.880087544</v>
      </c>
      <c r="I33" s="44">
        <f t="shared" si="4"/>
        <v>113405.643339864</v>
      </c>
      <c r="J33" s="59">
        <f t="shared" si="11"/>
        <v>3734.11141578473</v>
      </c>
      <c r="K33" s="60">
        <f t="shared" si="12"/>
        <v>3802.96306471417</v>
      </c>
      <c r="L33" s="61">
        <f t="shared" si="13"/>
        <v>3209.59367943012</v>
      </c>
      <c r="M33" s="59">
        <f t="shared" si="14"/>
        <v>4742.32149804661</v>
      </c>
      <c r="N33" s="60">
        <f t="shared" si="15"/>
        <v>5704.44459707126</v>
      </c>
      <c r="O33" s="61">
        <f t="shared" si="16"/>
        <v>6419.18735886024</v>
      </c>
      <c r="P33" s="58"/>
      <c r="Q33" s="58"/>
      <c r="R33" s="58"/>
    </row>
    <row r="34" spans="1:18">
      <c r="A34" s="38">
        <v>26</v>
      </c>
      <c r="B34" s="39" t="s">
        <v>54</v>
      </c>
      <c r="C34" s="45">
        <v>2</v>
      </c>
      <c r="D34" s="41">
        <v>1.27</v>
      </c>
      <c r="E34" s="42">
        <v>1.5</v>
      </c>
      <c r="F34" s="47">
        <v>-1</v>
      </c>
      <c r="G34" s="44">
        <f t="shared" si="2"/>
        <v>134135.705971327</v>
      </c>
      <c r="H34" s="44">
        <f t="shared" si="3"/>
        <v>138431.024691483</v>
      </c>
      <c r="I34" s="44">
        <f t="shared" si="4"/>
        <v>110003.474039668</v>
      </c>
      <c r="J34" s="59">
        <f t="shared" si="11"/>
        <v>3876.38106072613</v>
      </c>
      <c r="K34" s="60">
        <f t="shared" si="12"/>
        <v>3974.09640262631</v>
      </c>
      <c r="L34" s="61">
        <f t="shared" si="13"/>
        <v>3402.16930019593</v>
      </c>
      <c r="M34" s="59">
        <f t="shared" si="14"/>
        <v>4923.00394712219</v>
      </c>
      <c r="N34" s="60">
        <f t="shared" si="15"/>
        <v>5961.14460393947</v>
      </c>
      <c r="O34" s="61">
        <f t="shared" si="16"/>
        <v>-3402.16930019593</v>
      </c>
      <c r="P34" s="58" t="s">
        <v>55</v>
      </c>
      <c r="Q34" s="58"/>
      <c r="R34" s="58"/>
    </row>
    <row r="35" spans="1:18">
      <c r="A35" s="38">
        <v>27</v>
      </c>
      <c r="B35" s="39" t="s">
        <v>56</v>
      </c>
      <c r="C35" s="45">
        <v>1</v>
      </c>
      <c r="D35" s="41">
        <v>1.27</v>
      </c>
      <c r="E35" s="42">
        <v>1.5</v>
      </c>
      <c r="F35" s="47">
        <v>-1</v>
      </c>
      <c r="G35" s="44">
        <f t="shared" si="2"/>
        <v>139246.276368834</v>
      </c>
      <c r="H35" s="44">
        <f t="shared" si="3"/>
        <v>144660.4208026</v>
      </c>
      <c r="I35" s="44">
        <f t="shared" si="4"/>
        <v>106703.369818478</v>
      </c>
      <c r="J35" s="59">
        <f t="shared" si="11"/>
        <v>4024.0711791398</v>
      </c>
      <c r="K35" s="60">
        <f t="shared" si="12"/>
        <v>4152.93074074449</v>
      </c>
      <c r="L35" s="61">
        <f t="shared" si="13"/>
        <v>3300.10422119005</v>
      </c>
      <c r="M35" s="59">
        <f t="shared" si="14"/>
        <v>5110.57039750754</v>
      </c>
      <c r="N35" s="60">
        <f t="shared" si="15"/>
        <v>6229.39611111674</v>
      </c>
      <c r="O35" s="61">
        <f t="shared" si="16"/>
        <v>-3300.10422119005</v>
      </c>
      <c r="P35" s="58"/>
      <c r="Q35" s="58"/>
      <c r="R35" s="58"/>
    </row>
    <row r="36" spans="1:18">
      <c r="A36" s="38">
        <v>28</v>
      </c>
      <c r="B36" s="39" t="s">
        <v>57</v>
      </c>
      <c r="C36" s="45">
        <v>1</v>
      </c>
      <c r="D36" s="41">
        <v>-1</v>
      </c>
      <c r="E36" s="42">
        <v>-1</v>
      </c>
      <c r="F36" s="43">
        <v>-1</v>
      </c>
      <c r="G36" s="44">
        <f t="shared" si="2"/>
        <v>135068.888077769</v>
      </c>
      <c r="H36" s="44">
        <f t="shared" si="3"/>
        <v>140320.608178522</v>
      </c>
      <c r="I36" s="44">
        <f t="shared" si="4"/>
        <v>103502.268723924</v>
      </c>
      <c r="J36" s="59">
        <f t="shared" si="11"/>
        <v>4177.38829106502</v>
      </c>
      <c r="K36" s="60">
        <f t="shared" si="12"/>
        <v>4339.812624078</v>
      </c>
      <c r="L36" s="61">
        <f t="shared" si="13"/>
        <v>3201.10109455435</v>
      </c>
      <c r="M36" s="59">
        <f t="shared" si="14"/>
        <v>-4177.38829106502</v>
      </c>
      <c r="N36" s="60">
        <f t="shared" si="15"/>
        <v>-4339.812624078</v>
      </c>
      <c r="O36" s="61">
        <f t="shared" si="16"/>
        <v>-3201.10109455435</v>
      </c>
      <c r="P36" s="58"/>
      <c r="Q36" s="58"/>
      <c r="R36" s="58"/>
    </row>
    <row r="37" spans="1:18">
      <c r="A37" s="38">
        <v>29</v>
      </c>
      <c r="B37" s="39" t="s">
        <v>58</v>
      </c>
      <c r="C37" s="45">
        <v>1</v>
      </c>
      <c r="D37" s="41">
        <v>-1</v>
      </c>
      <c r="E37" s="42">
        <v>-1</v>
      </c>
      <c r="F37" s="43">
        <v>-1</v>
      </c>
      <c r="G37" s="44">
        <f t="shared" si="2"/>
        <v>131016.821435436</v>
      </c>
      <c r="H37" s="44">
        <f t="shared" si="3"/>
        <v>136110.989933166</v>
      </c>
      <c r="I37" s="44">
        <f t="shared" si="4"/>
        <v>100397.200662206</v>
      </c>
      <c r="J37" s="59">
        <f t="shared" si="11"/>
        <v>4052.06664233307</v>
      </c>
      <c r="K37" s="60">
        <f t="shared" si="12"/>
        <v>4209.61824535566</v>
      </c>
      <c r="L37" s="61">
        <f t="shared" si="13"/>
        <v>3105.06806171772</v>
      </c>
      <c r="M37" s="59">
        <f t="shared" si="14"/>
        <v>-4052.06664233307</v>
      </c>
      <c r="N37" s="60">
        <f t="shared" si="15"/>
        <v>-4209.61824535566</v>
      </c>
      <c r="O37" s="61">
        <f t="shared" si="16"/>
        <v>-3105.06806171772</v>
      </c>
      <c r="P37" s="58" t="s">
        <v>59</v>
      </c>
      <c r="Q37" s="58"/>
      <c r="R37" s="58"/>
    </row>
    <row r="38" spans="1:18">
      <c r="A38" s="38">
        <v>30</v>
      </c>
      <c r="B38" s="39" t="s">
        <v>60</v>
      </c>
      <c r="C38" s="45">
        <v>1</v>
      </c>
      <c r="D38" s="41">
        <v>1.27</v>
      </c>
      <c r="E38" s="42">
        <v>1.5</v>
      </c>
      <c r="F38" s="43">
        <v>2</v>
      </c>
      <c r="G38" s="44">
        <f t="shared" si="2"/>
        <v>136008.562332126</v>
      </c>
      <c r="H38" s="44">
        <f t="shared" si="3"/>
        <v>142235.984480159</v>
      </c>
      <c r="I38" s="44">
        <f t="shared" si="4"/>
        <v>106421.032701939</v>
      </c>
      <c r="J38" s="59">
        <f t="shared" si="11"/>
        <v>3930.50464306308</v>
      </c>
      <c r="K38" s="60">
        <f t="shared" si="12"/>
        <v>4083.32969799499</v>
      </c>
      <c r="L38" s="61">
        <f t="shared" si="13"/>
        <v>3011.91601986618</v>
      </c>
      <c r="M38" s="59">
        <f t="shared" si="14"/>
        <v>4991.74089669011</v>
      </c>
      <c r="N38" s="60">
        <f t="shared" si="15"/>
        <v>6124.99454699248</v>
      </c>
      <c r="O38" s="61">
        <f t="shared" si="16"/>
        <v>6023.83203973237</v>
      </c>
      <c r="P38" s="58"/>
      <c r="Q38" s="58"/>
      <c r="R38" s="58"/>
    </row>
    <row r="39" spans="1:18">
      <c r="A39" s="38">
        <v>31</v>
      </c>
      <c r="B39" s="39" t="s">
        <v>61</v>
      </c>
      <c r="C39" s="45">
        <v>1</v>
      </c>
      <c r="D39" s="41">
        <v>1.27</v>
      </c>
      <c r="E39" s="48">
        <v>1.5</v>
      </c>
      <c r="F39" s="43">
        <v>2</v>
      </c>
      <c r="G39" s="44">
        <f t="shared" si="2"/>
        <v>141190.48855698</v>
      </c>
      <c r="H39" s="44">
        <f t="shared" si="3"/>
        <v>148636.603781766</v>
      </c>
      <c r="I39" s="44">
        <f t="shared" si="4"/>
        <v>112806.294664055</v>
      </c>
      <c r="J39" s="59">
        <f t="shared" si="11"/>
        <v>4080.25686996379</v>
      </c>
      <c r="K39" s="60">
        <f t="shared" si="12"/>
        <v>4267.07953440476</v>
      </c>
      <c r="L39" s="61">
        <f t="shared" si="13"/>
        <v>3192.63098105816</v>
      </c>
      <c r="M39" s="59">
        <f t="shared" si="14"/>
        <v>5181.92622485401</v>
      </c>
      <c r="N39" s="60">
        <f t="shared" si="15"/>
        <v>6400.61930160714</v>
      </c>
      <c r="O39" s="61">
        <f t="shared" si="16"/>
        <v>6385.26196211631</v>
      </c>
      <c r="P39" s="58"/>
      <c r="Q39" s="58"/>
      <c r="R39" s="58"/>
    </row>
    <row r="40" spans="1:18">
      <c r="A40" s="38">
        <v>32</v>
      </c>
      <c r="B40" s="39" t="s">
        <v>61</v>
      </c>
      <c r="C40" s="45">
        <v>1</v>
      </c>
      <c r="D40" s="41">
        <v>1.27</v>
      </c>
      <c r="E40" s="48">
        <v>1.5</v>
      </c>
      <c r="F40" s="43">
        <v>2</v>
      </c>
      <c r="G40" s="44">
        <f t="shared" si="2"/>
        <v>146569.846171001</v>
      </c>
      <c r="H40" s="44">
        <f t="shared" si="3"/>
        <v>155325.250951945</v>
      </c>
      <c r="I40" s="44">
        <f t="shared" si="4"/>
        <v>119574.672343898</v>
      </c>
      <c r="J40" s="59">
        <f t="shared" si="11"/>
        <v>4235.71465670941</v>
      </c>
      <c r="K40" s="60">
        <f t="shared" si="12"/>
        <v>4459.09811345298</v>
      </c>
      <c r="L40" s="61">
        <f t="shared" si="13"/>
        <v>3384.18883992164</v>
      </c>
      <c r="M40" s="59">
        <f t="shared" si="14"/>
        <v>5379.35761402095</v>
      </c>
      <c r="N40" s="60">
        <f t="shared" si="15"/>
        <v>6688.64717017946</v>
      </c>
      <c r="O40" s="61">
        <f t="shared" si="16"/>
        <v>6768.37767984329</v>
      </c>
      <c r="P40" s="58"/>
      <c r="Q40" s="58"/>
      <c r="R40" s="58"/>
    </row>
    <row r="41" spans="1:18">
      <c r="A41" s="38">
        <v>33</v>
      </c>
      <c r="B41" s="39" t="s">
        <v>62</v>
      </c>
      <c r="C41" s="45">
        <v>1</v>
      </c>
      <c r="D41" s="41">
        <v>-1</v>
      </c>
      <c r="E41" s="48">
        <v>-1</v>
      </c>
      <c r="F41" s="47">
        <v>-1</v>
      </c>
      <c r="G41" s="44">
        <f t="shared" si="2"/>
        <v>142172.750785871</v>
      </c>
      <c r="H41" s="44">
        <f t="shared" si="3"/>
        <v>150665.493423387</v>
      </c>
      <c r="I41" s="44">
        <f t="shared" si="4"/>
        <v>115987.432173581</v>
      </c>
      <c r="J41" s="59">
        <f t="shared" si="11"/>
        <v>4397.09538513003</v>
      </c>
      <c r="K41" s="60">
        <f t="shared" si="12"/>
        <v>4659.75752855836</v>
      </c>
      <c r="L41" s="61">
        <f t="shared" si="13"/>
        <v>3587.24017031694</v>
      </c>
      <c r="M41" s="59">
        <f t="shared" si="14"/>
        <v>-4397.09538513003</v>
      </c>
      <c r="N41" s="60">
        <f t="shared" si="15"/>
        <v>-4659.75752855836</v>
      </c>
      <c r="O41" s="61">
        <f t="shared" si="16"/>
        <v>-3587.24017031694</v>
      </c>
      <c r="P41" s="58" t="s">
        <v>63</v>
      </c>
      <c r="Q41" s="58"/>
      <c r="R41" s="58"/>
    </row>
    <row r="42" spans="1:18">
      <c r="A42" s="38">
        <v>34</v>
      </c>
      <c r="B42" s="39" t="s">
        <v>64</v>
      </c>
      <c r="C42" s="45">
        <v>2</v>
      </c>
      <c r="D42" s="41">
        <v>1.27</v>
      </c>
      <c r="E42" s="48">
        <v>1.5</v>
      </c>
      <c r="F42" s="47">
        <v>2</v>
      </c>
      <c r="G42" s="44">
        <f t="shared" si="2"/>
        <v>147589.532590813</v>
      </c>
      <c r="H42" s="44">
        <f t="shared" si="3"/>
        <v>157445.440627439</v>
      </c>
      <c r="I42" s="44">
        <f t="shared" si="4"/>
        <v>122946.678103996</v>
      </c>
      <c r="J42" s="59">
        <f t="shared" si="11"/>
        <v>4265.18252357613</v>
      </c>
      <c r="K42" s="60">
        <f t="shared" si="12"/>
        <v>4519.96480270161</v>
      </c>
      <c r="L42" s="61">
        <f t="shared" si="13"/>
        <v>3479.62296520743</v>
      </c>
      <c r="M42" s="59">
        <f t="shared" si="14"/>
        <v>5416.78180494169</v>
      </c>
      <c r="N42" s="60">
        <f t="shared" si="15"/>
        <v>6779.94720405241</v>
      </c>
      <c r="O42" s="61">
        <f t="shared" si="16"/>
        <v>6959.24593041487</v>
      </c>
      <c r="P42" s="58"/>
      <c r="Q42" s="58"/>
      <c r="R42" s="58"/>
    </row>
    <row r="43" spans="1:15">
      <c r="A43" s="49">
        <v>35</v>
      </c>
      <c r="B43" s="39" t="s">
        <v>65</v>
      </c>
      <c r="C43" s="45">
        <v>1</v>
      </c>
      <c r="D43" s="41">
        <v>1.27</v>
      </c>
      <c r="E43" s="48">
        <v>-1</v>
      </c>
      <c r="F43" s="43">
        <v>-1</v>
      </c>
      <c r="G43" s="44">
        <f t="shared" si="2"/>
        <v>153212.693782523</v>
      </c>
      <c r="H43" s="44">
        <f t="shared" ref="H43:I43" si="17">IF(E43="","",H42+N43)</f>
        <v>152722.077408616</v>
      </c>
      <c r="I43" s="44">
        <f t="shared" si="17"/>
        <v>119258.277760876</v>
      </c>
      <c r="J43" s="59">
        <f t="shared" si="11"/>
        <v>4427.68597772438</v>
      </c>
      <c r="K43" s="60">
        <f t="shared" si="12"/>
        <v>4723.36321882318</v>
      </c>
      <c r="L43" s="61">
        <f t="shared" si="13"/>
        <v>3688.40034311988</v>
      </c>
      <c r="M43" s="59">
        <f t="shared" si="14"/>
        <v>5623.16119170997</v>
      </c>
      <c r="N43" s="60">
        <f t="shared" si="15"/>
        <v>-4723.36321882318</v>
      </c>
      <c r="O43" s="61">
        <f t="shared" si="16"/>
        <v>-3688.40034311988</v>
      </c>
    </row>
    <row r="44" spans="1:16">
      <c r="A44" s="38">
        <v>36</v>
      </c>
      <c r="B44" s="39" t="s">
        <v>66</v>
      </c>
      <c r="C44" s="45">
        <v>1</v>
      </c>
      <c r="D44" s="41">
        <v>-1</v>
      </c>
      <c r="E44" s="48">
        <v>-1</v>
      </c>
      <c r="F44" s="43">
        <v>-1</v>
      </c>
      <c r="G44" s="44">
        <f t="shared" ref="G44:G58" si="18">IF(D44="","",G43+M44)</f>
        <v>148616.312969047</v>
      </c>
      <c r="H44" s="44">
        <f t="shared" ref="H44:H58" si="19">IF(E44="","",H43+N44)</f>
        <v>148140.415086358</v>
      </c>
      <c r="I44" s="44">
        <f t="shared" ref="I44:I58" si="20">IF(F44="","",I43+O44)</f>
        <v>115680.52942805</v>
      </c>
      <c r="J44" s="59">
        <f t="shared" si="11"/>
        <v>4596.38081347568</v>
      </c>
      <c r="K44" s="60">
        <f t="shared" si="12"/>
        <v>4581.66232225848</v>
      </c>
      <c r="L44" s="61">
        <f t="shared" si="13"/>
        <v>3577.74833282628</v>
      </c>
      <c r="M44" s="59">
        <f t="shared" si="14"/>
        <v>-4596.38081347568</v>
      </c>
      <c r="N44" s="60">
        <f t="shared" si="15"/>
        <v>-4581.66232225848</v>
      </c>
      <c r="O44" s="61">
        <f t="shared" si="16"/>
        <v>-3577.74833282628</v>
      </c>
      <c r="P44" t="s">
        <v>67</v>
      </c>
    </row>
    <row r="45" spans="1:16">
      <c r="A45" s="38">
        <v>37</v>
      </c>
      <c r="B45" s="39" t="s">
        <v>68</v>
      </c>
      <c r="C45" s="45">
        <v>1</v>
      </c>
      <c r="D45" s="41">
        <v>1.27</v>
      </c>
      <c r="E45" s="42">
        <v>1.5</v>
      </c>
      <c r="F45" s="43">
        <v>-1</v>
      </c>
      <c r="G45" s="44">
        <f t="shared" si="18"/>
        <v>154278.594493168</v>
      </c>
      <c r="H45" s="44">
        <f t="shared" si="19"/>
        <v>154806.733765244</v>
      </c>
      <c r="I45" s="44">
        <f t="shared" si="20"/>
        <v>112210.113545208</v>
      </c>
      <c r="J45" s="59">
        <f t="shared" si="11"/>
        <v>4458.48938907141</v>
      </c>
      <c r="K45" s="60">
        <f t="shared" si="12"/>
        <v>4444.21245259073</v>
      </c>
      <c r="L45" s="61">
        <f t="shared" si="13"/>
        <v>3470.4158828415</v>
      </c>
      <c r="M45" s="59">
        <f t="shared" si="14"/>
        <v>5662.28152412069</v>
      </c>
      <c r="N45" s="60">
        <f t="shared" si="15"/>
        <v>6666.31867888609</v>
      </c>
      <c r="O45" s="61">
        <f t="shared" si="16"/>
        <v>-3470.4158828415</v>
      </c>
      <c r="P45" t="s">
        <v>69</v>
      </c>
    </row>
    <row r="46" spans="1:15">
      <c r="A46" s="38">
        <v>38</v>
      </c>
      <c r="B46" s="39" t="s">
        <v>70</v>
      </c>
      <c r="C46" s="45">
        <v>2</v>
      </c>
      <c r="D46" s="41">
        <v>-1</v>
      </c>
      <c r="E46" s="42">
        <v>-1</v>
      </c>
      <c r="F46" s="43">
        <v>-1</v>
      </c>
      <c r="G46" s="44">
        <f t="shared" si="18"/>
        <v>149650.236658373</v>
      </c>
      <c r="H46" s="44">
        <f t="shared" si="19"/>
        <v>150162.531752286</v>
      </c>
      <c r="I46" s="44">
        <f t="shared" si="20"/>
        <v>108843.810138852</v>
      </c>
      <c r="J46" s="59">
        <f t="shared" si="11"/>
        <v>4628.35783479503</v>
      </c>
      <c r="K46" s="60">
        <f t="shared" si="12"/>
        <v>4644.20201295731</v>
      </c>
      <c r="L46" s="61">
        <f t="shared" si="13"/>
        <v>3366.30340635625</v>
      </c>
      <c r="M46" s="59">
        <f t="shared" si="14"/>
        <v>-4628.35783479503</v>
      </c>
      <c r="N46" s="60">
        <f t="shared" si="15"/>
        <v>-4644.20201295731</v>
      </c>
      <c r="O46" s="61">
        <f t="shared" si="16"/>
        <v>-3366.30340635625</v>
      </c>
    </row>
    <row r="47" spans="1:15">
      <c r="A47" s="38">
        <v>39</v>
      </c>
      <c r="B47" s="39" t="s">
        <v>71</v>
      </c>
      <c r="C47" s="45">
        <v>1</v>
      </c>
      <c r="D47" s="41">
        <v>1.27</v>
      </c>
      <c r="E47" s="42">
        <v>1.5</v>
      </c>
      <c r="F47" s="43">
        <v>-1</v>
      </c>
      <c r="G47" s="44">
        <f t="shared" si="18"/>
        <v>155351.910675057</v>
      </c>
      <c r="H47" s="44">
        <f t="shared" si="19"/>
        <v>156919.845681139</v>
      </c>
      <c r="I47" s="44">
        <f t="shared" si="20"/>
        <v>105578.495834687</v>
      </c>
      <c r="J47" s="59">
        <f t="shared" si="11"/>
        <v>4489.50709975118</v>
      </c>
      <c r="K47" s="60">
        <f t="shared" si="12"/>
        <v>4504.87595256859</v>
      </c>
      <c r="L47" s="61">
        <f t="shared" si="13"/>
        <v>3265.31430416556</v>
      </c>
      <c r="M47" s="59">
        <f t="shared" si="14"/>
        <v>5701.674016684</v>
      </c>
      <c r="N47" s="60">
        <f t="shared" si="15"/>
        <v>6757.31392885289</v>
      </c>
      <c r="O47" s="61">
        <f t="shared" si="16"/>
        <v>-3265.31430416556</v>
      </c>
    </row>
    <row r="48" spans="1:15">
      <c r="A48" s="38">
        <v>40</v>
      </c>
      <c r="B48" s="39" t="s">
        <v>72</v>
      </c>
      <c r="C48" s="45">
        <v>1</v>
      </c>
      <c r="D48" s="41">
        <v>1.27</v>
      </c>
      <c r="E48" s="42">
        <v>1.5</v>
      </c>
      <c r="F48" s="43">
        <v>2</v>
      </c>
      <c r="G48" s="44">
        <f t="shared" si="18"/>
        <v>161270.818471776</v>
      </c>
      <c r="H48" s="44">
        <f t="shared" si="19"/>
        <v>163981.238736791</v>
      </c>
      <c r="I48" s="44">
        <f t="shared" si="20"/>
        <v>111913.205584768</v>
      </c>
      <c r="J48" s="59">
        <f t="shared" si="11"/>
        <v>4660.5573202517</v>
      </c>
      <c r="K48" s="60">
        <f t="shared" si="12"/>
        <v>4707.59537043418</v>
      </c>
      <c r="L48" s="61">
        <f t="shared" si="13"/>
        <v>3167.3548750406</v>
      </c>
      <c r="M48" s="59">
        <f t="shared" si="14"/>
        <v>5918.90779671966</v>
      </c>
      <c r="N48" s="60">
        <f t="shared" si="15"/>
        <v>7061.39305565127</v>
      </c>
      <c r="O48" s="61">
        <f t="shared" si="16"/>
        <v>6334.70975008119</v>
      </c>
    </row>
    <row r="49" spans="1:15">
      <c r="A49" s="38">
        <v>41</v>
      </c>
      <c r="B49" s="39" t="s">
        <v>72</v>
      </c>
      <c r="C49" s="45">
        <v>1</v>
      </c>
      <c r="D49" s="41">
        <v>-1</v>
      </c>
      <c r="E49" s="42">
        <v>-1</v>
      </c>
      <c r="F49" s="43">
        <v>-1</v>
      </c>
      <c r="G49" s="44">
        <f t="shared" si="18"/>
        <v>156432.693917623</v>
      </c>
      <c r="H49" s="44">
        <f t="shared" si="19"/>
        <v>159061.801574687</v>
      </c>
      <c r="I49" s="44">
        <f t="shared" si="20"/>
        <v>108555.809417225</v>
      </c>
      <c r="J49" s="59">
        <f t="shared" si="11"/>
        <v>4838.12455415329</v>
      </c>
      <c r="K49" s="60">
        <f t="shared" si="12"/>
        <v>4919.43716210372</v>
      </c>
      <c r="L49" s="61">
        <f t="shared" si="13"/>
        <v>3357.39616754303</v>
      </c>
      <c r="M49" s="59">
        <f t="shared" si="14"/>
        <v>-4838.12455415329</v>
      </c>
      <c r="N49" s="60">
        <f t="shared" si="15"/>
        <v>-4919.43716210372</v>
      </c>
      <c r="O49" s="61">
        <f t="shared" si="16"/>
        <v>-3357.39616754303</v>
      </c>
    </row>
    <row r="50" spans="1:15">
      <c r="A50" s="38">
        <v>42</v>
      </c>
      <c r="B50" s="39" t="s">
        <v>73</v>
      </c>
      <c r="C50" s="45">
        <v>1</v>
      </c>
      <c r="D50" s="41">
        <v>1.27</v>
      </c>
      <c r="E50" s="42">
        <v>1.5</v>
      </c>
      <c r="F50" s="43">
        <v>2</v>
      </c>
      <c r="G50" s="44">
        <f t="shared" si="18"/>
        <v>162392.779555885</v>
      </c>
      <c r="H50" s="44">
        <f t="shared" si="19"/>
        <v>166219.582645548</v>
      </c>
      <c r="I50" s="44">
        <f t="shared" si="20"/>
        <v>115069.157982258</v>
      </c>
      <c r="J50" s="59">
        <f t="shared" si="11"/>
        <v>4692.98081752869</v>
      </c>
      <c r="K50" s="60">
        <f t="shared" si="12"/>
        <v>4771.85404724061</v>
      </c>
      <c r="L50" s="61">
        <f t="shared" si="13"/>
        <v>3256.67428251674</v>
      </c>
      <c r="M50" s="59">
        <f t="shared" si="14"/>
        <v>5960.08563826144</v>
      </c>
      <c r="N50" s="60">
        <f t="shared" si="15"/>
        <v>7157.78107086091</v>
      </c>
      <c r="O50" s="61">
        <f t="shared" si="16"/>
        <v>6513.34856503348</v>
      </c>
    </row>
    <row r="51" spans="1:15">
      <c r="A51" s="38">
        <v>43</v>
      </c>
      <c r="B51" s="39" t="s">
        <v>74</v>
      </c>
      <c r="C51" s="45">
        <v>1</v>
      </c>
      <c r="D51" s="41">
        <v>-1</v>
      </c>
      <c r="E51" s="42">
        <v>-1</v>
      </c>
      <c r="F51" s="47">
        <v>-1</v>
      </c>
      <c r="G51" s="44">
        <f t="shared" si="18"/>
        <v>157520.996169208</v>
      </c>
      <c r="H51" s="44">
        <f t="shared" si="19"/>
        <v>161232.995166181</v>
      </c>
      <c r="I51" s="44">
        <f t="shared" si="20"/>
        <v>111617.08324279</v>
      </c>
      <c r="J51" s="59">
        <f t="shared" si="11"/>
        <v>4871.78338667654</v>
      </c>
      <c r="K51" s="60">
        <f t="shared" si="12"/>
        <v>4986.58747936644</v>
      </c>
      <c r="L51" s="61">
        <f t="shared" si="13"/>
        <v>3452.07473946775</v>
      </c>
      <c r="M51" s="59">
        <f t="shared" si="14"/>
        <v>-4871.78338667654</v>
      </c>
      <c r="N51" s="60">
        <f t="shared" si="15"/>
        <v>-4986.58747936644</v>
      </c>
      <c r="O51" s="61">
        <f t="shared" si="16"/>
        <v>-3452.07473946775</v>
      </c>
    </row>
    <row r="52" spans="1:15">
      <c r="A52" s="38">
        <v>44</v>
      </c>
      <c r="B52" s="39" t="s">
        <v>75</v>
      </c>
      <c r="C52" s="45">
        <v>2</v>
      </c>
      <c r="D52" s="41">
        <v>-1</v>
      </c>
      <c r="E52" s="42">
        <v>-1</v>
      </c>
      <c r="F52" s="43">
        <v>-1</v>
      </c>
      <c r="G52" s="44">
        <f t="shared" si="18"/>
        <v>152795.366284132</v>
      </c>
      <c r="H52" s="44">
        <f t="shared" si="19"/>
        <v>156396.005311196</v>
      </c>
      <c r="I52" s="44">
        <f t="shared" si="20"/>
        <v>108268.570745507</v>
      </c>
      <c r="J52" s="59">
        <f t="shared" si="11"/>
        <v>4725.62988507624</v>
      </c>
      <c r="K52" s="60">
        <f t="shared" si="12"/>
        <v>4836.98985498544</v>
      </c>
      <c r="L52" s="61">
        <f t="shared" si="13"/>
        <v>3348.51249728371</v>
      </c>
      <c r="M52" s="59">
        <f t="shared" si="14"/>
        <v>-4725.62988507624</v>
      </c>
      <c r="N52" s="60">
        <f t="shared" si="15"/>
        <v>-4836.98985498544</v>
      </c>
      <c r="O52" s="61">
        <f t="shared" si="16"/>
        <v>-3348.51249728371</v>
      </c>
    </row>
    <row r="53" spans="1:15">
      <c r="A53" s="38">
        <v>45</v>
      </c>
      <c r="B53" s="39" t="s">
        <v>75</v>
      </c>
      <c r="C53" s="45">
        <v>1</v>
      </c>
      <c r="D53" s="41">
        <v>1.27</v>
      </c>
      <c r="E53" s="42">
        <v>1.5</v>
      </c>
      <c r="F53" s="43">
        <v>2</v>
      </c>
      <c r="G53" s="44">
        <f t="shared" si="18"/>
        <v>158616.869739557</v>
      </c>
      <c r="H53" s="44">
        <f t="shared" si="19"/>
        <v>163433.8255502</v>
      </c>
      <c r="I53" s="44">
        <f t="shared" si="20"/>
        <v>114764.684990237</v>
      </c>
      <c r="J53" s="59">
        <f t="shared" si="11"/>
        <v>4583.86098852395</v>
      </c>
      <c r="K53" s="60">
        <f t="shared" si="12"/>
        <v>4691.88015933588</v>
      </c>
      <c r="L53" s="61">
        <f t="shared" si="13"/>
        <v>3248.0571223652</v>
      </c>
      <c r="M53" s="59">
        <f t="shared" si="14"/>
        <v>5821.50345542542</v>
      </c>
      <c r="N53" s="60">
        <f t="shared" si="15"/>
        <v>7037.82023900382</v>
      </c>
      <c r="O53" s="61">
        <f t="shared" si="16"/>
        <v>6496.1142447304</v>
      </c>
    </row>
    <row r="54" spans="1:15">
      <c r="A54" s="38">
        <v>46</v>
      </c>
      <c r="B54" s="39" t="s">
        <v>76</v>
      </c>
      <c r="C54" s="45">
        <v>1</v>
      </c>
      <c r="D54" s="41">
        <v>-1</v>
      </c>
      <c r="E54" s="42">
        <v>-1</v>
      </c>
      <c r="F54" s="43">
        <v>-1</v>
      </c>
      <c r="G54" s="44">
        <f t="shared" si="18"/>
        <v>153858.36364737</v>
      </c>
      <c r="H54" s="44">
        <f t="shared" si="19"/>
        <v>158530.810783694</v>
      </c>
      <c r="I54" s="44">
        <f t="shared" si="20"/>
        <v>111321.74444053</v>
      </c>
      <c r="J54" s="59">
        <f t="shared" si="11"/>
        <v>4758.50609218672</v>
      </c>
      <c r="K54" s="60">
        <f t="shared" si="12"/>
        <v>4903.01476650599</v>
      </c>
      <c r="L54" s="61">
        <f t="shared" si="13"/>
        <v>3442.94054970711</v>
      </c>
      <c r="M54" s="59">
        <f t="shared" si="14"/>
        <v>-4758.50609218672</v>
      </c>
      <c r="N54" s="60">
        <f t="shared" si="15"/>
        <v>-4903.01476650599</v>
      </c>
      <c r="O54" s="61">
        <f t="shared" si="16"/>
        <v>-3442.94054970711</v>
      </c>
    </row>
    <row r="55" spans="1:15">
      <c r="A55" s="38">
        <v>47</v>
      </c>
      <c r="B55" s="39" t="s">
        <v>77</v>
      </c>
      <c r="C55" s="45">
        <v>2</v>
      </c>
      <c r="D55" s="41">
        <v>1.27</v>
      </c>
      <c r="E55" s="42">
        <v>1.5</v>
      </c>
      <c r="F55" s="46">
        <v>2</v>
      </c>
      <c r="G55" s="44">
        <f t="shared" si="18"/>
        <v>159720.367302335</v>
      </c>
      <c r="H55" s="44">
        <f t="shared" si="19"/>
        <v>165664.69726896</v>
      </c>
      <c r="I55" s="44">
        <f t="shared" si="20"/>
        <v>118001.049106962</v>
      </c>
      <c r="J55" s="59">
        <f t="shared" si="11"/>
        <v>4615.75090942111</v>
      </c>
      <c r="K55" s="60">
        <f t="shared" si="12"/>
        <v>4755.92432351081</v>
      </c>
      <c r="L55" s="61">
        <f t="shared" si="13"/>
        <v>3339.6523332159</v>
      </c>
      <c r="M55" s="59">
        <f t="shared" si="14"/>
        <v>5862.00365496481</v>
      </c>
      <c r="N55" s="60">
        <f t="shared" si="15"/>
        <v>7133.88648526622</v>
      </c>
      <c r="O55" s="61">
        <f t="shared" si="16"/>
        <v>6679.3046664318</v>
      </c>
    </row>
    <row r="56" spans="1:15">
      <c r="A56" s="38">
        <v>48</v>
      </c>
      <c r="B56" s="39" t="s">
        <v>77</v>
      </c>
      <c r="C56" s="45">
        <v>2</v>
      </c>
      <c r="D56" s="41">
        <v>1.27</v>
      </c>
      <c r="E56" s="42">
        <v>1.5</v>
      </c>
      <c r="F56" s="43">
        <v>2</v>
      </c>
      <c r="G56" s="44">
        <f t="shared" si="18"/>
        <v>165805.713296554</v>
      </c>
      <c r="H56" s="44">
        <f t="shared" si="19"/>
        <v>173119.608646063</v>
      </c>
      <c r="I56" s="44">
        <f t="shared" si="20"/>
        <v>125081.11205338</v>
      </c>
      <c r="J56" s="59">
        <f t="shared" si="11"/>
        <v>4791.61101907006</v>
      </c>
      <c r="K56" s="60">
        <f t="shared" si="12"/>
        <v>4969.9409180688</v>
      </c>
      <c r="L56" s="61">
        <f t="shared" si="13"/>
        <v>3540.03147320885</v>
      </c>
      <c r="M56" s="59">
        <f t="shared" si="14"/>
        <v>6085.34599421897</v>
      </c>
      <c r="N56" s="60">
        <f t="shared" si="15"/>
        <v>7454.9113771032</v>
      </c>
      <c r="O56" s="61">
        <f t="shared" si="16"/>
        <v>7080.06294641771</v>
      </c>
    </row>
    <row r="57" spans="1:15">
      <c r="A57" s="38">
        <v>49</v>
      </c>
      <c r="B57" s="39" t="s">
        <v>78</v>
      </c>
      <c r="C57" s="45">
        <v>2</v>
      </c>
      <c r="D57" s="41">
        <v>1.27</v>
      </c>
      <c r="E57" s="42">
        <v>1.5</v>
      </c>
      <c r="F57" s="43">
        <v>2</v>
      </c>
      <c r="G57" s="44">
        <f t="shared" si="18"/>
        <v>172122.910973153</v>
      </c>
      <c r="H57" s="44">
        <f t="shared" si="19"/>
        <v>180909.991035136</v>
      </c>
      <c r="I57" s="44">
        <f t="shared" si="20"/>
        <v>132585.978776582</v>
      </c>
      <c r="J57" s="59">
        <f t="shared" si="11"/>
        <v>4974.17139889663</v>
      </c>
      <c r="K57" s="60">
        <f t="shared" si="12"/>
        <v>5193.5882593819</v>
      </c>
      <c r="L57" s="61">
        <f t="shared" si="13"/>
        <v>3752.43336160139</v>
      </c>
      <c r="M57" s="59">
        <f t="shared" si="14"/>
        <v>6317.19767659872</v>
      </c>
      <c r="N57" s="60">
        <f t="shared" si="15"/>
        <v>7790.38238907284</v>
      </c>
      <c r="O57" s="61">
        <f t="shared" si="16"/>
        <v>7504.86672320277</v>
      </c>
    </row>
    <row r="58" spans="1:16">
      <c r="A58" s="38">
        <v>50</v>
      </c>
      <c r="B58" s="39" t="s">
        <v>79</v>
      </c>
      <c r="C58" s="45">
        <v>1</v>
      </c>
      <c r="D58" s="41">
        <v>-1</v>
      </c>
      <c r="E58" s="42">
        <v>-1</v>
      </c>
      <c r="F58" s="43">
        <v>-1</v>
      </c>
      <c r="G58" s="44">
        <f t="shared" ref="G58:G89" si="21">IF(D58="","",G57+M58)</f>
        <v>166959.223643958</v>
      </c>
      <c r="H58" s="44">
        <f t="shared" ref="H58:H89" si="22">IF(E58="","",H57+N58)</f>
        <v>175482.691304082</v>
      </c>
      <c r="I58" s="44">
        <f t="shared" ref="I58:I89" si="23">IF(F58="","",I57+O58)</f>
        <v>128608.399413285</v>
      </c>
      <c r="J58" s="59">
        <f t="shared" ref="J58:J89" si="24">IF(G57="","",G57*0.03)</f>
        <v>5163.68732919459</v>
      </c>
      <c r="K58" s="60">
        <f t="shared" ref="K58:K89" si="25">IF(H57="","",H57*0.03)</f>
        <v>5427.29973105408</v>
      </c>
      <c r="L58" s="61">
        <f t="shared" ref="L58:L89" si="26">IF(I57="","",I57*0.03)</f>
        <v>3977.57936329747</v>
      </c>
      <c r="M58" s="59">
        <f t="shared" ref="M58:M89" si="27">IF(D58="","",J58*D58)</f>
        <v>-5163.68732919459</v>
      </c>
      <c r="N58" s="60">
        <f t="shared" ref="N58:N89" si="28">IF(E58="","",K58*E58)</f>
        <v>-5427.29973105408</v>
      </c>
      <c r="O58" s="61">
        <f t="shared" ref="O58:O89" si="29">IF(F58="","",L58*F58)</f>
        <v>-3977.57936329747</v>
      </c>
      <c r="P58" t="s">
        <v>80</v>
      </c>
    </row>
    <row r="59" spans="1:16">
      <c r="A59" s="38">
        <v>51</v>
      </c>
      <c r="B59" s="39" t="s">
        <v>79</v>
      </c>
      <c r="C59" s="45">
        <v>1</v>
      </c>
      <c r="D59" s="41">
        <v>-1</v>
      </c>
      <c r="E59" s="42">
        <v>-1</v>
      </c>
      <c r="F59" s="43">
        <v>-1</v>
      </c>
      <c r="G59" s="44">
        <f t="shared" si="21"/>
        <v>161950.44693464</v>
      </c>
      <c r="H59" s="44">
        <f t="shared" si="22"/>
        <v>170218.21056496</v>
      </c>
      <c r="I59" s="44">
        <f t="shared" si="23"/>
        <v>124750.147430886</v>
      </c>
      <c r="J59" s="59">
        <f t="shared" si="24"/>
        <v>5008.77670931875</v>
      </c>
      <c r="K59" s="60">
        <f t="shared" si="25"/>
        <v>5264.48073912246</v>
      </c>
      <c r="L59" s="61">
        <f t="shared" si="26"/>
        <v>3858.25198239855</v>
      </c>
      <c r="M59" s="59">
        <f t="shared" si="27"/>
        <v>-5008.77670931875</v>
      </c>
      <c r="N59" s="60">
        <f t="shared" si="28"/>
        <v>-5264.48073912246</v>
      </c>
      <c r="O59" s="61">
        <f t="shared" si="29"/>
        <v>-3858.25198239855</v>
      </c>
      <c r="P59" t="s">
        <v>80</v>
      </c>
    </row>
    <row r="60" spans="1:15">
      <c r="A60" s="38">
        <v>52</v>
      </c>
      <c r="B60" s="39" t="s">
        <v>81</v>
      </c>
      <c r="C60" s="45">
        <v>1</v>
      </c>
      <c r="D60" s="41">
        <v>-1</v>
      </c>
      <c r="E60" s="42">
        <v>-1</v>
      </c>
      <c r="F60" s="43">
        <v>-1</v>
      </c>
      <c r="G60" s="44">
        <f t="shared" si="21"/>
        <v>157091.9335266</v>
      </c>
      <c r="H60" s="44">
        <f t="shared" si="22"/>
        <v>165111.664248011</v>
      </c>
      <c r="I60" s="44">
        <f t="shared" si="23"/>
        <v>121007.64300796</v>
      </c>
      <c r="J60" s="59">
        <f t="shared" si="24"/>
        <v>4858.51340803919</v>
      </c>
      <c r="K60" s="60">
        <f t="shared" si="25"/>
        <v>5106.54631694879</v>
      </c>
      <c r="L60" s="61">
        <f t="shared" si="26"/>
        <v>3742.50442292659</v>
      </c>
      <c r="M60" s="59">
        <f t="shared" si="27"/>
        <v>-4858.51340803919</v>
      </c>
      <c r="N60" s="60">
        <f t="shared" si="28"/>
        <v>-5106.54631694879</v>
      </c>
      <c r="O60" s="61">
        <f t="shared" si="29"/>
        <v>-3742.50442292659</v>
      </c>
    </row>
    <row r="61" spans="1:16">
      <c r="A61" s="38">
        <v>53</v>
      </c>
      <c r="B61" s="39" t="s">
        <v>82</v>
      </c>
      <c r="C61" s="45">
        <v>1</v>
      </c>
      <c r="D61" s="41">
        <v>-1</v>
      </c>
      <c r="E61" s="42">
        <v>-1</v>
      </c>
      <c r="F61" s="43">
        <v>-1</v>
      </c>
      <c r="G61" s="44">
        <f t="shared" si="21"/>
        <v>152379.175520802</v>
      </c>
      <c r="H61" s="44">
        <f t="shared" si="22"/>
        <v>160158.31432057</v>
      </c>
      <c r="I61" s="44">
        <f t="shared" si="23"/>
        <v>117377.413717721</v>
      </c>
      <c r="J61" s="59">
        <f t="shared" si="24"/>
        <v>4712.75800579801</v>
      </c>
      <c r="K61" s="60">
        <f t="shared" si="25"/>
        <v>4953.34992744032</v>
      </c>
      <c r="L61" s="61">
        <f t="shared" si="26"/>
        <v>3630.22929023879</v>
      </c>
      <c r="M61" s="59">
        <f t="shared" si="27"/>
        <v>-4712.75800579801</v>
      </c>
      <c r="N61" s="60">
        <f t="shared" si="28"/>
        <v>-4953.34992744032</v>
      </c>
      <c r="O61" s="61">
        <f t="shared" si="29"/>
        <v>-3630.22929023879</v>
      </c>
      <c r="P61" t="s">
        <v>83</v>
      </c>
    </row>
    <row r="62" spans="1:15">
      <c r="A62" s="38">
        <v>54</v>
      </c>
      <c r="B62" s="39" t="s">
        <v>82</v>
      </c>
      <c r="C62" s="45">
        <v>1</v>
      </c>
      <c r="D62" s="41">
        <v>-1</v>
      </c>
      <c r="E62" s="42">
        <v>-1</v>
      </c>
      <c r="F62" s="43">
        <v>-1</v>
      </c>
      <c r="G62" s="44">
        <f t="shared" si="21"/>
        <v>147807.800255178</v>
      </c>
      <c r="H62" s="44">
        <f t="shared" si="22"/>
        <v>155353.564890953</v>
      </c>
      <c r="I62" s="44">
        <f t="shared" si="23"/>
        <v>113856.091306189</v>
      </c>
      <c r="J62" s="59">
        <f t="shared" si="24"/>
        <v>4571.37526562407</v>
      </c>
      <c r="K62" s="60">
        <f t="shared" si="25"/>
        <v>4804.74942961711</v>
      </c>
      <c r="L62" s="61">
        <f t="shared" si="26"/>
        <v>3521.32241153163</v>
      </c>
      <c r="M62" s="59">
        <f t="shared" si="27"/>
        <v>-4571.37526562407</v>
      </c>
      <c r="N62" s="60">
        <f t="shared" si="28"/>
        <v>-4804.74942961711</v>
      </c>
      <c r="O62" s="61">
        <f t="shared" si="29"/>
        <v>-3521.32241153163</v>
      </c>
    </row>
    <row r="63" spans="1:15">
      <c r="A63" s="38">
        <v>55</v>
      </c>
      <c r="B63" s="39" t="s">
        <v>82</v>
      </c>
      <c r="C63" s="45">
        <v>1</v>
      </c>
      <c r="D63" s="41">
        <v>1.27</v>
      </c>
      <c r="E63" s="42">
        <v>-1</v>
      </c>
      <c r="F63" s="43">
        <v>-1</v>
      </c>
      <c r="G63" s="44">
        <f t="shared" si="21"/>
        <v>153439.277444901</v>
      </c>
      <c r="H63" s="44">
        <f t="shared" si="22"/>
        <v>150692.957944225</v>
      </c>
      <c r="I63" s="44">
        <f t="shared" si="23"/>
        <v>110440.408567004</v>
      </c>
      <c r="J63" s="59">
        <f t="shared" si="24"/>
        <v>4434.23400765535</v>
      </c>
      <c r="K63" s="60">
        <f t="shared" si="25"/>
        <v>4660.6069467286</v>
      </c>
      <c r="L63" s="61">
        <f t="shared" si="26"/>
        <v>3415.68273918568</v>
      </c>
      <c r="M63" s="59">
        <f t="shared" si="27"/>
        <v>5631.47718972229</v>
      </c>
      <c r="N63" s="60">
        <f t="shared" si="28"/>
        <v>-4660.6069467286</v>
      </c>
      <c r="O63" s="61">
        <f t="shared" si="29"/>
        <v>-3415.68273918568</v>
      </c>
    </row>
    <row r="64" spans="1:15">
      <c r="A64" s="38">
        <v>56</v>
      </c>
      <c r="B64" s="39" t="s">
        <v>84</v>
      </c>
      <c r="C64" s="45">
        <v>2</v>
      </c>
      <c r="D64" s="41">
        <v>1.27</v>
      </c>
      <c r="E64" s="42">
        <v>1.5</v>
      </c>
      <c r="F64" s="43">
        <v>2</v>
      </c>
      <c r="G64" s="44">
        <f t="shared" si="21"/>
        <v>159285.313915551</v>
      </c>
      <c r="H64" s="44">
        <f t="shared" si="22"/>
        <v>157474.141051715</v>
      </c>
      <c r="I64" s="44">
        <f t="shared" si="23"/>
        <v>117066.833081024</v>
      </c>
      <c r="J64" s="59">
        <f t="shared" si="24"/>
        <v>4603.17832334702</v>
      </c>
      <c r="K64" s="60">
        <f t="shared" si="25"/>
        <v>4520.78873832674</v>
      </c>
      <c r="L64" s="61">
        <f t="shared" si="26"/>
        <v>3313.21225701011</v>
      </c>
      <c r="M64" s="59">
        <f t="shared" si="27"/>
        <v>5846.03647065071</v>
      </c>
      <c r="N64" s="60">
        <f t="shared" si="28"/>
        <v>6781.18310749011</v>
      </c>
      <c r="O64" s="61">
        <f t="shared" si="29"/>
        <v>6626.42451402022</v>
      </c>
    </row>
    <row r="65" spans="1:15">
      <c r="A65" s="38">
        <v>57</v>
      </c>
      <c r="B65" s="39" t="s">
        <v>84</v>
      </c>
      <c r="C65" s="45">
        <v>2</v>
      </c>
      <c r="D65" s="41">
        <v>1.27</v>
      </c>
      <c r="E65" s="42">
        <v>1.5</v>
      </c>
      <c r="F65" s="43">
        <v>2</v>
      </c>
      <c r="G65" s="44">
        <f t="shared" si="21"/>
        <v>165354.084375734</v>
      </c>
      <c r="H65" s="44">
        <f t="shared" si="22"/>
        <v>164560.477399042</v>
      </c>
      <c r="I65" s="44">
        <f t="shared" si="23"/>
        <v>124090.843065885</v>
      </c>
      <c r="J65" s="59">
        <f t="shared" si="24"/>
        <v>4778.55941746654</v>
      </c>
      <c r="K65" s="60">
        <f t="shared" si="25"/>
        <v>4724.22423155144</v>
      </c>
      <c r="L65" s="61">
        <f t="shared" si="26"/>
        <v>3512.00499243071</v>
      </c>
      <c r="M65" s="59">
        <f t="shared" si="27"/>
        <v>6068.77046018251</v>
      </c>
      <c r="N65" s="60">
        <f t="shared" si="28"/>
        <v>7086.33634732717</v>
      </c>
      <c r="O65" s="61">
        <f t="shared" si="29"/>
        <v>7024.00998486143</v>
      </c>
    </row>
    <row r="66" spans="1:15">
      <c r="A66" s="38">
        <v>58</v>
      </c>
      <c r="B66" s="39" t="s">
        <v>84</v>
      </c>
      <c r="C66" s="45">
        <v>2</v>
      </c>
      <c r="D66" s="41">
        <v>1.27</v>
      </c>
      <c r="E66" s="42">
        <v>1.5</v>
      </c>
      <c r="F66" s="43">
        <v>2</v>
      </c>
      <c r="G66" s="44">
        <f t="shared" si="21"/>
        <v>171654.074990449</v>
      </c>
      <c r="H66" s="44">
        <f t="shared" si="22"/>
        <v>171965.698881999</v>
      </c>
      <c r="I66" s="44">
        <f t="shared" si="23"/>
        <v>131536.293649838</v>
      </c>
      <c r="J66" s="59">
        <f t="shared" si="24"/>
        <v>4960.62253127202</v>
      </c>
      <c r="K66" s="60">
        <f t="shared" si="25"/>
        <v>4936.81432197126</v>
      </c>
      <c r="L66" s="61">
        <f t="shared" si="26"/>
        <v>3722.72529197656</v>
      </c>
      <c r="M66" s="59">
        <f t="shared" si="27"/>
        <v>6299.99061471546</v>
      </c>
      <c r="N66" s="60">
        <f t="shared" si="28"/>
        <v>7405.22148295689</v>
      </c>
      <c r="O66" s="61">
        <f t="shared" si="29"/>
        <v>7445.45058395312</v>
      </c>
    </row>
    <row r="67" spans="1:16">
      <c r="A67" s="38">
        <v>59</v>
      </c>
      <c r="B67" s="39" t="s">
        <v>85</v>
      </c>
      <c r="C67" s="45">
        <v>1</v>
      </c>
      <c r="D67" s="41">
        <v>1.27</v>
      </c>
      <c r="E67" s="42">
        <v>1.5</v>
      </c>
      <c r="F67" s="43">
        <v>2</v>
      </c>
      <c r="G67" s="44">
        <f t="shared" si="21"/>
        <v>178194.095247585</v>
      </c>
      <c r="H67" s="44">
        <f t="shared" si="22"/>
        <v>179704.155331689</v>
      </c>
      <c r="I67" s="44">
        <f t="shared" si="23"/>
        <v>139428.471268829</v>
      </c>
      <c r="J67" s="59">
        <f t="shared" si="24"/>
        <v>5149.62224971348</v>
      </c>
      <c r="K67" s="60">
        <f t="shared" si="25"/>
        <v>5158.97096645997</v>
      </c>
      <c r="L67" s="61">
        <f t="shared" si="26"/>
        <v>3946.08880949515</v>
      </c>
      <c r="M67" s="59">
        <f t="shared" si="27"/>
        <v>6540.02025713612</v>
      </c>
      <c r="N67" s="60">
        <f t="shared" si="28"/>
        <v>7738.45644968995</v>
      </c>
      <c r="O67" s="61">
        <f t="shared" si="29"/>
        <v>7892.1776189903</v>
      </c>
      <c r="P67" t="s">
        <v>86</v>
      </c>
    </row>
    <row r="68" spans="1:15">
      <c r="A68" s="38">
        <v>60</v>
      </c>
      <c r="B68" s="39" t="s">
        <v>87</v>
      </c>
      <c r="C68" s="45">
        <v>2</v>
      </c>
      <c r="D68" s="41">
        <v>1.27</v>
      </c>
      <c r="E68" s="42">
        <v>1.5</v>
      </c>
      <c r="F68" s="46">
        <v>2</v>
      </c>
      <c r="G68" s="44">
        <f t="shared" si="21"/>
        <v>184983.290276518</v>
      </c>
      <c r="H68" s="44">
        <f t="shared" si="22"/>
        <v>187790.842321615</v>
      </c>
      <c r="I68" s="44">
        <f t="shared" si="23"/>
        <v>147794.179544958</v>
      </c>
      <c r="J68" s="59">
        <f t="shared" si="24"/>
        <v>5345.82285742756</v>
      </c>
      <c r="K68" s="60">
        <f t="shared" si="25"/>
        <v>5391.12465995066</v>
      </c>
      <c r="L68" s="61">
        <f t="shared" si="26"/>
        <v>4182.85413806486</v>
      </c>
      <c r="M68" s="59">
        <f t="shared" si="27"/>
        <v>6789.195028933</v>
      </c>
      <c r="N68" s="60">
        <f t="shared" si="28"/>
        <v>8086.686989926</v>
      </c>
      <c r="O68" s="61">
        <f t="shared" si="29"/>
        <v>8365.70827612972</v>
      </c>
    </row>
    <row r="69" spans="1:16">
      <c r="A69" s="38">
        <v>61</v>
      </c>
      <c r="B69" s="39" t="s">
        <v>88</v>
      </c>
      <c r="C69" s="45">
        <v>2</v>
      </c>
      <c r="D69" s="41">
        <v>-1</v>
      </c>
      <c r="E69" s="42">
        <v>-1</v>
      </c>
      <c r="F69" s="43">
        <v>-1</v>
      </c>
      <c r="G69" s="44">
        <f t="shared" si="21"/>
        <v>179433.791568223</v>
      </c>
      <c r="H69" s="44">
        <f t="shared" si="22"/>
        <v>182157.117051966</v>
      </c>
      <c r="I69" s="44">
        <f t="shared" si="23"/>
        <v>143360.35415861</v>
      </c>
      <c r="J69" s="59">
        <f t="shared" si="24"/>
        <v>5549.49870829555</v>
      </c>
      <c r="K69" s="60">
        <f t="shared" si="25"/>
        <v>5633.72526964845</v>
      </c>
      <c r="L69" s="61">
        <f t="shared" si="26"/>
        <v>4433.82538634875</v>
      </c>
      <c r="M69" s="59">
        <f t="shared" si="27"/>
        <v>-5549.49870829555</v>
      </c>
      <c r="N69" s="60">
        <f t="shared" si="28"/>
        <v>-5633.72526964845</v>
      </c>
      <c r="O69" s="61">
        <f t="shared" si="29"/>
        <v>-4433.82538634875</v>
      </c>
      <c r="P69" t="s">
        <v>89</v>
      </c>
    </row>
    <row r="70" spans="1:15">
      <c r="A70" s="38">
        <v>62</v>
      </c>
      <c r="B70" s="39" t="s">
        <v>88</v>
      </c>
      <c r="C70" s="45">
        <v>2</v>
      </c>
      <c r="D70" s="41">
        <v>-1</v>
      </c>
      <c r="E70" s="42">
        <v>-1</v>
      </c>
      <c r="F70" s="43">
        <v>-1</v>
      </c>
      <c r="G70" s="44">
        <f t="shared" si="21"/>
        <v>174050.777821176</v>
      </c>
      <c r="H70" s="44">
        <f t="shared" si="22"/>
        <v>176692.403540407</v>
      </c>
      <c r="I70" s="44">
        <f t="shared" si="23"/>
        <v>139059.543533851</v>
      </c>
      <c r="J70" s="59">
        <f t="shared" si="24"/>
        <v>5383.01374704669</v>
      </c>
      <c r="K70" s="60">
        <f t="shared" si="25"/>
        <v>5464.71351155899</v>
      </c>
      <c r="L70" s="61">
        <f t="shared" si="26"/>
        <v>4300.81062475829</v>
      </c>
      <c r="M70" s="59">
        <f t="shared" si="27"/>
        <v>-5383.01374704669</v>
      </c>
      <c r="N70" s="60">
        <f t="shared" si="28"/>
        <v>-5464.71351155899</v>
      </c>
      <c r="O70" s="61">
        <f t="shared" si="29"/>
        <v>-4300.81062475829</v>
      </c>
    </row>
    <row r="71" spans="1:15">
      <c r="A71" s="38">
        <v>63</v>
      </c>
      <c r="B71" s="39" t="s">
        <v>90</v>
      </c>
      <c r="C71" s="45">
        <v>1</v>
      </c>
      <c r="D71" s="41">
        <v>-1</v>
      </c>
      <c r="E71" s="42">
        <v>-1</v>
      </c>
      <c r="F71" s="43">
        <v>-1</v>
      </c>
      <c r="G71" s="44">
        <f t="shared" si="21"/>
        <v>168829.254486541</v>
      </c>
      <c r="H71" s="44">
        <f t="shared" si="22"/>
        <v>171391.631434195</v>
      </c>
      <c r="I71" s="44">
        <f t="shared" si="23"/>
        <v>134887.757227836</v>
      </c>
      <c r="J71" s="59">
        <f t="shared" si="24"/>
        <v>5221.52333463529</v>
      </c>
      <c r="K71" s="60">
        <f t="shared" si="25"/>
        <v>5300.77210621222</v>
      </c>
      <c r="L71" s="61">
        <f t="shared" si="26"/>
        <v>4171.78630601554</v>
      </c>
      <c r="M71" s="59">
        <f t="shared" si="27"/>
        <v>-5221.52333463529</v>
      </c>
      <c r="N71" s="60">
        <f t="shared" si="28"/>
        <v>-5300.77210621222</v>
      </c>
      <c r="O71" s="61">
        <f t="shared" si="29"/>
        <v>-4171.78630601554</v>
      </c>
    </row>
    <row r="72" spans="1:15">
      <c r="A72" s="38">
        <v>64</v>
      </c>
      <c r="B72" s="39" t="s">
        <v>90</v>
      </c>
      <c r="C72" s="45">
        <v>2</v>
      </c>
      <c r="D72" s="41">
        <v>1.27</v>
      </c>
      <c r="E72" s="42">
        <v>1.5</v>
      </c>
      <c r="F72" s="43">
        <v>2</v>
      </c>
      <c r="G72" s="44">
        <f t="shared" si="21"/>
        <v>175261.649082478</v>
      </c>
      <c r="H72" s="44">
        <f t="shared" si="22"/>
        <v>179104.254848734</v>
      </c>
      <c r="I72" s="44">
        <f t="shared" si="23"/>
        <v>142981.022661506</v>
      </c>
      <c r="J72" s="59">
        <f t="shared" si="24"/>
        <v>5064.87763459623</v>
      </c>
      <c r="K72" s="60">
        <f t="shared" si="25"/>
        <v>5141.74894302586</v>
      </c>
      <c r="L72" s="61">
        <f t="shared" si="26"/>
        <v>4046.63271683507</v>
      </c>
      <c r="M72" s="59">
        <f t="shared" si="27"/>
        <v>6432.39459593721</v>
      </c>
      <c r="N72" s="60">
        <f t="shared" si="28"/>
        <v>7712.62341453878</v>
      </c>
      <c r="O72" s="61">
        <f t="shared" si="29"/>
        <v>8093.26543367015</v>
      </c>
    </row>
    <row r="73" spans="1:15">
      <c r="A73" s="38">
        <v>65</v>
      </c>
      <c r="B73" s="39" t="s">
        <v>90</v>
      </c>
      <c r="C73" s="45">
        <v>2</v>
      </c>
      <c r="D73" s="41">
        <v>-1</v>
      </c>
      <c r="E73" s="42">
        <v>-1</v>
      </c>
      <c r="F73" s="43">
        <v>-1</v>
      </c>
      <c r="G73" s="44">
        <f t="shared" si="21"/>
        <v>170003.799610004</v>
      </c>
      <c r="H73" s="44">
        <f t="shared" si="22"/>
        <v>173731.127203272</v>
      </c>
      <c r="I73" s="44">
        <f t="shared" si="23"/>
        <v>138691.591981661</v>
      </c>
      <c r="J73" s="59">
        <f t="shared" si="24"/>
        <v>5257.84947247435</v>
      </c>
      <c r="K73" s="60">
        <f t="shared" si="25"/>
        <v>5373.12764546202</v>
      </c>
      <c r="L73" s="61">
        <f t="shared" si="26"/>
        <v>4289.43067984518</v>
      </c>
      <c r="M73" s="59">
        <f t="shared" si="27"/>
        <v>-5257.84947247435</v>
      </c>
      <c r="N73" s="60">
        <f t="shared" si="28"/>
        <v>-5373.12764546202</v>
      </c>
      <c r="O73" s="61">
        <f t="shared" si="29"/>
        <v>-4289.43067984518</v>
      </c>
    </row>
    <row r="74" spans="1:15">
      <c r="A74" s="38">
        <v>66</v>
      </c>
      <c r="B74" s="39" t="s">
        <v>91</v>
      </c>
      <c r="C74" s="45">
        <v>1</v>
      </c>
      <c r="D74" s="41">
        <v>1.27</v>
      </c>
      <c r="E74" s="42">
        <v>1.5</v>
      </c>
      <c r="F74" s="43">
        <v>2</v>
      </c>
      <c r="G74" s="44">
        <f t="shared" si="21"/>
        <v>176480.944375145</v>
      </c>
      <c r="H74" s="44">
        <f t="shared" si="22"/>
        <v>181549.027927419</v>
      </c>
      <c r="I74" s="44">
        <f t="shared" si="23"/>
        <v>147013.08750056</v>
      </c>
      <c r="J74" s="59">
        <f t="shared" si="24"/>
        <v>5100.11398830012</v>
      </c>
      <c r="K74" s="60">
        <f t="shared" si="25"/>
        <v>5211.93381609816</v>
      </c>
      <c r="L74" s="61">
        <f t="shared" si="26"/>
        <v>4160.74775944982</v>
      </c>
      <c r="M74" s="59">
        <f t="shared" si="27"/>
        <v>6477.14476514115</v>
      </c>
      <c r="N74" s="60">
        <f t="shared" si="28"/>
        <v>7817.90072414724</v>
      </c>
      <c r="O74" s="61">
        <f t="shared" si="29"/>
        <v>8321.49551889965</v>
      </c>
    </row>
    <row r="75" spans="1:15">
      <c r="A75" s="38">
        <v>67</v>
      </c>
      <c r="B75" s="39" t="s">
        <v>91</v>
      </c>
      <c r="C75" s="45">
        <v>1</v>
      </c>
      <c r="D75" s="41">
        <v>-1</v>
      </c>
      <c r="E75" s="42">
        <v>-1</v>
      </c>
      <c r="F75" s="43">
        <v>-1</v>
      </c>
      <c r="G75" s="44">
        <f t="shared" si="21"/>
        <v>171186.516043891</v>
      </c>
      <c r="H75" s="44">
        <f t="shared" si="22"/>
        <v>176102.557089597</v>
      </c>
      <c r="I75" s="44">
        <f t="shared" si="23"/>
        <v>142602.694875544</v>
      </c>
      <c r="J75" s="59">
        <f t="shared" si="24"/>
        <v>5294.42833125435</v>
      </c>
      <c r="K75" s="60">
        <f t="shared" si="25"/>
        <v>5446.47083782258</v>
      </c>
      <c r="L75" s="61">
        <f t="shared" si="26"/>
        <v>4410.39262501681</v>
      </c>
      <c r="M75" s="59">
        <f t="shared" si="27"/>
        <v>-5294.42833125435</v>
      </c>
      <c r="N75" s="60">
        <f t="shared" si="28"/>
        <v>-5446.47083782258</v>
      </c>
      <c r="O75" s="61">
        <f t="shared" si="29"/>
        <v>-4410.39262501681</v>
      </c>
    </row>
    <row r="76" spans="1:15">
      <c r="A76" s="38">
        <v>68</v>
      </c>
      <c r="B76" s="39" t="s">
        <v>91</v>
      </c>
      <c r="C76" s="45">
        <v>1</v>
      </c>
      <c r="D76" s="41">
        <v>-1</v>
      </c>
      <c r="E76" s="42">
        <v>-1</v>
      </c>
      <c r="F76" s="43">
        <v>-1</v>
      </c>
      <c r="G76" s="44">
        <f t="shared" si="21"/>
        <v>166050.920562574</v>
      </c>
      <c r="H76" s="44">
        <f t="shared" si="22"/>
        <v>170819.480376909</v>
      </c>
      <c r="I76" s="44">
        <f t="shared" si="23"/>
        <v>138324.614029277</v>
      </c>
      <c r="J76" s="59">
        <f t="shared" si="24"/>
        <v>5135.59548131672</v>
      </c>
      <c r="K76" s="60">
        <f t="shared" si="25"/>
        <v>5283.0767126879</v>
      </c>
      <c r="L76" s="61">
        <f t="shared" si="26"/>
        <v>4278.08084626631</v>
      </c>
      <c r="M76" s="59">
        <f t="shared" si="27"/>
        <v>-5135.59548131672</v>
      </c>
      <c r="N76" s="60">
        <f t="shared" si="28"/>
        <v>-5283.0767126879</v>
      </c>
      <c r="O76" s="61">
        <f t="shared" si="29"/>
        <v>-4278.08084626631</v>
      </c>
    </row>
    <row r="77" spans="1:15">
      <c r="A77" s="38">
        <v>69</v>
      </c>
      <c r="B77" s="39" t="s">
        <v>92</v>
      </c>
      <c r="C77" s="45">
        <v>1</v>
      </c>
      <c r="D77" s="41">
        <v>1.27</v>
      </c>
      <c r="E77" s="42">
        <v>1.5</v>
      </c>
      <c r="F77" s="43">
        <v>2</v>
      </c>
      <c r="G77" s="44">
        <f t="shared" si="21"/>
        <v>172377.460636008</v>
      </c>
      <c r="H77" s="44">
        <f t="shared" si="22"/>
        <v>178506.35699387</v>
      </c>
      <c r="I77" s="44">
        <f t="shared" si="23"/>
        <v>146624.090871034</v>
      </c>
      <c r="J77" s="59">
        <f t="shared" si="24"/>
        <v>4981.52761687722</v>
      </c>
      <c r="K77" s="60">
        <f t="shared" si="25"/>
        <v>5124.58441130726</v>
      </c>
      <c r="L77" s="61">
        <f t="shared" si="26"/>
        <v>4149.73842087832</v>
      </c>
      <c r="M77" s="59">
        <f t="shared" si="27"/>
        <v>6326.54007343407</v>
      </c>
      <c r="N77" s="60">
        <f t="shared" si="28"/>
        <v>7686.87661696089</v>
      </c>
      <c r="O77" s="61">
        <f t="shared" si="29"/>
        <v>8299.47684175664</v>
      </c>
    </row>
    <row r="78" spans="1:15">
      <c r="A78" s="38">
        <v>70</v>
      </c>
      <c r="B78" s="39" t="s">
        <v>93</v>
      </c>
      <c r="C78" s="45">
        <v>1</v>
      </c>
      <c r="D78" s="41">
        <v>1.27</v>
      </c>
      <c r="E78" s="42">
        <v>1.5</v>
      </c>
      <c r="F78" s="46">
        <v>2</v>
      </c>
      <c r="G78" s="44">
        <f t="shared" si="21"/>
        <v>178945.04188624</v>
      </c>
      <c r="H78" s="44">
        <f t="shared" si="22"/>
        <v>186539.143058594</v>
      </c>
      <c r="I78" s="44">
        <f t="shared" si="23"/>
        <v>155421.536323296</v>
      </c>
      <c r="J78" s="59">
        <f t="shared" si="24"/>
        <v>5171.32381908024</v>
      </c>
      <c r="K78" s="60">
        <f t="shared" si="25"/>
        <v>5355.19070981609</v>
      </c>
      <c r="L78" s="61">
        <f t="shared" si="26"/>
        <v>4398.72272613102</v>
      </c>
      <c r="M78" s="59">
        <f t="shared" si="27"/>
        <v>6567.5812502319</v>
      </c>
      <c r="N78" s="60">
        <f t="shared" si="28"/>
        <v>8032.78606472413</v>
      </c>
      <c r="O78" s="61">
        <f t="shared" si="29"/>
        <v>8797.44545226204</v>
      </c>
    </row>
    <row r="79" spans="1:15">
      <c r="A79" s="38">
        <v>71</v>
      </c>
      <c r="B79" s="39" t="s">
        <v>93</v>
      </c>
      <c r="C79" s="45">
        <v>1</v>
      </c>
      <c r="D79" s="41">
        <v>1.27</v>
      </c>
      <c r="E79" s="42">
        <v>1.5</v>
      </c>
      <c r="F79" s="43">
        <v>2</v>
      </c>
      <c r="G79" s="44">
        <f t="shared" si="21"/>
        <v>185762.847982106</v>
      </c>
      <c r="H79" s="44">
        <f t="shared" si="22"/>
        <v>194933.40449623</v>
      </c>
      <c r="I79" s="44">
        <f t="shared" si="23"/>
        <v>164746.828502694</v>
      </c>
      <c r="J79" s="59">
        <f t="shared" si="24"/>
        <v>5368.3512565872</v>
      </c>
      <c r="K79" s="60">
        <f t="shared" si="25"/>
        <v>5596.17429175781</v>
      </c>
      <c r="L79" s="61">
        <f t="shared" si="26"/>
        <v>4662.64608969888</v>
      </c>
      <c r="M79" s="59">
        <f t="shared" si="27"/>
        <v>6817.80609586574</v>
      </c>
      <c r="N79" s="60">
        <f t="shared" si="28"/>
        <v>8394.26143763672</v>
      </c>
      <c r="O79" s="61">
        <f t="shared" si="29"/>
        <v>9325.29217939776</v>
      </c>
    </row>
    <row r="80" spans="1:15">
      <c r="A80" s="38">
        <v>72</v>
      </c>
      <c r="B80" s="39" t="s">
        <v>93</v>
      </c>
      <c r="C80" s="45">
        <v>1</v>
      </c>
      <c r="D80" s="41">
        <v>-1</v>
      </c>
      <c r="E80" s="42">
        <v>-1</v>
      </c>
      <c r="F80" s="43">
        <v>-1</v>
      </c>
      <c r="G80" s="44">
        <f t="shared" si="21"/>
        <v>180189.962542642</v>
      </c>
      <c r="H80" s="44">
        <f t="shared" si="22"/>
        <v>189085.402361344</v>
      </c>
      <c r="I80" s="44">
        <f t="shared" si="23"/>
        <v>159804.423647613</v>
      </c>
      <c r="J80" s="59">
        <f t="shared" si="24"/>
        <v>5572.88543946317</v>
      </c>
      <c r="K80" s="60">
        <f t="shared" si="25"/>
        <v>5848.00213488691</v>
      </c>
      <c r="L80" s="61">
        <f t="shared" si="26"/>
        <v>4942.40485508081</v>
      </c>
      <c r="M80" s="59">
        <f t="shared" si="27"/>
        <v>-5572.88543946317</v>
      </c>
      <c r="N80" s="60">
        <f t="shared" si="28"/>
        <v>-5848.00213488691</v>
      </c>
      <c r="O80" s="61">
        <f t="shared" si="29"/>
        <v>-4942.40485508081</v>
      </c>
    </row>
    <row r="81" spans="1:15">
      <c r="A81" s="38">
        <v>73</v>
      </c>
      <c r="B81" s="39" t="s">
        <v>94</v>
      </c>
      <c r="C81" s="45">
        <v>1</v>
      </c>
      <c r="D81" s="41">
        <v>-1</v>
      </c>
      <c r="E81" s="42">
        <v>-1</v>
      </c>
      <c r="F81" s="43">
        <v>-1</v>
      </c>
      <c r="G81" s="44">
        <f t="shared" si="21"/>
        <v>174784.263666363</v>
      </c>
      <c r="H81" s="44">
        <f t="shared" si="22"/>
        <v>183412.840290503</v>
      </c>
      <c r="I81" s="44">
        <f t="shared" si="23"/>
        <v>155010.290938185</v>
      </c>
      <c r="J81" s="59">
        <f t="shared" si="24"/>
        <v>5405.69887627927</v>
      </c>
      <c r="K81" s="60">
        <f t="shared" si="25"/>
        <v>5672.56207084031</v>
      </c>
      <c r="L81" s="61">
        <f t="shared" si="26"/>
        <v>4794.13270942839</v>
      </c>
      <c r="M81" s="59">
        <f t="shared" si="27"/>
        <v>-5405.69887627927</v>
      </c>
      <c r="N81" s="60">
        <f t="shared" si="28"/>
        <v>-5672.56207084031</v>
      </c>
      <c r="O81" s="61">
        <f t="shared" si="29"/>
        <v>-4794.13270942839</v>
      </c>
    </row>
    <row r="82" spans="1:15">
      <c r="A82" s="38">
        <v>74</v>
      </c>
      <c r="B82" s="39" t="s">
        <v>95</v>
      </c>
      <c r="C82" s="45">
        <v>1</v>
      </c>
      <c r="D82" s="41">
        <v>-1</v>
      </c>
      <c r="E82" s="42">
        <v>-1</v>
      </c>
      <c r="F82" s="43">
        <v>-1</v>
      </c>
      <c r="G82" s="44">
        <f t="shared" si="21"/>
        <v>169540.735756372</v>
      </c>
      <c r="H82" s="44">
        <f t="shared" si="22"/>
        <v>177910.455081788</v>
      </c>
      <c r="I82" s="44">
        <f t="shared" si="23"/>
        <v>150359.982210039</v>
      </c>
      <c r="J82" s="59">
        <f t="shared" si="24"/>
        <v>5243.5279099909</v>
      </c>
      <c r="K82" s="60">
        <f t="shared" si="25"/>
        <v>5502.3852087151</v>
      </c>
      <c r="L82" s="61">
        <f t="shared" si="26"/>
        <v>4650.30872814554</v>
      </c>
      <c r="M82" s="59">
        <f t="shared" si="27"/>
        <v>-5243.5279099909</v>
      </c>
      <c r="N82" s="60">
        <f t="shared" si="28"/>
        <v>-5502.3852087151</v>
      </c>
      <c r="O82" s="61">
        <f t="shared" si="29"/>
        <v>-4650.30872814554</v>
      </c>
    </row>
    <row r="83" spans="1:15">
      <c r="A83" s="38">
        <v>75</v>
      </c>
      <c r="B83" s="39" t="s">
        <v>96</v>
      </c>
      <c r="C83" s="45">
        <v>2</v>
      </c>
      <c r="D83" s="41">
        <v>1.27</v>
      </c>
      <c r="E83" s="42">
        <v>1.5</v>
      </c>
      <c r="F83" s="46">
        <v>2</v>
      </c>
      <c r="G83" s="44">
        <f t="shared" si="21"/>
        <v>176000.23778869</v>
      </c>
      <c r="H83" s="44">
        <f t="shared" si="22"/>
        <v>185916.425560469</v>
      </c>
      <c r="I83" s="44">
        <f t="shared" si="23"/>
        <v>159381.581142641</v>
      </c>
      <c r="J83" s="59">
        <f t="shared" si="24"/>
        <v>5086.22207269117</v>
      </c>
      <c r="K83" s="60">
        <f t="shared" si="25"/>
        <v>5337.31365245364</v>
      </c>
      <c r="L83" s="61">
        <f t="shared" si="26"/>
        <v>4510.79946630117</v>
      </c>
      <c r="M83" s="59">
        <f t="shared" si="27"/>
        <v>6459.50203231779</v>
      </c>
      <c r="N83" s="60">
        <f t="shared" si="28"/>
        <v>8005.97047868047</v>
      </c>
      <c r="O83" s="61">
        <f t="shared" si="29"/>
        <v>9021.59893260234</v>
      </c>
    </row>
    <row r="84" spans="1:15">
      <c r="A84" s="38">
        <v>76</v>
      </c>
      <c r="B84" s="39" t="s">
        <v>97</v>
      </c>
      <c r="C84" s="45">
        <v>2</v>
      </c>
      <c r="D84" s="41">
        <v>1.27</v>
      </c>
      <c r="E84" s="42">
        <v>1.5</v>
      </c>
      <c r="F84" s="46">
        <v>2</v>
      </c>
      <c r="G84" s="44">
        <f t="shared" si="21"/>
        <v>182705.846848439</v>
      </c>
      <c r="H84" s="44">
        <f t="shared" si="22"/>
        <v>194282.66471069</v>
      </c>
      <c r="I84" s="44">
        <f t="shared" si="23"/>
        <v>168944.4760112</v>
      </c>
      <c r="J84" s="59">
        <f t="shared" si="24"/>
        <v>5280.0071336607</v>
      </c>
      <c r="K84" s="60">
        <f t="shared" si="25"/>
        <v>5577.49276681406</v>
      </c>
      <c r="L84" s="61">
        <f t="shared" si="26"/>
        <v>4781.44743427924</v>
      </c>
      <c r="M84" s="59">
        <f t="shared" si="27"/>
        <v>6705.60905974909</v>
      </c>
      <c r="N84" s="60">
        <f t="shared" si="28"/>
        <v>8366.23915022109</v>
      </c>
      <c r="O84" s="61">
        <f t="shared" si="29"/>
        <v>9562.89486855848</v>
      </c>
    </row>
    <row r="85" spans="1:15">
      <c r="A85" s="38">
        <v>77</v>
      </c>
      <c r="B85" s="39" t="s">
        <v>98</v>
      </c>
      <c r="C85" s="45">
        <v>2</v>
      </c>
      <c r="D85" s="41">
        <v>1.27</v>
      </c>
      <c r="E85" s="42">
        <v>-1</v>
      </c>
      <c r="F85" s="43">
        <v>-1</v>
      </c>
      <c r="G85" s="44">
        <f t="shared" si="21"/>
        <v>189666.939613365</v>
      </c>
      <c r="H85" s="44">
        <f t="shared" si="22"/>
        <v>188454.184769369</v>
      </c>
      <c r="I85" s="44">
        <f t="shared" si="23"/>
        <v>163876.141730864</v>
      </c>
      <c r="J85" s="59">
        <f t="shared" si="24"/>
        <v>5481.17540545318</v>
      </c>
      <c r="K85" s="60">
        <f t="shared" si="25"/>
        <v>5828.47994132069</v>
      </c>
      <c r="L85" s="61">
        <f t="shared" si="26"/>
        <v>5068.334280336</v>
      </c>
      <c r="M85" s="59">
        <f t="shared" si="27"/>
        <v>6961.09276492553</v>
      </c>
      <c r="N85" s="60">
        <f t="shared" si="28"/>
        <v>-5828.47994132069</v>
      </c>
      <c r="O85" s="61">
        <f t="shared" si="29"/>
        <v>-5068.334280336</v>
      </c>
    </row>
    <row r="86" spans="1:15">
      <c r="A86" s="38">
        <v>78</v>
      </c>
      <c r="B86" s="39" t="s">
        <v>99</v>
      </c>
      <c r="C86" s="45">
        <v>2</v>
      </c>
      <c r="D86" s="41">
        <v>1.27</v>
      </c>
      <c r="E86" s="42">
        <v>1.5</v>
      </c>
      <c r="F86" s="43">
        <v>2</v>
      </c>
      <c r="G86" s="44">
        <f t="shared" si="21"/>
        <v>196893.250012634</v>
      </c>
      <c r="H86" s="44">
        <f t="shared" si="22"/>
        <v>196934.623083991</v>
      </c>
      <c r="I86" s="44">
        <f t="shared" si="23"/>
        <v>173708.710234716</v>
      </c>
      <c r="J86" s="59">
        <f t="shared" si="24"/>
        <v>5690.00818840094</v>
      </c>
      <c r="K86" s="60">
        <f t="shared" si="25"/>
        <v>5653.62554308107</v>
      </c>
      <c r="L86" s="61">
        <f t="shared" si="26"/>
        <v>4916.28425192592</v>
      </c>
      <c r="M86" s="59">
        <f t="shared" si="27"/>
        <v>7226.3103992692</v>
      </c>
      <c r="N86" s="60">
        <f t="shared" si="28"/>
        <v>8480.4383146216</v>
      </c>
      <c r="O86" s="61">
        <f t="shared" si="29"/>
        <v>9832.56850385183</v>
      </c>
    </row>
    <row r="87" spans="1:15">
      <c r="A87" s="38">
        <v>79</v>
      </c>
      <c r="B87" s="39" t="s">
        <v>99</v>
      </c>
      <c r="C87" s="45">
        <v>1</v>
      </c>
      <c r="D87" s="41">
        <v>1.27</v>
      </c>
      <c r="E87" s="42">
        <v>1.5</v>
      </c>
      <c r="F87" s="46">
        <v>2</v>
      </c>
      <c r="G87" s="44">
        <f t="shared" si="21"/>
        <v>204394.882838115</v>
      </c>
      <c r="H87" s="44">
        <f t="shared" si="22"/>
        <v>205796.68112277</v>
      </c>
      <c r="I87" s="44">
        <f t="shared" si="23"/>
        <v>184131.232848799</v>
      </c>
      <c r="J87" s="59">
        <f t="shared" si="24"/>
        <v>5906.79750037902</v>
      </c>
      <c r="K87" s="60">
        <f t="shared" si="25"/>
        <v>5908.03869251972</v>
      </c>
      <c r="L87" s="61">
        <f t="shared" si="26"/>
        <v>5211.26130704147</v>
      </c>
      <c r="M87" s="59">
        <f t="shared" si="27"/>
        <v>7501.63282548135</v>
      </c>
      <c r="N87" s="60">
        <f t="shared" si="28"/>
        <v>8862.05803877958</v>
      </c>
      <c r="O87" s="61">
        <f t="shared" si="29"/>
        <v>10422.5226140829</v>
      </c>
    </row>
    <row r="88" spans="1:15">
      <c r="A88" s="38">
        <v>80</v>
      </c>
      <c r="B88" s="39" t="s">
        <v>100</v>
      </c>
      <c r="C88" s="45">
        <v>1</v>
      </c>
      <c r="D88" s="41">
        <v>1.27</v>
      </c>
      <c r="E88" s="42">
        <v>1.5</v>
      </c>
      <c r="F88" s="43">
        <v>2</v>
      </c>
      <c r="G88" s="44">
        <f t="shared" si="21"/>
        <v>212182.327874247</v>
      </c>
      <c r="H88" s="44">
        <f t="shared" si="22"/>
        <v>215057.531773295</v>
      </c>
      <c r="I88" s="44">
        <f t="shared" si="23"/>
        <v>195179.106819727</v>
      </c>
      <c r="J88" s="59">
        <f t="shared" si="24"/>
        <v>6131.84648514346</v>
      </c>
      <c r="K88" s="60">
        <f t="shared" si="25"/>
        <v>6173.9004336831</v>
      </c>
      <c r="L88" s="61">
        <f t="shared" si="26"/>
        <v>5523.93698546396</v>
      </c>
      <c r="M88" s="59">
        <f t="shared" si="27"/>
        <v>7787.44503613219</v>
      </c>
      <c r="N88" s="60">
        <f t="shared" si="28"/>
        <v>9260.85065052466</v>
      </c>
      <c r="O88" s="61">
        <f t="shared" si="29"/>
        <v>11047.8739709279</v>
      </c>
    </row>
    <row r="89" spans="1:15">
      <c r="A89" s="38">
        <v>81</v>
      </c>
      <c r="B89" s="39" t="s">
        <v>100</v>
      </c>
      <c r="C89" s="45">
        <v>1</v>
      </c>
      <c r="D89" s="41">
        <v>1.27</v>
      </c>
      <c r="E89" s="42">
        <v>1.5</v>
      </c>
      <c r="F89" s="43">
        <v>2</v>
      </c>
      <c r="G89" s="44">
        <f t="shared" si="21"/>
        <v>220266.474566256</v>
      </c>
      <c r="H89" s="44">
        <f t="shared" si="22"/>
        <v>224735.120703093</v>
      </c>
      <c r="I89" s="44">
        <f t="shared" si="23"/>
        <v>206889.85322891</v>
      </c>
      <c r="J89" s="59">
        <f t="shared" si="24"/>
        <v>6365.46983622742</v>
      </c>
      <c r="K89" s="60">
        <f t="shared" si="25"/>
        <v>6451.72595319884</v>
      </c>
      <c r="L89" s="61">
        <f t="shared" si="26"/>
        <v>5855.3732045918</v>
      </c>
      <c r="M89" s="59">
        <f t="shared" si="27"/>
        <v>8084.14669200883</v>
      </c>
      <c r="N89" s="60">
        <f t="shared" si="28"/>
        <v>9677.58892979826</v>
      </c>
      <c r="O89" s="61">
        <f t="shared" si="29"/>
        <v>11710.7464091836</v>
      </c>
    </row>
    <row r="90" spans="1:15">
      <c r="A90" s="38">
        <v>82</v>
      </c>
      <c r="B90" s="39" t="s">
        <v>101</v>
      </c>
      <c r="C90" s="45">
        <v>1</v>
      </c>
      <c r="D90" s="41">
        <v>1.27</v>
      </c>
      <c r="E90" s="42">
        <v>1.5</v>
      </c>
      <c r="F90" s="43">
        <v>2</v>
      </c>
      <c r="G90" s="44">
        <f t="shared" ref="G90:G108" si="30">IF(D90="","",G89+M90)</f>
        <v>228658.62724723</v>
      </c>
      <c r="H90" s="44">
        <f t="shared" ref="H90:H108" si="31">IF(E90="","",H89+N90)</f>
        <v>234848.201134732</v>
      </c>
      <c r="I90" s="44">
        <f t="shared" ref="I90:I108" si="32">IF(F90="","",I89+O90)</f>
        <v>219303.244422645</v>
      </c>
      <c r="J90" s="59">
        <f t="shared" ref="J90:J108" si="33">IF(G89="","",G89*0.03)</f>
        <v>6607.99423698769</v>
      </c>
      <c r="K90" s="60">
        <f t="shared" ref="K90:K108" si="34">IF(H89="","",H89*0.03)</f>
        <v>6742.05362109279</v>
      </c>
      <c r="L90" s="61">
        <f t="shared" ref="L90:L108" si="35">IF(I89="","",I89*0.03)</f>
        <v>6206.6955968673</v>
      </c>
      <c r="M90" s="59">
        <f t="shared" ref="M90:M108" si="36">IF(D90="","",J90*D90)</f>
        <v>8392.15268097437</v>
      </c>
      <c r="N90" s="60">
        <f t="shared" ref="N90:N108" si="37">IF(E90="","",K90*E90)</f>
        <v>10113.0804316392</v>
      </c>
      <c r="O90" s="61">
        <f t="shared" ref="O90:O108" si="38">IF(F90="","",L90*F90)</f>
        <v>12413.3911937346</v>
      </c>
    </row>
    <row r="91" spans="1:15">
      <c r="A91" s="38">
        <v>83</v>
      </c>
      <c r="B91" s="39" t="s">
        <v>101</v>
      </c>
      <c r="C91" s="45">
        <v>2</v>
      </c>
      <c r="D91" s="41">
        <v>1.27</v>
      </c>
      <c r="E91" s="42">
        <v>1.5</v>
      </c>
      <c r="F91" s="43">
        <v>2</v>
      </c>
      <c r="G91" s="44">
        <f t="shared" si="30"/>
        <v>237370.52094535</v>
      </c>
      <c r="H91" s="44">
        <f t="shared" si="31"/>
        <v>245416.370185795</v>
      </c>
      <c r="I91" s="44">
        <f t="shared" si="32"/>
        <v>232461.439088003</v>
      </c>
      <c r="J91" s="59">
        <f t="shared" si="33"/>
        <v>6859.75881741691</v>
      </c>
      <c r="K91" s="60">
        <f t="shared" si="34"/>
        <v>7045.44603404197</v>
      </c>
      <c r="L91" s="61">
        <f t="shared" si="35"/>
        <v>6579.09733267934</v>
      </c>
      <c r="M91" s="59">
        <f t="shared" si="36"/>
        <v>8711.89369811948</v>
      </c>
      <c r="N91" s="60">
        <f t="shared" si="37"/>
        <v>10568.1690510629</v>
      </c>
      <c r="O91" s="61">
        <f t="shared" si="38"/>
        <v>13158.1946653587</v>
      </c>
    </row>
    <row r="92" spans="1:16">
      <c r="A92" s="38">
        <v>84</v>
      </c>
      <c r="B92" s="39" t="s">
        <v>102</v>
      </c>
      <c r="C92" s="45">
        <v>1</v>
      </c>
      <c r="D92" s="41">
        <v>-1</v>
      </c>
      <c r="E92" s="42">
        <v>-1</v>
      </c>
      <c r="F92" s="43">
        <v>-1</v>
      </c>
      <c r="G92" s="44">
        <f t="shared" si="30"/>
        <v>230249.405316989</v>
      </c>
      <c r="H92" s="44">
        <f t="shared" si="31"/>
        <v>238053.879080221</v>
      </c>
      <c r="I92" s="44">
        <f t="shared" si="32"/>
        <v>225487.595915363</v>
      </c>
      <c r="J92" s="59">
        <f t="shared" si="33"/>
        <v>7121.11562836049</v>
      </c>
      <c r="K92" s="60">
        <f t="shared" si="34"/>
        <v>7362.49110557385</v>
      </c>
      <c r="L92" s="61">
        <f t="shared" si="35"/>
        <v>6973.8431726401</v>
      </c>
      <c r="M92" s="59">
        <f t="shared" si="36"/>
        <v>-7121.11562836049</v>
      </c>
      <c r="N92" s="60">
        <f t="shared" si="37"/>
        <v>-7362.49110557385</v>
      </c>
      <c r="O92" s="61">
        <f t="shared" si="38"/>
        <v>-6973.8431726401</v>
      </c>
      <c r="P92" t="s">
        <v>103</v>
      </c>
    </row>
    <row r="93" spans="1:15">
      <c r="A93" s="38">
        <v>85</v>
      </c>
      <c r="B93" s="39" t="s">
        <v>104</v>
      </c>
      <c r="C93" s="45">
        <v>1</v>
      </c>
      <c r="D93" s="41">
        <v>1.27</v>
      </c>
      <c r="E93" s="42">
        <v>1.5</v>
      </c>
      <c r="F93" s="43">
        <v>2</v>
      </c>
      <c r="G93" s="44">
        <f t="shared" si="30"/>
        <v>239021.907659567</v>
      </c>
      <c r="H93" s="44">
        <f t="shared" si="31"/>
        <v>248766.303638831</v>
      </c>
      <c r="I93" s="44">
        <f t="shared" si="32"/>
        <v>239016.851670285</v>
      </c>
      <c r="J93" s="59">
        <f t="shared" si="33"/>
        <v>6907.48215950968</v>
      </c>
      <c r="K93" s="60">
        <f t="shared" si="34"/>
        <v>7141.61637240664</v>
      </c>
      <c r="L93" s="61">
        <f t="shared" si="35"/>
        <v>6764.62787746089</v>
      </c>
      <c r="M93" s="59">
        <f t="shared" si="36"/>
        <v>8772.50234257729</v>
      </c>
      <c r="N93" s="60">
        <f t="shared" si="37"/>
        <v>10712.42455861</v>
      </c>
      <c r="O93" s="61">
        <f t="shared" si="38"/>
        <v>13529.2557549218</v>
      </c>
    </row>
    <row r="94" spans="1:15">
      <c r="A94" s="38">
        <v>86</v>
      </c>
      <c r="B94" s="39" t="s">
        <v>105</v>
      </c>
      <c r="C94" s="45">
        <v>1</v>
      </c>
      <c r="D94" s="41">
        <v>1.27</v>
      </c>
      <c r="E94" s="42">
        <v>1.5</v>
      </c>
      <c r="F94" s="43">
        <v>2</v>
      </c>
      <c r="G94" s="44">
        <f t="shared" si="30"/>
        <v>248128.642341396</v>
      </c>
      <c r="H94" s="44">
        <f t="shared" si="31"/>
        <v>259960.787302579</v>
      </c>
      <c r="I94" s="44">
        <f t="shared" si="32"/>
        <v>253357.862770502</v>
      </c>
      <c r="J94" s="59">
        <f t="shared" si="33"/>
        <v>7170.657229787</v>
      </c>
      <c r="K94" s="60">
        <f t="shared" si="34"/>
        <v>7462.98910916494</v>
      </c>
      <c r="L94" s="61">
        <f t="shared" si="35"/>
        <v>7170.50555010855</v>
      </c>
      <c r="M94" s="59">
        <f t="shared" si="36"/>
        <v>9106.73468182949</v>
      </c>
      <c r="N94" s="60">
        <f t="shared" si="37"/>
        <v>11194.4836637474</v>
      </c>
      <c r="O94" s="61">
        <f t="shared" si="38"/>
        <v>14341.0111002171</v>
      </c>
    </row>
    <row r="95" spans="1:15">
      <c r="A95" s="38">
        <v>87</v>
      </c>
      <c r="B95" s="39" t="s">
        <v>106</v>
      </c>
      <c r="C95" s="45">
        <v>2</v>
      </c>
      <c r="D95" s="41">
        <v>1.27</v>
      </c>
      <c r="E95" s="42">
        <v>1.5</v>
      </c>
      <c r="F95" s="43">
        <v>2</v>
      </c>
      <c r="G95" s="44">
        <f t="shared" si="30"/>
        <v>257582.343614603</v>
      </c>
      <c r="H95" s="44">
        <f t="shared" si="31"/>
        <v>271659.022731195</v>
      </c>
      <c r="I95" s="44">
        <f t="shared" si="32"/>
        <v>268559.334536732</v>
      </c>
      <c r="J95" s="59">
        <f t="shared" si="33"/>
        <v>7443.85927024188</v>
      </c>
      <c r="K95" s="60">
        <f t="shared" si="34"/>
        <v>7798.82361907736</v>
      </c>
      <c r="L95" s="61">
        <f t="shared" si="35"/>
        <v>7600.73588311506</v>
      </c>
      <c r="M95" s="59">
        <f t="shared" si="36"/>
        <v>9453.70127320719</v>
      </c>
      <c r="N95" s="60">
        <f t="shared" si="37"/>
        <v>11698.235428616</v>
      </c>
      <c r="O95" s="61">
        <f t="shared" si="38"/>
        <v>15201.4717662301</v>
      </c>
    </row>
    <row r="96" spans="1:15">
      <c r="A96" s="38">
        <v>88</v>
      </c>
      <c r="B96" s="39" t="s">
        <v>106</v>
      </c>
      <c r="C96" s="45">
        <v>2</v>
      </c>
      <c r="D96" s="41">
        <v>1.27</v>
      </c>
      <c r="E96" s="42">
        <v>1.5</v>
      </c>
      <c r="F96" s="43">
        <v>2</v>
      </c>
      <c r="G96" s="44">
        <f t="shared" si="30"/>
        <v>267396.23090632</v>
      </c>
      <c r="H96" s="44">
        <f t="shared" si="31"/>
        <v>283883.678754098</v>
      </c>
      <c r="I96" s="44">
        <f t="shared" si="32"/>
        <v>284672.894608936</v>
      </c>
      <c r="J96" s="59">
        <f t="shared" si="33"/>
        <v>7727.4703084381</v>
      </c>
      <c r="K96" s="60">
        <f t="shared" si="34"/>
        <v>8149.77068193584</v>
      </c>
      <c r="L96" s="61">
        <f t="shared" si="35"/>
        <v>8056.78003610197</v>
      </c>
      <c r="M96" s="59">
        <f t="shared" si="36"/>
        <v>9813.88729171639</v>
      </c>
      <c r="N96" s="60">
        <f t="shared" si="37"/>
        <v>12224.6560229038</v>
      </c>
      <c r="O96" s="61">
        <f t="shared" si="38"/>
        <v>16113.5600722039</v>
      </c>
    </row>
    <row r="97" spans="1:15">
      <c r="A97" s="38">
        <v>89</v>
      </c>
      <c r="B97" s="39" t="s">
        <v>107</v>
      </c>
      <c r="C97" s="45">
        <v>1</v>
      </c>
      <c r="D97" s="41">
        <v>-1</v>
      </c>
      <c r="E97" s="42">
        <v>-1</v>
      </c>
      <c r="F97" s="43">
        <v>-1</v>
      </c>
      <c r="G97" s="44">
        <f t="shared" si="30"/>
        <v>259374.34397913</v>
      </c>
      <c r="H97" s="44">
        <f t="shared" si="31"/>
        <v>275367.168391475</v>
      </c>
      <c r="I97" s="44">
        <f t="shared" si="32"/>
        <v>276132.707770668</v>
      </c>
      <c r="J97" s="59">
        <f t="shared" si="33"/>
        <v>8021.88692718959</v>
      </c>
      <c r="K97" s="60">
        <f t="shared" si="34"/>
        <v>8516.51036262295</v>
      </c>
      <c r="L97" s="61">
        <f t="shared" si="35"/>
        <v>8540.18683826808</v>
      </c>
      <c r="M97" s="59">
        <f t="shared" si="36"/>
        <v>-8021.88692718959</v>
      </c>
      <c r="N97" s="60">
        <f t="shared" si="37"/>
        <v>-8516.51036262295</v>
      </c>
      <c r="O97" s="61">
        <f t="shared" si="38"/>
        <v>-8540.18683826808</v>
      </c>
    </row>
    <row r="98" spans="1:15">
      <c r="A98" s="38">
        <v>90</v>
      </c>
      <c r="B98" s="39" t="s">
        <v>108</v>
      </c>
      <c r="C98" s="45">
        <v>1</v>
      </c>
      <c r="D98" s="41">
        <v>1.27</v>
      </c>
      <c r="E98" s="42">
        <v>1.5</v>
      </c>
      <c r="F98" s="43">
        <v>2</v>
      </c>
      <c r="G98" s="44">
        <f t="shared" si="30"/>
        <v>269256.506484735</v>
      </c>
      <c r="H98" s="44">
        <f t="shared" si="31"/>
        <v>287758.690969092</v>
      </c>
      <c r="I98" s="44">
        <f t="shared" si="32"/>
        <v>292700.670236908</v>
      </c>
      <c r="J98" s="59">
        <f t="shared" si="33"/>
        <v>7781.2303193739</v>
      </c>
      <c r="K98" s="60">
        <f t="shared" si="34"/>
        <v>8261.01505174426</v>
      </c>
      <c r="L98" s="61">
        <f t="shared" si="35"/>
        <v>8283.98123312004</v>
      </c>
      <c r="M98" s="59">
        <f t="shared" si="36"/>
        <v>9882.16250560486</v>
      </c>
      <c r="N98" s="60">
        <f t="shared" si="37"/>
        <v>12391.5225776164</v>
      </c>
      <c r="O98" s="61">
        <f t="shared" si="38"/>
        <v>16567.9624662401</v>
      </c>
    </row>
    <row r="99" spans="1:15">
      <c r="A99" s="38">
        <v>91</v>
      </c>
      <c r="B99" s="39" t="s">
        <v>109</v>
      </c>
      <c r="C99" s="45">
        <v>2</v>
      </c>
      <c r="D99" s="41">
        <v>1.27</v>
      </c>
      <c r="E99" s="42">
        <v>1.5</v>
      </c>
      <c r="F99" s="43">
        <v>-1</v>
      </c>
      <c r="G99" s="44">
        <f t="shared" ref="G99:G130" si="39">IF(D99="","",G98+M99)</f>
        <v>279515.179381803</v>
      </c>
      <c r="H99" s="44">
        <f t="shared" ref="H99:H130" si="40">IF(E99="","",H98+N99)</f>
        <v>300707.832062701</v>
      </c>
      <c r="I99" s="44">
        <f t="shared" ref="I99:I130" si="41">IF(F99="","",I98+O99)</f>
        <v>283919.650129801</v>
      </c>
      <c r="J99" s="59">
        <f t="shared" si="33"/>
        <v>8077.69519454205</v>
      </c>
      <c r="K99" s="60">
        <f t="shared" si="34"/>
        <v>8632.76072907276</v>
      </c>
      <c r="L99" s="61">
        <f t="shared" si="35"/>
        <v>8781.02010710724</v>
      </c>
      <c r="M99" s="59">
        <f t="shared" ref="M99:M130" si="42">IF(D99="","",J99*D99)</f>
        <v>10258.6728970684</v>
      </c>
      <c r="N99" s="60">
        <f t="shared" ref="N99:N130" si="43">IF(E99="","",K99*E99)</f>
        <v>12949.1410936091</v>
      </c>
      <c r="O99" s="61">
        <f t="shared" ref="O99:O130" si="44">IF(F99="","",L99*F99)</f>
        <v>-8781.02010710724</v>
      </c>
    </row>
    <row r="100" spans="1:15">
      <c r="A100" s="38">
        <v>92</v>
      </c>
      <c r="B100" s="39" t="s">
        <v>109</v>
      </c>
      <c r="C100" s="45">
        <v>2</v>
      </c>
      <c r="D100" s="41">
        <v>1.27</v>
      </c>
      <c r="E100" s="42">
        <v>1.5</v>
      </c>
      <c r="F100" s="43">
        <v>-1</v>
      </c>
      <c r="G100" s="44">
        <f t="shared" si="39"/>
        <v>290164.70771625</v>
      </c>
      <c r="H100" s="44">
        <f t="shared" si="40"/>
        <v>314239.684505523</v>
      </c>
      <c r="I100" s="44">
        <f t="shared" si="41"/>
        <v>275402.060625907</v>
      </c>
      <c r="J100" s="59">
        <f t="shared" ref="J100:J131" si="45">IF(G99="","",G99*0.03)</f>
        <v>8385.4553814541</v>
      </c>
      <c r="K100" s="60">
        <f t="shared" ref="K100:K131" si="46">IF(H99="","",H99*0.03)</f>
        <v>9021.23496188103</v>
      </c>
      <c r="L100" s="61">
        <f t="shared" ref="L100:L131" si="47">IF(I99="","",I99*0.03)</f>
        <v>8517.58950389402</v>
      </c>
      <c r="M100" s="59">
        <f t="shared" si="42"/>
        <v>10649.5283344467</v>
      </c>
      <c r="N100" s="60">
        <f t="shared" si="43"/>
        <v>13531.8524428216</v>
      </c>
      <c r="O100" s="61">
        <f t="shared" si="44"/>
        <v>-8517.58950389402</v>
      </c>
    </row>
    <row r="101" spans="1:15">
      <c r="A101" s="38">
        <v>93</v>
      </c>
      <c r="B101" s="39" t="s">
        <v>110</v>
      </c>
      <c r="C101" s="45">
        <v>1</v>
      </c>
      <c r="D101" s="41">
        <v>-1</v>
      </c>
      <c r="E101" s="42">
        <v>-1</v>
      </c>
      <c r="F101" s="43">
        <v>-1</v>
      </c>
      <c r="G101" s="44">
        <f t="shared" si="39"/>
        <v>281459.766484763</v>
      </c>
      <c r="H101" s="44">
        <f t="shared" si="40"/>
        <v>304812.493970357</v>
      </c>
      <c r="I101" s="44">
        <f t="shared" si="41"/>
        <v>267139.99880713</v>
      </c>
      <c r="J101" s="59">
        <f t="shared" si="45"/>
        <v>8704.9412314875</v>
      </c>
      <c r="K101" s="60">
        <f t="shared" si="46"/>
        <v>9427.19053516568</v>
      </c>
      <c r="L101" s="61">
        <f t="shared" si="47"/>
        <v>8262.0618187772</v>
      </c>
      <c r="M101" s="59">
        <f t="shared" si="42"/>
        <v>-8704.9412314875</v>
      </c>
      <c r="N101" s="60">
        <f t="shared" si="43"/>
        <v>-9427.19053516568</v>
      </c>
      <c r="O101" s="61">
        <f t="shared" si="44"/>
        <v>-8262.0618187772</v>
      </c>
    </row>
    <row r="102" spans="1:15">
      <c r="A102" s="38">
        <v>94</v>
      </c>
      <c r="B102" s="39" t="s">
        <v>111</v>
      </c>
      <c r="C102" s="45">
        <v>2</v>
      </c>
      <c r="D102" s="41">
        <v>-1</v>
      </c>
      <c r="E102" s="42">
        <v>-1</v>
      </c>
      <c r="F102" s="43">
        <v>-1</v>
      </c>
      <c r="G102" s="44">
        <f t="shared" si="39"/>
        <v>273015.97349022</v>
      </c>
      <c r="H102" s="44">
        <f t="shared" si="40"/>
        <v>295668.119151246</v>
      </c>
      <c r="I102" s="44">
        <f t="shared" si="41"/>
        <v>259125.798842916</v>
      </c>
      <c r="J102" s="59">
        <f t="shared" si="45"/>
        <v>8443.79299454288</v>
      </c>
      <c r="K102" s="60">
        <f t="shared" si="46"/>
        <v>9144.37481911071</v>
      </c>
      <c r="L102" s="61">
        <f t="shared" si="47"/>
        <v>8014.19996421389</v>
      </c>
      <c r="M102" s="59">
        <f t="shared" si="42"/>
        <v>-8443.79299454288</v>
      </c>
      <c r="N102" s="60">
        <f t="shared" si="43"/>
        <v>-9144.37481911071</v>
      </c>
      <c r="O102" s="61">
        <f t="shared" si="44"/>
        <v>-8014.19996421389</v>
      </c>
    </row>
    <row r="103" spans="1:16">
      <c r="A103" s="38">
        <v>95</v>
      </c>
      <c r="B103" s="39" t="s">
        <v>112</v>
      </c>
      <c r="C103" s="45">
        <v>2</v>
      </c>
      <c r="D103" s="41">
        <v>1.27</v>
      </c>
      <c r="E103" s="42">
        <v>1.5</v>
      </c>
      <c r="F103" s="46">
        <v>2</v>
      </c>
      <c r="G103" s="44">
        <f t="shared" si="39"/>
        <v>283417.882080197</v>
      </c>
      <c r="H103" s="44">
        <f t="shared" si="40"/>
        <v>308973.184513052</v>
      </c>
      <c r="I103" s="44">
        <f t="shared" si="41"/>
        <v>274673.346773491</v>
      </c>
      <c r="J103" s="59">
        <f t="shared" si="45"/>
        <v>8190.47920470659</v>
      </c>
      <c r="K103" s="60">
        <f t="shared" si="46"/>
        <v>8870.04357453739</v>
      </c>
      <c r="L103" s="61">
        <f t="shared" si="47"/>
        <v>7773.77396528747</v>
      </c>
      <c r="M103" s="59">
        <f t="shared" si="42"/>
        <v>10401.9085899774</v>
      </c>
      <c r="N103" s="60">
        <f t="shared" si="43"/>
        <v>13305.0653618061</v>
      </c>
      <c r="O103" s="61">
        <f t="shared" si="44"/>
        <v>15547.5479305749</v>
      </c>
      <c r="P103" t="s">
        <v>113</v>
      </c>
    </row>
    <row r="104" spans="1:16">
      <c r="A104" s="38">
        <v>96</v>
      </c>
      <c r="B104" s="39" t="s">
        <v>112</v>
      </c>
      <c r="C104" s="45">
        <v>2</v>
      </c>
      <c r="D104" s="41">
        <v>1.27</v>
      </c>
      <c r="E104" s="42">
        <v>1.5</v>
      </c>
      <c r="F104" s="43">
        <v>-1</v>
      </c>
      <c r="G104" s="44">
        <f t="shared" si="39"/>
        <v>294216.103387453</v>
      </c>
      <c r="H104" s="44">
        <f t="shared" si="40"/>
        <v>322876.97781614</v>
      </c>
      <c r="I104" s="44">
        <f t="shared" si="41"/>
        <v>266433.146370286</v>
      </c>
      <c r="J104" s="59">
        <f t="shared" si="45"/>
        <v>8502.53646240591</v>
      </c>
      <c r="K104" s="60">
        <f t="shared" si="46"/>
        <v>9269.19553539157</v>
      </c>
      <c r="L104" s="61">
        <f t="shared" si="47"/>
        <v>8240.20040320472</v>
      </c>
      <c r="M104" s="59">
        <f t="shared" si="42"/>
        <v>10798.2213072555</v>
      </c>
      <c r="N104" s="60">
        <f t="shared" si="43"/>
        <v>13903.7933030874</v>
      </c>
      <c r="O104" s="61">
        <f t="shared" si="44"/>
        <v>-8240.20040320472</v>
      </c>
      <c r="P104" t="s">
        <v>114</v>
      </c>
    </row>
    <row r="105" spans="1:15">
      <c r="A105" s="38">
        <v>97</v>
      </c>
      <c r="B105" s="39" t="s">
        <v>115</v>
      </c>
      <c r="C105" s="45">
        <v>2</v>
      </c>
      <c r="D105" s="41">
        <v>-1</v>
      </c>
      <c r="E105" s="42">
        <v>-1</v>
      </c>
      <c r="F105" s="43">
        <v>-1</v>
      </c>
      <c r="G105" s="44">
        <f t="shared" si="39"/>
        <v>285389.620285829</v>
      </c>
      <c r="H105" s="44">
        <f t="shared" si="40"/>
        <v>313190.668481656</v>
      </c>
      <c r="I105" s="44">
        <f t="shared" si="41"/>
        <v>258440.151979177</v>
      </c>
      <c r="J105" s="59">
        <f t="shared" si="45"/>
        <v>8826.48310162358</v>
      </c>
      <c r="K105" s="60">
        <f t="shared" si="46"/>
        <v>9686.30933448419</v>
      </c>
      <c r="L105" s="61">
        <f t="shared" si="47"/>
        <v>7992.99439110858</v>
      </c>
      <c r="M105" s="59">
        <f t="shared" si="42"/>
        <v>-8826.48310162358</v>
      </c>
      <c r="N105" s="60">
        <f t="shared" si="43"/>
        <v>-9686.30933448419</v>
      </c>
      <c r="O105" s="61">
        <f t="shared" si="44"/>
        <v>-7992.99439110858</v>
      </c>
    </row>
    <row r="106" spans="1:16">
      <c r="A106" s="38">
        <v>98</v>
      </c>
      <c r="B106" s="39" t="s">
        <v>116</v>
      </c>
      <c r="C106" s="45">
        <v>1</v>
      </c>
      <c r="D106" s="41">
        <v>-1</v>
      </c>
      <c r="E106" s="42">
        <v>-1</v>
      </c>
      <c r="F106" s="43">
        <v>-1</v>
      </c>
      <c r="G106" s="44">
        <f t="shared" si="39"/>
        <v>276827.931677254</v>
      </c>
      <c r="H106" s="44">
        <f t="shared" si="40"/>
        <v>303794.948427206</v>
      </c>
      <c r="I106" s="44">
        <f t="shared" si="41"/>
        <v>250686.947419802</v>
      </c>
      <c r="J106" s="59">
        <f t="shared" si="45"/>
        <v>8561.68860857487</v>
      </c>
      <c r="K106" s="60">
        <f t="shared" si="46"/>
        <v>9395.72005444967</v>
      </c>
      <c r="L106" s="61">
        <f t="shared" si="47"/>
        <v>7753.20455937532</v>
      </c>
      <c r="M106" s="59">
        <f t="shared" si="42"/>
        <v>-8561.68860857487</v>
      </c>
      <c r="N106" s="60">
        <f t="shared" si="43"/>
        <v>-9395.72005444967</v>
      </c>
      <c r="O106" s="61">
        <f t="shared" si="44"/>
        <v>-7753.20455937532</v>
      </c>
      <c r="P106" t="s">
        <v>117</v>
      </c>
    </row>
    <row r="107" spans="1:15">
      <c r="A107" s="38">
        <v>99</v>
      </c>
      <c r="B107" s="39" t="s">
        <v>118</v>
      </c>
      <c r="C107" s="45">
        <v>2</v>
      </c>
      <c r="D107" s="41">
        <v>-1</v>
      </c>
      <c r="E107" s="42">
        <v>-1</v>
      </c>
      <c r="F107" s="43">
        <v>-1</v>
      </c>
      <c r="G107" s="44">
        <f t="shared" si="39"/>
        <v>268523.093726937</v>
      </c>
      <c r="H107" s="44">
        <f t="shared" si="40"/>
        <v>294681.09997439</v>
      </c>
      <c r="I107" s="44">
        <f t="shared" si="41"/>
        <v>243166.338997208</v>
      </c>
      <c r="J107" s="59">
        <f t="shared" si="45"/>
        <v>8304.83795031762</v>
      </c>
      <c r="K107" s="60">
        <f t="shared" si="46"/>
        <v>9113.84845281618</v>
      </c>
      <c r="L107" s="61">
        <f t="shared" si="47"/>
        <v>7520.60842259406</v>
      </c>
      <c r="M107" s="59">
        <f t="shared" si="42"/>
        <v>-8304.83795031762</v>
      </c>
      <c r="N107" s="60">
        <f t="shared" si="43"/>
        <v>-9113.84845281618</v>
      </c>
      <c r="O107" s="61">
        <f t="shared" si="44"/>
        <v>-7520.60842259406</v>
      </c>
    </row>
    <row r="108" spans="1:15">
      <c r="A108" s="38">
        <v>100</v>
      </c>
      <c r="B108" s="39" t="s">
        <v>118</v>
      </c>
      <c r="C108" s="45">
        <v>2</v>
      </c>
      <c r="D108" s="41">
        <v>-1</v>
      </c>
      <c r="E108" s="42">
        <v>-1</v>
      </c>
      <c r="F108" s="43">
        <v>-1</v>
      </c>
      <c r="G108" s="44">
        <f t="shared" si="39"/>
        <v>260467.400915128</v>
      </c>
      <c r="H108" s="44">
        <f t="shared" si="40"/>
        <v>285840.666975158</v>
      </c>
      <c r="I108" s="44">
        <f t="shared" si="41"/>
        <v>235871.348827292</v>
      </c>
      <c r="J108" s="59">
        <f t="shared" si="45"/>
        <v>8055.6928118081</v>
      </c>
      <c r="K108" s="60">
        <f t="shared" si="46"/>
        <v>8840.43299923169</v>
      </c>
      <c r="L108" s="61">
        <f t="shared" si="47"/>
        <v>7294.99016991624</v>
      </c>
      <c r="M108" s="59">
        <f t="shared" si="42"/>
        <v>-8055.6928118081</v>
      </c>
      <c r="N108" s="60">
        <f t="shared" si="43"/>
        <v>-8840.43299923169</v>
      </c>
      <c r="O108" s="61">
        <f t="shared" si="44"/>
        <v>-7294.99016991624</v>
      </c>
    </row>
    <row r="109" spans="1:15">
      <c r="A109" s="38">
        <v>101</v>
      </c>
      <c r="B109" s="39" t="s">
        <v>119</v>
      </c>
      <c r="C109" s="45">
        <v>1</v>
      </c>
      <c r="D109" s="41">
        <v>1.27</v>
      </c>
      <c r="E109" s="42">
        <v>1.5</v>
      </c>
      <c r="F109" s="43">
        <v>2</v>
      </c>
      <c r="G109" s="44">
        <f t="shared" si="39"/>
        <v>270391.208889995</v>
      </c>
      <c r="H109" s="44">
        <f t="shared" si="40"/>
        <v>298703.49698904</v>
      </c>
      <c r="I109" s="44">
        <f t="shared" si="41"/>
        <v>250023.629756929</v>
      </c>
      <c r="J109" s="59">
        <f t="shared" si="45"/>
        <v>7814.02202745385</v>
      </c>
      <c r="K109" s="60">
        <f t="shared" si="46"/>
        <v>8575.22000925474</v>
      </c>
      <c r="L109" s="61">
        <f t="shared" si="47"/>
        <v>7076.14046481875</v>
      </c>
      <c r="M109" s="59">
        <f t="shared" si="42"/>
        <v>9923.80797486639</v>
      </c>
      <c r="N109" s="60">
        <f t="shared" si="43"/>
        <v>12862.8300138821</v>
      </c>
      <c r="O109" s="61">
        <f t="shared" si="44"/>
        <v>14152.2809296375</v>
      </c>
    </row>
    <row r="110" spans="1:15">
      <c r="A110" s="38">
        <v>102</v>
      </c>
      <c r="B110" s="39" t="s">
        <v>119</v>
      </c>
      <c r="C110" s="45">
        <v>1</v>
      </c>
      <c r="D110" s="41">
        <v>1.27</v>
      </c>
      <c r="E110" s="42">
        <v>-1</v>
      </c>
      <c r="F110" s="43">
        <v>-1</v>
      </c>
      <c r="G110" s="44">
        <f t="shared" si="39"/>
        <v>280693.113948704</v>
      </c>
      <c r="H110" s="44">
        <f t="shared" si="40"/>
        <v>289742.392079369</v>
      </c>
      <c r="I110" s="44">
        <f t="shared" si="41"/>
        <v>242522.920864221</v>
      </c>
      <c r="J110" s="59">
        <f t="shared" si="45"/>
        <v>8111.73626669985</v>
      </c>
      <c r="K110" s="60">
        <f t="shared" si="46"/>
        <v>8961.1049096712</v>
      </c>
      <c r="L110" s="61">
        <f t="shared" si="47"/>
        <v>7500.70889270787</v>
      </c>
      <c r="M110" s="59">
        <f t="shared" si="42"/>
        <v>10301.9050587088</v>
      </c>
      <c r="N110" s="60">
        <f t="shared" si="43"/>
        <v>-8961.1049096712</v>
      </c>
      <c r="O110" s="61">
        <f t="shared" si="44"/>
        <v>-7500.70889270787</v>
      </c>
    </row>
    <row r="111" spans="1:15">
      <c r="A111" s="38">
        <v>103</v>
      </c>
      <c r="B111" s="39" t="s">
        <v>120</v>
      </c>
      <c r="C111" s="45">
        <v>1</v>
      </c>
      <c r="D111" s="41">
        <v>-1</v>
      </c>
      <c r="E111" s="42">
        <v>-1</v>
      </c>
      <c r="F111" s="43">
        <v>-1</v>
      </c>
      <c r="G111" s="44">
        <f t="shared" si="39"/>
        <v>272272.320530243</v>
      </c>
      <c r="H111" s="44">
        <f t="shared" si="40"/>
        <v>281050.120316988</v>
      </c>
      <c r="I111" s="44">
        <f t="shared" si="41"/>
        <v>235247.233238295</v>
      </c>
      <c r="J111" s="59">
        <f t="shared" si="45"/>
        <v>8420.79341846111</v>
      </c>
      <c r="K111" s="60">
        <f t="shared" si="46"/>
        <v>8692.27176238107</v>
      </c>
      <c r="L111" s="61">
        <f t="shared" si="47"/>
        <v>7275.68762592664</v>
      </c>
      <c r="M111" s="59">
        <f t="shared" si="42"/>
        <v>-8420.79341846111</v>
      </c>
      <c r="N111" s="60">
        <f t="shared" si="43"/>
        <v>-8692.27176238107</v>
      </c>
      <c r="O111" s="61">
        <f t="shared" si="44"/>
        <v>-7275.68762592664</v>
      </c>
    </row>
    <row r="112" spans="1:15">
      <c r="A112" s="38">
        <v>104</v>
      </c>
      <c r="B112" s="39" t="s">
        <v>120</v>
      </c>
      <c r="C112" s="45">
        <v>1</v>
      </c>
      <c r="D112" s="41">
        <v>1.27</v>
      </c>
      <c r="E112" s="42">
        <v>-1</v>
      </c>
      <c r="F112" s="43">
        <v>-1</v>
      </c>
      <c r="G112" s="44">
        <f t="shared" si="39"/>
        <v>282645.895942445</v>
      </c>
      <c r="H112" s="44">
        <f t="shared" si="40"/>
        <v>272618.616707478</v>
      </c>
      <c r="I112" s="44">
        <f t="shared" si="41"/>
        <v>228189.816241146</v>
      </c>
      <c r="J112" s="59">
        <f t="shared" si="45"/>
        <v>8168.16961590728</v>
      </c>
      <c r="K112" s="60">
        <f t="shared" si="46"/>
        <v>8431.50360950963</v>
      </c>
      <c r="L112" s="61">
        <f t="shared" si="47"/>
        <v>7057.41699714884</v>
      </c>
      <c r="M112" s="59">
        <f t="shared" si="42"/>
        <v>10373.5754122022</v>
      </c>
      <c r="N112" s="60">
        <f t="shared" si="43"/>
        <v>-8431.50360950963</v>
      </c>
      <c r="O112" s="61">
        <f t="shared" si="44"/>
        <v>-7057.41699714884</v>
      </c>
    </row>
    <row r="113" spans="1:15">
      <c r="A113" s="38">
        <v>105</v>
      </c>
      <c r="B113" s="39" t="s">
        <v>121</v>
      </c>
      <c r="C113" s="45">
        <v>1</v>
      </c>
      <c r="D113" s="41">
        <v>1.27</v>
      </c>
      <c r="E113" s="42">
        <v>1.5</v>
      </c>
      <c r="F113" s="43">
        <v>2</v>
      </c>
      <c r="G113" s="44">
        <f t="shared" si="39"/>
        <v>293414.704577852</v>
      </c>
      <c r="H113" s="44">
        <f t="shared" si="40"/>
        <v>284886.454459315</v>
      </c>
      <c r="I113" s="44">
        <f t="shared" si="41"/>
        <v>241881.205215615</v>
      </c>
      <c r="J113" s="59">
        <f t="shared" si="45"/>
        <v>8479.37687827334</v>
      </c>
      <c r="K113" s="60">
        <f t="shared" si="46"/>
        <v>8178.55850122435</v>
      </c>
      <c r="L113" s="61">
        <f t="shared" si="47"/>
        <v>6845.69448723437</v>
      </c>
      <c r="M113" s="59">
        <f t="shared" si="42"/>
        <v>10768.8086354071</v>
      </c>
      <c r="N113" s="60">
        <f t="shared" si="43"/>
        <v>12267.8377518365</v>
      </c>
      <c r="O113" s="61">
        <f t="shared" si="44"/>
        <v>13691.3889744687</v>
      </c>
    </row>
    <row r="114" spans="1:15">
      <c r="A114" s="38">
        <v>106</v>
      </c>
      <c r="B114" s="39" t="s">
        <v>121</v>
      </c>
      <c r="C114" s="45">
        <v>2</v>
      </c>
      <c r="D114" s="41">
        <v>1.27</v>
      </c>
      <c r="E114" s="42">
        <v>1.5</v>
      </c>
      <c r="F114" s="43">
        <v>2</v>
      </c>
      <c r="G114" s="44">
        <f t="shared" si="39"/>
        <v>304593.804822268</v>
      </c>
      <c r="H114" s="44">
        <f t="shared" si="40"/>
        <v>297706.344909984</v>
      </c>
      <c r="I114" s="44">
        <f t="shared" si="41"/>
        <v>256394.077528551</v>
      </c>
      <c r="J114" s="59">
        <f t="shared" si="45"/>
        <v>8802.44113733556</v>
      </c>
      <c r="K114" s="60">
        <f t="shared" si="46"/>
        <v>8546.59363377944</v>
      </c>
      <c r="L114" s="61">
        <f t="shared" si="47"/>
        <v>7256.43615646844</v>
      </c>
      <c r="M114" s="59">
        <f t="shared" si="42"/>
        <v>11179.1002444162</v>
      </c>
      <c r="N114" s="60">
        <f t="shared" si="43"/>
        <v>12819.8904506692</v>
      </c>
      <c r="O114" s="61">
        <f t="shared" si="44"/>
        <v>14512.8723129369</v>
      </c>
    </row>
    <row r="115" spans="1:15">
      <c r="A115" s="38">
        <v>107</v>
      </c>
      <c r="B115" s="39" t="s">
        <v>122</v>
      </c>
      <c r="C115" s="45">
        <v>1</v>
      </c>
      <c r="D115" s="41">
        <v>-1</v>
      </c>
      <c r="E115" s="42">
        <v>-1</v>
      </c>
      <c r="F115" s="43">
        <v>-1</v>
      </c>
      <c r="G115" s="44">
        <f t="shared" si="39"/>
        <v>295455.9906776</v>
      </c>
      <c r="H115" s="44">
        <f t="shared" si="40"/>
        <v>288775.154562684</v>
      </c>
      <c r="I115" s="44">
        <f t="shared" si="41"/>
        <v>248702.255202695</v>
      </c>
      <c r="J115" s="59">
        <f t="shared" si="45"/>
        <v>9137.81414466804</v>
      </c>
      <c r="K115" s="60">
        <f t="shared" si="46"/>
        <v>8931.19034729952</v>
      </c>
      <c r="L115" s="61">
        <f t="shared" si="47"/>
        <v>7691.82232585654</v>
      </c>
      <c r="M115" s="59">
        <f t="shared" si="42"/>
        <v>-9137.81414466804</v>
      </c>
      <c r="N115" s="60">
        <f t="shared" si="43"/>
        <v>-8931.19034729952</v>
      </c>
      <c r="O115" s="61">
        <f t="shared" si="44"/>
        <v>-7691.82232585654</v>
      </c>
    </row>
    <row r="116" spans="1:15">
      <c r="A116" s="38">
        <v>108</v>
      </c>
      <c r="B116" s="39" t="s">
        <v>122</v>
      </c>
      <c r="C116" s="45">
        <v>2</v>
      </c>
      <c r="D116" s="41">
        <v>-1</v>
      </c>
      <c r="E116" s="42">
        <v>-1</v>
      </c>
      <c r="F116" s="43">
        <v>-1</v>
      </c>
      <c r="G116" s="44">
        <f t="shared" si="39"/>
        <v>286592.310957272</v>
      </c>
      <c r="H116" s="44">
        <f t="shared" si="40"/>
        <v>280111.899925804</v>
      </c>
      <c r="I116" s="44">
        <f t="shared" si="41"/>
        <v>241241.187546614</v>
      </c>
      <c r="J116" s="59">
        <f t="shared" si="45"/>
        <v>8863.679720328</v>
      </c>
      <c r="K116" s="60">
        <f t="shared" si="46"/>
        <v>8663.25463688053</v>
      </c>
      <c r="L116" s="61">
        <f t="shared" si="47"/>
        <v>7461.06765608085</v>
      </c>
      <c r="M116" s="59">
        <f t="shared" si="42"/>
        <v>-8863.679720328</v>
      </c>
      <c r="N116" s="60">
        <f t="shared" si="43"/>
        <v>-8663.25463688053</v>
      </c>
      <c r="O116" s="61">
        <f t="shared" si="44"/>
        <v>-7461.06765608085</v>
      </c>
    </row>
    <row r="117" spans="1:16">
      <c r="A117" s="38">
        <v>109</v>
      </c>
      <c r="B117" s="39" t="s">
        <v>123</v>
      </c>
      <c r="C117" s="45">
        <v>1</v>
      </c>
      <c r="D117" s="41">
        <v>-1</v>
      </c>
      <c r="E117" s="42">
        <v>-1</v>
      </c>
      <c r="F117" s="43">
        <v>-1</v>
      </c>
      <c r="G117" s="44">
        <f t="shared" si="39"/>
        <v>277994.541628554</v>
      </c>
      <c r="H117" s="44">
        <f t="shared" si="40"/>
        <v>271708.54292803</v>
      </c>
      <c r="I117" s="44">
        <f t="shared" si="41"/>
        <v>234003.951920216</v>
      </c>
      <c r="J117" s="59">
        <f t="shared" si="45"/>
        <v>8597.76932871816</v>
      </c>
      <c r="K117" s="60">
        <f t="shared" si="46"/>
        <v>8403.35699777412</v>
      </c>
      <c r="L117" s="61">
        <f t="shared" si="47"/>
        <v>7237.23562639842</v>
      </c>
      <c r="M117" s="59">
        <f t="shared" si="42"/>
        <v>-8597.76932871816</v>
      </c>
      <c r="N117" s="60">
        <f t="shared" si="43"/>
        <v>-8403.35699777412</v>
      </c>
      <c r="O117" s="61">
        <f t="shared" si="44"/>
        <v>-7237.23562639842</v>
      </c>
      <c r="P117" t="s">
        <v>124</v>
      </c>
    </row>
    <row r="118" spans="1:15">
      <c r="A118" s="38">
        <v>110</v>
      </c>
      <c r="B118" s="39" t="s">
        <v>125</v>
      </c>
      <c r="C118" s="45">
        <v>2</v>
      </c>
      <c r="D118" s="41">
        <v>1.27</v>
      </c>
      <c r="E118" s="42">
        <v>1.5</v>
      </c>
      <c r="F118" s="46">
        <v>2</v>
      </c>
      <c r="G118" s="44">
        <f t="shared" si="39"/>
        <v>288586.133664602</v>
      </c>
      <c r="H118" s="44">
        <f t="shared" si="40"/>
        <v>283935.427359791</v>
      </c>
      <c r="I118" s="44">
        <f t="shared" si="41"/>
        <v>248044.189035429</v>
      </c>
      <c r="J118" s="59">
        <f t="shared" si="45"/>
        <v>8339.83624885662</v>
      </c>
      <c r="K118" s="60">
        <f t="shared" si="46"/>
        <v>8151.25628784089</v>
      </c>
      <c r="L118" s="61">
        <f t="shared" si="47"/>
        <v>7020.11855760647</v>
      </c>
      <c r="M118" s="59">
        <f t="shared" si="42"/>
        <v>10591.5920360479</v>
      </c>
      <c r="N118" s="60">
        <f t="shared" si="43"/>
        <v>12226.8844317613</v>
      </c>
      <c r="O118" s="61">
        <f t="shared" si="44"/>
        <v>14040.2371152129</v>
      </c>
    </row>
    <row r="119" spans="1:15">
      <c r="A119" s="38">
        <v>111</v>
      </c>
      <c r="B119" s="39" t="s">
        <v>126</v>
      </c>
      <c r="C119" s="45">
        <v>2</v>
      </c>
      <c r="D119" s="41">
        <v>1.27</v>
      </c>
      <c r="E119" s="42">
        <v>1.5</v>
      </c>
      <c r="F119" s="43">
        <v>-1</v>
      </c>
      <c r="G119" s="44">
        <f t="shared" si="39"/>
        <v>299581.265357223</v>
      </c>
      <c r="H119" s="44">
        <f t="shared" si="40"/>
        <v>296712.521590982</v>
      </c>
      <c r="I119" s="44">
        <f t="shared" si="41"/>
        <v>240602.863364366</v>
      </c>
      <c r="J119" s="59">
        <f t="shared" si="45"/>
        <v>8657.58400993805</v>
      </c>
      <c r="K119" s="60">
        <f t="shared" si="46"/>
        <v>8518.06282079373</v>
      </c>
      <c r="L119" s="61">
        <f t="shared" si="47"/>
        <v>7441.32567106286</v>
      </c>
      <c r="M119" s="59">
        <f t="shared" si="42"/>
        <v>10995.1316926213</v>
      </c>
      <c r="N119" s="60">
        <f t="shared" si="43"/>
        <v>12777.0942311906</v>
      </c>
      <c r="O119" s="61">
        <f t="shared" si="44"/>
        <v>-7441.32567106286</v>
      </c>
    </row>
    <row r="120" spans="1:15">
      <c r="A120" s="38">
        <v>112</v>
      </c>
      <c r="B120" s="39" t="s">
        <v>127</v>
      </c>
      <c r="C120" s="45">
        <v>2</v>
      </c>
      <c r="D120" s="41">
        <v>1.27</v>
      </c>
      <c r="E120" s="42">
        <v>1.5</v>
      </c>
      <c r="F120" s="43">
        <v>-1</v>
      </c>
      <c r="G120" s="44">
        <f t="shared" si="39"/>
        <v>310995.311567333</v>
      </c>
      <c r="H120" s="44">
        <f t="shared" si="40"/>
        <v>310064.585062576</v>
      </c>
      <c r="I120" s="44">
        <f t="shared" si="41"/>
        <v>233384.777463435</v>
      </c>
      <c r="J120" s="59">
        <f t="shared" si="45"/>
        <v>8987.43796071669</v>
      </c>
      <c r="K120" s="60">
        <f t="shared" si="46"/>
        <v>8901.37564772945</v>
      </c>
      <c r="L120" s="61">
        <f t="shared" si="47"/>
        <v>7218.08590093097</v>
      </c>
      <c r="M120" s="59">
        <f t="shared" si="42"/>
        <v>11414.0462101102</v>
      </c>
      <c r="N120" s="60">
        <f t="shared" si="43"/>
        <v>13352.0634715942</v>
      </c>
      <c r="O120" s="61">
        <f t="shared" si="44"/>
        <v>-7218.08590093097</v>
      </c>
    </row>
    <row r="121" spans="1:15">
      <c r="A121" s="38">
        <v>113</v>
      </c>
      <c r="B121" s="39" t="s">
        <v>128</v>
      </c>
      <c r="C121" s="45">
        <v>2</v>
      </c>
      <c r="D121" s="41">
        <v>1.27</v>
      </c>
      <c r="E121" s="42">
        <v>1.5</v>
      </c>
      <c r="F121" s="43">
        <v>2</v>
      </c>
      <c r="G121" s="44">
        <f t="shared" si="39"/>
        <v>322844.232938049</v>
      </c>
      <c r="H121" s="44">
        <f t="shared" si="40"/>
        <v>324017.491390392</v>
      </c>
      <c r="I121" s="44">
        <f t="shared" si="41"/>
        <v>247387.864111241</v>
      </c>
      <c r="J121" s="59">
        <f t="shared" si="45"/>
        <v>9329.85934702</v>
      </c>
      <c r="K121" s="60">
        <f t="shared" si="46"/>
        <v>9301.93755187728</v>
      </c>
      <c r="L121" s="61">
        <f t="shared" si="47"/>
        <v>7001.54332390304</v>
      </c>
      <c r="M121" s="59">
        <f t="shared" si="42"/>
        <v>11848.9213707154</v>
      </c>
      <c r="N121" s="60">
        <f t="shared" si="43"/>
        <v>13952.9063278159</v>
      </c>
      <c r="O121" s="61">
        <f t="shared" si="44"/>
        <v>14003.0866478061</v>
      </c>
    </row>
    <row r="122" spans="1:15">
      <c r="A122" s="38">
        <v>114</v>
      </c>
      <c r="B122" s="39" t="s">
        <v>128</v>
      </c>
      <c r="C122" s="45">
        <v>2</v>
      </c>
      <c r="D122" s="41">
        <v>-1</v>
      </c>
      <c r="E122" s="42">
        <v>-1</v>
      </c>
      <c r="F122" s="43">
        <v>-1</v>
      </c>
      <c r="G122" s="44">
        <f t="shared" si="39"/>
        <v>313158.905949907</v>
      </c>
      <c r="H122" s="44">
        <f t="shared" si="40"/>
        <v>314296.96664868</v>
      </c>
      <c r="I122" s="44">
        <f t="shared" si="41"/>
        <v>239966.228187904</v>
      </c>
      <c r="J122" s="59">
        <f t="shared" si="45"/>
        <v>9685.32698814146</v>
      </c>
      <c r="K122" s="60">
        <f t="shared" si="46"/>
        <v>9720.52474171176</v>
      </c>
      <c r="L122" s="61">
        <f t="shared" si="47"/>
        <v>7421.63592333722</v>
      </c>
      <c r="M122" s="59">
        <f t="shared" si="42"/>
        <v>-9685.32698814146</v>
      </c>
      <c r="N122" s="60">
        <f t="shared" si="43"/>
        <v>-9720.52474171176</v>
      </c>
      <c r="O122" s="61">
        <f t="shared" si="44"/>
        <v>-7421.63592333722</v>
      </c>
    </row>
    <row r="123" spans="1:15">
      <c r="A123" s="38">
        <v>115</v>
      </c>
      <c r="B123" s="39" t="s">
        <v>129</v>
      </c>
      <c r="C123" s="45">
        <v>1</v>
      </c>
      <c r="D123" s="41">
        <v>-1</v>
      </c>
      <c r="E123" s="42">
        <v>-1</v>
      </c>
      <c r="F123" s="43">
        <v>-1</v>
      </c>
      <c r="G123" s="44">
        <f t="shared" si="39"/>
        <v>303764.13877141</v>
      </c>
      <c r="H123" s="44">
        <f t="shared" si="40"/>
        <v>304868.05764922</v>
      </c>
      <c r="I123" s="44">
        <f t="shared" si="41"/>
        <v>232767.241342266</v>
      </c>
      <c r="J123" s="59">
        <f t="shared" si="45"/>
        <v>9394.76717849722</v>
      </c>
      <c r="K123" s="60">
        <f t="shared" si="46"/>
        <v>9428.9089994604</v>
      </c>
      <c r="L123" s="61">
        <f t="shared" si="47"/>
        <v>7198.98684563711</v>
      </c>
      <c r="M123" s="59">
        <f t="shared" si="42"/>
        <v>-9394.76717849722</v>
      </c>
      <c r="N123" s="60">
        <f t="shared" si="43"/>
        <v>-9428.9089994604</v>
      </c>
      <c r="O123" s="61">
        <f t="shared" si="44"/>
        <v>-7198.98684563711</v>
      </c>
    </row>
    <row r="124" spans="1:15">
      <c r="A124" s="38">
        <v>116</v>
      </c>
      <c r="B124" s="39" t="s">
        <v>130</v>
      </c>
      <c r="C124" s="45">
        <v>1</v>
      </c>
      <c r="D124" s="41">
        <v>-1</v>
      </c>
      <c r="E124" s="42">
        <v>-1</v>
      </c>
      <c r="F124" s="43">
        <v>-1</v>
      </c>
      <c r="G124" s="44">
        <f t="shared" si="39"/>
        <v>294651.214608268</v>
      </c>
      <c r="H124" s="44">
        <f t="shared" si="40"/>
        <v>295722.015919743</v>
      </c>
      <c r="I124" s="44">
        <f t="shared" si="41"/>
        <v>225784.224101998</v>
      </c>
      <c r="J124" s="59">
        <f t="shared" si="45"/>
        <v>9112.9241631423</v>
      </c>
      <c r="K124" s="60">
        <f t="shared" si="46"/>
        <v>9146.04172947659</v>
      </c>
      <c r="L124" s="61">
        <f t="shared" si="47"/>
        <v>6983.01724026799</v>
      </c>
      <c r="M124" s="59">
        <f t="shared" si="42"/>
        <v>-9112.9241631423</v>
      </c>
      <c r="N124" s="60">
        <f t="shared" si="43"/>
        <v>-9146.04172947659</v>
      </c>
      <c r="O124" s="61">
        <f t="shared" si="44"/>
        <v>-6983.01724026799</v>
      </c>
    </row>
    <row r="125" spans="1:15">
      <c r="A125" s="38">
        <v>117</v>
      </c>
      <c r="B125" s="39" t="s">
        <v>131</v>
      </c>
      <c r="C125" s="45">
        <v>2</v>
      </c>
      <c r="D125" s="41">
        <v>-1</v>
      </c>
      <c r="E125" s="42">
        <v>-1</v>
      </c>
      <c r="F125" s="43">
        <v>-1</v>
      </c>
      <c r="G125" s="44">
        <f t="shared" si="39"/>
        <v>285811.67817002</v>
      </c>
      <c r="H125" s="44">
        <f t="shared" si="40"/>
        <v>286850.355442151</v>
      </c>
      <c r="I125" s="44">
        <f t="shared" si="41"/>
        <v>219010.697378939</v>
      </c>
      <c r="J125" s="59">
        <f t="shared" si="45"/>
        <v>8839.53643824803</v>
      </c>
      <c r="K125" s="60">
        <f t="shared" si="46"/>
        <v>8871.66047759229</v>
      </c>
      <c r="L125" s="61">
        <f t="shared" si="47"/>
        <v>6773.52672305995</v>
      </c>
      <c r="M125" s="59">
        <f t="shared" si="42"/>
        <v>-8839.53643824803</v>
      </c>
      <c r="N125" s="60">
        <f t="shared" si="43"/>
        <v>-8871.66047759229</v>
      </c>
      <c r="O125" s="61">
        <f t="shared" si="44"/>
        <v>-6773.52672305995</v>
      </c>
    </row>
    <row r="126" spans="1:15">
      <c r="A126" s="38">
        <v>118</v>
      </c>
      <c r="B126" s="39" t="s">
        <v>131</v>
      </c>
      <c r="C126" s="45">
        <v>1</v>
      </c>
      <c r="D126" s="41">
        <v>-1</v>
      </c>
      <c r="E126" s="42">
        <v>-1</v>
      </c>
      <c r="F126" s="43">
        <v>-1</v>
      </c>
      <c r="G126" s="44">
        <f t="shared" si="39"/>
        <v>277237.327824919</v>
      </c>
      <c r="H126" s="44">
        <f t="shared" si="40"/>
        <v>278244.844778886</v>
      </c>
      <c r="I126" s="44">
        <f t="shared" si="41"/>
        <v>212440.37645757</v>
      </c>
      <c r="J126" s="59">
        <f t="shared" si="45"/>
        <v>8574.35034510059</v>
      </c>
      <c r="K126" s="60">
        <f t="shared" si="46"/>
        <v>8605.51066326452</v>
      </c>
      <c r="L126" s="61">
        <f t="shared" si="47"/>
        <v>6570.32092136816</v>
      </c>
      <c r="M126" s="59">
        <f t="shared" si="42"/>
        <v>-8574.35034510059</v>
      </c>
      <c r="N126" s="60">
        <f t="shared" si="43"/>
        <v>-8605.51066326452</v>
      </c>
      <c r="O126" s="61">
        <f t="shared" si="44"/>
        <v>-6570.32092136816</v>
      </c>
    </row>
    <row r="127" spans="1:15">
      <c r="A127" s="38">
        <v>119</v>
      </c>
      <c r="B127" s="39" t="s">
        <v>132</v>
      </c>
      <c r="C127" s="45">
        <v>2</v>
      </c>
      <c r="D127" s="41">
        <v>1.27</v>
      </c>
      <c r="E127" s="42">
        <v>1.5</v>
      </c>
      <c r="F127" s="43">
        <v>2</v>
      </c>
      <c r="G127" s="44">
        <f t="shared" si="39"/>
        <v>287800.070015049</v>
      </c>
      <c r="H127" s="44">
        <f t="shared" si="40"/>
        <v>290765.862793936</v>
      </c>
      <c r="I127" s="44">
        <f t="shared" si="41"/>
        <v>225186.799045025</v>
      </c>
      <c r="J127" s="59">
        <f t="shared" si="45"/>
        <v>8317.11983474757</v>
      </c>
      <c r="K127" s="60">
        <f t="shared" si="46"/>
        <v>8347.34534336659</v>
      </c>
      <c r="L127" s="61">
        <f t="shared" si="47"/>
        <v>6373.21129372711</v>
      </c>
      <c r="M127" s="59">
        <f t="shared" si="42"/>
        <v>10562.7421901294</v>
      </c>
      <c r="N127" s="60">
        <f t="shared" si="43"/>
        <v>12521.0180150499</v>
      </c>
      <c r="O127" s="61">
        <f t="shared" si="44"/>
        <v>12746.4225874542</v>
      </c>
    </row>
    <row r="128" spans="1:15">
      <c r="A128" s="38">
        <v>120</v>
      </c>
      <c r="B128" s="39" t="s">
        <v>133</v>
      </c>
      <c r="C128" s="45">
        <v>1</v>
      </c>
      <c r="D128" s="41">
        <v>-1</v>
      </c>
      <c r="E128" s="42">
        <v>-1</v>
      </c>
      <c r="F128" s="43">
        <v>-1</v>
      </c>
      <c r="G128" s="44">
        <f t="shared" si="39"/>
        <v>279166.067914597</v>
      </c>
      <c r="H128" s="44">
        <f t="shared" si="40"/>
        <v>282042.886910118</v>
      </c>
      <c r="I128" s="44">
        <f t="shared" si="41"/>
        <v>218431.195073674</v>
      </c>
      <c r="J128" s="59">
        <f t="shared" si="45"/>
        <v>8634.00210045146</v>
      </c>
      <c r="K128" s="60">
        <f t="shared" si="46"/>
        <v>8722.97588381808</v>
      </c>
      <c r="L128" s="61">
        <f t="shared" si="47"/>
        <v>6755.60397135074</v>
      </c>
      <c r="M128" s="59">
        <f t="shared" si="42"/>
        <v>-8634.00210045146</v>
      </c>
      <c r="N128" s="60">
        <f t="shared" si="43"/>
        <v>-8722.97588381808</v>
      </c>
      <c r="O128" s="61">
        <f t="shared" si="44"/>
        <v>-6755.60397135074</v>
      </c>
    </row>
    <row r="129" spans="1:15">
      <c r="A129" s="38">
        <v>121</v>
      </c>
      <c r="B129" s="39" t="s">
        <v>134</v>
      </c>
      <c r="C129" s="45">
        <v>1</v>
      </c>
      <c r="D129" s="41">
        <v>1.27</v>
      </c>
      <c r="E129" s="42">
        <v>1.5</v>
      </c>
      <c r="F129" s="43">
        <v>-1</v>
      </c>
      <c r="G129" s="44">
        <f t="shared" si="39"/>
        <v>289802.295102143</v>
      </c>
      <c r="H129" s="44">
        <f t="shared" si="40"/>
        <v>294734.816821073</v>
      </c>
      <c r="I129" s="44">
        <f t="shared" si="41"/>
        <v>211878.259221464</v>
      </c>
      <c r="J129" s="59">
        <f t="shared" si="45"/>
        <v>8374.98203743791</v>
      </c>
      <c r="K129" s="60">
        <f t="shared" si="46"/>
        <v>8461.28660730354</v>
      </c>
      <c r="L129" s="61">
        <f t="shared" si="47"/>
        <v>6552.93585221022</v>
      </c>
      <c r="M129" s="59">
        <f t="shared" si="42"/>
        <v>10636.2271875461</v>
      </c>
      <c r="N129" s="60">
        <f t="shared" si="43"/>
        <v>12691.9299109553</v>
      </c>
      <c r="O129" s="61">
        <f t="shared" si="44"/>
        <v>-6552.93585221022</v>
      </c>
    </row>
    <row r="130" spans="1:15">
      <c r="A130" s="38">
        <v>122</v>
      </c>
      <c r="B130" s="39" t="s">
        <v>134</v>
      </c>
      <c r="C130" s="45">
        <v>2</v>
      </c>
      <c r="D130" s="41">
        <v>-1</v>
      </c>
      <c r="E130" s="42">
        <v>-1</v>
      </c>
      <c r="F130" s="43">
        <v>-1</v>
      </c>
      <c r="G130" s="44">
        <f t="shared" si="39"/>
        <v>281108.226249079</v>
      </c>
      <c r="H130" s="44">
        <f t="shared" si="40"/>
        <v>285892.772316441</v>
      </c>
      <c r="I130" s="44">
        <f t="shared" si="41"/>
        <v>205521.91144482</v>
      </c>
      <c r="J130" s="59">
        <f t="shared" si="45"/>
        <v>8694.0688530643</v>
      </c>
      <c r="K130" s="60">
        <f t="shared" si="46"/>
        <v>8842.0445046322</v>
      </c>
      <c r="L130" s="61">
        <f t="shared" si="47"/>
        <v>6356.34777664391</v>
      </c>
      <c r="M130" s="59">
        <f t="shared" si="42"/>
        <v>-8694.0688530643</v>
      </c>
      <c r="N130" s="60">
        <f t="shared" si="43"/>
        <v>-8842.0445046322</v>
      </c>
      <c r="O130" s="61">
        <f t="shared" si="44"/>
        <v>-6356.34777664391</v>
      </c>
    </row>
    <row r="131" spans="1:15">
      <c r="A131" s="38">
        <v>123</v>
      </c>
      <c r="B131" s="39" t="s">
        <v>135</v>
      </c>
      <c r="C131" s="45">
        <v>1</v>
      </c>
      <c r="D131" s="41">
        <v>-1</v>
      </c>
      <c r="E131" s="42">
        <v>-1</v>
      </c>
      <c r="F131" s="43">
        <v>-1</v>
      </c>
      <c r="G131" s="44">
        <f t="shared" ref="G131:G162" si="48">IF(D131="","",G130+M131)</f>
        <v>272674.979461607</v>
      </c>
      <c r="H131" s="44">
        <f t="shared" ref="H131:H162" si="49">IF(E131="","",H130+N131)</f>
        <v>277315.989146948</v>
      </c>
      <c r="I131" s="44">
        <f t="shared" ref="I131:I162" si="50">IF(F131="","",I130+O131)</f>
        <v>199356.254101475</v>
      </c>
      <c r="J131" s="59">
        <f t="shared" si="45"/>
        <v>8433.24678747237</v>
      </c>
      <c r="K131" s="60">
        <f t="shared" si="46"/>
        <v>8576.78316949324</v>
      </c>
      <c r="L131" s="61">
        <f t="shared" si="47"/>
        <v>6165.65734334459</v>
      </c>
      <c r="M131" s="59">
        <f t="shared" ref="M131:M162" si="51">IF(D131="","",J131*D131)</f>
        <v>-8433.24678747237</v>
      </c>
      <c r="N131" s="60">
        <f t="shared" ref="N131:N162" si="52">IF(E131="","",K131*E131)</f>
        <v>-8576.78316949324</v>
      </c>
      <c r="O131" s="61">
        <f t="shared" ref="O131:O162" si="53">IF(F131="","",L131*F131)</f>
        <v>-6165.65734334459</v>
      </c>
    </row>
    <row r="132" spans="1:15">
      <c r="A132" s="38">
        <v>124</v>
      </c>
      <c r="B132" s="39" t="s">
        <v>135</v>
      </c>
      <c r="C132" s="45">
        <v>1</v>
      </c>
      <c r="D132" s="41">
        <v>-1</v>
      </c>
      <c r="E132" s="42">
        <v>-1</v>
      </c>
      <c r="F132" s="43">
        <v>-1</v>
      </c>
      <c r="G132" s="44">
        <f t="shared" si="48"/>
        <v>264494.730077758</v>
      </c>
      <c r="H132" s="44">
        <f t="shared" si="49"/>
        <v>268996.509472539</v>
      </c>
      <c r="I132" s="44">
        <f t="shared" si="50"/>
        <v>193375.566478431</v>
      </c>
      <c r="J132" s="59">
        <f t="shared" ref="J132:J163" si="54">IF(G131="","",G131*0.03)</f>
        <v>8180.2493838482</v>
      </c>
      <c r="K132" s="60">
        <f t="shared" ref="K132:K163" si="55">IF(H131="","",H131*0.03)</f>
        <v>8319.47967440844</v>
      </c>
      <c r="L132" s="61">
        <f t="shared" ref="L132:L163" si="56">IF(I131="","",I131*0.03)</f>
        <v>5980.68762304425</v>
      </c>
      <c r="M132" s="59">
        <f t="shared" si="51"/>
        <v>-8180.2493838482</v>
      </c>
      <c r="N132" s="60">
        <f t="shared" si="52"/>
        <v>-8319.47967440844</v>
      </c>
      <c r="O132" s="61">
        <f t="shared" si="53"/>
        <v>-5980.68762304425</v>
      </c>
    </row>
    <row r="133" spans="1:15">
      <c r="A133" s="38">
        <v>125</v>
      </c>
      <c r="B133" s="39" t="s">
        <v>136</v>
      </c>
      <c r="C133" s="45">
        <v>2</v>
      </c>
      <c r="D133" s="41">
        <v>1.27</v>
      </c>
      <c r="E133" s="42">
        <v>1.5</v>
      </c>
      <c r="F133" s="43">
        <v>2</v>
      </c>
      <c r="G133" s="44">
        <f t="shared" si="48"/>
        <v>274571.979293721</v>
      </c>
      <c r="H133" s="44">
        <f t="shared" si="49"/>
        <v>281101.352398804</v>
      </c>
      <c r="I133" s="44">
        <f t="shared" si="50"/>
        <v>204978.100467137</v>
      </c>
      <c r="J133" s="59">
        <f t="shared" si="54"/>
        <v>7934.84190233275</v>
      </c>
      <c r="K133" s="60">
        <f t="shared" si="55"/>
        <v>8069.89528417618</v>
      </c>
      <c r="L133" s="61">
        <f t="shared" si="56"/>
        <v>5801.26699435293</v>
      </c>
      <c r="M133" s="59">
        <f t="shared" si="51"/>
        <v>10077.2492159626</v>
      </c>
      <c r="N133" s="60">
        <f t="shared" si="52"/>
        <v>12104.8429262643</v>
      </c>
      <c r="O133" s="61">
        <f t="shared" si="53"/>
        <v>11602.5339887059</v>
      </c>
    </row>
    <row r="134" spans="1:15">
      <c r="A134" s="38">
        <v>126</v>
      </c>
      <c r="B134" s="39" t="s">
        <v>137</v>
      </c>
      <c r="C134" s="45">
        <v>1</v>
      </c>
      <c r="D134" s="41">
        <v>-1</v>
      </c>
      <c r="E134" s="42">
        <v>-1</v>
      </c>
      <c r="F134" s="43">
        <v>-1</v>
      </c>
      <c r="G134" s="44">
        <f t="shared" si="48"/>
        <v>266334.819914909</v>
      </c>
      <c r="H134" s="44">
        <f t="shared" si="49"/>
        <v>272668.31182684</v>
      </c>
      <c r="I134" s="44">
        <f t="shared" si="50"/>
        <v>198828.757453123</v>
      </c>
      <c r="J134" s="59">
        <f t="shared" si="54"/>
        <v>8237.15937881163</v>
      </c>
      <c r="K134" s="60">
        <f t="shared" si="55"/>
        <v>8433.04057196411</v>
      </c>
      <c r="L134" s="61">
        <f t="shared" si="56"/>
        <v>6149.3430140141</v>
      </c>
      <c r="M134" s="59">
        <f t="shared" si="51"/>
        <v>-8237.15937881163</v>
      </c>
      <c r="N134" s="60">
        <f t="shared" si="52"/>
        <v>-8433.04057196411</v>
      </c>
      <c r="O134" s="61">
        <f t="shared" si="53"/>
        <v>-6149.3430140141</v>
      </c>
    </row>
    <row r="135" spans="1:15">
      <c r="A135" s="38">
        <v>127</v>
      </c>
      <c r="B135" s="39" t="s">
        <v>138</v>
      </c>
      <c r="C135" s="45">
        <v>1</v>
      </c>
      <c r="D135" s="41">
        <v>-1</v>
      </c>
      <c r="E135" s="42">
        <v>-1</v>
      </c>
      <c r="F135" s="43">
        <v>-1</v>
      </c>
      <c r="G135" s="44">
        <f t="shared" si="48"/>
        <v>258344.775317462</v>
      </c>
      <c r="H135" s="44">
        <f t="shared" si="49"/>
        <v>264488.262472034</v>
      </c>
      <c r="I135" s="44">
        <f t="shared" si="50"/>
        <v>192863.894729529</v>
      </c>
      <c r="J135" s="59">
        <f t="shared" si="54"/>
        <v>7990.04459744728</v>
      </c>
      <c r="K135" s="60">
        <f t="shared" si="55"/>
        <v>8180.04935480519</v>
      </c>
      <c r="L135" s="61">
        <f t="shared" si="56"/>
        <v>5964.86272359368</v>
      </c>
      <c r="M135" s="59">
        <f t="shared" si="51"/>
        <v>-7990.04459744728</v>
      </c>
      <c r="N135" s="60">
        <f t="shared" si="52"/>
        <v>-8180.04935480519</v>
      </c>
      <c r="O135" s="61">
        <f t="shared" si="53"/>
        <v>-5964.86272359368</v>
      </c>
    </row>
    <row r="136" spans="1:15">
      <c r="A136" s="38">
        <v>128</v>
      </c>
      <c r="B136" s="39" t="s">
        <v>138</v>
      </c>
      <c r="C136" s="45">
        <v>1</v>
      </c>
      <c r="D136" s="41">
        <v>-1</v>
      </c>
      <c r="E136" s="42">
        <v>-1</v>
      </c>
      <c r="F136" s="43">
        <v>-1</v>
      </c>
      <c r="G136" s="44">
        <f t="shared" si="48"/>
        <v>250594.432057938</v>
      </c>
      <c r="H136" s="44">
        <f t="shared" si="49"/>
        <v>256553.614597873</v>
      </c>
      <c r="I136" s="44">
        <f t="shared" si="50"/>
        <v>187077.977887643</v>
      </c>
      <c r="J136" s="59">
        <f t="shared" si="54"/>
        <v>7750.34325952386</v>
      </c>
      <c r="K136" s="60">
        <f t="shared" si="55"/>
        <v>7934.64787416103</v>
      </c>
      <c r="L136" s="61">
        <f t="shared" si="56"/>
        <v>5785.91684188587</v>
      </c>
      <c r="M136" s="59">
        <f t="shared" si="51"/>
        <v>-7750.34325952386</v>
      </c>
      <c r="N136" s="60">
        <f t="shared" si="52"/>
        <v>-7934.64787416103</v>
      </c>
      <c r="O136" s="61">
        <f t="shared" si="53"/>
        <v>-5785.91684188587</v>
      </c>
    </row>
    <row r="137" spans="1:15">
      <c r="A137" s="38">
        <v>129</v>
      </c>
      <c r="B137" s="39" t="s">
        <v>139</v>
      </c>
      <c r="C137" s="45">
        <v>2</v>
      </c>
      <c r="D137" s="41">
        <v>-1</v>
      </c>
      <c r="E137" s="42">
        <v>-1</v>
      </c>
      <c r="F137" s="43">
        <v>-1</v>
      </c>
      <c r="G137" s="44">
        <f t="shared" si="48"/>
        <v>243076.5990962</v>
      </c>
      <c r="H137" s="44">
        <f t="shared" si="49"/>
        <v>248857.006159937</v>
      </c>
      <c r="I137" s="44">
        <f t="shared" si="50"/>
        <v>181465.638551014</v>
      </c>
      <c r="J137" s="59">
        <f t="shared" si="54"/>
        <v>7517.83296173815</v>
      </c>
      <c r="K137" s="60">
        <f t="shared" si="55"/>
        <v>7696.6084379362</v>
      </c>
      <c r="L137" s="61">
        <f t="shared" si="56"/>
        <v>5612.33933662929</v>
      </c>
      <c r="M137" s="59">
        <f t="shared" si="51"/>
        <v>-7517.83296173815</v>
      </c>
      <c r="N137" s="60">
        <f t="shared" si="52"/>
        <v>-7696.6084379362</v>
      </c>
      <c r="O137" s="61">
        <f t="shared" si="53"/>
        <v>-5612.33933662929</v>
      </c>
    </row>
    <row r="138" spans="1:15">
      <c r="A138" s="38">
        <v>130</v>
      </c>
      <c r="B138" s="39" t="s">
        <v>140</v>
      </c>
      <c r="C138" s="45">
        <v>1</v>
      </c>
      <c r="D138" s="41">
        <v>-1</v>
      </c>
      <c r="E138" s="42">
        <v>-1</v>
      </c>
      <c r="F138" s="43">
        <v>-1</v>
      </c>
      <c r="G138" s="44">
        <f t="shared" si="48"/>
        <v>235784.301123314</v>
      </c>
      <c r="H138" s="44">
        <f t="shared" si="49"/>
        <v>241391.295975139</v>
      </c>
      <c r="I138" s="44">
        <f t="shared" si="50"/>
        <v>176021.669394483</v>
      </c>
      <c r="J138" s="59">
        <f t="shared" si="54"/>
        <v>7292.297972886</v>
      </c>
      <c r="K138" s="60">
        <f t="shared" si="55"/>
        <v>7465.71018479812</v>
      </c>
      <c r="L138" s="61">
        <f t="shared" si="56"/>
        <v>5443.96915653042</v>
      </c>
      <c r="M138" s="59">
        <f t="shared" si="51"/>
        <v>-7292.297972886</v>
      </c>
      <c r="N138" s="60">
        <f t="shared" si="52"/>
        <v>-7465.71018479812</v>
      </c>
      <c r="O138" s="61">
        <f t="shared" si="53"/>
        <v>-5443.96915653042</v>
      </c>
    </row>
    <row r="139" spans="1:15">
      <c r="A139" s="38">
        <v>131</v>
      </c>
      <c r="B139" s="39" t="s">
        <v>141</v>
      </c>
      <c r="C139" s="45">
        <v>2</v>
      </c>
      <c r="D139" s="41">
        <v>-1</v>
      </c>
      <c r="E139" s="42">
        <v>-1</v>
      </c>
      <c r="F139" s="43">
        <v>-1</v>
      </c>
      <c r="G139" s="44">
        <f t="shared" si="48"/>
        <v>228710.772089615</v>
      </c>
      <c r="H139" s="44">
        <f t="shared" si="49"/>
        <v>234149.557095885</v>
      </c>
      <c r="I139" s="44">
        <f t="shared" si="50"/>
        <v>170741.019312649</v>
      </c>
      <c r="J139" s="59">
        <f t="shared" si="54"/>
        <v>7073.52903369942</v>
      </c>
      <c r="K139" s="60">
        <f t="shared" si="55"/>
        <v>7241.73887925417</v>
      </c>
      <c r="L139" s="61">
        <f t="shared" si="56"/>
        <v>5280.6500818345</v>
      </c>
      <c r="M139" s="59">
        <f t="shared" si="51"/>
        <v>-7073.52903369942</v>
      </c>
      <c r="N139" s="60">
        <f t="shared" si="52"/>
        <v>-7241.73887925417</v>
      </c>
      <c r="O139" s="61">
        <f t="shared" si="53"/>
        <v>-5280.6500818345</v>
      </c>
    </row>
    <row r="140" spans="1:15">
      <c r="A140" s="38">
        <v>132</v>
      </c>
      <c r="B140" s="39" t="s">
        <v>141</v>
      </c>
      <c r="C140" s="45">
        <v>2</v>
      </c>
      <c r="D140" s="41">
        <v>-1</v>
      </c>
      <c r="E140" s="42">
        <v>-1</v>
      </c>
      <c r="F140" s="43">
        <v>-1</v>
      </c>
      <c r="G140" s="44">
        <f t="shared" si="48"/>
        <v>221849.448926926</v>
      </c>
      <c r="H140" s="44">
        <f t="shared" si="49"/>
        <v>227125.070383008</v>
      </c>
      <c r="I140" s="44">
        <f t="shared" si="50"/>
        <v>165618.788733269</v>
      </c>
      <c r="J140" s="59">
        <f t="shared" si="54"/>
        <v>6861.32316268844</v>
      </c>
      <c r="K140" s="60">
        <f t="shared" si="55"/>
        <v>7024.48671287655</v>
      </c>
      <c r="L140" s="61">
        <f t="shared" si="56"/>
        <v>5122.23057937947</v>
      </c>
      <c r="M140" s="59">
        <f t="shared" si="51"/>
        <v>-6861.32316268844</v>
      </c>
      <c r="N140" s="60">
        <f t="shared" si="52"/>
        <v>-7024.48671287655</v>
      </c>
      <c r="O140" s="61">
        <f t="shared" si="53"/>
        <v>-5122.23057937947</v>
      </c>
    </row>
    <row r="141" spans="1:15">
      <c r="A141" s="38">
        <v>133</v>
      </c>
      <c r="B141" s="39" t="s">
        <v>142</v>
      </c>
      <c r="C141" s="45">
        <v>1</v>
      </c>
      <c r="D141" s="41">
        <v>-1</v>
      </c>
      <c r="E141" s="42">
        <v>-1</v>
      </c>
      <c r="F141" s="43">
        <v>-1</v>
      </c>
      <c r="G141" s="44">
        <f t="shared" si="48"/>
        <v>215193.965459118</v>
      </c>
      <c r="H141" s="44">
        <f t="shared" si="49"/>
        <v>220311.318271518</v>
      </c>
      <c r="I141" s="44">
        <f t="shared" si="50"/>
        <v>160650.225071271</v>
      </c>
      <c r="J141" s="59">
        <f t="shared" si="54"/>
        <v>6655.48346780779</v>
      </c>
      <c r="K141" s="60">
        <f t="shared" si="55"/>
        <v>6813.75211149025</v>
      </c>
      <c r="L141" s="61">
        <f t="shared" si="56"/>
        <v>4968.56366199808</v>
      </c>
      <c r="M141" s="59">
        <f t="shared" si="51"/>
        <v>-6655.48346780779</v>
      </c>
      <c r="N141" s="60">
        <f t="shared" si="52"/>
        <v>-6813.75211149025</v>
      </c>
      <c r="O141" s="61">
        <f t="shared" si="53"/>
        <v>-4968.56366199808</v>
      </c>
    </row>
    <row r="142" spans="1:15">
      <c r="A142" s="38">
        <v>134</v>
      </c>
      <c r="B142" s="39" t="s">
        <v>142</v>
      </c>
      <c r="C142" s="45">
        <v>2</v>
      </c>
      <c r="D142" s="41">
        <v>1.27</v>
      </c>
      <c r="E142" s="42">
        <v>1.5</v>
      </c>
      <c r="F142" s="43">
        <v>2</v>
      </c>
      <c r="G142" s="44">
        <f t="shared" si="48"/>
        <v>223392.855543111</v>
      </c>
      <c r="H142" s="44">
        <f t="shared" si="49"/>
        <v>230225.327593736</v>
      </c>
      <c r="I142" s="44">
        <f t="shared" si="50"/>
        <v>170289.238575548</v>
      </c>
      <c r="J142" s="59">
        <f t="shared" si="54"/>
        <v>6455.81896377355</v>
      </c>
      <c r="K142" s="60">
        <f t="shared" si="55"/>
        <v>6609.33954814554</v>
      </c>
      <c r="L142" s="61">
        <f t="shared" si="56"/>
        <v>4819.50675213814</v>
      </c>
      <c r="M142" s="59">
        <f t="shared" si="51"/>
        <v>8198.89008399241</v>
      </c>
      <c r="N142" s="60">
        <f t="shared" si="52"/>
        <v>9914.00932221831</v>
      </c>
      <c r="O142" s="61">
        <f t="shared" si="53"/>
        <v>9639.01350427628</v>
      </c>
    </row>
    <row r="143" spans="1:15">
      <c r="A143" s="38">
        <v>135</v>
      </c>
      <c r="B143" s="39" t="s">
        <v>142</v>
      </c>
      <c r="C143" s="45">
        <v>2</v>
      </c>
      <c r="D143" s="41">
        <v>-1</v>
      </c>
      <c r="E143" s="42">
        <v>-1</v>
      </c>
      <c r="F143" s="43">
        <v>-1</v>
      </c>
      <c r="G143" s="44">
        <f t="shared" si="48"/>
        <v>216691.069876817</v>
      </c>
      <c r="H143" s="44">
        <f t="shared" si="49"/>
        <v>223318.567765924</v>
      </c>
      <c r="I143" s="44">
        <f t="shared" si="50"/>
        <v>165180.561418281</v>
      </c>
      <c r="J143" s="59">
        <f t="shared" si="54"/>
        <v>6701.78566629332</v>
      </c>
      <c r="K143" s="60">
        <f t="shared" si="55"/>
        <v>6906.75982781209</v>
      </c>
      <c r="L143" s="61">
        <f t="shared" si="56"/>
        <v>5108.67715726643</v>
      </c>
      <c r="M143" s="59">
        <f t="shared" si="51"/>
        <v>-6701.78566629332</v>
      </c>
      <c r="N143" s="60">
        <f t="shared" si="52"/>
        <v>-6906.75982781209</v>
      </c>
      <c r="O143" s="61">
        <f t="shared" si="53"/>
        <v>-5108.67715726643</v>
      </c>
    </row>
    <row r="144" spans="1:15">
      <c r="A144" s="38">
        <v>136</v>
      </c>
      <c r="B144" s="39" t="s">
        <v>142</v>
      </c>
      <c r="C144" s="45">
        <v>2</v>
      </c>
      <c r="D144" s="41">
        <v>1.27</v>
      </c>
      <c r="E144" s="42">
        <v>1.5</v>
      </c>
      <c r="F144" s="43">
        <v>2</v>
      </c>
      <c r="G144" s="44">
        <f t="shared" si="48"/>
        <v>224946.999639124</v>
      </c>
      <c r="H144" s="44">
        <f t="shared" si="49"/>
        <v>233367.903315391</v>
      </c>
      <c r="I144" s="44">
        <f t="shared" si="50"/>
        <v>175091.395103378</v>
      </c>
      <c r="J144" s="59">
        <f t="shared" si="54"/>
        <v>6500.73209630452</v>
      </c>
      <c r="K144" s="60">
        <f t="shared" si="55"/>
        <v>6699.55703297773</v>
      </c>
      <c r="L144" s="61">
        <f t="shared" si="56"/>
        <v>4955.41684254844</v>
      </c>
      <c r="M144" s="59">
        <f t="shared" si="51"/>
        <v>8255.92976230675</v>
      </c>
      <c r="N144" s="60">
        <f t="shared" si="52"/>
        <v>10049.3355494666</v>
      </c>
      <c r="O144" s="61">
        <f t="shared" si="53"/>
        <v>9910.83368509687</v>
      </c>
    </row>
    <row r="145" spans="1:15">
      <c r="A145" s="38">
        <v>137</v>
      </c>
      <c r="B145" s="39" t="s">
        <v>143</v>
      </c>
      <c r="C145" s="45">
        <v>2</v>
      </c>
      <c r="D145" s="41">
        <v>-1</v>
      </c>
      <c r="E145" s="42">
        <v>-1</v>
      </c>
      <c r="F145" s="43">
        <v>-1</v>
      </c>
      <c r="G145" s="44">
        <f t="shared" si="48"/>
        <v>218198.589649951</v>
      </c>
      <c r="H145" s="44">
        <f t="shared" si="49"/>
        <v>226366.866215929</v>
      </c>
      <c r="I145" s="44">
        <f t="shared" si="50"/>
        <v>169838.653250277</v>
      </c>
      <c r="J145" s="59">
        <f t="shared" si="54"/>
        <v>6748.40998917373</v>
      </c>
      <c r="K145" s="60">
        <f t="shared" si="55"/>
        <v>7001.03709946173</v>
      </c>
      <c r="L145" s="61">
        <f t="shared" si="56"/>
        <v>5252.74185310134</v>
      </c>
      <c r="M145" s="59">
        <f t="shared" si="51"/>
        <v>-6748.40998917373</v>
      </c>
      <c r="N145" s="60">
        <f t="shared" si="52"/>
        <v>-7001.03709946173</v>
      </c>
      <c r="O145" s="61">
        <f t="shared" si="53"/>
        <v>-5252.74185310134</v>
      </c>
    </row>
    <row r="146" spans="1:15">
      <c r="A146" s="38">
        <v>138</v>
      </c>
      <c r="B146" s="39" t="s">
        <v>143</v>
      </c>
      <c r="C146" s="45">
        <v>2</v>
      </c>
      <c r="D146" s="41">
        <v>-1</v>
      </c>
      <c r="E146" s="42">
        <v>-1</v>
      </c>
      <c r="F146" s="43">
        <v>-1</v>
      </c>
      <c r="G146" s="44">
        <f t="shared" si="48"/>
        <v>211652.631960452</v>
      </c>
      <c r="H146" s="44">
        <f t="shared" si="49"/>
        <v>219575.860229451</v>
      </c>
      <c r="I146" s="44">
        <f t="shared" si="50"/>
        <v>164743.493652768</v>
      </c>
      <c r="J146" s="59">
        <f t="shared" si="54"/>
        <v>6545.95768949851</v>
      </c>
      <c r="K146" s="60">
        <f t="shared" si="55"/>
        <v>6791.00598647788</v>
      </c>
      <c r="L146" s="61">
        <f t="shared" si="56"/>
        <v>5095.1595975083</v>
      </c>
      <c r="M146" s="59">
        <f t="shared" si="51"/>
        <v>-6545.95768949851</v>
      </c>
      <c r="N146" s="60">
        <f t="shared" si="52"/>
        <v>-6791.00598647788</v>
      </c>
      <c r="O146" s="61">
        <f t="shared" si="53"/>
        <v>-5095.1595975083</v>
      </c>
    </row>
    <row r="147" spans="1:15">
      <c r="A147" s="38">
        <v>139</v>
      </c>
      <c r="B147" s="39" t="s">
        <v>144</v>
      </c>
      <c r="C147" s="45">
        <v>2</v>
      </c>
      <c r="D147" s="41">
        <v>-1</v>
      </c>
      <c r="E147" s="42">
        <v>-1</v>
      </c>
      <c r="F147" s="43">
        <v>-1</v>
      </c>
      <c r="G147" s="44">
        <f t="shared" si="48"/>
        <v>205303.053001638</v>
      </c>
      <c r="H147" s="44">
        <f t="shared" si="49"/>
        <v>212988.584422568</v>
      </c>
      <c r="I147" s="44">
        <f t="shared" si="50"/>
        <v>159801.188843185</v>
      </c>
      <c r="J147" s="59">
        <f t="shared" si="54"/>
        <v>6349.57895881356</v>
      </c>
      <c r="K147" s="60">
        <f t="shared" si="55"/>
        <v>6587.27580688354</v>
      </c>
      <c r="L147" s="61">
        <f t="shared" si="56"/>
        <v>4942.30480958305</v>
      </c>
      <c r="M147" s="59">
        <f t="shared" si="51"/>
        <v>-6349.57895881356</v>
      </c>
      <c r="N147" s="60">
        <f t="shared" si="52"/>
        <v>-6587.27580688354</v>
      </c>
      <c r="O147" s="61">
        <f t="shared" si="53"/>
        <v>-4942.30480958305</v>
      </c>
    </row>
    <row r="148" spans="1:15">
      <c r="A148" s="38">
        <v>140</v>
      </c>
      <c r="B148" s="39" t="s">
        <v>145</v>
      </c>
      <c r="C148" s="45">
        <v>2</v>
      </c>
      <c r="D148" s="41">
        <v>1.27</v>
      </c>
      <c r="E148" s="42">
        <v>1.5</v>
      </c>
      <c r="F148" s="43">
        <v>2</v>
      </c>
      <c r="G148" s="44">
        <f t="shared" si="48"/>
        <v>213125.099321001</v>
      </c>
      <c r="H148" s="44">
        <f t="shared" si="49"/>
        <v>222573.070721583</v>
      </c>
      <c r="I148" s="44">
        <f t="shared" si="50"/>
        <v>169389.260173777</v>
      </c>
      <c r="J148" s="59">
        <f t="shared" si="54"/>
        <v>6159.09159004915</v>
      </c>
      <c r="K148" s="60">
        <f t="shared" si="55"/>
        <v>6389.65753267703</v>
      </c>
      <c r="L148" s="61">
        <f t="shared" si="56"/>
        <v>4794.03566529556</v>
      </c>
      <c r="M148" s="59">
        <f t="shared" si="51"/>
        <v>7822.04631936242</v>
      </c>
      <c r="N148" s="60">
        <f t="shared" si="52"/>
        <v>9584.48629901555</v>
      </c>
      <c r="O148" s="61">
        <f t="shared" si="53"/>
        <v>9588.07133059112</v>
      </c>
    </row>
    <row r="149" spans="1:15">
      <c r="A149" s="38">
        <v>141</v>
      </c>
      <c r="B149" s="39" t="s">
        <v>146</v>
      </c>
      <c r="C149" s="45">
        <v>2</v>
      </c>
      <c r="D149" s="41">
        <v>-1</v>
      </c>
      <c r="E149" s="42">
        <v>-1</v>
      </c>
      <c r="F149" s="43">
        <v>-1</v>
      </c>
      <c r="G149" s="44">
        <f t="shared" si="48"/>
        <v>206731.346341371</v>
      </c>
      <c r="H149" s="44">
        <f t="shared" si="49"/>
        <v>215895.878599936</v>
      </c>
      <c r="I149" s="44">
        <f t="shared" si="50"/>
        <v>164307.582368563</v>
      </c>
      <c r="J149" s="59">
        <f t="shared" si="54"/>
        <v>6393.75297963003</v>
      </c>
      <c r="K149" s="60">
        <f t="shared" si="55"/>
        <v>6677.1921216475</v>
      </c>
      <c r="L149" s="61">
        <f t="shared" si="56"/>
        <v>5081.6778052133</v>
      </c>
      <c r="M149" s="59">
        <f t="shared" si="51"/>
        <v>-6393.75297963003</v>
      </c>
      <c r="N149" s="60">
        <f t="shared" si="52"/>
        <v>-6677.1921216475</v>
      </c>
      <c r="O149" s="61">
        <f t="shared" si="53"/>
        <v>-5081.6778052133</v>
      </c>
    </row>
    <row r="150" spans="1:15">
      <c r="A150" s="38">
        <v>142</v>
      </c>
      <c r="B150" s="39" t="s">
        <v>147</v>
      </c>
      <c r="C150" s="45">
        <v>1</v>
      </c>
      <c r="D150" s="41">
        <v>1.27</v>
      </c>
      <c r="E150" s="42">
        <v>1.5</v>
      </c>
      <c r="F150" s="43">
        <v>2</v>
      </c>
      <c r="G150" s="44">
        <f t="shared" si="48"/>
        <v>214607.810636977</v>
      </c>
      <c r="H150" s="44">
        <f t="shared" si="49"/>
        <v>225611.193136933</v>
      </c>
      <c r="I150" s="44">
        <f t="shared" si="50"/>
        <v>174166.037310677</v>
      </c>
      <c r="J150" s="59">
        <f t="shared" si="54"/>
        <v>6201.94039024112</v>
      </c>
      <c r="K150" s="60">
        <f t="shared" si="55"/>
        <v>6476.87635799808</v>
      </c>
      <c r="L150" s="61">
        <f t="shared" si="56"/>
        <v>4929.2274710569</v>
      </c>
      <c r="M150" s="59">
        <f t="shared" si="51"/>
        <v>7876.46429560623</v>
      </c>
      <c r="N150" s="60">
        <f t="shared" si="52"/>
        <v>9715.31453699711</v>
      </c>
      <c r="O150" s="61">
        <f t="shared" si="53"/>
        <v>9858.45494211379</v>
      </c>
    </row>
    <row r="151" spans="1:16">
      <c r="A151" s="38">
        <v>143</v>
      </c>
      <c r="B151" s="39" t="s">
        <v>148</v>
      </c>
      <c r="C151" s="45">
        <v>1</v>
      </c>
      <c r="D151" s="41">
        <v>1.27</v>
      </c>
      <c r="E151" s="42">
        <v>1.5</v>
      </c>
      <c r="F151" s="43">
        <v>-1</v>
      </c>
      <c r="G151" s="44">
        <f t="shared" si="48"/>
        <v>222784.368222246</v>
      </c>
      <c r="H151" s="44">
        <f t="shared" si="49"/>
        <v>235763.696828095</v>
      </c>
      <c r="I151" s="44">
        <f t="shared" si="50"/>
        <v>168941.056191357</v>
      </c>
      <c r="J151" s="59">
        <f t="shared" si="54"/>
        <v>6438.23431910931</v>
      </c>
      <c r="K151" s="60">
        <f t="shared" si="55"/>
        <v>6768.33579410799</v>
      </c>
      <c r="L151" s="61">
        <f t="shared" si="56"/>
        <v>5224.98111932031</v>
      </c>
      <c r="M151" s="59">
        <f t="shared" si="51"/>
        <v>8176.55758526882</v>
      </c>
      <c r="N151" s="60">
        <f t="shared" si="52"/>
        <v>10152.503691162</v>
      </c>
      <c r="O151" s="61">
        <f t="shared" si="53"/>
        <v>-5224.98111932031</v>
      </c>
      <c r="P151" t="s">
        <v>149</v>
      </c>
    </row>
    <row r="152" spans="1:15">
      <c r="A152" s="38">
        <v>144</v>
      </c>
      <c r="B152" s="39" t="s">
        <v>150</v>
      </c>
      <c r="C152" s="45">
        <v>2</v>
      </c>
      <c r="D152" s="41">
        <v>1.27</v>
      </c>
      <c r="E152" s="42">
        <v>1.5</v>
      </c>
      <c r="F152" s="43">
        <v>-1</v>
      </c>
      <c r="G152" s="44">
        <f t="shared" si="48"/>
        <v>231272.452651513</v>
      </c>
      <c r="H152" s="44">
        <f t="shared" si="49"/>
        <v>246373.063185359</v>
      </c>
      <c r="I152" s="44">
        <f t="shared" si="50"/>
        <v>163872.824505616</v>
      </c>
      <c r="J152" s="59">
        <f t="shared" si="54"/>
        <v>6683.53104666738</v>
      </c>
      <c r="K152" s="60">
        <f t="shared" si="55"/>
        <v>7072.91090484285</v>
      </c>
      <c r="L152" s="61">
        <f t="shared" si="56"/>
        <v>5068.2316857407</v>
      </c>
      <c r="M152" s="59">
        <f t="shared" si="51"/>
        <v>8488.08442926757</v>
      </c>
      <c r="N152" s="60">
        <f t="shared" si="52"/>
        <v>10609.3663572643</v>
      </c>
      <c r="O152" s="61">
        <f t="shared" si="53"/>
        <v>-5068.2316857407</v>
      </c>
    </row>
    <row r="153" spans="1:15">
      <c r="A153" s="38">
        <v>145</v>
      </c>
      <c r="B153" s="39" t="s">
        <v>151</v>
      </c>
      <c r="C153" s="45">
        <v>2</v>
      </c>
      <c r="D153" s="41">
        <v>-1</v>
      </c>
      <c r="E153" s="42">
        <v>-1</v>
      </c>
      <c r="F153" s="43">
        <v>-1</v>
      </c>
      <c r="G153" s="44">
        <f t="shared" si="48"/>
        <v>224334.279071968</v>
      </c>
      <c r="H153" s="44">
        <f t="shared" si="49"/>
        <v>238981.871289798</v>
      </c>
      <c r="I153" s="44">
        <f t="shared" si="50"/>
        <v>158956.639770448</v>
      </c>
      <c r="J153" s="59">
        <f t="shared" si="54"/>
        <v>6938.1735795454</v>
      </c>
      <c r="K153" s="60">
        <f t="shared" si="55"/>
        <v>7391.19189556078</v>
      </c>
      <c r="L153" s="61">
        <f t="shared" si="56"/>
        <v>4916.18473516848</v>
      </c>
      <c r="M153" s="59">
        <f t="shared" si="51"/>
        <v>-6938.1735795454</v>
      </c>
      <c r="N153" s="60">
        <f t="shared" si="52"/>
        <v>-7391.19189556078</v>
      </c>
      <c r="O153" s="61">
        <f t="shared" si="53"/>
        <v>-4916.18473516848</v>
      </c>
    </row>
    <row r="154" spans="1:15">
      <c r="A154" s="38">
        <v>146</v>
      </c>
      <c r="B154" s="39" t="s">
        <v>151</v>
      </c>
      <c r="C154" s="45">
        <v>2</v>
      </c>
      <c r="D154" s="41">
        <v>-1</v>
      </c>
      <c r="E154" s="42">
        <v>-1</v>
      </c>
      <c r="F154" s="43">
        <v>-1</v>
      </c>
      <c r="G154" s="44">
        <f t="shared" si="48"/>
        <v>217604.250699809</v>
      </c>
      <c r="H154" s="44">
        <f t="shared" si="49"/>
        <v>231812.415151105</v>
      </c>
      <c r="I154" s="44">
        <f t="shared" si="50"/>
        <v>154187.940577334</v>
      </c>
      <c r="J154" s="59">
        <f t="shared" si="54"/>
        <v>6730.02837215904</v>
      </c>
      <c r="K154" s="60">
        <f t="shared" si="55"/>
        <v>7169.45613869395</v>
      </c>
      <c r="L154" s="61">
        <f t="shared" si="56"/>
        <v>4768.69919311343</v>
      </c>
      <c r="M154" s="59">
        <f t="shared" si="51"/>
        <v>-6730.02837215904</v>
      </c>
      <c r="N154" s="60">
        <f t="shared" si="52"/>
        <v>-7169.45613869395</v>
      </c>
      <c r="O154" s="61">
        <f t="shared" si="53"/>
        <v>-4768.69919311343</v>
      </c>
    </row>
    <row r="155" spans="1:15">
      <c r="A155" s="38">
        <v>147</v>
      </c>
      <c r="B155" s="39" t="s">
        <v>152</v>
      </c>
      <c r="C155" s="45">
        <v>1</v>
      </c>
      <c r="D155" s="41">
        <v>1.27</v>
      </c>
      <c r="E155" s="42">
        <v>1.5</v>
      </c>
      <c r="F155" s="43">
        <v>2</v>
      </c>
      <c r="G155" s="44">
        <f t="shared" si="48"/>
        <v>225894.972651472</v>
      </c>
      <c r="H155" s="44">
        <f t="shared" si="49"/>
        <v>242243.973832904</v>
      </c>
      <c r="I155" s="44">
        <f t="shared" si="50"/>
        <v>163439.217011974</v>
      </c>
      <c r="J155" s="59">
        <f t="shared" si="54"/>
        <v>6528.12752099427</v>
      </c>
      <c r="K155" s="60">
        <f t="shared" si="55"/>
        <v>6954.37245453314</v>
      </c>
      <c r="L155" s="61">
        <f t="shared" si="56"/>
        <v>4625.63821732002</v>
      </c>
      <c r="M155" s="59">
        <f t="shared" si="51"/>
        <v>8290.72195166272</v>
      </c>
      <c r="N155" s="60">
        <f t="shared" si="52"/>
        <v>10431.5586817997</v>
      </c>
      <c r="O155" s="61">
        <f t="shared" si="53"/>
        <v>9251.27643464005</v>
      </c>
    </row>
    <row r="156" spans="1:15">
      <c r="A156" s="38">
        <v>148</v>
      </c>
      <c r="B156" s="39" t="s">
        <v>153</v>
      </c>
      <c r="C156" s="45">
        <v>2</v>
      </c>
      <c r="D156" s="41">
        <v>-1</v>
      </c>
      <c r="E156" s="42">
        <v>-1</v>
      </c>
      <c r="F156" s="43">
        <v>-1</v>
      </c>
      <c r="G156" s="44">
        <f t="shared" si="48"/>
        <v>219118.123471928</v>
      </c>
      <c r="H156" s="44">
        <f t="shared" si="49"/>
        <v>234976.654617917</v>
      </c>
      <c r="I156" s="44">
        <f t="shared" si="50"/>
        <v>158536.040501615</v>
      </c>
      <c r="J156" s="59">
        <f t="shared" si="54"/>
        <v>6776.84917954415</v>
      </c>
      <c r="K156" s="60">
        <f t="shared" si="55"/>
        <v>7267.31921498713</v>
      </c>
      <c r="L156" s="61">
        <f t="shared" si="56"/>
        <v>4903.17651035923</v>
      </c>
      <c r="M156" s="59">
        <f t="shared" si="51"/>
        <v>-6776.84917954415</v>
      </c>
      <c r="N156" s="60">
        <f t="shared" si="52"/>
        <v>-7267.31921498713</v>
      </c>
      <c r="O156" s="61">
        <f t="shared" si="53"/>
        <v>-4903.17651035923</v>
      </c>
    </row>
    <row r="157" spans="1:15">
      <c r="A157" s="38">
        <v>149</v>
      </c>
      <c r="B157" s="39" t="s">
        <v>153</v>
      </c>
      <c r="C157" s="45">
        <v>2</v>
      </c>
      <c r="D157" s="41">
        <v>-1</v>
      </c>
      <c r="E157" s="42">
        <v>-1</v>
      </c>
      <c r="F157" s="43">
        <v>-1</v>
      </c>
      <c r="G157" s="44">
        <f t="shared" si="48"/>
        <v>212544.57976777</v>
      </c>
      <c r="H157" s="44">
        <f t="shared" si="49"/>
        <v>227927.35497938</v>
      </c>
      <c r="I157" s="44">
        <f t="shared" si="50"/>
        <v>153779.959286567</v>
      </c>
      <c r="J157" s="59">
        <f t="shared" si="54"/>
        <v>6573.54370415783</v>
      </c>
      <c r="K157" s="60">
        <f t="shared" si="55"/>
        <v>7049.29963853751</v>
      </c>
      <c r="L157" s="61">
        <f t="shared" si="56"/>
        <v>4756.08121504845</v>
      </c>
      <c r="M157" s="59">
        <f t="shared" si="51"/>
        <v>-6573.54370415783</v>
      </c>
      <c r="N157" s="60">
        <f t="shared" si="52"/>
        <v>-7049.29963853751</v>
      </c>
      <c r="O157" s="61">
        <f t="shared" si="53"/>
        <v>-4756.08121504845</v>
      </c>
    </row>
    <row r="158" spans="1:15">
      <c r="A158" s="38">
        <v>150</v>
      </c>
      <c r="B158" s="39" t="s">
        <v>153</v>
      </c>
      <c r="C158" s="45">
        <v>1</v>
      </c>
      <c r="D158" s="41">
        <v>-1</v>
      </c>
      <c r="E158" s="42">
        <v>-1</v>
      </c>
      <c r="F158" s="43">
        <v>-1</v>
      </c>
      <c r="G158" s="44">
        <f t="shared" si="48"/>
        <v>206168.242374737</v>
      </c>
      <c r="H158" s="44">
        <f t="shared" si="49"/>
        <v>221089.534329998</v>
      </c>
      <c r="I158" s="44">
        <f t="shared" si="50"/>
        <v>149166.56050797</v>
      </c>
      <c r="J158" s="59">
        <f t="shared" si="54"/>
        <v>6376.33739303309</v>
      </c>
      <c r="K158" s="60">
        <f t="shared" si="55"/>
        <v>6837.82064938139</v>
      </c>
      <c r="L158" s="61">
        <f t="shared" si="56"/>
        <v>4613.398778597</v>
      </c>
      <c r="M158" s="59">
        <f t="shared" si="51"/>
        <v>-6376.33739303309</v>
      </c>
      <c r="N158" s="60">
        <f t="shared" si="52"/>
        <v>-6837.82064938139</v>
      </c>
      <c r="O158" s="61">
        <f t="shared" si="53"/>
        <v>-4613.398778597</v>
      </c>
    </row>
    <row r="159" spans="1:15">
      <c r="A159" s="38">
        <v>151</v>
      </c>
      <c r="B159" s="39" t="s">
        <v>154</v>
      </c>
      <c r="C159" s="45">
        <v>1</v>
      </c>
      <c r="D159" s="41">
        <v>-1</v>
      </c>
      <c r="E159" s="42">
        <v>-1</v>
      </c>
      <c r="F159" s="43">
        <v>-1</v>
      </c>
      <c r="G159" s="44">
        <f t="shared" si="48"/>
        <v>199983.195103495</v>
      </c>
      <c r="H159" s="44">
        <f t="shared" si="49"/>
        <v>214456.848300098</v>
      </c>
      <c r="I159" s="44">
        <f t="shared" si="50"/>
        <v>144691.56369273</v>
      </c>
      <c r="J159" s="59">
        <f t="shared" si="54"/>
        <v>6185.0472712421</v>
      </c>
      <c r="K159" s="60">
        <f t="shared" si="55"/>
        <v>6632.68602989995</v>
      </c>
      <c r="L159" s="61">
        <f t="shared" si="56"/>
        <v>4474.99681523909</v>
      </c>
      <c r="M159" s="59">
        <f t="shared" si="51"/>
        <v>-6185.0472712421</v>
      </c>
      <c r="N159" s="60">
        <f t="shared" si="52"/>
        <v>-6632.68602989995</v>
      </c>
      <c r="O159" s="61">
        <f t="shared" si="53"/>
        <v>-4474.99681523909</v>
      </c>
    </row>
    <row r="160" spans="1:15">
      <c r="A160" s="38">
        <v>152</v>
      </c>
      <c r="B160" s="39" t="s">
        <v>155</v>
      </c>
      <c r="C160" s="45">
        <v>1</v>
      </c>
      <c r="D160" s="41">
        <v>1.27</v>
      </c>
      <c r="E160" s="42">
        <v>1.5</v>
      </c>
      <c r="F160" s="46">
        <v>2</v>
      </c>
      <c r="G160" s="44">
        <f t="shared" si="48"/>
        <v>207602.554836938</v>
      </c>
      <c r="H160" s="44">
        <f t="shared" si="49"/>
        <v>224107.406473603</v>
      </c>
      <c r="I160" s="44">
        <f t="shared" si="50"/>
        <v>153373.057514294</v>
      </c>
      <c r="J160" s="59">
        <f t="shared" si="54"/>
        <v>5999.49585310484</v>
      </c>
      <c r="K160" s="60">
        <f t="shared" si="55"/>
        <v>6433.70544900295</v>
      </c>
      <c r="L160" s="61">
        <f t="shared" si="56"/>
        <v>4340.74691078191</v>
      </c>
      <c r="M160" s="59">
        <f t="shared" si="51"/>
        <v>7619.35973344314</v>
      </c>
      <c r="N160" s="60">
        <f t="shared" si="52"/>
        <v>9650.55817350442</v>
      </c>
      <c r="O160" s="61">
        <f t="shared" si="53"/>
        <v>8681.49382156383</v>
      </c>
    </row>
    <row r="161" spans="1:15">
      <c r="A161" s="38">
        <v>153</v>
      </c>
      <c r="B161" s="39" t="s">
        <v>155</v>
      </c>
      <c r="C161" s="45">
        <v>1</v>
      </c>
      <c r="D161" s="41">
        <v>1.27</v>
      </c>
      <c r="E161" s="42">
        <v>1.5</v>
      </c>
      <c r="F161" s="46">
        <v>2</v>
      </c>
      <c r="G161" s="44">
        <f t="shared" si="48"/>
        <v>215512.212176225</v>
      </c>
      <c r="H161" s="44">
        <f t="shared" si="49"/>
        <v>234192.239764915</v>
      </c>
      <c r="I161" s="44">
        <f t="shared" si="50"/>
        <v>162575.440965152</v>
      </c>
      <c r="J161" s="59">
        <f t="shared" si="54"/>
        <v>6228.07664510813</v>
      </c>
      <c r="K161" s="60">
        <f t="shared" si="55"/>
        <v>6723.22219420808</v>
      </c>
      <c r="L161" s="61">
        <f t="shared" si="56"/>
        <v>4601.19172542883</v>
      </c>
      <c r="M161" s="59">
        <f t="shared" si="51"/>
        <v>7909.65733928733</v>
      </c>
      <c r="N161" s="60">
        <f t="shared" si="52"/>
        <v>10084.8332913121</v>
      </c>
      <c r="O161" s="61">
        <f t="shared" si="53"/>
        <v>9202.38345085766</v>
      </c>
    </row>
    <row r="162" spans="1:15">
      <c r="A162" s="38">
        <v>154</v>
      </c>
      <c r="B162" s="39" t="s">
        <v>155</v>
      </c>
      <c r="C162" s="45">
        <v>1</v>
      </c>
      <c r="D162" s="41">
        <v>1.27</v>
      </c>
      <c r="E162" s="42">
        <v>1.5</v>
      </c>
      <c r="F162" s="46">
        <v>2</v>
      </c>
      <c r="G162" s="44">
        <f t="shared" si="48"/>
        <v>223723.227460139</v>
      </c>
      <c r="H162" s="44">
        <f t="shared" si="49"/>
        <v>244730.890554336</v>
      </c>
      <c r="I162" s="44">
        <f t="shared" si="50"/>
        <v>172329.967423061</v>
      </c>
      <c r="J162" s="59">
        <f t="shared" si="54"/>
        <v>6465.36636528675</v>
      </c>
      <c r="K162" s="60">
        <f t="shared" si="55"/>
        <v>7025.76719294744</v>
      </c>
      <c r="L162" s="61">
        <f t="shared" si="56"/>
        <v>4877.26322895456</v>
      </c>
      <c r="M162" s="59">
        <f t="shared" si="51"/>
        <v>8211.01528391417</v>
      </c>
      <c r="N162" s="60">
        <f t="shared" si="52"/>
        <v>10538.6507894212</v>
      </c>
      <c r="O162" s="61">
        <f t="shared" si="53"/>
        <v>9754.52645790912</v>
      </c>
    </row>
    <row r="163" spans="1:15">
      <c r="A163" s="38">
        <v>155</v>
      </c>
      <c r="B163" s="39" t="s">
        <v>155</v>
      </c>
      <c r="C163" s="45">
        <v>1</v>
      </c>
      <c r="D163" s="41">
        <v>1.27</v>
      </c>
      <c r="E163" s="42">
        <v>1.5</v>
      </c>
      <c r="F163" s="46">
        <v>2</v>
      </c>
      <c r="G163" s="44">
        <f t="shared" ref="G163:G208" si="57">IF(D163="","",G162+M163)</f>
        <v>232247.08242637</v>
      </c>
      <c r="H163" s="44">
        <f t="shared" ref="H163:H208" si="58">IF(E163="","",H162+N163)</f>
        <v>255743.780629281</v>
      </c>
      <c r="I163" s="44">
        <f t="shared" ref="I163:I208" si="59">IF(F163="","",I162+O163)</f>
        <v>182669.765468445</v>
      </c>
      <c r="J163" s="59">
        <f t="shared" si="54"/>
        <v>6711.69682380418</v>
      </c>
      <c r="K163" s="60">
        <f t="shared" si="55"/>
        <v>7341.92671663008</v>
      </c>
      <c r="L163" s="61">
        <f t="shared" si="56"/>
        <v>5169.89902269183</v>
      </c>
      <c r="M163" s="59">
        <f t="shared" ref="M163:M208" si="60">IF(D163="","",J163*D163)</f>
        <v>8523.8549662313</v>
      </c>
      <c r="N163" s="60">
        <f t="shared" ref="N163:N208" si="61">IF(E163="","",K163*E163)</f>
        <v>11012.8900749451</v>
      </c>
      <c r="O163" s="61">
        <f t="shared" ref="O163:O208" si="62">IF(F163="","",L163*F163)</f>
        <v>10339.7980453837</v>
      </c>
    </row>
    <row r="164" spans="1:15">
      <c r="A164" s="38">
        <v>156</v>
      </c>
      <c r="B164" s="39" t="s">
        <v>156</v>
      </c>
      <c r="C164" s="45">
        <v>1</v>
      </c>
      <c r="D164" s="41">
        <v>1.27</v>
      </c>
      <c r="E164" s="42">
        <v>-1</v>
      </c>
      <c r="F164" s="43">
        <v>-1</v>
      </c>
      <c r="G164" s="44">
        <f t="shared" si="57"/>
        <v>241095.696266815</v>
      </c>
      <c r="H164" s="44">
        <f t="shared" si="58"/>
        <v>248071.467210403</v>
      </c>
      <c r="I164" s="44">
        <f t="shared" si="59"/>
        <v>177189.672504391</v>
      </c>
      <c r="J164" s="59">
        <f t="shared" ref="J164:J208" si="63">IF(G163="","",G163*0.03)</f>
        <v>6967.41247279111</v>
      </c>
      <c r="K164" s="60">
        <f t="shared" ref="K164:K208" si="64">IF(H163="","",H163*0.03)</f>
        <v>7672.31341887843</v>
      </c>
      <c r="L164" s="61">
        <f t="shared" ref="L164:L208" si="65">IF(I163="","",I163*0.03)</f>
        <v>5480.09296405334</v>
      </c>
      <c r="M164" s="59">
        <f t="shared" si="60"/>
        <v>8848.61384044472</v>
      </c>
      <c r="N164" s="60">
        <f t="shared" si="61"/>
        <v>-7672.31341887843</v>
      </c>
      <c r="O164" s="61">
        <f t="shared" si="62"/>
        <v>-5480.09296405334</v>
      </c>
    </row>
    <row r="165" spans="1:15">
      <c r="A165" s="38">
        <v>157</v>
      </c>
      <c r="B165" s="39" t="s">
        <v>156</v>
      </c>
      <c r="C165" s="45">
        <v>1</v>
      </c>
      <c r="D165" s="41">
        <v>-1</v>
      </c>
      <c r="E165" s="42">
        <v>-1</v>
      </c>
      <c r="F165" s="43">
        <v>-1</v>
      </c>
      <c r="G165" s="44">
        <f t="shared" si="57"/>
        <v>233862.825378811</v>
      </c>
      <c r="H165" s="44">
        <f t="shared" si="58"/>
        <v>240629.323194091</v>
      </c>
      <c r="I165" s="44">
        <f t="shared" si="59"/>
        <v>171873.98232926</v>
      </c>
      <c r="J165" s="59">
        <f t="shared" si="63"/>
        <v>7232.87088800446</v>
      </c>
      <c r="K165" s="60">
        <f t="shared" si="64"/>
        <v>7442.14401631208</v>
      </c>
      <c r="L165" s="61">
        <f t="shared" si="65"/>
        <v>5315.69017513174</v>
      </c>
      <c r="M165" s="59">
        <f t="shared" si="60"/>
        <v>-7232.87088800446</v>
      </c>
      <c r="N165" s="60">
        <f t="shared" si="61"/>
        <v>-7442.14401631208</v>
      </c>
      <c r="O165" s="61">
        <f t="shared" si="62"/>
        <v>-5315.69017513174</v>
      </c>
    </row>
    <row r="166" spans="1:15">
      <c r="A166" s="38">
        <v>158</v>
      </c>
      <c r="B166" s="39" t="s">
        <v>157</v>
      </c>
      <c r="C166" s="45">
        <v>1</v>
      </c>
      <c r="D166" s="41">
        <v>1.27</v>
      </c>
      <c r="E166" s="42">
        <v>1.5</v>
      </c>
      <c r="F166" s="46">
        <v>2</v>
      </c>
      <c r="G166" s="44">
        <f t="shared" si="57"/>
        <v>242772.999025743</v>
      </c>
      <c r="H166" s="44">
        <f t="shared" si="58"/>
        <v>251457.642737825</v>
      </c>
      <c r="I166" s="44">
        <f t="shared" si="59"/>
        <v>182186.421269015</v>
      </c>
      <c r="J166" s="59">
        <f t="shared" si="63"/>
        <v>7015.88476136432</v>
      </c>
      <c r="K166" s="60">
        <f t="shared" si="64"/>
        <v>7218.87969582272</v>
      </c>
      <c r="L166" s="61">
        <f t="shared" si="65"/>
        <v>5156.21946987779</v>
      </c>
      <c r="M166" s="59">
        <f t="shared" si="60"/>
        <v>8910.17364693269</v>
      </c>
      <c r="N166" s="60">
        <f t="shared" si="61"/>
        <v>10828.3195437341</v>
      </c>
      <c r="O166" s="61">
        <f t="shared" si="62"/>
        <v>10312.4389397556</v>
      </c>
    </row>
    <row r="167" spans="1:15">
      <c r="A167" s="38">
        <v>159</v>
      </c>
      <c r="B167" s="39" t="s">
        <v>158</v>
      </c>
      <c r="C167" s="45">
        <v>2</v>
      </c>
      <c r="D167" s="41">
        <v>1.27</v>
      </c>
      <c r="E167" s="42">
        <v>-1</v>
      </c>
      <c r="F167" s="43">
        <v>-1</v>
      </c>
      <c r="G167" s="44">
        <f t="shared" si="57"/>
        <v>252022.650288624</v>
      </c>
      <c r="H167" s="44">
        <f t="shared" si="58"/>
        <v>243913.91345569</v>
      </c>
      <c r="I167" s="44">
        <f t="shared" si="59"/>
        <v>176720.828630945</v>
      </c>
      <c r="J167" s="59">
        <f t="shared" si="63"/>
        <v>7283.1899707723</v>
      </c>
      <c r="K167" s="60">
        <f t="shared" si="64"/>
        <v>7543.72928213474</v>
      </c>
      <c r="L167" s="61">
        <f t="shared" si="65"/>
        <v>5465.59263807046</v>
      </c>
      <c r="M167" s="59">
        <f t="shared" si="60"/>
        <v>9249.65126288082</v>
      </c>
      <c r="N167" s="60">
        <f t="shared" si="61"/>
        <v>-7543.72928213474</v>
      </c>
      <c r="O167" s="61">
        <f t="shared" si="62"/>
        <v>-5465.59263807046</v>
      </c>
    </row>
    <row r="168" spans="1:15">
      <c r="A168" s="38">
        <v>160</v>
      </c>
      <c r="B168" s="39" t="s">
        <v>159</v>
      </c>
      <c r="C168" s="45">
        <v>1</v>
      </c>
      <c r="D168" s="41">
        <v>-1</v>
      </c>
      <c r="E168" s="42">
        <v>-1</v>
      </c>
      <c r="F168" s="43">
        <v>-1</v>
      </c>
      <c r="G168" s="44">
        <f t="shared" si="57"/>
        <v>244461.970779966</v>
      </c>
      <c r="H168" s="44">
        <f t="shared" si="58"/>
        <v>236596.496052019</v>
      </c>
      <c r="I168" s="44">
        <f t="shared" si="59"/>
        <v>171419.203772016</v>
      </c>
      <c r="J168" s="59">
        <f t="shared" si="63"/>
        <v>7560.67950865873</v>
      </c>
      <c r="K168" s="60">
        <f t="shared" si="64"/>
        <v>7317.4174036707</v>
      </c>
      <c r="L168" s="61">
        <f t="shared" si="65"/>
        <v>5301.62485892834</v>
      </c>
      <c r="M168" s="59">
        <f t="shared" si="60"/>
        <v>-7560.67950865873</v>
      </c>
      <c r="N168" s="60">
        <f t="shared" si="61"/>
        <v>-7317.4174036707</v>
      </c>
      <c r="O168" s="61">
        <f t="shared" si="62"/>
        <v>-5301.62485892834</v>
      </c>
    </row>
    <row r="169" spans="1:15">
      <c r="A169" s="38">
        <v>161</v>
      </c>
      <c r="B169" s="39" t="s">
        <v>160</v>
      </c>
      <c r="C169" s="45">
        <v>1</v>
      </c>
      <c r="D169" s="41">
        <v>1.27</v>
      </c>
      <c r="E169" s="42">
        <v>1.5</v>
      </c>
      <c r="F169" s="43">
        <v>-1</v>
      </c>
      <c r="G169" s="44">
        <f t="shared" si="57"/>
        <v>253775.971866682</v>
      </c>
      <c r="H169" s="44">
        <f t="shared" si="58"/>
        <v>247243.33837436</v>
      </c>
      <c r="I169" s="44">
        <f t="shared" si="59"/>
        <v>166276.627658856</v>
      </c>
      <c r="J169" s="59">
        <f t="shared" si="63"/>
        <v>7333.85912339897</v>
      </c>
      <c r="K169" s="60">
        <f t="shared" si="64"/>
        <v>7097.89488156058</v>
      </c>
      <c r="L169" s="61">
        <f t="shared" si="65"/>
        <v>5142.57611316049</v>
      </c>
      <c r="M169" s="59">
        <f t="shared" si="60"/>
        <v>9314.00108671669</v>
      </c>
      <c r="N169" s="60">
        <f t="shared" si="61"/>
        <v>10646.8423223409</v>
      </c>
      <c r="O169" s="61">
        <f t="shared" si="62"/>
        <v>-5142.57611316049</v>
      </c>
    </row>
    <row r="170" spans="1:15">
      <c r="A170" s="38">
        <v>162</v>
      </c>
      <c r="B170" s="39" t="s">
        <v>160</v>
      </c>
      <c r="C170" s="45">
        <v>1</v>
      </c>
      <c r="D170" s="41">
        <v>1.27</v>
      </c>
      <c r="E170" s="42">
        <v>1.5</v>
      </c>
      <c r="F170" s="43">
        <v>2</v>
      </c>
      <c r="G170" s="44">
        <f t="shared" si="57"/>
        <v>263444.836394803</v>
      </c>
      <c r="H170" s="44">
        <f t="shared" si="58"/>
        <v>258369.288601206</v>
      </c>
      <c r="I170" s="44">
        <f t="shared" si="59"/>
        <v>176253.225318387</v>
      </c>
      <c r="J170" s="59">
        <f t="shared" si="63"/>
        <v>7613.27915600047</v>
      </c>
      <c r="K170" s="60">
        <f t="shared" si="64"/>
        <v>7417.3001512308</v>
      </c>
      <c r="L170" s="61">
        <f t="shared" si="65"/>
        <v>4988.29882976568</v>
      </c>
      <c r="M170" s="59">
        <f t="shared" si="60"/>
        <v>9668.86452812059</v>
      </c>
      <c r="N170" s="60">
        <f t="shared" si="61"/>
        <v>11125.9502268462</v>
      </c>
      <c r="O170" s="61">
        <f t="shared" si="62"/>
        <v>9976.59765953135</v>
      </c>
    </row>
    <row r="171" spans="1:15">
      <c r="A171" s="38">
        <v>163</v>
      </c>
      <c r="B171" s="39" t="s">
        <v>161</v>
      </c>
      <c r="C171" s="45">
        <v>2</v>
      </c>
      <c r="D171" s="41">
        <v>1.27</v>
      </c>
      <c r="E171" s="42">
        <v>1.5</v>
      </c>
      <c r="F171" s="43">
        <v>-1</v>
      </c>
      <c r="G171" s="44">
        <f t="shared" si="57"/>
        <v>273482.084661445</v>
      </c>
      <c r="H171" s="44">
        <f t="shared" si="58"/>
        <v>269995.906588261</v>
      </c>
      <c r="I171" s="44">
        <f t="shared" si="59"/>
        <v>170965.628558836</v>
      </c>
      <c r="J171" s="59">
        <f t="shared" si="63"/>
        <v>7903.34509184408</v>
      </c>
      <c r="K171" s="60">
        <f t="shared" si="64"/>
        <v>7751.07865803619</v>
      </c>
      <c r="L171" s="61">
        <f t="shared" si="65"/>
        <v>5287.59675955162</v>
      </c>
      <c r="M171" s="59">
        <f t="shared" si="60"/>
        <v>10037.248266642</v>
      </c>
      <c r="N171" s="60">
        <f t="shared" si="61"/>
        <v>11626.6179870543</v>
      </c>
      <c r="O171" s="61">
        <f t="shared" si="62"/>
        <v>-5287.59675955162</v>
      </c>
    </row>
    <row r="172" spans="1:15">
      <c r="A172" s="38">
        <v>164</v>
      </c>
      <c r="B172" s="39" t="s">
        <v>162</v>
      </c>
      <c r="C172" s="45">
        <v>2</v>
      </c>
      <c r="D172" s="41">
        <v>-1</v>
      </c>
      <c r="E172" s="42">
        <v>-1</v>
      </c>
      <c r="F172" s="43">
        <v>-1</v>
      </c>
      <c r="G172" s="44">
        <f t="shared" si="57"/>
        <v>265277.622121601</v>
      </c>
      <c r="H172" s="44">
        <f t="shared" si="58"/>
        <v>261896.029390613</v>
      </c>
      <c r="I172" s="44">
        <f t="shared" si="59"/>
        <v>165836.659702071</v>
      </c>
      <c r="J172" s="59">
        <f t="shared" si="63"/>
        <v>8204.46253984334</v>
      </c>
      <c r="K172" s="60">
        <f t="shared" si="64"/>
        <v>8099.87719764782</v>
      </c>
      <c r="L172" s="61">
        <f t="shared" si="65"/>
        <v>5128.96885676507</v>
      </c>
      <c r="M172" s="59">
        <f t="shared" si="60"/>
        <v>-8204.46253984334</v>
      </c>
      <c r="N172" s="60">
        <f t="shared" si="61"/>
        <v>-8099.87719764782</v>
      </c>
      <c r="O172" s="61">
        <f t="shared" si="62"/>
        <v>-5128.96885676507</v>
      </c>
    </row>
    <row r="173" spans="1:15">
      <c r="A173" s="38">
        <v>165</v>
      </c>
      <c r="B173" s="39" t="s">
        <v>163</v>
      </c>
      <c r="C173" s="45">
        <v>1</v>
      </c>
      <c r="D173" s="41">
        <v>-1</v>
      </c>
      <c r="E173" s="42">
        <v>-1</v>
      </c>
      <c r="F173" s="43">
        <v>-1</v>
      </c>
      <c r="G173" s="44">
        <f t="shared" si="57"/>
        <v>257319.293457953</v>
      </c>
      <c r="H173" s="44">
        <f t="shared" si="58"/>
        <v>254039.148508894</v>
      </c>
      <c r="I173" s="44">
        <f t="shared" si="59"/>
        <v>160861.559911008</v>
      </c>
      <c r="J173" s="59">
        <f t="shared" si="63"/>
        <v>7958.32866364804</v>
      </c>
      <c r="K173" s="60">
        <f t="shared" si="64"/>
        <v>7856.88088171838</v>
      </c>
      <c r="L173" s="61">
        <f t="shared" si="65"/>
        <v>4975.09979106212</v>
      </c>
      <c r="M173" s="59">
        <f t="shared" si="60"/>
        <v>-7958.32866364804</v>
      </c>
      <c r="N173" s="60">
        <f t="shared" si="61"/>
        <v>-7856.88088171838</v>
      </c>
      <c r="O173" s="61">
        <f t="shared" si="62"/>
        <v>-4975.09979106212</v>
      </c>
    </row>
    <row r="174" spans="1:15">
      <c r="A174" s="38">
        <v>166</v>
      </c>
      <c r="B174" s="39" t="s">
        <v>164</v>
      </c>
      <c r="C174" s="45">
        <v>1</v>
      </c>
      <c r="D174" s="41">
        <v>-1</v>
      </c>
      <c r="E174" s="42">
        <v>-1</v>
      </c>
      <c r="F174" s="43">
        <v>-1</v>
      </c>
      <c r="G174" s="44">
        <f t="shared" si="57"/>
        <v>249599.714654215</v>
      </c>
      <c r="H174" s="44">
        <f t="shared" si="58"/>
        <v>246417.974053628</v>
      </c>
      <c r="I174" s="44">
        <f t="shared" si="59"/>
        <v>156035.713113678</v>
      </c>
      <c r="J174" s="59">
        <f t="shared" si="63"/>
        <v>7719.5788037386</v>
      </c>
      <c r="K174" s="60">
        <f t="shared" si="64"/>
        <v>7621.17445526683</v>
      </c>
      <c r="L174" s="61">
        <f t="shared" si="65"/>
        <v>4825.84679733025</v>
      </c>
      <c r="M174" s="59">
        <f t="shared" si="60"/>
        <v>-7719.5788037386</v>
      </c>
      <c r="N174" s="60">
        <f t="shared" si="61"/>
        <v>-7621.17445526683</v>
      </c>
      <c r="O174" s="61">
        <f t="shared" si="62"/>
        <v>-4825.84679733025</v>
      </c>
    </row>
    <row r="175" spans="1:15">
      <c r="A175" s="38">
        <v>167</v>
      </c>
      <c r="B175" s="39" t="s">
        <v>165</v>
      </c>
      <c r="C175" s="45">
        <v>1</v>
      </c>
      <c r="D175" s="41">
        <v>-1</v>
      </c>
      <c r="E175" s="42">
        <v>-1</v>
      </c>
      <c r="F175" s="43">
        <v>-1</v>
      </c>
      <c r="G175" s="44">
        <f t="shared" si="57"/>
        <v>242111.723214588</v>
      </c>
      <c r="H175" s="44">
        <f t="shared" si="58"/>
        <v>239025.434832019</v>
      </c>
      <c r="I175" s="44">
        <f t="shared" si="59"/>
        <v>151354.641720268</v>
      </c>
      <c r="J175" s="59">
        <f t="shared" si="63"/>
        <v>7487.99143962644</v>
      </c>
      <c r="K175" s="60">
        <f t="shared" si="64"/>
        <v>7392.53922160883</v>
      </c>
      <c r="L175" s="61">
        <f t="shared" si="65"/>
        <v>4681.07139341035</v>
      </c>
      <c r="M175" s="59">
        <f t="shared" si="60"/>
        <v>-7487.99143962644</v>
      </c>
      <c r="N175" s="60">
        <f t="shared" si="61"/>
        <v>-7392.53922160883</v>
      </c>
      <c r="O175" s="61">
        <f t="shared" si="62"/>
        <v>-4681.07139341035</v>
      </c>
    </row>
    <row r="176" spans="1:15">
      <c r="A176" s="38">
        <v>168</v>
      </c>
      <c r="B176" s="39" t="s">
        <v>166</v>
      </c>
      <c r="C176" s="45">
        <v>2</v>
      </c>
      <c r="D176" s="41">
        <v>1.27</v>
      </c>
      <c r="E176" s="42">
        <v>1.5</v>
      </c>
      <c r="F176" s="43">
        <v>2</v>
      </c>
      <c r="G176" s="44">
        <f t="shared" si="57"/>
        <v>251336.179869064</v>
      </c>
      <c r="H176" s="44">
        <f t="shared" si="58"/>
        <v>249781.57939946</v>
      </c>
      <c r="I176" s="44">
        <f t="shared" si="59"/>
        <v>160435.920223484</v>
      </c>
      <c r="J176" s="59">
        <f t="shared" si="63"/>
        <v>7263.35169643765</v>
      </c>
      <c r="K176" s="60">
        <f t="shared" si="64"/>
        <v>7170.76304496056</v>
      </c>
      <c r="L176" s="61">
        <f t="shared" si="65"/>
        <v>4540.63925160804</v>
      </c>
      <c r="M176" s="59">
        <f t="shared" si="60"/>
        <v>9224.45665447582</v>
      </c>
      <c r="N176" s="60">
        <f t="shared" si="61"/>
        <v>10756.1445674408</v>
      </c>
      <c r="O176" s="61">
        <f t="shared" si="62"/>
        <v>9081.27850321607</v>
      </c>
    </row>
    <row r="177" spans="1:15">
      <c r="A177" s="38">
        <v>169</v>
      </c>
      <c r="B177" s="39" t="s">
        <v>166</v>
      </c>
      <c r="C177" s="45">
        <v>2</v>
      </c>
      <c r="D177" s="41">
        <v>1.27</v>
      </c>
      <c r="E177" s="42">
        <v>1.5</v>
      </c>
      <c r="F177" s="43">
        <v>-1</v>
      </c>
      <c r="G177" s="44">
        <f t="shared" si="57"/>
        <v>260912.088322076</v>
      </c>
      <c r="H177" s="44">
        <f t="shared" si="58"/>
        <v>261021.750472435</v>
      </c>
      <c r="I177" s="44">
        <f t="shared" si="59"/>
        <v>155622.842616779</v>
      </c>
      <c r="J177" s="59">
        <f t="shared" si="63"/>
        <v>7540.08539607193</v>
      </c>
      <c r="K177" s="60">
        <f t="shared" si="64"/>
        <v>7493.44738198379</v>
      </c>
      <c r="L177" s="61">
        <f t="shared" si="65"/>
        <v>4813.07760670452</v>
      </c>
      <c r="M177" s="59">
        <f t="shared" si="60"/>
        <v>9575.90845301135</v>
      </c>
      <c r="N177" s="60">
        <f t="shared" si="61"/>
        <v>11240.1710729757</v>
      </c>
      <c r="O177" s="61">
        <f t="shared" si="62"/>
        <v>-4813.07760670452</v>
      </c>
    </row>
    <row r="178" spans="1:15">
      <c r="A178" s="38">
        <v>170</v>
      </c>
      <c r="B178" s="39" t="s">
        <v>166</v>
      </c>
      <c r="C178" s="45">
        <v>2</v>
      </c>
      <c r="D178" s="41">
        <v>-1</v>
      </c>
      <c r="E178" s="42">
        <v>-1</v>
      </c>
      <c r="F178" s="43">
        <v>-1</v>
      </c>
      <c r="G178" s="44">
        <f t="shared" si="57"/>
        <v>253084.725672413</v>
      </c>
      <c r="H178" s="44">
        <f t="shared" si="58"/>
        <v>253191.097958262</v>
      </c>
      <c r="I178" s="44">
        <f t="shared" si="59"/>
        <v>150954.157338276</v>
      </c>
      <c r="J178" s="59">
        <f t="shared" si="63"/>
        <v>7827.36264966227</v>
      </c>
      <c r="K178" s="60">
        <f t="shared" si="64"/>
        <v>7830.65251417306</v>
      </c>
      <c r="L178" s="61">
        <f t="shared" si="65"/>
        <v>4668.68527850338</v>
      </c>
      <c r="M178" s="59">
        <f t="shared" si="60"/>
        <v>-7827.36264966227</v>
      </c>
      <c r="N178" s="60">
        <f t="shared" si="61"/>
        <v>-7830.65251417306</v>
      </c>
      <c r="O178" s="61">
        <f t="shared" si="62"/>
        <v>-4668.68527850338</v>
      </c>
    </row>
    <row r="179" spans="1:15">
      <c r="A179" s="38">
        <v>171</v>
      </c>
      <c r="B179" s="39" t="s">
        <v>167</v>
      </c>
      <c r="C179" s="45">
        <v>2</v>
      </c>
      <c r="D179" s="41">
        <v>1.27</v>
      </c>
      <c r="E179" s="42">
        <v>1.5</v>
      </c>
      <c r="F179" s="43">
        <v>2</v>
      </c>
      <c r="G179" s="44">
        <f t="shared" si="57"/>
        <v>262727.253720532</v>
      </c>
      <c r="H179" s="44">
        <f t="shared" si="58"/>
        <v>264584.697366384</v>
      </c>
      <c r="I179" s="44">
        <f t="shared" si="59"/>
        <v>160011.406778573</v>
      </c>
      <c r="J179" s="59">
        <f t="shared" si="63"/>
        <v>7592.5417701724</v>
      </c>
      <c r="K179" s="60">
        <f t="shared" si="64"/>
        <v>7595.73293874786</v>
      </c>
      <c r="L179" s="61">
        <f t="shared" si="65"/>
        <v>4528.62472014828</v>
      </c>
      <c r="M179" s="59">
        <f t="shared" si="60"/>
        <v>9642.52804811895</v>
      </c>
      <c r="N179" s="60">
        <f t="shared" si="61"/>
        <v>11393.5994081218</v>
      </c>
      <c r="O179" s="61">
        <f t="shared" si="62"/>
        <v>9057.24944029656</v>
      </c>
    </row>
    <row r="180" spans="1:15">
      <c r="A180" s="38">
        <v>172</v>
      </c>
      <c r="B180" s="39" t="s">
        <v>168</v>
      </c>
      <c r="C180" s="45">
        <v>1</v>
      </c>
      <c r="D180" s="41">
        <v>-1</v>
      </c>
      <c r="E180" s="42">
        <v>-1</v>
      </c>
      <c r="F180" s="43">
        <v>-1</v>
      </c>
      <c r="G180" s="44">
        <f t="shared" si="57"/>
        <v>254845.436108916</v>
      </c>
      <c r="H180" s="44">
        <f t="shared" si="58"/>
        <v>256647.156445392</v>
      </c>
      <c r="I180" s="44">
        <f t="shared" si="59"/>
        <v>155211.064575215</v>
      </c>
      <c r="J180" s="59">
        <f t="shared" si="63"/>
        <v>7881.81761161597</v>
      </c>
      <c r="K180" s="60">
        <f t="shared" si="64"/>
        <v>7937.54092099152</v>
      </c>
      <c r="L180" s="61">
        <f t="shared" si="65"/>
        <v>4800.34220335718</v>
      </c>
      <c r="M180" s="59">
        <f t="shared" si="60"/>
        <v>-7881.81761161597</v>
      </c>
      <c r="N180" s="60">
        <f t="shared" si="61"/>
        <v>-7937.54092099152</v>
      </c>
      <c r="O180" s="61">
        <f t="shared" si="62"/>
        <v>-4800.34220335718</v>
      </c>
    </row>
    <row r="181" spans="1:15">
      <c r="A181" s="38">
        <v>173</v>
      </c>
      <c r="B181" s="39" t="s">
        <v>169</v>
      </c>
      <c r="C181" s="45">
        <v>1</v>
      </c>
      <c r="D181" s="41">
        <v>-1</v>
      </c>
      <c r="E181" s="42">
        <v>-1</v>
      </c>
      <c r="F181" s="43">
        <v>-1</v>
      </c>
      <c r="G181" s="44">
        <f t="shared" si="57"/>
        <v>247200.073025649</v>
      </c>
      <c r="H181" s="44">
        <f t="shared" si="58"/>
        <v>248947.741752031</v>
      </c>
      <c r="I181" s="44">
        <f t="shared" si="59"/>
        <v>150554.732637959</v>
      </c>
      <c r="J181" s="59">
        <f t="shared" si="63"/>
        <v>7645.36308326749</v>
      </c>
      <c r="K181" s="60">
        <f t="shared" si="64"/>
        <v>7699.41469336177</v>
      </c>
      <c r="L181" s="61">
        <f t="shared" si="65"/>
        <v>4656.33193725646</v>
      </c>
      <c r="M181" s="59">
        <f t="shared" si="60"/>
        <v>-7645.36308326749</v>
      </c>
      <c r="N181" s="60">
        <f t="shared" si="61"/>
        <v>-7699.41469336177</v>
      </c>
      <c r="O181" s="61">
        <f t="shared" si="62"/>
        <v>-4656.33193725646</v>
      </c>
    </row>
    <row r="182" spans="1:15">
      <c r="A182" s="38">
        <v>174</v>
      </c>
      <c r="B182" s="39" t="s">
        <v>170</v>
      </c>
      <c r="C182" s="45">
        <v>1</v>
      </c>
      <c r="D182" s="41">
        <v>1.27</v>
      </c>
      <c r="E182" s="42">
        <v>1.5</v>
      </c>
      <c r="F182" s="43">
        <v>2</v>
      </c>
      <c r="G182" s="44">
        <f t="shared" si="57"/>
        <v>256618.395807926</v>
      </c>
      <c r="H182" s="44">
        <f t="shared" si="58"/>
        <v>260150.390130872</v>
      </c>
      <c r="I182" s="44">
        <f t="shared" si="59"/>
        <v>159588.016596236</v>
      </c>
      <c r="J182" s="59">
        <f t="shared" si="63"/>
        <v>7416.00219076946</v>
      </c>
      <c r="K182" s="60">
        <f t="shared" si="64"/>
        <v>7468.43225256092</v>
      </c>
      <c r="L182" s="61">
        <f t="shared" si="65"/>
        <v>4516.64197913877</v>
      </c>
      <c r="M182" s="59">
        <f t="shared" si="60"/>
        <v>9418.32278227722</v>
      </c>
      <c r="N182" s="60">
        <f t="shared" si="61"/>
        <v>11202.6483788414</v>
      </c>
      <c r="O182" s="61">
        <f t="shared" si="62"/>
        <v>9033.28395827753</v>
      </c>
    </row>
    <row r="183" spans="1:15">
      <c r="A183" s="38">
        <v>175</v>
      </c>
      <c r="B183" s="39" t="s">
        <v>170</v>
      </c>
      <c r="C183" s="45">
        <v>1</v>
      </c>
      <c r="D183" s="41">
        <v>-1</v>
      </c>
      <c r="E183" s="42">
        <v>-1</v>
      </c>
      <c r="F183" s="43">
        <v>-1</v>
      </c>
      <c r="G183" s="44">
        <f t="shared" si="57"/>
        <v>248919.843933688</v>
      </c>
      <c r="H183" s="44">
        <f t="shared" si="58"/>
        <v>252345.878426946</v>
      </c>
      <c r="I183" s="44">
        <f t="shared" si="59"/>
        <v>154800.376098349</v>
      </c>
      <c r="J183" s="59">
        <f t="shared" si="63"/>
        <v>7698.55187423778</v>
      </c>
      <c r="K183" s="60">
        <f t="shared" si="64"/>
        <v>7804.51170392616</v>
      </c>
      <c r="L183" s="61">
        <f t="shared" si="65"/>
        <v>4787.64049788709</v>
      </c>
      <c r="M183" s="59">
        <f t="shared" si="60"/>
        <v>-7698.55187423778</v>
      </c>
      <c r="N183" s="60">
        <f t="shared" si="61"/>
        <v>-7804.51170392616</v>
      </c>
      <c r="O183" s="61">
        <f t="shared" si="62"/>
        <v>-4787.64049788709</v>
      </c>
    </row>
    <row r="184" spans="1:15">
      <c r="A184" s="38">
        <v>176</v>
      </c>
      <c r="B184" s="39" t="s">
        <v>171</v>
      </c>
      <c r="C184" s="45">
        <v>1</v>
      </c>
      <c r="D184" s="41">
        <v>1.27</v>
      </c>
      <c r="E184" s="42">
        <v>1.5</v>
      </c>
      <c r="F184" s="43">
        <v>2</v>
      </c>
      <c r="G184" s="44">
        <f t="shared" si="57"/>
        <v>258403.689987562</v>
      </c>
      <c r="H184" s="44">
        <f t="shared" si="58"/>
        <v>263701.442956158</v>
      </c>
      <c r="I184" s="44">
        <f t="shared" si="59"/>
        <v>164088.39866425</v>
      </c>
      <c r="J184" s="59">
        <f t="shared" si="63"/>
        <v>7467.59531801065</v>
      </c>
      <c r="K184" s="60">
        <f t="shared" si="64"/>
        <v>7570.37635280838</v>
      </c>
      <c r="L184" s="61">
        <f t="shared" si="65"/>
        <v>4644.01128295048</v>
      </c>
      <c r="M184" s="59">
        <f t="shared" si="60"/>
        <v>9483.84605387352</v>
      </c>
      <c r="N184" s="60">
        <f t="shared" si="61"/>
        <v>11355.5645292126</v>
      </c>
      <c r="O184" s="61">
        <f t="shared" si="62"/>
        <v>9288.02256590096</v>
      </c>
    </row>
    <row r="185" spans="1:15">
      <c r="A185" s="38">
        <v>177</v>
      </c>
      <c r="B185" s="39" t="s">
        <v>171</v>
      </c>
      <c r="C185" s="45">
        <v>1</v>
      </c>
      <c r="D185" s="41">
        <v>1.27</v>
      </c>
      <c r="E185" s="42">
        <v>1.5</v>
      </c>
      <c r="F185" s="43">
        <v>2</v>
      </c>
      <c r="G185" s="44">
        <f t="shared" si="57"/>
        <v>268248.870576088</v>
      </c>
      <c r="H185" s="44">
        <f t="shared" si="58"/>
        <v>275568.007889186</v>
      </c>
      <c r="I185" s="44">
        <f t="shared" si="59"/>
        <v>173933.702584105</v>
      </c>
      <c r="J185" s="59">
        <f t="shared" si="63"/>
        <v>7752.11069962685</v>
      </c>
      <c r="K185" s="60">
        <f t="shared" si="64"/>
        <v>7911.04328868475</v>
      </c>
      <c r="L185" s="61">
        <f t="shared" si="65"/>
        <v>4922.65195992751</v>
      </c>
      <c r="M185" s="59">
        <f t="shared" si="60"/>
        <v>9845.1805885261</v>
      </c>
      <c r="N185" s="60">
        <f t="shared" si="61"/>
        <v>11866.5649330271</v>
      </c>
      <c r="O185" s="61">
        <f t="shared" si="62"/>
        <v>9845.30391985502</v>
      </c>
    </row>
    <row r="186" spans="1:15">
      <c r="A186" s="38">
        <v>178</v>
      </c>
      <c r="B186" s="39" t="s">
        <v>172</v>
      </c>
      <c r="C186" s="45">
        <v>2</v>
      </c>
      <c r="D186" s="41">
        <v>1.27</v>
      </c>
      <c r="E186" s="42">
        <v>1.5</v>
      </c>
      <c r="F186" s="43">
        <v>2</v>
      </c>
      <c r="G186" s="44">
        <f t="shared" si="57"/>
        <v>278469.152545037</v>
      </c>
      <c r="H186" s="44">
        <f t="shared" si="58"/>
        <v>287968.568244199</v>
      </c>
      <c r="I186" s="44">
        <f t="shared" si="59"/>
        <v>184369.724739152</v>
      </c>
      <c r="J186" s="59">
        <f t="shared" si="63"/>
        <v>8047.46611728264</v>
      </c>
      <c r="K186" s="60">
        <f t="shared" si="64"/>
        <v>8267.04023667557</v>
      </c>
      <c r="L186" s="61">
        <f t="shared" si="65"/>
        <v>5218.01107752316</v>
      </c>
      <c r="M186" s="59">
        <f t="shared" si="60"/>
        <v>10220.2819689489</v>
      </c>
      <c r="N186" s="60">
        <f t="shared" si="61"/>
        <v>12400.5603550133</v>
      </c>
      <c r="O186" s="61">
        <f t="shared" si="62"/>
        <v>10436.0221550463</v>
      </c>
    </row>
    <row r="187" spans="1:15">
      <c r="A187" s="38">
        <v>179</v>
      </c>
      <c r="B187" s="39" t="s">
        <v>172</v>
      </c>
      <c r="C187" s="45">
        <v>2</v>
      </c>
      <c r="D187" s="41">
        <v>-1</v>
      </c>
      <c r="E187" s="42">
        <v>-1</v>
      </c>
      <c r="F187" s="43">
        <v>-1</v>
      </c>
      <c r="G187" s="44">
        <f t="shared" si="57"/>
        <v>270115.077968686</v>
      </c>
      <c r="H187" s="44">
        <f t="shared" si="58"/>
        <v>279329.511196873</v>
      </c>
      <c r="I187" s="44">
        <f t="shared" si="59"/>
        <v>178838.632996977</v>
      </c>
      <c r="J187" s="59">
        <f t="shared" si="63"/>
        <v>8354.0745763511</v>
      </c>
      <c r="K187" s="60">
        <f t="shared" si="64"/>
        <v>8639.05704732597</v>
      </c>
      <c r="L187" s="61">
        <f t="shared" si="65"/>
        <v>5531.09174217455</v>
      </c>
      <c r="M187" s="59">
        <f t="shared" si="60"/>
        <v>-8354.0745763511</v>
      </c>
      <c r="N187" s="60">
        <f t="shared" si="61"/>
        <v>-8639.05704732597</v>
      </c>
      <c r="O187" s="61">
        <f t="shared" si="62"/>
        <v>-5531.09174217455</v>
      </c>
    </row>
    <row r="188" spans="1:15">
      <c r="A188" s="38">
        <v>180</v>
      </c>
      <c r="B188" s="39" t="s">
        <v>173</v>
      </c>
      <c r="C188" s="45">
        <v>1</v>
      </c>
      <c r="D188" s="41">
        <v>-1</v>
      </c>
      <c r="E188" s="42">
        <v>-1</v>
      </c>
      <c r="F188" s="43">
        <v>-1</v>
      </c>
      <c r="G188" s="44">
        <f t="shared" si="57"/>
        <v>262011.625629625</v>
      </c>
      <c r="H188" s="44">
        <f t="shared" si="58"/>
        <v>270949.625860967</v>
      </c>
      <c r="I188" s="44">
        <f t="shared" si="59"/>
        <v>173473.474007068</v>
      </c>
      <c r="J188" s="59">
        <f t="shared" si="63"/>
        <v>8103.45233906057</v>
      </c>
      <c r="K188" s="60">
        <f t="shared" si="64"/>
        <v>8379.88533590619</v>
      </c>
      <c r="L188" s="61">
        <f t="shared" si="65"/>
        <v>5365.15898990931</v>
      </c>
      <c r="M188" s="59">
        <f t="shared" si="60"/>
        <v>-8103.45233906057</v>
      </c>
      <c r="N188" s="60">
        <f t="shared" si="61"/>
        <v>-8379.88533590619</v>
      </c>
      <c r="O188" s="61">
        <f t="shared" si="62"/>
        <v>-5365.15898990931</v>
      </c>
    </row>
    <row r="189" spans="1:15">
      <c r="A189" s="38">
        <v>181</v>
      </c>
      <c r="B189" s="39" t="s">
        <v>173</v>
      </c>
      <c r="C189" s="45">
        <v>1</v>
      </c>
      <c r="D189" s="41">
        <v>-1</v>
      </c>
      <c r="E189" s="42">
        <v>-1</v>
      </c>
      <c r="F189" s="43">
        <v>-1</v>
      </c>
      <c r="G189" s="44">
        <f t="shared" si="57"/>
        <v>254151.276860736</v>
      </c>
      <c r="H189" s="44">
        <f t="shared" si="58"/>
        <v>262821.137085138</v>
      </c>
      <c r="I189" s="44">
        <f t="shared" si="59"/>
        <v>168269.269786856</v>
      </c>
      <c r="J189" s="59">
        <f t="shared" si="63"/>
        <v>7860.34876888875</v>
      </c>
      <c r="K189" s="60">
        <f t="shared" si="64"/>
        <v>8128.488775829</v>
      </c>
      <c r="L189" s="61">
        <f t="shared" si="65"/>
        <v>5204.20422021203</v>
      </c>
      <c r="M189" s="59">
        <f t="shared" si="60"/>
        <v>-7860.34876888875</v>
      </c>
      <c r="N189" s="60">
        <f t="shared" si="61"/>
        <v>-8128.488775829</v>
      </c>
      <c r="O189" s="61">
        <f t="shared" si="62"/>
        <v>-5204.20422021203</v>
      </c>
    </row>
    <row r="190" spans="1:15">
      <c r="A190" s="38">
        <v>182</v>
      </c>
      <c r="B190" s="39" t="s">
        <v>174</v>
      </c>
      <c r="C190" s="45">
        <v>1</v>
      </c>
      <c r="D190" s="41">
        <v>-1</v>
      </c>
      <c r="E190" s="42">
        <v>-1</v>
      </c>
      <c r="F190" s="43">
        <v>-1</v>
      </c>
      <c r="G190" s="44">
        <f t="shared" si="57"/>
        <v>246526.738554914</v>
      </c>
      <c r="H190" s="44">
        <f t="shared" si="58"/>
        <v>254936.502972584</v>
      </c>
      <c r="I190" s="44">
        <f t="shared" si="59"/>
        <v>163221.19169325</v>
      </c>
      <c r="J190" s="59">
        <f t="shared" si="63"/>
        <v>7624.53830582209</v>
      </c>
      <c r="K190" s="60">
        <f t="shared" si="64"/>
        <v>7884.63411255413</v>
      </c>
      <c r="L190" s="61">
        <f t="shared" si="65"/>
        <v>5048.07809360567</v>
      </c>
      <c r="M190" s="59">
        <f t="shared" si="60"/>
        <v>-7624.53830582209</v>
      </c>
      <c r="N190" s="60">
        <f t="shared" si="61"/>
        <v>-7884.63411255413</v>
      </c>
      <c r="O190" s="61">
        <f t="shared" si="62"/>
        <v>-5048.07809360567</v>
      </c>
    </row>
    <row r="191" spans="1:15">
      <c r="A191" s="38">
        <v>183</v>
      </c>
      <c r="B191" s="39" t="s">
        <v>175</v>
      </c>
      <c r="C191" s="45">
        <v>2</v>
      </c>
      <c r="D191" s="41">
        <v>-1</v>
      </c>
      <c r="E191" s="42">
        <v>-1</v>
      </c>
      <c r="F191" s="43">
        <v>-1</v>
      </c>
      <c r="G191" s="44">
        <f t="shared" si="57"/>
        <v>239130.936398267</v>
      </c>
      <c r="H191" s="44">
        <f t="shared" si="58"/>
        <v>247288.407883406</v>
      </c>
      <c r="I191" s="44">
        <f t="shared" si="59"/>
        <v>158324.555942453</v>
      </c>
      <c r="J191" s="59">
        <f t="shared" si="63"/>
        <v>7395.80215664743</v>
      </c>
      <c r="K191" s="60">
        <f t="shared" si="64"/>
        <v>7648.09508917751</v>
      </c>
      <c r="L191" s="61">
        <f t="shared" si="65"/>
        <v>4896.6357507975</v>
      </c>
      <c r="M191" s="59">
        <f t="shared" si="60"/>
        <v>-7395.80215664743</v>
      </c>
      <c r="N191" s="60">
        <f t="shared" si="61"/>
        <v>-7648.09508917751</v>
      </c>
      <c r="O191" s="61">
        <f t="shared" si="62"/>
        <v>-4896.6357507975</v>
      </c>
    </row>
    <row r="192" spans="1:15">
      <c r="A192" s="38">
        <v>184</v>
      </c>
      <c r="B192" s="39" t="s">
        <v>176</v>
      </c>
      <c r="C192" s="45">
        <v>2</v>
      </c>
      <c r="D192" s="41">
        <v>1.27</v>
      </c>
      <c r="E192" s="42">
        <v>1.5</v>
      </c>
      <c r="F192" s="43">
        <v>2</v>
      </c>
      <c r="G192" s="44">
        <f t="shared" si="57"/>
        <v>248241.825075041</v>
      </c>
      <c r="H192" s="44">
        <f t="shared" si="58"/>
        <v>258416.386238159</v>
      </c>
      <c r="I192" s="44">
        <f t="shared" si="59"/>
        <v>167824.029299</v>
      </c>
      <c r="J192" s="59">
        <f t="shared" si="63"/>
        <v>7173.92809194801</v>
      </c>
      <c r="K192" s="60">
        <f t="shared" si="64"/>
        <v>7418.65223650218</v>
      </c>
      <c r="L192" s="61">
        <f t="shared" si="65"/>
        <v>4749.73667827358</v>
      </c>
      <c r="M192" s="59">
        <f t="shared" si="60"/>
        <v>9110.88867677397</v>
      </c>
      <c r="N192" s="60">
        <f t="shared" si="61"/>
        <v>11127.9783547533</v>
      </c>
      <c r="O192" s="61">
        <f t="shared" si="62"/>
        <v>9499.47335654715</v>
      </c>
    </row>
    <row r="193" spans="1:15">
      <c r="A193" s="38">
        <v>185</v>
      </c>
      <c r="B193" s="39" t="s">
        <v>177</v>
      </c>
      <c r="C193" s="45">
        <v>2</v>
      </c>
      <c r="D193" s="41">
        <v>1.27</v>
      </c>
      <c r="E193" s="42">
        <v>1.5</v>
      </c>
      <c r="F193" s="43">
        <v>-1</v>
      </c>
      <c r="G193" s="44">
        <f t="shared" si="57"/>
        <v>257699.8386104</v>
      </c>
      <c r="H193" s="44">
        <f t="shared" si="58"/>
        <v>270045.123618877</v>
      </c>
      <c r="I193" s="44">
        <f t="shared" si="59"/>
        <v>162789.30842003</v>
      </c>
      <c r="J193" s="59">
        <f t="shared" si="63"/>
        <v>7447.25475225123</v>
      </c>
      <c r="K193" s="60">
        <f t="shared" si="64"/>
        <v>7752.49158714478</v>
      </c>
      <c r="L193" s="61">
        <f t="shared" si="65"/>
        <v>5034.72087896999</v>
      </c>
      <c r="M193" s="59">
        <f t="shared" si="60"/>
        <v>9458.01353535906</v>
      </c>
      <c r="N193" s="60">
        <f t="shared" si="61"/>
        <v>11628.7373807172</v>
      </c>
      <c r="O193" s="61">
        <f t="shared" si="62"/>
        <v>-5034.72087896999</v>
      </c>
    </row>
    <row r="194" spans="1:15">
      <c r="A194" s="38">
        <v>186</v>
      </c>
      <c r="B194" s="39" t="s">
        <v>178</v>
      </c>
      <c r="C194" s="45">
        <v>2</v>
      </c>
      <c r="D194" s="41">
        <v>1.27</v>
      </c>
      <c r="E194" s="42">
        <v>1.5</v>
      </c>
      <c r="F194" s="46">
        <v>2</v>
      </c>
      <c r="G194" s="44">
        <f t="shared" si="57"/>
        <v>267518.202461456</v>
      </c>
      <c r="H194" s="44">
        <f t="shared" si="58"/>
        <v>282197.154181726</v>
      </c>
      <c r="I194" s="44">
        <f t="shared" si="59"/>
        <v>172556.666925232</v>
      </c>
      <c r="J194" s="59">
        <f t="shared" si="63"/>
        <v>7730.995158312</v>
      </c>
      <c r="K194" s="60">
        <f t="shared" si="64"/>
        <v>8101.3537085663</v>
      </c>
      <c r="L194" s="61">
        <f t="shared" si="65"/>
        <v>4883.67925260089</v>
      </c>
      <c r="M194" s="59">
        <f t="shared" si="60"/>
        <v>9818.36385105624</v>
      </c>
      <c r="N194" s="60">
        <f t="shared" si="61"/>
        <v>12152.0305628494</v>
      </c>
      <c r="O194" s="61">
        <f t="shared" si="62"/>
        <v>9767.35850520178</v>
      </c>
    </row>
    <row r="195" spans="1:15">
      <c r="A195" s="38">
        <v>187</v>
      </c>
      <c r="B195" s="39" t="s">
        <v>179</v>
      </c>
      <c r="C195" s="45">
        <v>2</v>
      </c>
      <c r="D195" s="41">
        <v>1.27</v>
      </c>
      <c r="E195" s="42">
        <v>1.5</v>
      </c>
      <c r="F195" s="46">
        <v>2</v>
      </c>
      <c r="G195" s="44">
        <f t="shared" si="57"/>
        <v>277710.645975238</v>
      </c>
      <c r="H195" s="44">
        <f t="shared" si="58"/>
        <v>294896.026119904</v>
      </c>
      <c r="I195" s="44">
        <f t="shared" si="59"/>
        <v>182910.066940745</v>
      </c>
      <c r="J195" s="59">
        <f t="shared" si="63"/>
        <v>8025.54607384368</v>
      </c>
      <c r="K195" s="60">
        <f t="shared" si="64"/>
        <v>8465.91462545178</v>
      </c>
      <c r="L195" s="61">
        <f t="shared" si="65"/>
        <v>5176.70000775695</v>
      </c>
      <c r="M195" s="59">
        <f t="shared" si="60"/>
        <v>10192.4435137815</v>
      </c>
      <c r="N195" s="60">
        <f t="shared" si="61"/>
        <v>12698.8719381777</v>
      </c>
      <c r="O195" s="61">
        <f t="shared" si="62"/>
        <v>10353.4000155139</v>
      </c>
    </row>
    <row r="196" spans="1:15">
      <c r="A196" s="38">
        <v>188</v>
      </c>
      <c r="B196" s="39" t="s">
        <v>180</v>
      </c>
      <c r="C196" s="45">
        <v>2</v>
      </c>
      <c r="D196" s="41">
        <v>-1</v>
      </c>
      <c r="E196" s="42">
        <v>-1</v>
      </c>
      <c r="F196" s="43">
        <v>-1</v>
      </c>
      <c r="G196" s="44">
        <f t="shared" si="57"/>
        <v>269379.32659598</v>
      </c>
      <c r="H196" s="44">
        <f t="shared" si="58"/>
        <v>286049.145336307</v>
      </c>
      <c r="I196" s="44">
        <f t="shared" si="59"/>
        <v>177422.764932523</v>
      </c>
      <c r="J196" s="59">
        <f t="shared" si="63"/>
        <v>8331.31937925713</v>
      </c>
      <c r="K196" s="60">
        <f t="shared" si="64"/>
        <v>8846.88078359711</v>
      </c>
      <c r="L196" s="61">
        <f t="shared" si="65"/>
        <v>5487.30200822236</v>
      </c>
      <c r="M196" s="59">
        <f t="shared" si="60"/>
        <v>-8331.31937925713</v>
      </c>
      <c r="N196" s="60">
        <f t="shared" si="61"/>
        <v>-8846.88078359711</v>
      </c>
      <c r="O196" s="61">
        <f t="shared" si="62"/>
        <v>-5487.30200822236</v>
      </c>
    </row>
    <row r="197" spans="1:15">
      <c r="A197" s="38">
        <v>189</v>
      </c>
      <c r="B197" s="39" t="s">
        <v>181</v>
      </c>
      <c r="C197" s="45">
        <v>1</v>
      </c>
      <c r="D197" s="41">
        <v>1.27</v>
      </c>
      <c r="E197" s="42">
        <v>1.5</v>
      </c>
      <c r="F197" s="43">
        <v>2</v>
      </c>
      <c r="G197" s="44">
        <f t="shared" si="57"/>
        <v>279642.678939287</v>
      </c>
      <c r="H197" s="44">
        <f t="shared" si="58"/>
        <v>298921.35687644</v>
      </c>
      <c r="I197" s="44">
        <f t="shared" si="59"/>
        <v>188068.130828474</v>
      </c>
      <c r="J197" s="59">
        <f t="shared" si="63"/>
        <v>8081.37979787941</v>
      </c>
      <c r="K197" s="60">
        <f t="shared" si="64"/>
        <v>8581.4743600892</v>
      </c>
      <c r="L197" s="61">
        <f t="shared" si="65"/>
        <v>5322.68294797569</v>
      </c>
      <c r="M197" s="59">
        <f t="shared" si="60"/>
        <v>10263.3523433069</v>
      </c>
      <c r="N197" s="60">
        <f t="shared" si="61"/>
        <v>12872.2115401338</v>
      </c>
      <c r="O197" s="61">
        <f t="shared" si="62"/>
        <v>10645.3658959514</v>
      </c>
    </row>
    <row r="198" spans="1:15">
      <c r="A198" s="38">
        <v>190</v>
      </c>
      <c r="B198" s="39" t="s">
        <v>182</v>
      </c>
      <c r="C198" s="45">
        <v>1</v>
      </c>
      <c r="D198" s="41">
        <v>1.27</v>
      </c>
      <c r="E198" s="42">
        <v>1.5</v>
      </c>
      <c r="F198" s="46">
        <v>2</v>
      </c>
      <c r="G198" s="44">
        <f t="shared" si="57"/>
        <v>290297.065006874</v>
      </c>
      <c r="H198" s="44">
        <f t="shared" si="58"/>
        <v>312372.81793588</v>
      </c>
      <c r="I198" s="44">
        <f t="shared" si="59"/>
        <v>199352.218678183</v>
      </c>
      <c r="J198" s="59">
        <f t="shared" si="63"/>
        <v>8389.28036817862</v>
      </c>
      <c r="K198" s="60">
        <f t="shared" si="64"/>
        <v>8967.64070629321</v>
      </c>
      <c r="L198" s="61">
        <f t="shared" si="65"/>
        <v>5642.04392485423</v>
      </c>
      <c r="M198" s="59">
        <f t="shared" si="60"/>
        <v>10654.3860675868</v>
      </c>
      <c r="N198" s="60">
        <f t="shared" si="61"/>
        <v>13451.4610594398</v>
      </c>
      <c r="O198" s="61">
        <f t="shared" si="62"/>
        <v>11284.0878497085</v>
      </c>
    </row>
    <row r="199" spans="1:15">
      <c r="A199" s="38">
        <v>191</v>
      </c>
      <c r="B199" s="39" t="s">
        <v>182</v>
      </c>
      <c r="C199" s="45">
        <v>1</v>
      </c>
      <c r="D199" s="41">
        <v>1.27</v>
      </c>
      <c r="E199" s="42">
        <v>1.5</v>
      </c>
      <c r="F199" s="43">
        <v>-1</v>
      </c>
      <c r="G199" s="44">
        <f t="shared" si="57"/>
        <v>301357.383183636</v>
      </c>
      <c r="H199" s="44">
        <f t="shared" si="58"/>
        <v>326429.594742995</v>
      </c>
      <c r="I199" s="44">
        <f t="shared" si="59"/>
        <v>193371.652117837</v>
      </c>
      <c r="J199" s="59">
        <f t="shared" si="63"/>
        <v>8708.91195020622</v>
      </c>
      <c r="K199" s="60">
        <f t="shared" si="64"/>
        <v>9371.1845380764</v>
      </c>
      <c r="L199" s="61">
        <f t="shared" si="65"/>
        <v>5980.56656034549</v>
      </c>
      <c r="M199" s="59">
        <f t="shared" si="60"/>
        <v>11060.3181767619</v>
      </c>
      <c r="N199" s="60">
        <f t="shared" si="61"/>
        <v>14056.7768071146</v>
      </c>
      <c r="O199" s="61">
        <f t="shared" si="62"/>
        <v>-5980.56656034549</v>
      </c>
    </row>
    <row r="200" spans="1:15">
      <c r="A200" s="38">
        <v>192</v>
      </c>
      <c r="B200" s="39" t="s">
        <v>183</v>
      </c>
      <c r="C200" s="45">
        <v>1</v>
      </c>
      <c r="D200" s="41">
        <v>1.27</v>
      </c>
      <c r="E200" s="42">
        <v>1.5</v>
      </c>
      <c r="F200" s="46">
        <v>2</v>
      </c>
      <c r="G200" s="44">
        <f t="shared" si="57"/>
        <v>312839.099482933</v>
      </c>
      <c r="H200" s="44">
        <f t="shared" si="58"/>
        <v>341118.92650643</v>
      </c>
      <c r="I200" s="44">
        <f t="shared" si="59"/>
        <v>204973.951244908</v>
      </c>
      <c r="J200" s="59">
        <f t="shared" si="63"/>
        <v>9040.72149550908</v>
      </c>
      <c r="K200" s="60">
        <f t="shared" si="64"/>
        <v>9792.88784228984</v>
      </c>
      <c r="L200" s="61">
        <f t="shared" si="65"/>
        <v>5801.14956353512</v>
      </c>
      <c r="M200" s="59">
        <f t="shared" si="60"/>
        <v>11481.7162992965</v>
      </c>
      <c r="N200" s="60">
        <f t="shared" si="61"/>
        <v>14689.3317634348</v>
      </c>
      <c r="O200" s="61">
        <f t="shared" si="62"/>
        <v>11602.2991270702</v>
      </c>
    </row>
    <row r="201" spans="1:15">
      <c r="A201" s="38">
        <v>193</v>
      </c>
      <c r="B201" s="39" t="s">
        <v>184</v>
      </c>
      <c r="C201" s="45">
        <v>1</v>
      </c>
      <c r="D201" s="41">
        <v>1.27</v>
      </c>
      <c r="E201" s="42">
        <v>1.5</v>
      </c>
      <c r="F201" s="46">
        <v>2</v>
      </c>
      <c r="G201" s="44">
        <f t="shared" si="57"/>
        <v>324758.269173232</v>
      </c>
      <c r="H201" s="44">
        <f t="shared" si="58"/>
        <v>356469.278199219</v>
      </c>
      <c r="I201" s="44">
        <f t="shared" si="59"/>
        <v>217272.388319602</v>
      </c>
      <c r="J201" s="59">
        <f t="shared" si="63"/>
        <v>9385.17298448798</v>
      </c>
      <c r="K201" s="60">
        <f t="shared" si="64"/>
        <v>10233.5677951929</v>
      </c>
      <c r="L201" s="61">
        <f t="shared" si="65"/>
        <v>6149.21853734723</v>
      </c>
      <c r="M201" s="59">
        <f t="shared" si="60"/>
        <v>11919.1696902997</v>
      </c>
      <c r="N201" s="60">
        <f t="shared" si="61"/>
        <v>15350.3516927893</v>
      </c>
      <c r="O201" s="61">
        <f t="shared" si="62"/>
        <v>12298.4370746945</v>
      </c>
    </row>
    <row r="202" spans="1:15">
      <c r="A202" s="38">
        <v>194</v>
      </c>
      <c r="B202" s="39" t="s">
        <v>185</v>
      </c>
      <c r="C202" s="45">
        <v>2</v>
      </c>
      <c r="D202" s="41">
        <v>-1</v>
      </c>
      <c r="E202" s="42">
        <v>-1</v>
      </c>
      <c r="F202" s="43">
        <v>-1</v>
      </c>
      <c r="G202" s="44">
        <f t="shared" si="57"/>
        <v>315015.521098035</v>
      </c>
      <c r="H202" s="44">
        <f t="shared" si="58"/>
        <v>345775.199853242</v>
      </c>
      <c r="I202" s="44">
        <f t="shared" si="59"/>
        <v>210754.216670014</v>
      </c>
      <c r="J202" s="59">
        <f t="shared" si="63"/>
        <v>9742.74807519697</v>
      </c>
      <c r="K202" s="60">
        <f t="shared" si="64"/>
        <v>10694.0783459766</v>
      </c>
      <c r="L202" s="61">
        <f t="shared" si="65"/>
        <v>6518.17164958806</v>
      </c>
      <c r="M202" s="59">
        <f t="shared" si="60"/>
        <v>-9742.74807519697</v>
      </c>
      <c r="N202" s="60">
        <f t="shared" si="61"/>
        <v>-10694.0783459766</v>
      </c>
      <c r="O202" s="61">
        <f t="shared" si="62"/>
        <v>-6518.17164958806</v>
      </c>
    </row>
    <row r="203" spans="1:15">
      <c r="A203" s="38">
        <v>195</v>
      </c>
      <c r="B203" s="39" t="s">
        <v>186</v>
      </c>
      <c r="C203" s="45">
        <v>1</v>
      </c>
      <c r="D203" s="41">
        <v>-1</v>
      </c>
      <c r="E203" s="42">
        <v>-1</v>
      </c>
      <c r="F203" s="43">
        <v>-1</v>
      </c>
      <c r="G203" s="44">
        <f t="shared" si="57"/>
        <v>305565.055465094</v>
      </c>
      <c r="H203" s="44">
        <f t="shared" si="58"/>
        <v>335401.943857645</v>
      </c>
      <c r="I203" s="44">
        <f t="shared" si="59"/>
        <v>204431.590169914</v>
      </c>
      <c r="J203" s="59">
        <f t="shared" si="63"/>
        <v>9450.46563294106</v>
      </c>
      <c r="K203" s="60">
        <f t="shared" si="64"/>
        <v>10373.2559955973</v>
      </c>
      <c r="L203" s="61">
        <f t="shared" si="65"/>
        <v>6322.62650010042</v>
      </c>
      <c r="M203" s="59">
        <f t="shared" si="60"/>
        <v>-9450.46563294106</v>
      </c>
      <c r="N203" s="60">
        <f t="shared" si="61"/>
        <v>-10373.2559955973</v>
      </c>
      <c r="O203" s="61">
        <f t="shared" si="62"/>
        <v>-6322.62650010042</v>
      </c>
    </row>
    <row r="204" spans="1:15">
      <c r="A204" s="38">
        <v>196</v>
      </c>
      <c r="B204" s="39" t="s">
        <v>186</v>
      </c>
      <c r="C204" s="45">
        <v>2</v>
      </c>
      <c r="D204" s="41">
        <v>1.27</v>
      </c>
      <c r="E204" s="42">
        <v>1.5</v>
      </c>
      <c r="F204" s="43">
        <v>2</v>
      </c>
      <c r="G204" s="44">
        <f t="shared" si="57"/>
        <v>317207.084078314</v>
      </c>
      <c r="H204" s="44">
        <f t="shared" si="58"/>
        <v>350495.031331239</v>
      </c>
      <c r="I204" s="44">
        <f t="shared" si="59"/>
        <v>216697.485580108</v>
      </c>
      <c r="J204" s="59">
        <f t="shared" si="63"/>
        <v>9166.95166395283</v>
      </c>
      <c r="K204" s="60">
        <f t="shared" si="64"/>
        <v>10062.0583157294</v>
      </c>
      <c r="L204" s="61">
        <f t="shared" si="65"/>
        <v>6132.94770509741</v>
      </c>
      <c r="M204" s="59">
        <f t="shared" si="60"/>
        <v>11642.0286132201</v>
      </c>
      <c r="N204" s="60">
        <f t="shared" si="61"/>
        <v>15093.087473594</v>
      </c>
      <c r="O204" s="61">
        <f t="shared" si="62"/>
        <v>12265.8954101948</v>
      </c>
    </row>
    <row r="205" spans="1:15">
      <c r="A205" s="38">
        <v>197</v>
      </c>
      <c r="B205" s="39" t="s">
        <v>187</v>
      </c>
      <c r="C205" s="45">
        <v>2</v>
      </c>
      <c r="D205" s="41">
        <v>1.27</v>
      </c>
      <c r="E205" s="42">
        <v>1.5</v>
      </c>
      <c r="F205" s="46">
        <v>2</v>
      </c>
      <c r="G205" s="44">
        <f t="shared" si="57"/>
        <v>329292.673981698</v>
      </c>
      <c r="H205" s="44">
        <f t="shared" si="58"/>
        <v>366267.307741145</v>
      </c>
      <c r="I205" s="44">
        <f t="shared" si="59"/>
        <v>229699.334714915</v>
      </c>
      <c r="J205" s="59">
        <f t="shared" si="63"/>
        <v>9516.21252234943</v>
      </c>
      <c r="K205" s="60">
        <f t="shared" si="64"/>
        <v>10514.8509399372</v>
      </c>
      <c r="L205" s="61">
        <f t="shared" si="65"/>
        <v>6500.92456740325</v>
      </c>
      <c r="M205" s="59">
        <f t="shared" si="60"/>
        <v>12085.5899033838</v>
      </c>
      <c r="N205" s="60">
        <f t="shared" si="61"/>
        <v>15772.2764099058</v>
      </c>
      <c r="O205" s="61">
        <f t="shared" si="62"/>
        <v>13001.8491348065</v>
      </c>
    </row>
    <row r="206" spans="1:15">
      <c r="A206" s="38">
        <v>198</v>
      </c>
      <c r="B206" s="39" t="s">
        <v>188</v>
      </c>
      <c r="C206" s="45">
        <v>1</v>
      </c>
      <c r="D206" s="41">
        <v>-1</v>
      </c>
      <c r="E206" s="42">
        <v>-1</v>
      </c>
      <c r="F206" s="43">
        <v>-1</v>
      </c>
      <c r="G206" s="44">
        <f t="shared" si="57"/>
        <v>319413.893762247</v>
      </c>
      <c r="H206" s="44">
        <f t="shared" si="58"/>
        <v>355279.28850891</v>
      </c>
      <c r="I206" s="44">
        <f t="shared" si="59"/>
        <v>222808.354673467</v>
      </c>
      <c r="J206" s="59">
        <f t="shared" si="63"/>
        <v>9878.78021945094</v>
      </c>
      <c r="K206" s="60">
        <f t="shared" si="64"/>
        <v>10988.0192322343</v>
      </c>
      <c r="L206" s="61">
        <f t="shared" si="65"/>
        <v>6890.98004144745</v>
      </c>
      <c r="M206" s="59">
        <f t="shared" si="60"/>
        <v>-9878.78021945094</v>
      </c>
      <c r="N206" s="60">
        <f t="shared" si="61"/>
        <v>-10988.0192322343</v>
      </c>
      <c r="O206" s="61">
        <f t="shared" si="62"/>
        <v>-6890.98004144745</v>
      </c>
    </row>
    <row r="207" spans="1:15">
      <c r="A207" s="38">
        <v>199</v>
      </c>
      <c r="B207" s="39" t="s">
        <v>189</v>
      </c>
      <c r="C207" s="45">
        <v>1</v>
      </c>
      <c r="D207" s="41">
        <v>1.27</v>
      </c>
      <c r="E207" s="42">
        <v>1.5</v>
      </c>
      <c r="F207" s="46">
        <v>2</v>
      </c>
      <c r="G207" s="44">
        <f t="shared" si="57"/>
        <v>331583.563114589</v>
      </c>
      <c r="H207" s="44">
        <f t="shared" si="58"/>
        <v>371266.856491811</v>
      </c>
      <c r="I207" s="44">
        <f t="shared" si="59"/>
        <v>236176.855953876</v>
      </c>
      <c r="J207" s="59">
        <f t="shared" si="63"/>
        <v>9582.41681286742</v>
      </c>
      <c r="K207" s="60">
        <f t="shared" si="64"/>
        <v>10658.3786552673</v>
      </c>
      <c r="L207" s="61">
        <f t="shared" si="65"/>
        <v>6684.25064020402</v>
      </c>
      <c r="M207" s="59">
        <f t="shared" si="60"/>
        <v>12169.6693523416</v>
      </c>
      <c r="N207" s="60">
        <f t="shared" si="61"/>
        <v>15987.567982901</v>
      </c>
      <c r="O207" s="61">
        <f t="shared" si="62"/>
        <v>13368.501280408</v>
      </c>
    </row>
    <row r="208" spans="1:15">
      <c r="A208" s="38">
        <v>200</v>
      </c>
      <c r="B208" s="39" t="s">
        <v>189</v>
      </c>
      <c r="C208" s="45">
        <v>1</v>
      </c>
      <c r="D208" s="41">
        <v>1.27</v>
      </c>
      <c r="E208" s="42">
        <v>1.5</v>
      </c>
      <c r="F208" s="46">
        <v>2</v>
      </c>
      <c r="G208" s="44">
        <f t="shared" ref="G208:G238" si="66">IF(D208="","",G207+M208)</f>
        <v>344216.896869255</v>
      </c>
      <c r="H208" s="44">
        <f t="shared" ref="H208:H238" si="67">IF(E208="","",H207+N208)</f>
        <v>387973.865033943</v>
      </c>
      <c r="I208" s="44">
        <f t="shared" ref="I208:I238" si="68">IF(F208="","",I207+O208)</f>
        <v>250347.467311108</v>
      </c>
      <c r="J208" s="59">
        <f t="shared" ref="J208:J238" si="69">IF(G207="","",G207*0.03)</f>
        <v>9947.50689343766</v>
      </c>
      <c r="K208" s="60">
        <f t="shared" ref="K208:K238" si="70">IF(H207="","",H207*0.03)</f>
        <v>11138.0056947543</v>
      </c>
      <c r="L208" s="61">
        <f t="shared" ref="L208:L238" si="71">IF(I207="","",I207*0.03)</f>
        <v>7085.30567861627</v>
      </c>
      <c r="M208" s="59">
        <f t="shared" ref="M208:M238" si="72">IF(D208="","",J208*D208)</f>
        <v>12633.3337546658</v>
      </c>
      <c r="N208" s="60">
        <f t="shared" ref="N208:N238" si="73">IF(E208="","",K208*E208)</f>
        <v>16707.0085421315</v>
      </c>
      <c r="O208" s="61">
        <f t="shared" ref="O208:O238" si="74">IF(F208="","",L208*F208)</f>
        <v>14170.6113572325</v>
      </c>
    </row>
    <row r="209" spans="1:15">
      <c r="A209" s="38">
        <v>201</v>
      </c>
      <c r="B209" s="39" t="s">
        <v>190</v>
      </c>
      <c r="C209" s="45">
        <v>1</v>
      </c>
      <c r="D209" s="41">
        <v>-1</v>
      </c>
      <c r="E209" s="42">
        <v>-1</v>
      </c>
      <c r="F209" s="47">
        <v>-1</v>
      </c>
      <c r="G209" s="44">
        <f t="shared" si="66"/>
        <v>333890.389963177</v>
      </c>
      <c r="H209" s="44">
        <f t="shared" si="67"/>
        <v>376334.649082925</v>
      </c>
      <c r="I209" s="44">
        <f t="shared" si="68"/>
        <v>242837.043291775</v>
      </c>
      <c r="J209" s="59">
        <f t="shared" si="69"/>
        <v>10326.5069060776</v>
      </c>
      <c r="K209" s="60">
        <f t="shared" si="70"/>
        <v>11639.2159510183</v>
      </c>
      <c r="L209" s="61">
        <f t="shared" si="71"/>
        <v>7510.42401933324</v>
      </c>
      <c r="M209" s="59">
        <f t="shared" si="72"/>
        <v>-10326.5069060776</v>
      </c>
      <c r="N209" s="60">
        <f t="shared" si="73"/>
        <v>-11639.2159510183</v>
      </c>
      <c r="O209" s="61">
        <f t="shared" si="74"/>
        <v>-7510.42401933324</v>
      </c>
    </row>
    <row r="210" spans="1:15">
      <c r="A210" s="38">
        <v>202</v>
      </c>
      <c r="B210" s="39" t="s">
        <v>190</v>
      </c>
      <c r="C210" s="45">
        <v>1</v>
      </c>
      <c r="D210" s="41">
        <v>-1</v>
      </c>
      <c r="E210" s="42">
        <v>-1</v>
      </c>
      <c r="F210" s="47">
        <v>-1</v>
      </c>
      <c r="G210" s="44">
        <f t="shared" si="66"/>
        <v>323873.678264282</v>
      </c>
      <c r="H210" s="44">
        <f t="shared" si="67"/>
        <v>365044.609610437</v>
      </c>
      <c r="I210" s="44">
        <f t="shared" si="68"/>
        <v>235551.931993022</v>
      </c>
      <c r="J210" s="59">
        <f t="shared" si="69"/>
        <v>10016.7116988953</v>
      </c>
      <c r="K210" s="60">
        <f t="shared" si="70"/>
        <v>11290.0394724877</v>
      </c>
      <c r="L210" s="61">
        <f t="shared" si="71"/>
        <v>7285.11129875325</v>
      </c>
      <c r="M210" s="59">
        <f t="shared" si="72"/>
        <v>-10016.7116988953</v>
      </c>
      <c r="N210" s="60">
        <f t="shared" si="73"/>
        <v>-11290.0394724877</v>
      </c>
      <c r="O210" s="61">
        <f t="shared" si="74"/>
        <v>-7285.11129875325</v>
      </c>
    </row>
    <row r="211" spans="1:15">
      <c r="A211" s="38">
        <v>203</v>
      </c>
      <c r="B211" s="39" t="s">
        <v>191</v>
      </c>
      <c r="C211" s="45">
        <v>1</v>
      </c>
      <c r="D211" s="41">
        <v>1.27</v>
      </c>
      <c r="E211" s="42">
        <v>1.5</v>
      </c>
      <c r="F211" s="46">
        <v>2</v>
      </c>
      <c r="G211" s="44">
        <f t="shared" si="66"/>
        <v>336213.265406151</v>
      </c>
      <c r="H211" s="44">
        <f t="shared" si="67"/>
        <v>381471.617042907</v>
      </c>
      <c r="I211" s="44">
        <f t="shared" si="68"/>
        <v>249685.047912603</v>
      </c>
      <c r="J211" s="59">
        <f t="shared" si="69"/>
        <v>9716.21034792845</v>
      </c>
      <c r="K211" s="60">
        <f t="shared" si="70"/>
        <v>10951.3382883131</v>
      </c>
      <c r="L211" s="61">
        <f t="shared" si="71"/>
        <v>7066.55795979065</v>
      </c>
      <c r="M211" s="59">
        <f t="shared" si="72"/>
        <v>12339.5871418691</v>
      </c>
      <c r="N211" s="60">
        <f t="shared" si="73"/>
        <v>16427.0074324697</v>
      </c>
      <c r="O211" s="61">
        <f t="shared" si="74"/>
        <v>14133.1159195813</v>
      </c>
    </row>
    <row r="212" spans="1:15">
      <c r="A212" s="38">
        <v>204</v>
      </c>
      <c r="B212" s="39" t="s">
        <v>192</v>
      </c>
      <c r="C212" s="45">
        <v>1</v>
      </c>
      <c r="D212" s="41">
        <v>1.27</v>
      </c>
      <c r="E212" s="42">
        <v>1.5</v>
      </c>
      <c r="F212" s="46">
        <v>2</v>
      </c>
      <c r="G212" s="44">
        <f t="shared" si="66"/>
        <v>349022.990818125</v>
      </c>
      <c r="H212" s="44">
        <f t="shared" si="67"/>
        <v>398637.839809837</v>
      </c>
      <c r="I212" s="44">
        <f t="shared" si="68"/>
        <v>264666.150787359</v>
      </c>
      <c r="J212" s="59">
        <f t="shared" si="69"/>
        <v>10086.3979621845</v>
      </c>
      <c r="K212" s="60">
        <f t="shared" si="70"/>
        <v>11444.1485112872</v>
      </c>
      <c r="L212" s="61">
        <f t="shared" si="71"/>
        <v>7490.55143737809</v>
      </c>
      <c r="M212" s="59">
        <f t="shared" si="72"/>
        <v>12809.7254119743</v>
      </c>
      <c r="N212" s="60">
        <f t="shared" si="73"/>
        <v>17166.2227669308</v>
      </c>
      <c r="O212" s="61">
        <f t="shared" si="74"/>
        <v>14981.1028747562</v>
      </c>
    </row>
    <row r="213" spans="1:15">
      <c r="A213" s="38">
        <v>205</v>
      </c>
      <c r="B213" s="39" t="s">
        <v>193</v>
      </c>
      <c r="C213" s="45">
        <v>1</v>
      </c>
      <c r="D213" s="41">
        <v>-1</v>
      </c>
      <c r="E213" s="42">
        <v>-1</v>
      </c>
      <c r="F213" s="47">
        <v>-1</v>
      </c>
      <c r="G213" s="44">
        <f t="shared" si="66"/>
        <v>338552.301093581</v>
      </c>
      <c r="H213" s="44">
        <f t="shared" si="67"/>
        <v>386678.704615542</v>
      </c>
      <c r="I213" s="44">
        <f t="shared" si="68"/>
        <v>256726.166263738</v>
      </c>
      <c r="J213" s="59">
        <f t="shared" si="69"/>
        <v>10470.6897245438</v>
      </c>
      <c r="K213" s="60">
        <f t="shared" si="70"/>
        <v>11959.1351942951</v>
      </c>
      <c r="L213" s="61">
        <f t="shared" si="71"/>
        <v>7939.98452362077</v>
      </c>
      <c r="M213" s="59">
        <f t="shared" si="72"/>
        <v>-10470.6897245438</v>
      </c>
      <c r="N213" s="60">
        <f t="shared" si="73"/>
        <v>-11959.1351942951</v>
      </c>
      <c r="O213" s="61">
        <f t="shared" si="74"/>
        <v>-7939.98452362077</v>
      </c>
    </row>
    <row r="214" spans="1:15">
      <c r="A214" s="38">
        <v>206</v>
      </c>
      <c r="B214" s="39" t="s">
        <v>193</v>
      </c>
      <c r="C214" s="45">
        <v>1</v>
      </c>
      <c r="D214" s="41">
        <v>-1</v>
      </c>
      <c r="E214" s="42">
        <v>-1</v>
      </c>
      <c r="F214" s="47">
        <v>-1</v>
      </c>
      <c r="G214" s="44">
        <f t="shared" si="66"/>
        <v>328395.732060774</v>
      </c>
      <c r="H214" s="44">
        <f t="shared" si="67"/>
        <v>375078.343477076</v>
      </c>
      <c r="I214" s="44">
        <f t="shared" si="68"/>
        <v>249024.381275826</v>
      </c>
      <c r="J214" s="59">
        <f t="shared" si="69"/>
        <v>10156.5690328074</v>
      </c>
      <c r="K214" s="60">
        <f t="shared" si="70"/>
        <v>11600.3611384663</v>
      </c>
      <c r="L214" s="61">
        <f t="shared" si="71"/>
        <v>7701.78498791215</v>
      </c>
      <c r="M214" s="59">
        <f t="shared" si="72"/>
        <v>-10156.5690328074</v>
      </c>
      <c r="N214" s="60">
        <f t="shared" si="73"/>
        <v>-11600.3611384663</v>
      </c>
      <c r="O214" s="61">
        <f t="shared" si="74"/>
        <v>-7701.78498791215</v>
      </c>
    </row>
    <row r="215" spans="1:15">
      <c r="A215" s="38">
        <v>207</v>
      </c>
      <c r="B215" s="39" t="s">
        <v>194</v>
      </c>
      <c r="C215" s="45">
        <v>2</v>
      </c>
      <c r="D215" s="41">
        <v>1.27</v>
      </c>
      <c r="E215" s="42">
        <v>1.5</v>
      </c>
      <c r="F215" s="47">
        <v>2</v>
      </c>
      <c r="G215" s="44">
        <f t="shared" si="66"/>
        <v>340907.609452289</v>
      </c>
      <c r="H215" s="44">
        <f t="shared" si="67"/>
        <v>391956.868933544</v>
      </c>
      <c r="I215" s="44">
        <f t="shared" si="68"/>
        <v>263965.844152376</v>
      </c>
      <c r="J215" s="59">
        <f t="shared" si="69"/>
        <v>9851.87196182322</v>
      </c>
      <c r="K215" s="60">
        <f t="shared" si="70"/>
        <v>11252.3503043123</v>
      </c>
      <c r="L215" s="61">
        <f t="shared" si="71"/>
        <v>7470.73143827478</v>
      </c>
      <c r="M215" s="59">
        <f t="shared" si="72"/>
        <v>12511.8773915155</v>
      </c>
      <c r="N215" s="60">
        <f t="shared" si="73"/>
        <v>16878.5254564684</v>
      </c>
      <c r="O215" s="61">
        <f t="shared" si="74"/>
        <v>14941.4628765496</v>
      </c>
    </row>
    <row r="216" spans="1:15">
      <c r="A216" s="38">
        <v>208</v>
      </c>
      <c r="B216" s="39" t="s">
        <v>194</v>
      </c>
      <c r="C216" s="45">
        <v>1</v>
      </c>
      <c r="D216" s="41">
        <v>-1</v>
      </c>
      <c r="E216" s="42">
        <v>-1</v>
      </c>
      <c r="F216" s="47">
        <v>-1</v>
      </c>
      <c r="G216" s="44">
        <f t="shared" si="66"/>
        <v>330680.381168721</v>
      </c>
      <c r="H216" s="44">
        <f t="shared" si="67"/>
        <v>380198.162865538</v>
      </c>
      <c r="I216" s="44">
        <f t="shared" si="68"/>
        <v>256046.868827804</v>
      </c>
      <c r="J216" s="59">
        <f t="shared" si="69"/>
        <v>10227.2282835687</v>
      </c>
      <c r="K216" s="60">
        <f t="shared" si="70"/>
        <v>11758.7060680063</v>
      </c>
      <c r="L216" s="61">
        <f t="shared" si="71"/>
        <v>7918.97532457127</v>
      </c>
      <c r="M216" s="59">
        <f t="shared" si="72"/>
        <v>-10227.2282835687</v>
      </c>
      <c r="N216" s="60">
        <f t="shared" si="73"/>
        <v>-11758.7060680063</v>
      </c>
      <c r="O216" s="61">
        <f t="shared" si="74"/>
        <v>-7918.97532457127</v>
      </c>
    </row>
    <row r="217" spans="1:15">
      <c r="A217" s="38">
        <v>209</v>
      </c>
      <c r="B217" s="39"/>
      <c r="C217" s="45"/>
      <c r="D217" s="41"/>
      <c r="E217" s="42"/>
      <c r="F217" s="47"/>
      <c r="G217" s="44" t="str">
        <f t="shared" si="66"/>
        <v/>
      </c>
      <c r="H217" s="44" t="str">
        <f t="shared" si="67"/>
        <v/>
      </c>
      <c r="I217" s="44" t="str">
        <f t="shared" si="68"/>
        <v/>
      </c>
      <c r="J217" s="59">
        <f t="shared" si="69"/>
        <v>9920.41143506162</v>
      </c>
      <c r="K217" s="60">
        <f t="shared" si="70"/>
        <v>11405.9448859661</v>
      </c>
      <c r="L217" s="61">
        <f t="shared" si="71"/>
        <v>7681.40606483413</v>
      </c>
      <c r="M217" s="59" t="str">
        <f t="shared" si="72"/>
        <v/>
      </c>
      <c r="N217" s="60" t="str">
        <f t="shared" si="73"/>
        <v/>
      </c>
      <c r="O217" s="61" t="str">
        <f t="shared" si="74"/>
        <v/>
      </c>
    </row>
    <row r="218" spans="1:15">
      <c r="A218" s="38">
        <v>210</v>
      </c>
      <c r="B218" s="39"/>
      <c r="C218" s="45"/>
      <c r="D218" s="41"/>
      <c r="E218" s="42"/>
      <c r="F218" s="47"/>
      <c r="G218" s="44" t="str">
        <f t="shared" si="66"/>
        <v/>
      </c>
      <c r="H218" s="44" t="str">
        <f t="shared" si="67"/>
        <v/>
      </c>
      <c r="I218" s="44" t="str">
        <f t="shared" si="68"/>
        <v/>
      </c>
      <c r="J218" s="59" t="str">
        <f t="shared" si="69"/>
        <v/>
      </c>
      <c r="K218" s="60" t="str">
        <f t="shared" si="70"/>
        <v/>
      </c>
      <c r="L218" s="61" t="str">
        <f t="shared" si="71"/>
        <v/>
      </c>
      <c r="M218" s="59" t="str">
        <f t="shared" si="72"/>
        <v/>
      </c>
      <c r="N218" s="60" t="str">
        <f t="shared" si="73"/>
        <v/>
      </c>
      <c r="O218" s="61" t="str">
        <f t="shared" si="74"/>
        <v/>
      </c>
    </row>
    <row r="219" spans="1:15">
      <c r="A219" s="38">
        <v>211</v>
      </c>
      <c r="B219" s="39"/>
      <c r="C219" s="45"/>
      <c r="D219" s="41"/>
      <c r="E219" s="42"/>
      <c r="F219" s="47"/>
      <c r="G219" s="44" t="str">
        <f t="shared" si="66"/>
        <v/>
      </c>
      <c r="H219" s="44" t="str">
        <f t="shared" si="67"/>
        <v/>
      </c>
      <c r="I219" s="44" t="str">
        <f t="shared" si="68"/>
        <v/>
      </c>
      <c r="J219" s="59" t="str">
        <f t="shared" si="69"/>
        <v/>
      </c>
      <c r="K219" s="60" t="str">
        <f t="shared" si="70"/>
        <v/>
      </c>
      <c r="L219" s="61" t="str">
        <f t="shared" si="71"/>
        <v/>
      </c>
      <c r="M219" s="59" t="str">
        <f t="shared" si="72"/>
        <v/>
      </c>
      <c r="N219" s="60" t="str">
        <f t="shared" si="73"/>
        <v/>
      </c>
      <c r="O219" s="61" t="str">
        <f t="shared" si="74"/>
        <v/>
      </c>
    </row>
    <row r="220" spans="1:15">
      <c r="A220" s="38">
        <v>212</v>
      </c>
      <c r="B220" s="39"/>
      <c r="C220" s="45"/>
      <c r="D220" s="41"/>
      <c r="E220" s="42"/>
      <c r="F220" s="47"/>
      <c r="G220" s="44" t="str">
        <f t="shared" si="66"/>
        <v/>
      </c>
      <c r="H220" s="44" t="str">
        <f t="shared" si="67"/>
        <v/>
      </c>
      <c r="I220" s="44" t="str">
        <f t="shared" si="68"/>
        <v/>
      </c>
      <c r="J220" s="59" t="str">
        <f t="shared" si="69"/>
        <v/>
      </c>
      <c r="K220" s="60" t="str">
        <f t="shared" si="70"/>
        <v/>
      </c>
      <c r="L220" s="61" t="str">
        <f t="shared" si="71"/>
        <v/>
      </c>
      <c r="M220" s="59" t="str">
        <f t="shared" si="72"/>
        <v/>
      </c>
      <c r="N220" s="60" t="str">
        <f t="shared" si="73"/>
        <v/>
      </c>
      <c r="O220" s="61" t="str">
        <f t="shared" si="74"/>
        <v/>
      </c>
    </row>
    <row r="221" spans="1:15">
      <c r="A221" s="38">
        <v>213</v>
      </c>
      <c r="B221" s="39"/>
      <c r="C221" s="45"/>
      <c r="D221" s="41"/>
      <c r="E221" s="42"/>
      <c r="F221" s="47"/>
      <c r="G221" s="44" t="str">
        <f t="shared" si="66"/>
        <v/>
      </c>
      <c r="H221" s="44" t="str">
        <f t="shared" si="67"/>
        <v/>
      </c>
      <c r="I221" s="44" t="str">
        <f t="shared" si="68"/>
        <v/>
      </c>
      <c r="J221" s="59" t="str">
        <f t="shared" si="69"/>
        <v/>
      </c>
      <c r="K221" s="60" t="str">
        <f t="shared" si="70"/>
        <v/>
      </c>
      <c r="L221" s="61" t="str">
        <f t="shared" si="71"/>
        <v/>
      </c>
      <c r="M221" s="59" t="str">
        <f t="shared" si="72"/>
        <v/>
      </c>
      <c r="N221" s="60" t="str">
        <f t="shared" si="73"/>
        <v/>
      </c>
      <c r="O221" s="61" t="str">
        <f t="shared" si="74"/>
        <v/>
      </c>
    </row>
    <row r="222" spans="1:15">
      <c r="A222" s="38">
        <v>214</v>
      </c>
      <c r="B222" s="39"/>
      <c r="C222" s="45"/>
      <c r="D222" s="41"/>
      <c r="E222" s="42"/>
      <c r="F222" s="47"/>
      <c r="G222" s="44" t="str">
        <f t="shared" si="66"/>
        <v/>
      </c>
      <c r="H222" s="44" t="str">
        <f t="shared" si="67"/>
        <v/>
      </c>
      <c r="I222" s="44" t="str">
        <f t="shared" si="68"/>
        <v/>
      </c>
      <c r="J222" s="59" t="str">
        <f t="shared" si="69"/>
        <v/>
      </c>
      <c r="K222" s="60" t="str">
        <f t="shared" si="70"/>
        <v/>
      </c>
      <c r="L222" s="61" t="str">
        <f t="shared" si="71"/>
        <v/>
      </c>
      <c r="M222" s="59" t="str">
        <f t="shared" si="72"/>
        <v/>
      </c>
      <c r="N222" s="60" t="str">
        <f t="shared" si="73"/>
        <v/>
      </c>
      <c r="O222" s="61" t="str">
        <f t="shared" si="74"/>
        <v/>
      </c>
    </row>
    <row r="223" spans="1:15">
      <c r="A223" s="38">
        <v>215</v>
      </c>
      <c r="B223" s="39"/>
      <c r="C223" s="45"/>
      <c r="D223" s="41"/>
      <c r="E223" s="42"/>
      <c r="F223" s="47"/>
      <c r="G223" s="44" t="str">
        <f t="shared" si="66"/>
        <v/>
      </c>
      <c r="H223" s="44" t="str">
        <f t="shared" si="67"/>
        <v/>
      </c>
      <c r="I223" s="44" t="str">
        <f t="shared" si="68"/>
        <v/>
      </c>
      <c r="J223" s="59" t="str">
        <f t="shared" si="69"/>
        <v/>
      </c>
      <c r="K223" s="60" t="str">
        <f t="shared" si="70"/>
        <v/>
      </c>
      <c r="L223" s="61" t="str">
        <f t="shared" si="71"/>
        <v/>
      </c>
      <c r="M223" s="59" t="str">
        <f t="shared" si="72"/>
        <v/>
      </c>
      <c r="N223" s="60" t="str">
        <f t="shared" si="73"/>
        <v/>
      </c>
      <c r="O223" s="61" t="str">
        <f t="shared" si="74"/>
        <v/>
      </c>
    </row>
    <row r="224" spans="1:15">
      <c r="A224" s="38">
        <v>216</v>
      </c>
      <c r="B224" s="39"/>
      <c r="C224" s="45"/>
      <c r="D224" s="41"/>
      <c r="E224" s="42"/>
      <c r="F224" s="47"/>
      <c r="G224" s="44" t="str">
        <f t="shared" si="66"/>
        <v/>
      </c>
      <c r="H224" s="44" t="str">
        <f t="shared" si="67"/>
        <v/>
      </c>
      <c r="I224" s="44" t="str">
        <f t="shared" si="68"/>
        <v/>
      </c>
      <c r="J224" s="59" t="str">
        <f t="shared" si="69"/>
        <v/>
      </c>
      <c r="K224" s="60" t="str">
        <f t="shared" si="70"/>
        <v/>
      </c>
      <c r="L224" s="61" t="str">
        <f t="shared" si="71"/>
        <v/>
      </c>
      <c r="M224" s="59" t="str">
        <f t="shared" si="72"/>
        <v/>
      </c>
      <c r="N224" s="60" t="str">
        <f t="shared" si="73"/>
        <v/>
      </c>
      <c r="O224" s="61" t="str">
        <f t="shared" si="74"/>
        <v/>
      </c>
    </row>
    <row r="225" spans="1:15">
      <c r="A225" s="38">
        <v>217</v>
      </c>
      <c r="B225" s="39"/>
      <c r="C225" s="45"/>
      <c r="D225" s="41"/>
      <c r="E225" s="42"/>
      <c r="F225" s="47"/>
      <c r="G225" s="44" t="str">
        <f t="shared" si="66"/>
        <v/>
      </c>
      <c r="H225" s="44" t="str">
        <f t="shared" si="67"/>
        <v/>
      </c>
      <c r="I225" s="44" t="str">
        <f t="shared" si="68"/>
        <v/>
      </c>
      <c r="J225" s="59" t="str">
        <f t="shared" si="69"/>
        <v/>
      </c>
      <c r="K225" s="60" t="str">
        <f t="shared" si="70"/>
        <v/>
      </c>
      <c r="L225" s="61" t="str">
        <f t="shared" si="71"/>
        <v/>
      </c>
      <c r="M225" s="59" t="str">
        <f t="shared" si="72"/>
        <v/>
      </c>
      <c r="N225" s="60" t="str">
        <f t="shared" si="73"/>
        <v/>
      </c>
      <c r="O225" s="61" t="str">
        <f t="shared" si="74"/>
        <v/>
      </c>
    </row>
    <row r="226" spans="1:15">
      <c r="A226" s="38">
        <v>218</v>
      </c>
      <c r="B226" s="39"/>
      <c r="C226" s="45"/>
      <c r="D226" s="41"/>
      <c r="E226" s="42"/>
      <c r="F226" s="47"/>
      <c r="G226" s="44" t="str">
        <f t="shared" si="66"/>
        <v/>
      </c>
      <c r="H226" s="44" t="str">
        <f t="shared" si="67"/>
        <v/>
      </c>
      <c r="I226" s="44" t="str">
        <f t="shared" si="68"/>
        <v/>
      </c>
      <c r="J226" s="59" t="str">
        <f t="shared" si="69"/>
        <v/>
      </c>
      <c r="K226" s="60" t="str">
        <f t="shared" si="70"/>
        <v/>
      </c>
      <c r="L226" s="61" t="str">
        <f t="shared" si="71"/>
        <v/>
      </c>
      <c r="M226" s="59" t="str">
        <f t="shared" si="72"/>
        <v/>
      </c>
      <c r="N226" s="60" t="str">
        <f t="shared" si="73"/>
        <v/>
      </c>
      <c r="O226" s="61" t="str">
        <f t="shared" si="74"/>
        <v/>
      </c>
    </row>
    <row r="227" spans="1:15">
      <c r="A227" s="38">
        <v>219</v>
      </c>
      <c r="B227" s="39"/>
      <c r="C227" s="45"/>
      <c r="D227" s="41"/>
      <c r="E227" s="42"/>
      <c r="F227" s="47"/>
      <c r="G227" s="44" t="str">
        <f t="shared" si="66"/>
        <v/>
      </c>
      <c r="H227" s="44" t="str">
        <f t="shared" si="67"/>
        <v/>
      </c>
      <c r="I227" s="44" t="str">
        <f t="shared" si="68"/>
        <v/>
      </c>
      <c r="J227" s="59" t="str">
        <f t="shared" si="69"/>
        <v/>
      </c>
      <c r="K227" s="60" t="str">
        <f t="shared" si="70"/>
        <v/>
      </c>
      <c r="L227" s="61" t="str">
        <f t="shared" si="71"/>
        <v/>
      </c>
      <c r="M227" s="59" t="str">
        <f t="shared" si="72"/>
        <v/>
      </c>
      <c r="N227" s="60" t="str">
        <f t="shared" si="73"/>
        <v/>
      </c>
      <c r="O227" s="61" t="str">
        <f t="shared" si="74"/>
        <v/>
      </c>
    </row>
    <row r="228" spans="1:15">
      <c r="A228" s="38">
        <v>220</v>
      </c>
      <c r="B228" s="39"/>
      <c r="C228" s="45"/>
      <c r="D228" s="41"/>
      <c r="E228" s="42"/>
      <c r="F228" s="47"/>
      <c r="G228" s="44" t="str">
        <f t="shared" si="66"/>
        <v/>
      </c>
      <c r="H228" s="44" t="str">
        <f t="shared" si="67"/>
        <v/>
      </c>
      <c r="I228" s="44" t="str">
        <f t="shared" si="68"/>
        <v/>
      </c>
      <c r="J228" s="59" t="str">
        <f t="shared" si="69"/>
        <v/>
      </c>
      <c r="K228" s="60" t="str">
        <f t="shared" si="70"/>
        <v/>
      </c>
      <c r="L228" s="61" t="str">
        <f t="shared" si="71"/>
        <v/>
      </c>
      <c r="M228" s="59" t="str">
        <f t="shared" si="72"/>
        <v/>
      </c>
      <c r="N228" s="60" t="str">
        <f t="shared" si="73"/>
        <v/>
      </c>
      <c r="O228" s="61" t="str">
        <f t="shared" si="74"/>
        <v/>
      </c>
    </row>
    <row r="229" spans="1:15">
      <c r="A229" s="38">
        <v>221</v>
      </c>
      <c r="B229" s="39"/>
      <c r="C229" s="45"/>
      <c r="D229" s="41"/>
      <c r="E229" s="42"/>
      <c r="F229" s="47"/>
      <c r="G229" s="44" t="str">
        <f t="shared" si="66"/>
        <v/>
      </c>
      <c r="H229" s="44" t="str">
        <f t="shared" si="67"/>
        <v/>
      </c>
      <c r="I229" s="44" t="str">
        <f t="shared" si="68"/>
        <v/>
      </c>
      <c r="J229" s="59" t="str">
        <f t="shared" si="69"/>
        <v/>
      </c>
      <c r="K229" s="60" t="str">
        <f t="shared" si="70"/>
        <v/>
      </c>
      <c r="L229" s="61" t="str">
        <f t="shared" si="71"/>
        <v/>
      </c>
      <c r="M229" s="59" t="str">
        <f t="shared" si="72"/>
        <v/>
      </c>
      <c r="N229" s="60" t="str">
        <f t="shared" si="73"/>
        <v/>
      </c>
      <c r="O229" s="61" t="str">
        <f t="shared" si="74"/>
        <v/>
      </c>
    </row>
    <row r="230" spans="1:15">
      <c r="A230" s="38">
        <v>222</v>
      </c>
      <c r="B230" s="39"/>
      <c r="C230" s="45"/>
      <c r="D230" s="41"/>
      <c r="E230" s="42"/>
      <c r="F230" s="47"/>
      <c r="G230" s="44" t="str">
        <f t="shared" si="66"/>
        <v/>
      </c>
      <c r="H230" s="44" t="str">
        <f t="shared" si="67"/>
        <v/>
      </c>
      <c r="I230" s="44" t="str">
        <f t="shared" si="68"/>
        <v/>
      </c>
      <c r="J230" s="59" t="str">
        <f t="shared" si="69"/>
        <v/>
      </c>
      <c r="K230" s="60" t="str">
        <f t="shared" si="70"/>
        <v/>
      </c>
      <c r="L230" s="61" t="str">
        <f t="shared" si="71"/>
        <v/>
      </c>
      <c r="M230" s="59" t="str">
        <f t="shared" si="72"/>
        <v/>
      </c>
      <c r="N230" s="60" t="str">
        <f t="shared" si="73"/>
        <v/>
      </c>
      <c r="O230" s="61" t="str">
        <f t="shared" si="74"/>
        <v/>
      </c>
    </row>
    <row r="231" spans="1:15">
      <c r="A231" s="38">
        <v>223</v>
      </c>
      <c r="B231" s="39"/>
      <c r="C231" s="45"/>
      <c r="D231" s="41"/>
      <c r="E231" s="42"/>
      <c r="F231" s="47"/>
      <c r="G231" s="44" t="str">
        <f t="shared" si="66"/>
        <v/>
      </c>
      <c r="H231" s="44" t="str">
        <f t="shared" si="67"/>
        <v/>
      </c>
      <c r="I231" s="44" t="str">
        <f t="shared" si="68"/>
        <v/>
      </c>
      <c r="J231" s="59" t="str">
        <f t="shared" si="69"/>
        <v/>
      </c>
      <c r="K231" s="60" t="str">
        <f t="shared" si="70"/>
        <v/>
      </c>
      <c r="L231" s="61" t="str">
        <f t="shared" si="71"/>
        <v/>
      </c>
      <c r="M231" s="59" t="str">
        <f t="shared" si="72"/>
        <v/>
      </c>
      <c r="N231" s="60" t="str">
        <f t="shared" si="73"/>
        <v/>
      </c>
      <c r="O231" s="61" t="str">
        <f t="shared" si="74"/>
        <v/>
      </c>
    </row>
    <row r="232" spans="1:15">
      <c r="A232" s="38">
        <v>224</v>
      </c>
      <c r="B232" s="39"/>
      <c r="C232" s="45"/>
      <c r="D232" s="41"/>
      <c r="E232" s="42"/>
      <c r="F232" s="47"/>
      <c r="G232" s="44" t="str">
        <f t="shared" si="66"/>
        <v/>
      </c>
      <c r="H232" s="44" t="str">
        <f t="shared" si="67"/>
        <v/>
      </c>
      <c r="I232" s="44" t="str">
        <f t="shared" si="68"/>
        <v/>
      </c>
      <c r="J232" s="59" t="str">
        <f t="shared" si="69"/>
        <v/>
      </c>
      <c r="K232" s="60" t="str">
        <f t="shared" si="70"/>
        <v/>
      </c>
      <c r="L232" s="61" t="str">
        <f t="shared" si="71"/>
        <v/>
      </c>
      <c r="M232" s="59" t="str">
        <f t="shared" si="72"/>
        <v/>
      </c>
      <c r="N232" s="60" t="str">
        <f t="shared" si="73"/>
        <v/>
      </c>
      <c r="O232" s="61" t="str">
        <f t="shared" si="74"/>
        <v/>
      </c>
    </row>
    <row r="233" spans="1:15">
      <c r="A233" s="38">
        <v>225</v>
      </c>
      <c r="B233" s="39"/>
      <c r="C233" s="45"/>
      <c r="D233" s="41"/>
      <c r="E233" s="42"/>
      <c r="F233" s="47"/>
      <c r="G233" s="44" t="str">
        <f t="shared" si="66"/>
        <v/>
      </c>
      <c r="H233" s="44" t="str">
        <f t="shared" si="67"/>
        <v/>
      </c>
      <c r="I233" s="44" t="str">
        <f t="shared" si="68"/>
        <v/>
      </c>
      <c r="J233" s="59" t="str">
        <f t="shared" si="69"/>
        <v/>
      </c>
      <c r="K233" s="60" t="str">
        <f t="shared" si="70"/>
        <v/>
      </c>
      <c r="L233" s="61" t="str">
        <f t="shared" si="71"/>
        <v/>
      </c>
      <c r="M233" s="59" t="str">
        <f t="shared" si="72"/>
        <v/>
      </c>
      <c r="N233" s="60" t="str">
        <f t="shared" si="73"/>
        <v/>
      </c>
      <c r="O233" s="61" t="str">
        <f t="shared" si="74"/>
        <v/>
      </c>
    </row>
    <row r="234" spans="1:15">
      <c r="A234" s="38">
        <v>226</v>
      </c>
      <c r="B234" s="39"/>
      <c r="C234" s="45"/>
      <c r="D234" s="41"/>
      <c r="E234" s="42"/>
      <c r="F234" s="47"/>
      <c r="G234" s="44" t="str">
        <f t="shared" si="66"/>
        <v/>
      </c>
      <c r="H234" s="44" t="str">
        <f t="shared" si="67"/>
        <v/>
      </c>
      <c r="I234" s="44" t="str">
        <f t="shared" si="68"/>
        <v/>
      </c>
      <c r="J234" s="59" t="str">
        <f t="shared" si="69"/>
        <v/>
      </c>
      <c r="K234" s="60" t="str">
        <f t="shared" si="70"/>
        <v/>
      </c>
      <c r="L234" s="61" t="str">
        <f t="shared" si="71"/>
        <v/>
      </c>
      <c r="M234" s="59" t="str">
        <f t="shared" si="72"/>
        <v/>
      </c>
      <c r="N234" s="60" t="str">
        <f t="shared" si="73"/>
        <v/>
      </c>
      <c r="O234" s="61" t="str">
        <f t="shared" si="74"/>
        <v/>
      </c>
    </row>
    <row r="235" spans="1:15">
      <c r="A235" s="38">
        <v>227</v>
      </c>
      <c r="B235" s="39"/>
      <c r="C235" s="45"/>
      <c r="D235" s="41"/>
      <c r="E235" s="42"/>
      <c r="F235" s="47"/>
      <c r="G235" s="44" t="str">
        <f t="shared" si="66"/>
        <v/>
      </c>
      <c r="H235" s="44" t="str">
        <f t="shared" si="67"/>
        <v/>
      </c>
      <c r="I235" s="44" t="str">
        <f t="shared" si="68"/>
        <v/>
      </c>
      <c r="J235" s="59" t="str">
        <f t="shared" si="69"/>
        <v/>
      </c>
      <c r="K235" s="60" t="str">
        <f t="shared" si="70"/>
        <v/>
      </c>
      <c r="L235" s="61" t="str">
        <f t="shared" si="71"/>
        <v/>
      </c>
      <c r="M235" s="59" t="str">
        <f t="shared" si="72"/>
        <v/>
      </c>
      <c r="N235" s="60" t="str">
        <f t="shared" si="73"/>
        <v/>
      </c>
      <c r="O235" s="61" t="str">
        <f t="shared" si="74"/>
        <v/>
      </c>
    </row>
    <row r="236" spans="1:15">
      <c r="A236" s="38">
        <v>228</v>
      </c>
      <c r="B236" s="39"/>
      <c r="C236" s="45"/>
      <c r="D236" s="41"/>
      <c r="E236" s="42"/>
      <c r="F236" s="47"/>
      <c r="G236" s="44" t="str">
        <f t="shared" si="66"/>
        <v/>
      </c>
      <c r="H236" s="44" t="str">
        <f t="shared" si="67"/>
        <v/>
      </c>
      <c r="I236" s="44" t="str">
        <f t="shared" si="68"/>
        <v/>
      </c>
      <c r="J236" s="59" t="str">
        <f t="shared" si="69"/>
        <v/>
      </c>
      <c r="K236" s="60" t="str">
        <f t="shared" si="70"/>
        <v/>
      </c>
      <c r="L236" s="61" t="str">
        <f t="shared" si="71"/>
        <v/>
      </c>
      <c r="M236" s="59" t="str">
        <f t="shared" si="72"/>
        <v/>
      </c>
      <c r="N236" s="60" t="str">
        <f t="shared" si="73"/>
        <v/>
      </c>
      <c r="O236" s="61" t="str">
        <f t="shared" si="74"/>
        <v/>
      </c>
    </row>
    <row r="237" spans="1:15">
      <c r="A237" s="38">
        <v>229</v>
      </c>
      <c r="B237" s="39"/>
      <c r="C237" s="45"/>
      <c r="D237" s="41"/>
      <c r="E237" s="42"/>
      <c r="F237" s="47"/>
      <c r="G237" s="44" t="str">
        <f t="shared" si="66"/>
        <v/>
      </c>
      <c r="H237" s="44" t="str">
        <f t="shared" si="67"/>
        <v/>
      </c>
      <c r="I237" s="44" t="str">
        <f t="shared" si="68"/>
        <v/>
      </c>
      <c r="J237" s="59" t="str">
        <f t="shared" si="69"/>
        <v/>
      </c>
      <c r="K237" s="60" t="str">
        <f t="shared" si="70"/>
        <v/>
      </c>
      <c r="L237" s="61" t="str">
        <f t="shared" si="71"/>
        <v/>
      </c>
      <c r="M237" s="59" t="str">
        <f t="shared" si="72"/>
        <v/>
      </c>
      <c r="N237" s="60" t="str">
        <f t="shared" si="73"/>
        <v/>
      </c>
      <c r="O237" s="61" t="str">
        <f t="shared" si="74"/>
        <v/>
      </c>
    </row>
    <row r="238" ht="18.75" spans="1:15">
      <c r="A238" s="38">
        <v>230</v>
      </c>
      <c r="B238" s="62"/>
      <c r="C238" s="63"/>
      <c r="D238" s="64"/>
      <c r="E238" s="65"/>
      <c r="F238" s="66"/>
      <c r="G238" s="44" t="str">
        <f t="shared" si="66"/>
        <v/>
      </c>
      <c r="H238" s="44" t="str">
        <f t="shared" si="67"/>
        <v/>
      </c>
      <c r="I238" s="44" t="str">
        <f t="shared" si="68"/>
        <v/>
      </c>
      <c r="J238" s="59" t="str">
        <f t="shared" si="69"/>
        <v/>
      </c>
      <c r="K238" s="60" t="str">
        <f t="shared" si="70"/>
        <v/>
      </c>
      <c r="L238" s="61" t="str">
        <f t="shared" si="71"/>
        <v/>
      </c>
      <c r="M238" s="59" t="str">
        <f t="shared" si="72"/>
        <v/>
      </c>
      <c r="N238" s="60" t="str">
        <f t="shared" si="73"/>
        <v/>
      </c>
      <c r="O238" s="61" t="str">
        <f t="shared" si="74"/>
        <v/>
      </c>
    </row>
    <row r="239" ht="18.75" spans="1:15">
      <c r="A239" s="38"/>
      <c r="B239" s="67" t="s">
        <v>195</v>
      </c>
      <c r="C239" s="68"/>
      <c r="D239" s="69">
        <f>COUNTIF(D9:D238,1.27)</f>
        <v>111</v>
      </c>
      <c r="E239" s="69">
        <f>COUNTIF(E9:E238,1.5)</f>
        <v>103</v>
      </c>
      <c r="F239" s="70">
        <f>COUNTIF(F9:F238,2)</f>
        <v>82</v>
      </c>
      <c r="G239" s="71">
        <f>M239+G8</f>
        <v>330680.381168721</v>
      </c>
      <c r="H239" s="72">
        <f>N239+H8</f>
        <v>380198.162865538</v>
      </c>
      <c r="I239" s="81">
        <f>O239+I8</f>
        <v>256046.868827805</v>
      </c>
      <c r="J239" s="82" t="s">
        <v>196</v>
      </c>
      <c r="K239" s="83" t="e">
        <f>B238-B9</f>
        <v>#VALUE!</v>
      </c>
      <c r="L239" s="84" t="s">
        <v>197</v>
      </c>
      <c r="M239" s="85">
        <f>SUM(M9:M238)</f>
        <v>230680.381168721</v>
      </c>
      <c r="N239" s="86">
        <f>SUM(N9:N238)</f>
        <v>280198.162865538</v>
      </c>
      <c r="O239" s="87">
        <f>SUM(O9:O238)</f>
        <v>156046.868827805</v>
      </c>
    </row>
    <row r="240" ht="18.75" spans="1:15">
      <c r="A240" s="38"/>
      <c r="B240" s="73" t="s">
        <v>198</v>
      </c>
      <c r="C240" s="74"/>
      <c r="D240" s="69">
        <f>COUNTIF(D9:D238,-1)</f>
        <v>97</v>
      </c>
      <c r="E240" s="69">
        <f>COUNTIF(E9:E238,-1)</f>
        <v>105</v>
      </c>
      <c r="F240" s="70">
        <f>COUNTIF(F9:F238,-1)</f>
        <v>126</v>
      </c>
      <c r="G240" s="23" t="s">
        <v>199</v>
      </c>
      <c r="H240" s="24"/>
      <c r="I240" s="50"/>
      <c r="J240" s="23" t="s">
        <v>200</v>
      </c>
      <c r="K240" s="24"/>
      <c r="L240" s="50"/>
      <c r="M240" s="38"/>
      <c r="N240" s="49"/>
      <c r="O240" s="88"/>
    </row>
    <row r="241" ht="18.75" spans="1:15">
      <c r="A241" s="38"/>
      <c r="B241" s="73" t="s">
        <v>201</v>
      </c>
      <c r="C241" s="74"/>
      <c r="D241" s="69">
        <f>COUNTIF(D9:D238,0)</f>
        <v>0</v>
      </c>
      <c r="E241" s="69">
        <f>COUNTIF(E9:E238,0)</f>
        <v>0</v>
      </c>
      <c r="F241" s="69">
        <f>COUNTIF(F9:F238,0)</f>
        <v>0</v>
      </c>
      <c r="G241" s="75">
        <f>G239/G8</f>
        <v>3.30680381168721</v>
      </c>
      <c r="H241" s="76">
        <f t="shared" ref="H241:I241" si="75">H239/H8</f>
        <v>3.80198162865538</v>
      </c>
      <c r="I241" s="89">
        <f t="shared" si="75"/>
        <v>2.56046868827805</v>
      </c>
      <c r="J241" s="90" t="e">
        <f>(G241-100%)*30/K239</f>
        <v>#VALUE!</v>
      </c>
      <c r="K241" s="90" t="e">
        <f>(H241-100%)*30/K239</f>
        <v>#VALUE!</v>
      </c>
      <c r="L241" s="91" t="e">
        <f>(I241-100%)*30/K239</f>
        <v>#VALUE!</v>
      </c>
      <c r="M241" s="92"/>
      <c r="N241" s="93"/>
      <c r="O241" s="94"/>
    </row>
    <row r="242" ht="18.75" spans="1:6">
      <c r="A242" s="49"/>
      <c r="B242" s="23" t="s">
        <v>202</v>
      </c>
      <c r="C242" s="24"/>
      <c r="D242" s="77">
        <f t="shared" ref="D242:F242" si="76">D239/(D239+D240+D241)</f>
        <v>0.533653846153846</v>
      </c>
      <c r="E242" s="78">
        <f t="shared" si="76"/>
        <v>0.495192307692308</v>
      </c>
      <c r="F242" s="79">
        <f t="shared" si="76"/>
        <v>0.394230769230769</v>
      </c>
    </row>
    <row r="244" spans="4:6">
      <c r="D244" s="80"/>
      <c r="E244" s="80"/>
      <c r="F244" s="80"/>
    </row>
  </sheetData>
  <mergeCells count="11">
    <mergeCell ref="G6:I6"/>
    <mergeCell ref="J6:L6"/>
    <mergeCell ref="M6:O6"/>
    <mergeCell ref="J8:L8"/>
    <mergeCell ref="M8:O8"/>
    <mergeCell ref="B239:C239"/>
    <mergeCell ref="B240:C240"/>
    <mergeCell ref="G240:I240"/>
    <mergeCell ref="J240:L240"/>
    <mergeCell ref="B241:C241"/>
    <mergeCell ref="B242:C24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80" zoomScaleNormal="80" topLeftCell="A3894" workbookViewId="0">
      <selection activeCell="A3906" sqref="A3906"/>
    </sheetView>
  </sheetViews>
  <sheetFormatPr defaultColWidth="8.125" defaultRowHeight="14.4"/>
  <cols>
    <col min="1" max="1" width="6.625" style="16" customWidth="1"/>
    <col min="2" max="2" width="7.25" style="11" customWidth="1"/>
    <col min="3" max="256" width="8.125" style="11"/>
    <col min="257" max="257" width="6.625" style="11" customWidth="1"/>
    <col min="258" max="258" width="7.25" style="11" customWidth="1"/>
    <col min="259" max="512" width="8.125" style="11"/>
    <col min="513" max="513" width="6.625" style="11" customWidth="1"/>
    <col min="514" max="514" width="7.25" style="11" customWidth="1"/>
    <col min="515" max="768" width="8.125" style="11"/>
    <col min="769" max="769" width="6.625" style="11" customWidth="1"/>
    <col min="770" max="770" width="7.25" style="11" customWidth="1"/>
    <col min="771" max="1024" width="8.125" style="11"/>
    <col min="1025" max="1025" width="6.625" style="11" customWidth="1"/>
    <col min="1026" max="1026" width="7.25" style="11" customWidth="1"/>
    <col min="1027" max="1280" width="8.125" style="11"/>
    <col min="1281" max="1281" width="6.625" style="11" customWidth="1"/>
    <col min="1282" max="1282" width="7.25" style="11" customWidth="1"/>
    <col min="1283" max="1536" width="8.125" style="11"/>
    <col min="1537" max="1537" width="6.625" style="11" customWidth="1"/>
    <col min="1538" max="1538" width="7.25" style="11" customWidth="1"/>
    <col min="1539" max="1792" width="8.125" style="11"/>
    <col min="1793" max="1793" width="6.625" style="11" customWidth="1"/>
    <col min="1794" max="1794" width="7.25" style="11" customWidth="1"/>
    <col min="1795" max="2048" width="8.125" style="11"/>
    <col min="2049" max="2049" width="6.625" style="11" customWidth="1"/>
    <col min="2050" max="2050" width="7.25" style="11" customWidth="1"/>
    <col min="2051" max="2304" width="8.125" style="11"/>
    <col min="2305" max="2305" width="6.625" style="11" customWidth="1"/>
    <col min="2306" max="2306" width="7.25" style="11" customWidth="1"/>
    <col min="2307" max="2560" width="8.125" style="11"/>
    <col min="2561" max="2561" width="6.625" style="11" customWidth="1"/>
    <col min="2562" max="2562" width="7.25" style="11" customWidth="1"/>
    <col min="2563" max="2816" width="8.125" style="11"/>
    <col min="2817" max="2817" width="6.625" style="11" customWidth="1"/>
    <col min="2818" max="2818" width="7.25" style="11" customWidth="1"/>
    <col min="2819" max="3072" width="8.125" style="11"/>
    <col min="3073" max="3073" width="6.625" style="11" customWidth="1"/>
    <col min="3074" max="3074" width="7.25" style="11" customWidth="1"/>
    <col min="3075" max="3328" width="8.125" style="11"/>
    <col min="3329" max="3329" width="6.625" style="11" customWidth="1"/>
    <col min="3330" max="3330" width="7.25" style="11" customWidth="1"/>
    <col min="3331" max="3584" width="8.125" style="11"/>
    <col min="3585" max="3585" width="6.625" style="11" customWidth="1"/>
    <col min="3586" max="3586" width="7.25" style="11" customWidth="1"/>
    <col min="3587" max="3840" width="8.125" style="11"/>
    <col min="3841" max="3841" width="6.625" style="11" customWidth="1"/>
    <col min="3842" max="3842" width="7.25" style="11" customWidth="1"/>
    <col min="3843" max="4096" width="8.125" style="11"/>
    <col min="4097" max="4097" width="6.625" style="11" customWidth="1"/>
    <col min="4098" max="4098" width="7.25" style="11" customWidth="1"/>
    <col min="4099" max="4352" width="8.125" style="11"/>
    <col min="4353" max="4353" width="6.625" style="11" customWidth="1"/>
    <col min="4354" max="4354" width="7.25" style="11" customWidth="1"/>
    <col min="4355" max="4608" width="8.125" style="11"/>
    <col min="4609" max="4609" width="6.625" style="11" customWidth="1"/>
    <col min="4610" max="4610" width="7.25" style="11" customWidth="1"/>
    <col min="4611" max="4864" width="8.125" style="11"/>
    <col min="4865" max="4865" width="6.625" style="11" customWidth="1"/>
    <col min="4866" max="4866" width="7.25" style="11" customWidth="1"/>
    <col min="4867" max="5120" width="8.125" style="11"/>
    <col min="5121" max="5121" width="6.625" style="11" customWidth="1"/>
    <col min="5122" max="5122" width="7.25" style="11" customWidth="1"/>
    <col min="5123" max="5376" width="8.125" style="11"/>
    <col min="5377" max="5377" width="6.625" style="11" customWidth="1"/>
    <col min="5378" max="5378" width="7.25" style="11" customWidth="1"/>
    <col min="5379" max="5632" width="8.125" style="11"/>
    <col min="5633" max="5633" width="6.625" style="11" customWidth="1"/>
    <col min="5634" max="5634" width="7.25" style="11" customWidth="1"/>
    <col min="5635" max="5888" width="8.125" style="11"/>
    <col min="5889" max="5889" width="6.625" style="11" customWidth="1"/>
    <col min="5890" max="5890" width="7.25" style="11" customWidth="1"/>
    <col min="5891" max="6144" width="8.125" style="11"/>
    <col min="6145" max="6145" width="6.625" style="11" customWidth="1"/>
    <col min="6146" max="6146" width="7.25" style="11" customWidth="1"/>
    <col min="6147" max="6400" width="8.125" style="11"/>
    <col min="6401" max="6401" width="6.625" style="11" customWidth="1"/>
    <col min="6402" max="6402" width="7.25" style="11" customWidth="1"/>
    <col min="6403" max="6656" width="8.125" style="11"/>
    <col min="6657" max="6657" width="6.625" style="11" customWidth="1"/>
    <col min="6658" max="6658" width="7.25" style="11" customWidth="1"/>
    <col min="6659" max="6912" width="8.125" style="11"/>
    <col min="6913" max="6913" width="6.625" style="11" customWidth="1"/>
    <col min="6914" max="6914" width="7.25" style="11" customWidth="1"/>
    <col min="6915" max="7168" width="8.125" style="11"/>
    <col min="7169" max="7169" width="6.625" style="11" customWidth="1"/>
    <col min="7170" max="7170" width="7.25" style="11" customWidth="1"/>
    <col min="7171" max="7424" width="8.125" style="11"/>
    <col min="7425" max="7425" width="6.625" style="11" customWidth="1"/>
    <col min="7426" max="7426" width="7.25" style="11" customWidth="1"/>
    <col min="7427" max="7680" width="8.125" style="11"/>
    <col min="7681" max="7681" width="6.625" style="11" customWidth="1"/>
    <col min="7682" max="7682" width="7.25" style="11" customWidth="1"/>
    <col min="7683" max="7936" width="8.125" style="11"/>
    <col min="7937" max="7937" width="6.625" style="11" customWidth="1"/>
    <col min="7938" max="7938" width="7.25" style="11" customWidth="1"/>
    <col min="7939" max="8192" width="8.125" style="11"/>
    <col min="8193" max="8193" width="6.625" style="11" customWidth="1"/>
    <col min="8194" max="8194" width="7.25" style="11" customWidth="1"/>
    <col min="8195" max="8448" width="8.125" style="11"/>
    <col min="8449" max="8449" width="6.625" style="11" customWidth="1"/>
    <col min="8450" max="8450" width="7.25" style="11" customWidth="1"/>
    <col min="8451" max="8704" width="8.125" style="11"/>
    <col min="8705" max="8705" width="6.625" style="11" customWidth="1"/>
    <col min="8706" max="8706" width="7.25" style="11" customWidth="1"/>
    <col min="8707" max="8960" width="8.125" style="11"/>
    <col min="8961" max="8961" width="6.625" style="11" customWidth="1"/>
    <col min="8962" max="8962" width="7.25" style="11" customWidth="1"/>
    <col min="8963" max="9216" width="8.125" style="11"/>
    <col min="9217" max="9217" width="6.625" style="11" customWidth="1"/>
    <col min="9218" max="9218" width="7.25" style="11" customWidth="1"/>
    <col min="9219" max="9472" width="8.125" style="11"/>
    <col min="9473" max="9473" width="6.625" style="11" customWidth="1"/>
    <col min="9474" max="9474" width="7.25" style="11" customWidth="1"/>
    <col min="9475" max="9728" width="8.125" style="11"/>
    <col min="9729" max="9729" width="6.625" style="11" customWidth="1"/>
    <col min="9730" max="9730" width="7.25" style="11" customWidth="1"/>
    <col min="9731" max="9984" width="8.125" style="11"/>
    <col min="9985" max="9985" width="6.625" style="11" customWidth="1"/>
    <col min="9986" max="9986" width="7.25" style="11" customWidth="1"/>
    <col min="9987" max="10240" width="8.125" style="11"/>
    <col min="10241" max="10241" width="6.625" style="11" customWidth="1"/>
    <col min="10242" max="10242" width="7.25" style="11" customWidth="1"/>
    <col min="10243" max="10496" width="8.125" style="11"/>
    <col min="10497" max="10497" width="6.625" style="11" customWidth="1"/>
    <col min="10498" max="10498" width="7.25" style="11" customWidth="1"/>
    <col min="10499" max="10752" width="8.125" style="11"/>
    <col min="10753" max="10753" width="6.625" style="11" customWidth="1"/>
    <col min="10754" max="10754" width="7.25" style="11" customWidth="1"/>
    <col min="10755" max="11008" width="8.125" style="11"/>
    <col min="11009" max="11009" width="6.625" style="11" customWidth="1"/>
    <col min="11010" max="11010" width="7.25" style="11" customWidth="1"/>
    <col min="11011" max="11264" width="8.125" style="11"/>
    <col min="11265" max="11265" width="6.625" style="11" customWidth="1"/>
    <col min="11266" max="11266" width="7.25" style="11" customWidth="1"/>
    <col min="11267" max="11520" width="8.125" style="11"/>
    <col min="11521" max="11521" width="6.625" style="11" customWidth="1"/>
    <col min="11522" max="11522" width="7.25" style="11" customWidth="1"/>
    <col min="11523" max="11776" width="8.125" style="11"/>
    <col min="11777" max="11777" width="6.625" style="11" customWidth="1"/>
    <col min="11778" max="11778" width="7.25" style="11" customWidth="1"/>
    <col min="11779" max="12032" width="8.125" style="11"/>
    <col min="12033" max="12033" width="6.625" style="11" customWidth="1"/>
    <col min="12034" max="12034" width="7.25" style="11" customWidth="1"/>
    <col min="12035" max="12288" width="8.125" style="11"/>
    <col min="12289" max="12289" width="6.625" style="11" customWidth="1"/>
    <col min="12290" max="12290" width="7.25" style="11" customWidth="1"/>
    <col min="12291" max="12544" width="8.125" style="11"/>
    <col min="12545" max="12545" width="6.625" style="11" customWidth="1"/>
    <col min="12546" max="12546" width="7.25" style="11" customWidth="1"/>
    <col min="12547" max="12800" width="8.125" style="11"/>
    <col min="12801" max="12801" width="6.625" style="11" customWidth="1"/>
    <col min="12802" max="12802" width="7.25" style="11" customWidth="1"/>
    <col min="12803" max="13056" width="8.125" style="11"/>
    <col min="13057" max="13057" width="6.625" style="11" customWidth="1"/>
    <col min="13058" max="13058" width="7.25" style="11" customWidth="1"/>
    <col min="13059" max="13312" width="8.125" style="11"/>
    <col min="13313" max="13313" width="6.625" style="11" customWidth="1"/>
    <col min="13314" max="13314" width="7.25" style="11" customWidth="1"/>
    <col min="13315" max="13568" width="8.125" style="11"/>
    <col min="13569" max="13569" width="6.625" style="11" customWidth="1"/>
    <col min="13570" max="13570" width="7.25" style="11" customWidth="1"/>
    <col min="13571" max="13824" width="8.125" style="11"/>
    <col min="13825" max="13825" width="6.625" style="11" customWidth="1"/>
    <col min="13826" max="13826" width="7.25" style="11" customWidth="1"/>
    <col min="13827" max="14080" width="8.125" style="11"/>
    <col min="14081" max="14081" width="6.625" style="11" customWidth="1"/>
    <col min="14082" max="14082" width="7.25" style="11" customWidth="1"/>
    <col min="14083" max="14336" width="8.125" style="11"/>
    <col min="14337" max="14337" width="6.625" style="11" customWidth="1"/>
    <col min="14338" max="14338" width="7.25" style="11" customWidth="1"/>
    <col min="14339" max="14592" width="8.125" style="11"/>
    <col min="14593" max="14593" width="6.625" style="11" customWidth="1"/>
    <col min="14594" max="14594" width="7.25" style="11" customWidth="1"/>
    <col min="14595" max="14848" width="8.125" style="11"/>
    <col min="14849" max="14849" width="6.625" style="11" customWidth="1"/>
    <col min="14850" max="14850" width="7.25" style="11" customWidth="1"/>
    <col min="14851" max="15104" width="8.125" style="11"/>
    <col min="15105" max="15105" width="6.625" style="11" customWidth="1"/>
    <col min="15106" max="15106" width="7.25" style="11" customWidth="1"/>
    <col min="15107" max="15360" width="8.125" style="11"/>
    <col min="15361" max="15361" width="6.625" style="11" customWidth="1"/>
    <col min="15362" max="15362" width="7.25" style="11" customWidth="1"/>
    <col min="15363" max="15616" width="8.125" style="11"/>
    <col min="15617" max="15617" width="6.625" style="11" customWidth="1"/>
    <col min="15618" max="15618" width="7.25" style="11" customWidth="1"/>
    <col min="15619" max="15872" width="8.125" style="11"/>
    <col min="15873" max="15873" width="6.625" style="11" customWidth="1"/>
    <col min="15874" max="15874" width="7.25" style="11" customWidth="1"/>
    <col min="15875" max="16128" width="8.125" style="11"/>
    <col min="16129" max="16129" width="6.625" style="11" customWidth="1"/>
    <col min="16130" max="16130" width="7.25" style="11" customWidth="1"/>
    <col min="16131" max="16384" width="8.125" style="11"/>
  </cols>
  <sheetData/>
  <pageMargins left="0.7" right="0.7" top="0.75" bottom="0.75" header="0.3" footer="0.3"/>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tabSelected="1" zoomScale="145" zoomScaleNormal="145" workbookViewId="0">
      <selection activeCell="K12" sqref="K12"/>
    </sheetView>
  </sheetViews>
  <sheetFormatPr defaultColWidth="8.125" defaultRowHeight="13.2"/>
  <cols>
    <col min="1" max="16384" width="8.125" style="11"/>
  </cols>
  <sheetData>
    <row r="1" spans="1:1">
      <c r="A1" s="11" t="s">
        <v>203</v>
      </c>
    </row>
    <row r="2" spans="1:10">
      <c r="A2" s="12" t="s">
        <v>204</v>
      </c>
      <c r="B2" s="13"/>
      <c r="C2" s="13"/>
      <c r="D2" s="13"/>
      <c r="E2" s="13"/>
      <c r="F2" s="13"/>
      <c r="G2" s="13"/>
      <c r="H2" s="13"/>
      <c r="I2" s="13"/>
      <c r="J2" s="13"/>
    </row>
    <row r="3" spans="1:10">
      <c r="A3" s="13"/>
      <c r="B3" s="13"/>
      <c r="C3" s="13"/>
      <c r="D3" s="13"/>
      <c r="E3" s="13"/>
      <c r="F3" s="13"/>
      <c r="G3" s="13"/>
      <c r="H3" s="13"/>
      <c r="I3" s="13"/>
      <c r="J3" s="13"/>
    </row>
    <row r="4" spans="1:10">
      <c r="A4" s="13"/>
      <c r="B4" s="13"/>
      <c r="C4" s="13"/>
      <c r="D4" s="13"/>
      <c r="E4" s="13"/>
      <c r="F4" s="13"/>
      <c r="G4" s="13"/>
      <c r="H4" s="13"/>
      <c r="I4" s="13"/>
      <c r="J4" s="13"/>
    </row>
    <row r="5" spans="1:10">
      <c r="A5" s="13"/>
      <c r="B5" s="13"/>
      <c r="C5" s="13"/>
      <c r="D5" s="13"/>
      <c r="E5" s="13"/>
      <c r="F5" s="13"/>
      <c r="G5" s="13"/>
      <c r="H5" s="13"/>
      <c r="I5" s="13"/>
      <c r="J5" s="13"/>
    </row>
    <row r="6" spans="1:10">
      <c r="A6" s="13"/>
      <c r="B6" s="13"/>
      <c r="C6" s="13"/>
      <c r="D6" s="13"/>
      <c r="E6" s="13"/>
      <c r="F6" s="13"/>
      <c r="G6" s="13"/>
      <c r="H6" s="13"/>
      <c r="I6" s="13"/>
      <c r="J6" s="13"/>
    </row>
    <row r="7" spans="1:10">
      <c r="A7" s="13"/>
      <c r="B7" s="13"/>
      <c r="C7" s="13"/>
      <c r="D7" s="13"/>
      <c r="E7" s="13"/>
      <c r="F7" s="13"/>
      <c r="G7" s="13"/>
      <c r="H7" s="13"/>
      <c r="I7" s="13"/>
      <c r="J7" s="13"/>
    </row>
    <row r="8" spans="1:10">
      <c r="A8" s="13"/>
      <c r="B8" s="13"/>
      <c r="C8" s="13"/>
      <c r="D8" s="13"/>
      <c r="E8" s="13"/>
      <c r="F8" s="13"/>
      <c r="G8" s="13"/>
      <c r="H8" s="13"/>
      <c r="I8" s="13"/>
      <c r="J8" s="13"/>
    </row>
    <row r="9" ht="25" customHeight="1" spans="1:10">
      <c r="A9" s="13"/>
      <c r="B9" s="13"/>
      <c r="C9" s="13"/>
      <c r="D9" s="13"/>
      <c r="E9" s="13"/>
      <c r="F9" s="13"/>
      <c r="G9" s="13"/>
      <c r="H9" s="13"/>
      <c r="I9" s="13"/>
      <c r="J9" s="13"/>
    </row>
    <row r="11" spans="1:1">
      <c r="A11" s="11" t="s">
        <v>205</v>
      </c>
    </row>
    <row r="12" spans="1:10">
      <c r="A12" s="14" t="s">
        <v>206</v>
      </c>
      <c r="B12" s="15"/>
      <c r="C12" s="15"/>
      <c r="D12" s="15"/>
      <c r="E12" s="15"/>
      <c r="F12" s="15"/>
      <c r="G12" s="15"/>
      <c r="H12" s="15"/>
      <c r="I12" s="15"/>
      <c r="J12" s="15"/>
    </row>
    <row r="13" spans="1:10">
      <c r="A13" s="15"/>
      <c r="B13" s="15"/>
      <c r="C13" s="15"/>
      <c r="D13" s="15"/>
      <c r="E13" s="15"/>
      <c r="F13" s="15"/>
      <c r="G13" s="15"/>
      <c r="H13" s="15"/>
      <c r="I13" s="15"/>
      <c r="J13" s="15"/>
    </row>
    <row r="14" spans="1:10">
      <c r="A14" s="15"/>
      <c r="B14" s="15"/>
      <c r="C14" s="15"/>
      <c r="D14" s="15"/>
      <c r="E14" s="15"/>
      <c r="F14" s="15"/>
      <c r="G14" s="15"/>
      <c r="H14" s="15"/>
      <c r="I14" s="15"/>
      <c r="J14" s="15"/>
    </row>
    <row r="15" spans="1:10">
      <c r="A15" s="15"/>
      <c r="B15" s="15"/>
      <c r="C15" s="15"/>
      <c r="D15" s="15"/>
      <c r="E15" s="15"/>
      <c r="F15" s="15"/>
      <c r="G15" s="15"/>
      <c r="H15" s="15"/>
      <c r="I15" s="15"/>
      <c r="J15" s="15"/>
    </row>
    <row r="16" spans="1:10">
      <c r="A16" s="15"/>
      <c r="B16" s="15"/>
      <c r="C16" s="15"/>
      <c r="D16" s="15"/>
      <c r="E16" s="15"/>
      <c r="F16" s="15"/>
      <c r="G16" s="15"/>
      <c r="H16" s="15"/>
      <c r="I16" s="15"/>
      <c r="J16" s="15"/>
    </row>
    <row r="17" spans="1:10">
      <c r="A17" s="15"/>
      <c r="B17" s="15"/>
      <c r="C17" s="15"/>
      <c r="D17" s="15"/>
      <c r="E17" s="15"/>
      <c r="F17" s="15"/>
      <c r="G17" s="15"/>
      <c r="H17" s="15"/>
      <c r="I17" s="15"/>
      <c r="J17" s="15"/>
    </row>
    <row r="18" spans="1:10">
      <c r="A18" s="15"/>
      <c r="B18" s="15"/>
      <c r="C18" s="15"/>
      <c r="D18" s="15"/>
      <c r="E18" s="15"/>
      <c r="F18" s="15"/>
      <c r="G18" s="15"/>
      <c r="H18" s="15"/>
      <c r="I18" s="15"/>
      <c r="J18" s="15"/>
    </row>
    <row r="19" spans="1:10">
      <c r="A19" s="15"/>
      <c r="B19" s="15"/>
      <c r="C19" s="15"/>
      <c r="D19" s="15"/>
      <c r="E19" s="15"/>
      <c r="F19" s="15"/>
      <c r="G19" s="15"/>
      <c r="H19" s="15"/>
      <c r="I19" s="15"/>
      <c r="J19" s="15"/>
    </row>
    <row r="21" spans="1:1">
      <c r="A21" s="11" t="s">
        <v>207</v>
      </c>
    </row>
    <row r="22" spans="1:10">
      <c r="A22" s="14" t="s">
        <v>208</v>
      </c>
      <c r="B22" s="14"/>
      <c r="C22" s="14"/>
      <c r="D22" s="14"/>
      <c r="E22" s="14"/>
      <c r="F22" s="14"/>
      <c r="G22" s="14"/>
      <c r="H22" s="14"/>
      <c r="I22" s="14"/>
      <c r="J22" s="14"/>
    </row>
    <row r="23" spans="1:10">
      <c r="A23" s="14"/>
      <c r="B23" s="14"/>
      <c r="C23" s="14"/>
      <c r="D23" s="14"/>
      <c r="E23" s="14"/>
      <c r="F23" s="14"/>
      <c r="G23" s="14"/>
      <c r="H23" s="14"/>
      <c r="I23" s="14"/>
      <c r="J23" s="14"/>
    </row>
    <row r="24" spans="1:10">
      <c r="A24" s="14"/>
      <c r="B24" s="14"/>
      <c r="C24" s="14"/>
      <c r="D24" s="14"/>
      <c r="E24" s="14"/>
      <c r="F24" s="14"/>
      <c r="G24" s="14"/>
      <c r="H24" s="14"/>
      <c r="I24" s="14"/>
      <c r="J24" s="14"/>
    </row>
    <row r="25" spans="1:10">
      <c r="A25" s="14"/>
      <c r="B25" s="14"/>
      <c r="C25" s="14"/>
      <c r="D25" s="14"/>
      <c r="E25" s="14"/>
      <c r="F25" s="14"/>
      <c r="G25" s="14"/>
      <c r="H25" s="14"/>
      <c r="I25" s="14"/>
      <c r="J25" s="14"/>
    </row>
    <row r="26" spans="1:10">
      <c r="A26" s="14"/>
      <c r="B26" s="14"/>
      <c r="C26" s="14"/>
      <c r="D26" s="14"/>
      <c r="E26" s="14"/>
      <c r="F26" s="14"/>
      <c r="G26" s="14"/>
      <c r="H26" s="14"/>
      <c r="I26" s="14"/>
      <c r="J26" s="14"/>
    </row>
    <row r="27" spans="1:10">
      <c r="A27" s="14"/>
      <c r="B27" s="14"/>
      <c r="C27" s="14"/>
      <c r="D27" s="14"/>
      <c r="E27" s="14"/>
      <c r="F27" s="14"/>
      <c r="G27" s="14"/>
      <c r="H27" s="14"/>
      <c r="I27" s="14"/>
      <c r="J27" s="14"/>
    </row>
    <row r="28" spans="1:10">
      <c r="A28" s="14"/>
      <c r="B28" s="14"/>
      <c r="C28" s="14"/>
      <c r="D28" s="14"/>
      <c r="E28" s="14"/>
      <c r="F28" s="14"/>
      <c r="G28" s="14"/>
      <c r="H28" s="14"/>
      <c r="I28" s="14"/>
      <c r="J28" s="14"/>
    </row>
    <row r="29" spans="1:10">
      <c r="A29" s="14"/>
      <c r="B29" s="14"/>
      <c r="C29" s="14"/>
      <c r="D29" s="14"/>
      <c r="E29" s="14"/>
      <c r="F29" s="14"/>
      <c r="G29" s="14"/>
      <c r="H29" s="14"/>
      <c r="I29" s="14"/>
      <c r="J29" s="14"/>
    </row>
  </sheetData>
  <mergeCells count="3">
    <mergeCell ref="A2:J9"/>
    <mergeCell ref="A12:J19"/>
    <mergeCell ref="A22:J29"/>
  </mergeCells>
  <pageMargins left="0.75" right="0.75" top="1" bottom="1" header="0.511111111111111" footer="0.511111111111111"/>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zoomScale="80" zoomScaleNormal="80" workbookViewId="0">
      <selection activeCell="H17" sqref="H17"/>
    </sheetView>
  </sheetViews>
  <sheetFormatPr defaultColWidth="9" defaultRowHeight="18" outlineLevelCol="7"/>
  <cols>
    <col min="1" max="1" width="14" customWidth="1"/>
    <col min="2" max="2" width="13.25" customWidth="1"/>
    <col min="4" max="4" width="14.75" customWidth="1"/>
    <col min="6" max="6" width="14.25" customWidth="1"/>
    <col min="8" max="8" width="15.625" customWidth="1"/>
  </cols>
  <sheetData>
    <row r="1" spans="1:8">
      <c r="A1" s="1" t="s">
        <v>209</v>
      </c>
      <c r="B1" s="2"/>
      <c r="C1" s="3"/>
      <c r="D1" s="4"/>
      <c r="E1" s="3"/>
      <c r="F1" s="4"/>
      <c r="G1" s="3"/>
      <c r="H1" s="4"/>
    </row>
    <row r="2" spans="1:8">
      <c r="A2" s="5"/>
      <c r="B2" s="3"/>
      <c r="C2" s="3"/>
      <c r="D2" s="4"/>
      <c r="E2" s="3"/>
      <c r="F2" s="4"/>
      <c r="G2" s="3"/>
      <c r="H2" s="4"/>
    </row>
    <row r="3" spans="1:8">
      <c r="A3" s="6" t="s">
        <v>210</v>
      </c>
      <c r="B3" s="6" t="s">
        <v>0</v>
      </c>
      <c r="C3" s="6" t="s">
        <v>211</v>
      </c>
      <c r="D3" s="7" t="s">
        <v>212</v>
      </c>
      <c r="E3" s="6" t="s">
        <v>213</v>
      </c>
      <c r="F3" s="7" t="s">
        <v>212</v>
      </c>
      <c r="G3" s="6" t="s">
        <v>214</v>
      </c>
      <c r="H3" s="7" t="s">
        <v>212</v>
      </c>
    </row>
    <row r="4" spans="1:8">
      <c r="A4" s="8" t="s">
        <v>215</v>
      </c>
      <c r="B4" s="8" t="s">
        <v>216</v>
      </c>
      <c r="C4" s="8" t="s">
        <v>217</v>
      </c>
      <c r="D4" s="9">
        <v>45144</v>
      </c>
      <c r="E4" s="8" t="s">
        <v>217</v>
      </c>
      <c r="F4" s="9">
        <v>45144</v>
      </c>
      <c r="G4" s="8" t="s">
        <v>217</v>
      </c>
      <c r="H4" s="9">
        <v>45145</v>
      </c>
    </row>
    <row r="5" spans="1:8">
      <c r="A5" s="8" t="s">
        <v>215</v>
      </c>
      <c r="B5" s="8" t="s">
        <v>218</v>
      </c>
      <c r="C5" s="8" t="s">
        <v>217</v>
      </c>
      <c r="D5" s="9">
        <v>45145</v>
      </c>
      <c r="E5" s="8" t="s">
        <v>217</v>
      </c>
      <c r="F5" s="9">
        <v>45148</v>
      </c>
      <c r="G5" s="8" t="s">
        <v>217</v>
      </c>
      <c r="H5" s="9">
        <v>45148</v>
      </c>
    </row>
    <row r="6" spans="1:8">
      <c r="A6" s="8" t="s">
        <v>215</v>
      </c>
      <c r="B6" s="8"/>
      <c r="C6" s="8"/>
      <c r="D6" s="10"/>
      <c r="E6" s="8"/>
      <c r="F6" s="10"/>
      <c r="G6" s="8"/>
      <c r="H6" s="10"/>
    </row>
    <row r="7" spans="1:8">
      <c r="A7" s="8" t="s">
        <v>215</v>
      </c>
      <c r="B7" s="8"/>
      <c r="C7" s="8"/>
      <c r="D7" s="10"/>
      <c r="E7" s="8"/>
      <c r="F7" s="10"/>
      <c r="G7" s="8"/>
      <c r="H7" s="10"/>
    </row>
    <row r="8" spans="1:8">
      <c r="A8" s="8" t="s">
        <v>215</v>
      </c>
      <c r="B8" s="8"/>
      <c r="C8" s="8"/>
      <c r="D8" s="10"/>
      <c r="E8" s="8"/>
      <c r="F8" s="10"/>
      <c r="G8" s="8"/>
      <c r="H8" s="10"/>
    </row>
    <row r="9" spans="1:8">
      <c r="A9" s="8" t="s">
        <v>215</v>
      </c>
      <c r="B9" s="8"/>
      <c r="C9" s="8"/>
      <c r="D9" s="10"/>
      <c r="E9" s="8"/>
      <c r="F9" s="10"/>
      <c r="G9" s="8"/>
      <c r="H9" s="10"/>
    </row>
    <row r="10" spans="1:8">
      <c r="A10" s="8" t="s">
        <v>215</v>
      </c>
      <c r="B10" s="8"/>
      <c r="C10" s="8"/>
      <c r="D10" s="10"/>
      <c r="E10" s="8"/>
      <c r="F10" s="10"/>
      <c r="G10" s="8"/>
      <c r="H10" s="10"/>
    </row>
    <row r="11" spans="1:8">
      <c r="A11" s="8" t="s">
        <v>215</v>
      </c>
      <c r="B11" s="8"/>
      <c r="C11" s="8"/>
      <c r="D11" s="10"/>
      <c r="E11" s="8"/>
      <c r="F11" s="10"/>
      <c r="G11" s="8"/>
      <c r="H11" s="10"/>
    </row>
    <row r="12" spans="1:8">
      <c r="A12" s="5"/>
      <c r="B12" s="3"/>
      <c r="C12" s="3"/>
      <c r="D12" s="4"/>
      <c r="E12" s="3"/>
      <c r="F12" s="4"/>
      <c r="G12" s="3"/>
      <c r="H12" s="4"/>
    </row>
    <row r="14" spans="1:8">
      <c r="A14" s="6" t="s">
        <v>210</v>
      </c>
      <c r="B14" s="6" t="s">
        <v>0</v>
      </c>
      <c r="C14" s="6" t="s">
        <v>211</v>
      </c>
      <c r="D14" s="7" t="s">
        <v>212</v>
      </c>
      <c r="E14" s="6" t="s">
        <v>213</v>
      </c>
      <c r="F14" s="7" t="s">
        <v>212</v>
      </c>
      <c r="G14" s="6" t="s">
        <v>214</v>
      </c>
      <c r="H14" s="7" t="s">
        <v>212</v>
      </c>
    </row>
    <row r="15" spans="1:8">
      <c r="A15" s="8" t="s">
        <v>219</v>
      </c>
      <c r="B15" s="8" t="s">
        <v>216</v>
      </c>
      <c r="C15" s="8" t="s">
        <v>217</v>
      </c>
      <c r="D15" s="9">
        <v>45156</v>
      </c>
      <c r="E15" s="8" t="s">
        <v>217</v>
      </c>
      <c r="F15" s="9">
        <v>45158</v>
      </c>
      <c r="G15" s="8" t="s">
        <v>217</v>
      </c>
      <c r="H15" s="9">
        <v>45160</v>
      </c>
    </row>
    <row r="16" spans="1:8">
      <c r="A16" s="8" t="s">
        <v>219</v>
      </c>
      <c r="B16" s="8" t="s">
        <v>218</v>
      </c>
      <c r="C16" s="8"/>
      <c r="D16" s="9" t="s">
        <v>220</v>
      </c>
      <c r="E16" s="8"/>
      <c r="F16" s="9" t="s">
        <v>220</v>
      </c>
      <c r="G16" s="8"/>
      <c r="H16" s="10"/>
    </row>
    <row r="17" spans="1:8">
      <c r="A17" s="8" t="s">
        <v>219</v>
      </c>
      <c r="B17" s="8"/>
      <c r="C17" s="8"/>
      <c r="D17" s="10"/>
      <c r="E17" s="8"/>
      <c r="F17" s="10"/>
      <c r="G17" s="8"/>
      <c r="H17" s="10"/>
    </row>
    <row r="18" spans="1:8">
      <c r="A18" s="8" t="s">
        <v>219</v>
      </c>
      <c r="B18" s="8"/>
      <c r="C18" s="8"/>
      <c r="D18" s="10"/>
      <c r="E18" s="8"/>
      <c r="F18" s="10"/>
      <c r="G18" s="8"/>
      <c r="H18" s="10"/>
    </row>
    <row r="19" spans="1:8">
      <c r="A19" s="8" t="s">
        <v>219</v>
      </c>
      <c r="B19" s="8"/>
      <c r="C19" s="8"/>
      <c r="D19" s="10"/>
      <c r="E19" s="8"/>
      <c r="F19" s="10"/>
      <c r="G19" s="8"/>
      <c r="H19" s="10"/>
    </row>
    <row r="20" spans="1:8">
      <c r="A20" s="8" t="s">
        <v>219</v>
      </c>
      <c r="B20" s="8"/>
      <c r="C20" s="8"/>
      <c r="D20" s="10"/>
      <c r="E20" s="8"/>
      <c r="F20" s="10"/>
      <c r="G20" s="8"/>
      <c r="H20" s="10"/>
    </row>
    <row r="21" spans="1:8">
      <c r="A21" s="8" t="s">
        <v>219</v>
      </c>
      <c r="B21" s="8"/>
      <c r="C21" s="8"/>
      <c r="D21" s="10"/>
      <c r="E21" s="8"/>
      <c r="F21" s="10"/>
      <c r="G21" s="8"/>
      <c r="H21" s="10"/>
    </row>
    <row r="22" spans="1:8">
      <c r="A22" s="8" t="s">
        <v>219</v>
      </c>
      <c r="B22" s="8"/>
      <c r="C22" s="8"/>
      <c r="D22" s="10"/>
      <c r="E22" s="8"/>
      <c r="F22" s="10"/>
      <c r="G22" s="8"/>
      <c r="H22" s="10"/>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検証シート</vt:lpstr>
      <vt:lpstr>画像</vt:lpstr>
      <vt:lpstr>気づき</vt:lpstr>
      <vt:lpstr>検証終了通貨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木村壽巳</dc:creator>
  <cp:lastModifiedBy>USER</cp:lastModifiedBy>
  <dcterms:created xsi:type="dcterms:W3CDTF">2020-09-18T03:10:00Z</dcterms:created>
  <dcterms:modified xsi:type="dcterms:W3CDTF">2023-08-22T03:53:11Z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1041-11.8.2.10334</vt:lpwstr>
  </property>
</Properties>
</file>