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aki20\Desktop\"/>
    </mc:Choice>
  </mc:AlternateContent>
  <xr:revisionPtr revIDLastSave="0" documentId="13_ncr:1_{767157D2-3BF4-4CD8-92AB-09328A355E29}" xr6:coauthVersionLast="47" xr6:coauthVersionMax="47" xr10:uidLastSave="{00000000-0000-0000-0000-000000000000}"/>
  <bookViews>
    <workbookView xWindow="30" yWindow="705" windowWidth="27720" windowHeight="14775" xr2:uid="{00000000-000D-0000-FFFF-FFFF00000000}"/>
  </bookViews>
  <sheets>
    <sheet name="検証シート" sheetId="1" r:id="rId1"/>
    <sheet name="画像" sheetId="6" r:id="rId2"/>
    <sheet name="気づき" sheetId="5" r:id="rId3"/>
    <sheet name="検証終了通貨" sheetId="2"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J173" i="1" s="1"/>
  <c r="H172" i="1"/>
  <c r="K173" i="1" s="1"/>
  <c r="I172" i="1"/>
  <c r="L173" i="1" s="1"/>
  <c r="M172" i="1"/>
  <c r="N172" i="1"/>
  <c r="O172" i="1"/>
  <c r="G173" i="1"/>
  <c r="J174" i="1" s="1"/>
  <c r="H173" i="1"/>
  <c r="K174" i="1" s="1"/>
  <c r="I173" i="1"/>
  <c r="L174" i="1" s="1"/>
  <c r="M173" i="1"/>
  <c r="N173" i="1"/>
  <c r="O173" i="1"/>
  <c r="G174" i="1"/>
  <c r="H174" i="1"/>
  <c r="I174" i="1"/>
  <c r="M174" i="1"/>
  <c r="N174" i="1"/>
  <c r="O174" i="1"/>
  <c r="F175" i="1"/>
  <c r="D175" i="1"/>
  <c r="D177" i="1" l="1"/>
  <c r="E177" i="1"/>
  <c r="F177" i="1"/>
  <c r="K175" i="1"/>
  <c r="E175" i="1"/>
  <c r="I8" i="1" l="1"/>
  <c r="H8" i="1"/>
  <c r="G8" i="1"/>
  <c r="F176" i="1"/>
  <c r="F178" i="1" s="1"/>
  <c r="E176" i="1"/>
  <c r="E178" i="1" s="1"/>
  <c r="D176" i="1"/>
  <c r="D178" i="1" s="1"/>
  <c r="J9" i="1" l="1"/>
  <c r="M9" i="1" s="1"/>
  <c r="K9" i="1"/>
  <c r="N9" i="1" s="1"/>
  <c r="L9" i="1"/>
  <c r="O9" i="1" s="1"/>
  <c r="G9" i="1" l="1"/>
  <c r="J10" i="1" s="1"/>
  <c r="M10" i="1" s="1"/>
  <c r="I9" i="1"/>
  <c r="L10" i="1" s="1"/>
  <c r="O10" i="1" s="1"/>
  <c r="H9" i="1"/>
  <c r="K10" i="1" s="1"/>
  <c r="N10" i="1" s="1"/>
  <c r="H10" i="1" s="1"/>
  <c r="G10" i="1" l="1"/>
  <c r="J11" i="1" s="1"/>
  <c r="M11" i="1" s="1"/>
  <c r="I10" i="1"/>
  <c r="L11" i="1" l="1"/>
  <c r="O11" i="1" s="1"/>
  <c r="G11" i="1"/>
  <c r="K11" i="1"/>
  <c r="N11" i="1" s="1"/>
  <c r="H11" i="1" l="1"/>
  <c r="K12" i="1" s="1"/>
  <c r="N12" i="1" s="1"/>
  <c r="H12" i="1" s="1"/>
  <c r="I11" i="1"/>
  <c r="L12" i="1" s="1"/>
  <c r="O12" i="1" s="1"/>
  <c r="I12" i="1" s="1"/>
  <c r="J12" i="1"/>
  <c r="M12" i="1" s="1"/>
  <c r="G12" i="1" l="1"/>
  <c r="L13" i="1"/>
  <c r="O13" i="1" s="1"/>
  <c r="I13" i="1" s="1"/>
  <c r="K13" i="1"/>
  <c r="N13" i="1" s="1"/>
  <c r="L14" i="1" l="1"/>
  <c r="O14" i="1" s="1"/>
  <c r="I14" i="1" s="1"/>
  <c r="J13" i="1"/>
  <c r="M13" i="1" s="1"/>
  <c r="H13" i="1"/>
  <c r="G13" i="1" l="1"/>
  <c r="J14" i="1" s="1"/>
  <c r="M14" i="1" s="1"/>
  <c r="G14" i="1" s="1"/>
  <c r="L15" i="1"/>
  <c r="O15" i="1" s="1"/>
  <c r="I15" i="1" s="1"/>
  <c r="K14" i="1"/>
  <c r="N14" i="1" s="1"/>
  <c r="H14" i="1" l="1"/>
  <c r="K15" i="1" s="1"/>
  <c r="N15" i="1" s="1"/>
  <c r="H15" i="1" s="1"/>
  <c r="L16" i="1"/>
  <c r="O16" i="1" s="1"/>
  <c r="I16" i="1" s="1"/>
  <c r="J15" i="1"/>
  <c r="M15" i="1" s="1"/>
  <c r="G15" i="1" s="1"/>
  <c r="J16" i="1" l="1"/>
  <c r="M16" i="1" s="1"/>
  <c r="G16" i="1" s="1"/>
  <c r="K16" i="1"/>
  <c r="N16" i="1" s="1"/>
  <c r="H16" i="1" s="1"/>
  <c r="L17" i="1"/>
  <c r="O17" i="1" s="1"/>
  <c r="I17" i="1" s="1"/>
  <c r="L18" i="1" l="1"/>
  <c r="O18" i="1" s="1"/>
  <c r="I18" i="1" s="1"/>
  <c r="K17" i="1"/>
  <c r="N17" i="1" s="1"/>
  <c r="H17" i="1" s="1"/>
  <c r="J17" i="1"/>
  <c r="M17" i="1" s="1"/>
  <c r="G17" i="1" s="1"/>
  <c r="J18" i="1" l="1"/>
  <c r="M18" i="1" s="1"/>
  <c r="G18" i="1" s="1"/>
  <c r="K18" i="1"/>
  <c r="N18" i="1" s="1"/>
  <c r="H18" i="1" s="1"/>
  <c r="L19" i="1"/>
  <c r="O19" i="1" s="1"/>
  <c r="I19" i="1" s="1"/>
  <c r="L20" i="1" l="1"/>
  <c r="O20" i="1" s="1"/>
  <c r="I20" i="1" s="1"/>
  <c r="K19" i="1"/>
  <c r="N19" i="1" s="1"/>
  <c r="H19" i="1" s="1"/>
  <c r="J19" i="1"/>
  <c r="M19" i="1" s="1"/>
  <c r="G19" i="1" s="1"/>
  <c r="J20" i="1" l="1"/>
  <c r="M20" i="1" s="1"/>
  <c r="G20" i="1" s="1"/>
  <c r="K20" i="1"/>
  <c r="N20" i="1" s="1"/>
  <c r="H20" i="1" s="1"/>
  <c r="L21" i="1"/>
  <c r="O21" i="1" s="1"/>
  <c r="I21" i="1" s="1"/>
  <c r="L22" i="1" l="1"/>
  <c r="O22" i="1" s="1"/>
  <c r="I22" i="1" s="1"/>
  <c r="K21" i="1"/>
  <c r="N21" i="1" s="1"/>
  <c r="H21" i="1" s="1"/>
  <c r="J21" i="1"/>
  <c r="M21" i="1" s="1"/>
  <c r="G21" i="1" s="1"/>
  <c r="J22" i="1" l="1"/>
  <c r="M22" i="1" s="1"/>
  <c r="G22" i="1" s="1"/>
  <c r="K22" i="1"/>
  <c r="N22" i="1" s="1"/>
  <c r="H22" i="1" s="1"/>
  <c r="L23" i="1"/>
  <c r="O23" i="1" s="1"/>
  <c r="I23" i="1" s="1"/>
  <c r="L24" i="1" l="1"/>
  <c r="O24" i="1" s="1"/>
  <c r="I24" i="1" s="1"/>
  <c r="K23" i="1"/>
  <c r="N23" i="1" s="1"/>
  <c r="H23" i="1" s="1"/>
  <c r="J23" i="1"/>
  <c r="M23" i="1" s="1"/>
  <c r="G23" i="1" s="1"/>
  <c r="J24" i="1" l="1"/>
  <c r="M24" i="1" s="1"/>
  <c r="G24" i="1" s="1"/>
  <c r="K24" i="1"/>
  <c r="N24" i="1" s="1"/>
  <c r="H24" i="1" s="1"/>
  <c r="L25" i="1"/>
  <c r="O25" i="1" s="1"/>
  <c r="I25" i="1" s="1"/>
  <c r="L26" i="1" l="1"/>
  <c r="O26" i="1" s="1"/>
  <c r="I26" i="1" s="1"/>
  <c r="K25" i="1"/>
  <c r="N25" i="1" s="1"/>
  <c r="H25" i="1" s="1"/>
  <c r="J25" i="1"/>
  <c r="M25" i="1" s="1"/>
  <c r="G25" i="1" s="1"/>
  <c r="J26" i="1" l="1"/>
  <c r="M26" i="1" s="1"/>
  <c r="G26" i="1" s="1"/>
  <c r="K26" i="1"/>
  <c r="N26" i="1" s="1"/>
  <c r="H26" i="1" s="1"/>
  <c r="L27" i="1"/>
  <c r="O27" i="1" s="1"/>
  <c r="I27" i="1" s="1"/>
  <c r="L28" i="1" l="1"/>
  <c r="O28" i="1" s="1"/>
  <c r="I28" i="1" s="1"/>
  <c r="K27" i="1"/>
  <c r="N27" i="1" s="1"/>
  <c r="H27" i="1" s="1"/>
  <c r="J27" i="1"/>
  <c r="M27" i="1" s="1"/>
  <c r="G27" i="1" s="1"/>
  <c r="J28" i="1" l="1"/>
  <c r="M28" i="1" s="1"/>
  <c r="G28" i="1" s="1"/>
  <c r="K28" i="1"/>
  <c r="N28" i="1" s="1"/>
  <c r="H28" i="1" s="1"/>
  <c r="L29" i="1"/>
  <c r="O29" i="1" s="1"/>
  <c r="I29" i="1" s="1"/>
  <c r="L30" i="1" l="1"/>
  <c r="O30" i="1" s="1"/>
  <c r="I30" i="1" s="1"/>
  <c r="K29" i="1"/>
  <c r="N29" i="1" s="1"/>
  <c r="H29" i="1" s="1"/>
  <c r="J29" i="1"/>
  <c r="M29" i="1" s="1"/>
  <c r="G29" i="1" s="1"/>
  <c r="J30" i="1" l="1"/>
  <c r="M30" i="1" s="1"/>
  <c r="G30" i="1" s="1"/>
  <c r="K30" i="1"/>
  <c r="N30" i="1" s="1"/>
  <c r="H30" i="1" s="1"/>
  <c r="L31" i="1"/>
  <c r="O31" i="1" s="1"/>
  <c r="I31" i="1" s="1"/>
  <c r="L32" i="1" l="1"/>
  <c r="O32" i="1" s="1"/>
  <c r="I32" i="1" s="1"/>
  <c r="K31" i="1"/>
  <c r="N31" i="1" s="1"/>
  <c r="H31" i="1" s="1"/>
  <c r="J31" i="1"/>
  <c r="M31" i="1" s="1"/>
  <c r="G31" i="1" s="1"/>
  <c r="J32" i="1" l="1"/>
  <c r="M32" i="1" s="1"/>
  <c r="G32" i="1" s="1"/>
  <c r="K32" i="1"/>
  <c r="N32" i="1" s="1"/>
  <c r="H32" i="1" s="1"/>
  <c r="L33" i="1"/>
  <c r="O33" i="1" s="1"/>
  <c r="I33" i="1" s="1"/>
  <c r="L34" i="1" l="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K57" i="1" s="1"/>
  <c r="N57" i="1" s="1"/>
  <c r="H57" i="1" s="1"/>
  <c r="K58" i="1" s="1"/>
  <c r="N58" i="1" s="1"/>
  <c r="H58" i="1" s="1"/>
  <c r="L56" i="1"/>
  <c r="O56" i="1" s="1"/>
  <c r="I56" i="1" s="1"/>
  <c r="L57" i="1" l="1"/>
  <c r="O57" i="1" s="1"/>
  <c r="I57" i="1" s="1"/>
  <c r="K59" i="1"/>
  <c r="N59" i="1" s="1"/>
  <c r="H59" i="1" s="1"/>
  <c r="K60" i="1" s="1"/>
  <c r="N60" i="1" s="1"/>
  <c r="H60" i="1" s="1"/>
  <c r="K61" i="1" s="1"/>
  <c r="N61" i="1" s="1"/>
  <c r="H61" i="1" s="1"/>
  <c r="K62" i="1" s="1"/>
  <c r="N62" i="1" s="1"/>
  <c r="H62" i="1" s="1"/>
  <c r="K63" i="1" s="1"/>
  <c r="N63" i="1" s="1"/>
  <c r="H63" i="1" s="1"/>
  <c r="J54" i="1"/>
  <c r="M54" i="1" s="1"/>
  <c r="G54" i="1" s="1"/>
  <c r="K64" i="1" l="1"/>
  <c r="N64" i="1" s="1"/>
  <c r="H64" i="1" s="1"/>
  <c r="L58" i="1"/>
  <c r="O58" i="1" s="1"/>
  <c r="I58" i="1" s="1"/>
  <c r="L59" i="1" s="1"/>
  <c r="O59" i="1" s="1"/>
  <c r="I59" i="1" s="1"/>
  <c r="J55" i="1"/>
  <c r="M55" i="1" s="1"/>
  <c r="G55" i="1" s="1"/>
  <c r="L60" i="1" l="1"/>
  <c r="O60" i="1" s="1"/>
  <c r="I60" i="1" s="1"/>
  <c r="K65" i="1"/>
  <c r="N65" i="1" s="1"/>
  <c r="H65" i="1" s="1"/>
  <c r="J56" i="1"/>
  <c r="M56" i="1" s="1"/>
  <c r="G56" i="1" s="1"/>
  <c r="J57" i="1" s="1"/>
  <c r="M57" i="1" s="1"/>
  <c r="G57" i="1" s="1"/>
  <c r="K66" i="1" l="1"/>
  <c r="N66" i="1" s="1"/>
  <c r="H66" i="1" s="1"/>
  <c r="L61" i="1"/>
  <c r="O61" i="1" s="1"/>
  <c r="I61" i="1" s="1"/>
  <c r="L62" i="1" s="1"/>
  <c r="O62" i="1" s="1"/>
  <c r="I62" i="1" s="1"/>
  <c r="J58" i="1"/>
  <c r="M58" i="1" s="1"/>
  <c r="G58" i="1" s="1"/>
  <c r="J59" i="1" l="1"/>
  <c r="M59" i="1" s="1"/>
  <c r="G59" i="1" s="1"/>
  <c r="J60" i="1" s="1"/>
  <c r="M60" i="1" s="1"/>
  <c r="G60" i="1" s="1"/>
  <c r="J61" i="1" s="1"/>
  <c r="M61" i="1" s="1"/>
  <c r="G61" i="1" s="1"/>
  <c r="L63" i="1"/>
  <c r="O63" i="1" s="1"/>
  <c r="I63" i="1" s="1"/>
  <c r="K67" i="1"/>
  <c r="N67" i="1" s="1"/>
  <c r="H67" i="1" s="1"/>
  <c r="K68" i="1" l="1"/>
  <c r="N68" i="1" s="1"/>
  <c r="H68" i="1" s="1"/>
  <c r="K69" i="1" s="1"/>
  <c r="N69" i="1" s="1"/>
  <c r="H69" i="1" s="1"/>
  <c r="L64" i="1"/>
  <c r="O64" i="1" s="1"/>
  <c r="I64" i="1" s="1"/>
  <c r="J62" i="1"/>
  <c r="M62" i="1" s="1"/>
  <c r="L65" i="1" l="1"/>
  <c r="O65" i="1" s="1"/>
  <c r="I65" i="1" s="1"/>
  <c r="L66" i="1" s="1"/>
  <c r="O66" i="1" s="1"/>
  <c r="K70" i="1"/>
  <c r="N70" i="1" s="1"/>
  <c r="H70" i="1" s="1"/>
  <c r="G62" i="1"/>
  <c r="J63" i="1" s="1"/>
  <c r="M63" i="1" s="1"/>
  <c r="G63" i="1" s="1"/>
  <c r="J64" i="1" s="1"/>
  <c r="M64" i="1" s="1"/>
  <c r="G64" i="1" s="1"/>
  <c r="J65" i="1" s="1"/>
  <c r="M65" i="1" s="1"/>
  <c r="G65" i="1" s="1"/>
  <c r="K71" i="1" l="1"/>
  <c r="N71" i="1" s="1"/>
  <c r="H71" i="1" s="1"/>
  <c r="K72" i="1" s="1"/>
  <c r="N72" i="1" s="1"/>
  <c r="H72" i="1" s="1"/>
  <c r="K73" i="1" s="1"/>
  <c r="N73" i="1" s="1"/>
  <c r="H73" i="1" s="1"/>
  <c r="K74" i="1" s="1"/>
  <c r="N74" i="1" s="1"/>
  <c r="H74" i="1" s="1"/>
  <c r="K75" i="1" s="1"/>
  <c r="N75" i="1" s="1"/>
  <c r="H75" i="1" s="1"/>
  <c r="I66" i="1"/>
  <c r="J66" i="1"/>
  <c r="M66" i="1" s="1"/>
  <c r="G66" i="1" s="1"/>
  <c r="J67" i="1" s="1"/>
  <c r="M67" i="1" s="1"/>
  <c r="G67" i="1" s="1"/>
  <c r="J68" i="1" s="1"/>
  <c r="M68" i="1" s="1"/>
  <c r="G68" i="1" s="1"/>
  <c r="J69" i="1" l="1"/>
  <c r="M69" i="1" s="1"/>
  <c r="G69" i="1" s="1"/>
  <c r="K76" i="1"/>
  <c r="N76" i="1" s="1"/>
  <c r="H76" i="1" s="1"/>
  <c r="L67" i="1"/>
  <c r="O67" i="1" s="1"/>
  <c r="I67" i="1" s="1"/>
  <c r="K77" i="1" l="1"/>
  <c r="N77" i="1" s="1"/>
  <c r="H77" i="1" s="1"/>
  <c r="K78" i="1" s="1"/>
  <c r="N78" i="1" s="1"/>
  <c r="H78" i="1" s="1"/>
  <c r="L68" i="1"/>
  <c r="O68" i="1" s="1"/>
  <c r="I68" i="1" s="1"/>
  <c r="J70" i="1"/>
  <c r="M70" i="1" s="1"/>
  <c r="G70" i="1" s="1"/>
  <c r="J71" i="1" s="1"/>
  <c r="M71" i="1" s="1"/>
  <c r="G71" i="1" s="1"/>
  <c r="J72" i="1" s="1"/>
  <c r="M72" i="1" s="1"/>
  <c r="G72" i="1" s="1"/>
  <c r="L69" i="1" l="1"/>
  <c r="O69" i="1" s="1"/>
  <c r="I69" i="1" s="1"/>
  <c r="J73" i="1"/>
  <c r="M73" i="1" s="1"/>
  <c r="G73" i="1" s="1"/>
  <c r="J74" i="1" s="1"/>
  <c r="M74" i="1" s="1"/>
  <c r="G74" i="1" s="1"/>
  <c r="K79" i="1"/>
  <c r="N79" i="1" s="1"/>
  <c r="H79" i="1" s="1"/>
  <c r="L70" i="1" l="1"/>
  <c r="O70" i="1" s="1"/>
  <c r="I70" i="1" s="1"/>
  <c r="L71" i="1" s="1"/>
  <c r="O71" i="1" s="1"/>
  <c r="I71" i="1" s="1"/>
  <c r="K80" i="1"/>
  <c r="N80" i="1" s="1"/>
  <c r="H80" i="1" s="1"/>
  <c r="J75" i="1"/>
  <c r="M75" i="1" s="1"/>
  <c r="G75" i="1" s="1"/>
  <c r="L72" i="1" l="1"/>
  <c r="O72" i="1" s="1"/>
  <c r="I72" i="1" s="1"/>
  <c r="J76" i="1"/>
  <c r="M76" i="1" s="1"/>
  <c r="G76" i="1" s="1"/>
  <c r="J77" i="1" s="1"/>
  <c r="M77" i="1" s="1"/>
  <c r="G77" i="1" s="1"/>
  <c r="J78" i="1" s="1"/>
  <c r="M78" i="1" s="1"/>
  <c r="G78" i="1" s="1"/>
  <c r="J79" i="1" s="1"/>
  <c r="M79" i="1" s="1"/>
  <c r="G79" i="1" s="1"/>
  <c r="J80" i="1" s="1"/>
  <c r="M80" i="1" s="1"/>
  <c r="G80" i="1" s="1"/>
  <c r="J81" i="1" s="1"/>
  <c r="M81" i="1" s="1"/>
  <c r="G81" i="1" s="1"/>
  <c r="J82" i="1" s="1"/>
  <c r="M82" i="1" s="1"/>
  <c r="G82" i="1" s="1"/>
  <c r="K81" i="1"/>
  <c r="N81" i="1" s="1"/>
  <c r="H81" i="1" s="1"/>
  <c r="K82" i="1" s="1"/>
  <c r="N82" i="1" s="1"/>
  <c r="H82" i="1" s="1"/>
  <c r="L73" i="1" l="1"/>
  <c r="O73" i="1" s="1"/>
  <c r="I73" i="1" s="1"/>
  <c r="L74" i="1" s="1"/>
  <c r="O74" i="1" s="1"/>
  <c r="I74" i="1" s="1"/>
  <c r="L75" i="1" s="1"/>
  <c r="O75" i="1" s="1"/>
  <c r="I75" i="1" s="1"/>
  <c r="K83" i="1"/>
  <c r="N83" i="1" s="1"/>
  <c r="H83" i="1" s="1"/>
  <c r="K84" i="1" s="1"/>
  <c r="N84" i="1" s="1"/>
  <c r="H84" i="1" s="1"/>
  <c r="K85" i="1" s="1"/>
  <c r="N85" i="1" s="1"/>
  <c r="J83" i="1"/>
  <c r="M83" i="1" s="1"/>
  <c r="G83" i="1" s="1"/>
  <c r="J84" i="1" l="1"/>
  <c r="M84" i="1" s="1"/>
  <c r="G84" i="1" s="1"/>
  <c r="J85" i="1" s="1"/>
  <c r="M85" i="1" s="1"/>
  <c r="L76" i="1"/>
  <c r="O76" i="1" s="1"/>
  <c r="I76" i="1" s="1"/>
  <c r="H85" i="1"/>
  <c r="K86" i="1" s="1"/>
  <c r="N86" i="1" s="1"/>
  <c r="H86" i="1" s="1"/>
  <c r="K87" i="1" s="1"/>
  <c r="N87" i="1" s="1"/>
  <c r="H87" i="1" s="1"/>
  <c r="K88" i="1" s="1"/>
  <c r="N88" i="1" s="1"/>
  <c r="H88" i="1" s="1"/>
  <c r="K89" i="1" l="1"/>
  <c r="N89" i="1" s="1"/>
  <c r="H89" i="1" s="1"/>
  <c r="K90" i="1" s="1"/>
  <c r="N90" i="1" s="1"/>
  <c r="H90" i="1" s="1"/>
  <c r="L77" i="1"/>
  <c r="O77" i="1" s="1"/>
  <c r="I77" i="1" s="1"/>
  <c r="G85" i="1"/>
  <c r="K91" i="1" l="1"/>
  <c r="N91" i="1" s="1"/>
  <c r="H91" i="1" s="1"/>
  <c r="J86" i="1"/>
  <c r="M86" i="1" s="1"/>
  <c r="G86" i="1" s="1"/>
  <c r="J87" i="1" s="1"/>
  <c r="M87" i="1" s="1"/>
  <c r="G87" i="1" s="1"/>
  <c r="J88" i="1" s="1"/>
  <c r="M88" i="1" s="1"/>
  <c r="G88" i="1" s="1"/>
  <c r="L78" i="1"/>
  <c r="O78" i="1" s="1"/>
  <c r="I78" i="1" s="1"/>
  <c r="L79" i="1" s="1"/>
  <c r="O79" i="1" s="1"/>
  <c r="I79" i="1" s="1"/>
  <c r="L80" i="1" s="1"/>
  <c r="O80" i="1" s="1"/>
  <c r="I80" i="1" s="1"/>
  <c r="K92" i="1" l="1"/>
  <c r="N92" i="1" s="1"/>
  <c r="H92" i="1" s="1"/>
  <c r="J89" i="1"/>
  <c r="M89" i="1" s="1"/>
  <c r="G89" i="1" s="1"/>
  <c r="J90" i="1" s="1"/>
  <c r="M90" i="1" s="1"/>
  <c r="G90" i="1" s="1"/>
  <c r="L81" i="1"/>
  <c r="O81" i="1" s="1"/>
  <c r="I81" i="1" s="1"/>
  <c r="L82" i="1" s="1"/>
  <c r="O82" i="1" s="1"/>
  <c r="I82" i="1" s="1"/>
  <c r="L83" i="1" s="1"/>
  <c r="O83" i="1" s="1"/>
  <c r="I83" i="1" s="1"/>
  <c r="J91" i="1" l="1"/>
  <c r="M91" i="1" s="1"/>
  <c r="G91" i="1" s="1"/>
  <c r="K93" i="1"/>
  <c r="N93" i="1" s="1"/>
  <c r="H93" i="1" s="1"/>
  <c r="K94" i="1" s="1"/>
  <c r="N94" i="1" s="1"/>
  <c r="H94" i="1" s="1"/>
  <c r="K95" i="1" s="1"/>
  <c r="N95" i="1" s="1"/>
  <c r="H95" i="1" s="1"/>
  <c r="L84" i="1"/>
  <c r="O84" i="1" s="1"/>
  <c r="I84" i="1" s="1"/>
  <c r="K96" i="1" l="1"/>
  <c r="N96" i="1" s="1"/>
  <c r="H96" i="1" s="1"/>
  <c r="J92" i="1"/>
  <c r="M92" i="1" s="1"/>
  <c r="G92" i="1" s="1"/>
  <c r="L85" i="1"/>
  <c r="O85" i="1" s="1"/>
  <c r="J93" i="1" l="1"/>
  <c r="M93" i="1" s="1"/>
  <c r="G93" i="1" s="1"/>
  <c r="J94" i="1" s="1"/>
  <c r="M94" i="1" s="1"/>
  <c r="G94" i="1" s="1"/>
  <c r="K97" i="1"/>
  <c r="N97" i="1" s="1"/>
  <c r="H97" i="1" s="1"/>
  <c r="I85" i="1"/>
  <c r="L86" i="1" s="1"/>
  <c r="O86" i="1" s="1"/>
  <c r="I86" i="1" s="1"/>
  <c r="K98" i="1" l="1"/>
  <c r="N98" i="1" s="1"/>
  <c r="H98" i="1" s="1"/>
  <c r="J95" i="1"/>
  <c r="M95" i="1" s="1"/>
  <c r="G95" i="1" s="1"/>
  <c r="L87" i="1"/>
  <c r="O87" i="1" s="1"/>
  <c r="J96" i="1" l="1"/>
  <c r="M96" i="1" s="1"/>
  <c r="G96" i="1" s="1"/>
  <c r="K99" i="1"/>
  <c r="N99" i="1" s="1"/>
  <c r="H99" i="1" s="1"/>
  <c r="I87" i="1"/>
  <c r="K100" i="1" l="1"/>
  <c r="N100" i="1" s="1"/>
  <c r="H100" i="1" s="1"/>
  <c r="J97" i="1"/>
  <c r="M97" i="1" s="1"/>
  <c r="G97" i="1" s="1"/>
  <c r="L88" i="1"/>
  <c r="O88" i="1" s="1"/>
  <c r="J98" i="1" l="1"/>
  <c r="M98" i="1" s="1"/>
  <c r="G98" i="1" s="1"/>
  <c r="K101" i="1"/>
  <c r="N101" i="1" s="1"/>
  <c r="H101" i="1" s="1"/>
  <c r="K102" i="1" s="1"/>
  <c r="N102" i="1" s="1"/>
  <c r="H102" i="1" s="1"/>
  <c r="K103" i="1" s="1"/>
  <c r="N103" i="1" s="1"/>
  <c r="H103" i="1" s="1"/>
  <c r="K104" i="1" s="1"/>
  <c r="N104" i="1" s="1"/>
  <c r="H104" i="1" s="1"/>
  <c r="K105" i="1" s="1"/>
  <c r="N105" i="1" s="1"/>
  <c r="H105" i="1" s="1"/>
  <c r="I88" i="1"/>
  <c r="K106" i="1" l="1"/>
  <c r="N106" i="1" s="1"/>
  <c r="H106" i="1" s="1"/>
  <c r="K107" i="1" s="1"/>
  <c r="N107" i="1" s="1"/>
  <c r="H107" i="1" s="1"/>
  <c r="J99" i="1"/>
  <c r="M99" i="1" s="1"/>
  <c r="G99" i="1" s="1"/>
  <c r="L89" i="1"/>
  <c r="O89" i="1" s="1"/>
  <c r="I89" i="1" s="1"/>
  <c r="L90" i="1" l="1"/>
  <c r="O90" i="1" s="1"/>
  <c r="I90" i="1" s="1"/>
  <c r="L91" i="1" s="1"/>
  <c r="O91" i="1" s="1"/>
  <c r="I91" i="1" s="1"/>
  <c r="J100" i="1"/>
  <c r="M100" i="1" s="1"/>
  <c r="G100" i="1" s="1"/>
  <c r="K108" i="1"/>
  <c r="N108" i="1" s="1"/>
  <c r="J101" i="1" l="1"/>
  <c r="M101" i="1" s="1"/>
  <c r="G101" i="1" s="1"/>
  <c r="J102" i="1" s="1"/>
  <c r="M102" i="1" s="1"/>
  <c r="G102" i="1" s="1"/>
  <c r="L92" i="1"/>
  <c r="O92" i="1" s="1"/>
  <c r="I92" i="1" s="1"/>
  <c r="H108" i="1"/>
  <c r="K109" i="1" l="1"/>
  <c r="N109" i="1" s="1"/>
  <c r="H109" i="1" s="1"/>
  <c r="K110" i="1" s="1"/>
  <c r="N110" i="1" s="1"/>
  <c r="H110" i="1" s="1"/>
  <c r="K111" i="1" s="1"/>
  <c r="N111" i="1" s="1"/>
  <c r="H111" i="1" s="1"/>
  <c r="L93" i="1"/>
  <c r="O93" i="1" s="1"/>
  <c r="I93" i="1" s="1"/>
  <c r="J103" i="1"/>
  <c r="M103" i="1" s="1"/>
  <c r="G103" i="1" s="1"/>
  <c r="K112" i="1" l="1"/>
  <c r="N112" i="1" s="1"/>
  <c r="H112" i="1" s="1"/>
  <c r="J104" i="1"/>
  <c r="M104" i="1" s="1"/>
  <c r="G104" i="1" s="1"/>
  <c r="J105" i="1" s="1"/>
  <c r="M105" i="1" s="1"/>
  <c r="G105" i="1" s="1"/>
  <c r="J106" i="1" s="1"/>
  <c r="M106" i="1" s="1"/>
  <c r="G106" i="1" s="1"/>
  <c r="L94" i="1"/>
  <c r="O94" i="1" s="1"/>
  <c r="I94" i="1" s="1"/>
  <c r="K113" i="1" l="1"/>
  <c r="N113" i="1" s="1"/>
  <c r="H113" i="1" s="1"/>
  <c r="K114" i="1" s="1"/>
  <c r="N114" i="1" s="1"/>
  <c r="H114" i="1" s="1"/>
  <c r="K115" i="1" s="1"/>
  <c r="N115" i="1" s="1"/>
  <c r="H115" i="1" s="1"/>
  <c r="L95" i="1"/>
  <c r="O95" i="1" s="1"/>
  <c r="I95" i="1" s="1"/>
  <c r="J107" i="1"/>
  <c r="M107" i="1" s="1"/>
  <c r="G107" i="1" s="1"/>
  <c r="J108" i="1" s="1"/>
  <c r="M108" i="1" s="1"/>
  <c r="K116" i="1" l="1"/>
  <c r="N116" i="1" s="1"/>
  <c r="H116" i="1" s="1"/>
  <c r="K117" i="1" s="1"/>
  <c r="N117" i="1" s="1"/>
  <c r="H117" i="1" s="1"/>
  <c r="G108" i="1"/>
  <c r="L96" i="1"/>
  <c r="O96" i="1" s="1"/>
  <c r="I96" i="1" s="1"/>
  <c r="J109" i="1" l="1"/>
  <c r="M109" i="1" s="1"/>
  <c r="G109" i="1" s="1"/>
  <c r="J110" i="1" s="1"/>
  <c r="M110" i="1" s="1"/>
  <c r="G110" i="1" s="1"/>
  <c r="K118" i="1"/>
  <c r="N118" i="1" s="1"/>
  <c r="H118" i="1" s="1"/>
  <c r="K119" i="1" s="1"/>
  <c r="N119" i="1" s="1"/>
  <c r="H119" i="1" s="1"/>
  <c r="K120" i="1" s="1"/>
  <c r="N120" i="1" s="1"/>
  <c r="H120" i="1" s="1"/>
  <c r="L97" i="1"/>
  <c r="O97" i="1" s="1"/>
  <c r="I97" i="1" s="1"/>
  <c r="K121" i="1" l="1"/>
  <c r="N121" i="1" s="1"/>
  <c r="H121" i="1" s="1"/>
  <c r="J111" i="1"/>
  <c r="M111" i="1" s="1"/>
  <c r="G111" i="1" s="1"/>
  <c r="L98" i="1"/>
  <c r="O98" i="1" s="1"/>
  <c r="I98" i="1" s="1"/>
  <c r="L99" i="1" s="1"/>
  <c r="O99" i="1" s="1"/>
  <c r="I99" i="1" s="1"/>
  <c r="L100" i="1" s="1"/>
  <c r="O100" i="1" s="1"/>
  <c r="I100" i="1" s="1"/>
  <c r="L101" i="1" s="1"/>
  <c r="O101" i="1" s="1"/>
  <c r="I101" i="1" s="1"/>
  <c r="J112" i="1" l="1"/>
  <c r="M112" i="1" s="1"/>
  <c r="G112" i="1" s="1"/>
  <c r="K122" i="1"/>
  <c r="N122" i="1" s="1"/>
  <c r="H122" i="1" s="1"/>
  <c r="K123" i="1" s="1"/>
  <c r="N123" i="1" s="1"/>
  <c r="H123" i="1" s="1"/>
  <c r="K124" i="1" s="1"/>
  <c r="N124" i="1" s="1"/>
  <c r="H124" i="1" s="1"/>
  <c r="K125" i="1" s="1"/>
  <c r="N125" i="1" s="1"/>
  <c r="H125" i="1" s="1"/>
  <c r="L102" i="1"/>
  <c r="O102" i="1" s="1"/>
  <c r="I102" i="1" s="1"/>
  <c r="L103" i="1" s="1"/>
  <c r="O103" i="1" s="1"/>
  <c r="I103" i="1" s="1"/>
  <c r="L104" i="1" s="1"/>
  <c r="O104" i="1" s="1"/>
  <c r="I104" i="1" s="1"/>
  <c r="K126" i="1" l="1"/>
  <c r="N126" i="1" s="1"/>
  <c r="H126" i="1" s="1"/>
  <c r="J113" i="1"/>
  <c r="M113" i="1" s="1"/>
  <c r="G113" i="1" s="1"/>
  <c r="L105" i="1"/>
  <c r="O105" i="1" s="1"/>
  <c r="I105" i="1" s="1"/>
  <c r="J114" i="1" l="1"/>
  <c r="M114" i="1" s="1"/>
  <c r="G114" i="1" s="1"/>
  <c r="K127" i="1"/>
  <c r="N127" i="1" s="1"/>
  <c r="H127" i="1" s="1"/>
  <c r="L106" i="1"/>
  <c r="O106" i="1" s="1"/>
  <c r="I106" i="1" s="1"/>
  <c r="L107" i="1" s="1"/>
  <c r="O107" i="1" s="1"/>
  <c r="I107" i="1" s="1"/>
  <c r="K128" i="1" l="1"/>
  <c r="N128" i="1" s="1"/>
  <c r="H128" i="1" s="1"/>
  <c r="J115" i="1"/>
  <c r="M115" i="1" s="1"/>
  <c r="G115" i="1" s="1"/>
  <c r="J116" i="1" s="1"/>
  <c r="M116" i="1" s="1"/>
  <c r="G116" i="1" s="1"/>
  <c r="J117" i="1" s="1"/>
  <c r="M117" i="1" s="1"/>
  <c r="G117" i="1" s="1"/>
  <c r="L108" i="1"/>
  <c r="O108" i="1" s="1"/>
  <c r="J118" i="1" l="1"/>
  <c r="M118" i="1" s="1"/>
  <c r="G118" i="1" s="1"/>
  <c r="J119" i="1" s="1"/>
  <c r="M119" i="1" s="1"/>
  <c r="G119" i="1" s="1"/>
  <c r="J120" i="1" s="1"/>
  <c r="M120" i="1" s="1"/>
  <c r="G120" i="1" s="1"/>
  <c r="K129" i="1"/>
  <c r="N129" i="1" s="1"/>
  <c r="H129" i="1" s="1"/>
  <c r="K130" i="1" s="1"/>
  <c r="N130" i="1" s="1"/>
  <c r="H130" i="1" s="1"/>
  <c r="I108" i="1"/>
  <c r="L109" i="1" s="1"/>
  <c r="O109" i="1" s="1"/>
  <c r="I109" i="1" s="1"/>
  <c r="K131" i="1" l="1"/>
  <c r="N131" i="1" s="1"/>
  <c r="H131" i="1" s="1"/>
  <c r="K132" i="1" s="1"/>
  <c r="N132" i="1" s="1"/>
  <c r="H132" i="1" s="1"/>
  <c r="J121" i="1"/>
  <c r="M121" i="1" s="1"/>
  <c r="G121" i="1" s="1"/>
  <c r="L110" i="1"/>
  <c r="O110" i="1" s="1"/>
  <c r="J122" i="1" l="1"/>
  <c r="M122" i="1" s="1"/>
  <c r="G122" i="1" s="1"/>
  <c r="J123" i="1" s="1"/>
  <c r="M123" i="1" s="1"/>
  <c r="G123" i="1" s="1"/>
  <c r="J124" i="1" s="1"/>
  <c r="M124" i="1" s="1"/>
  <c r="G124" i="1" s="1"/>
  <c r="J125" i="1" s="1"/>
  <c r="M125" i="1" s="1"/>
  <c r="G125" i="1" s="1"/>
  <c r="J126" i="1" s="1"/>
  <c r="M126" i="1" s="1"/>
  <c r="G126" i="1" s="1"/>
  <c r="K133" i="1"/>
  <c r="N133" i="1" s="1"/>
  <c r="H133" i="1" s="1"/>
  <c r="I110" i="1"/>
  <c r="L111" i="1" s="1"/>
  <c r="O111" i="1" s="1"/>
  <c r="I111" i="1" s="1"/>
  <c r="K134" i="1" l="1"/>
  <c r="N134" i="1" s="1"/>
  <c r="H134" i="1" s="1"/>
  <c r="J127" i="1"/>
  <c r="M127" i="1" s="1"/>
  <c r="G127" i="1" s="1"/>
  <c r="J128" i="1" s="1"/>
  <c r="M128" i="1" s="1"/>
  <c r="G128" i="1" s="1"/>
  <c r="J129" i="1" s="1"/>
  <c r="M129" i="1" s="1"/>
  <c r="G129" i="1" s="1"/>
  <c r="J130" i="1" s="1"/>
  <c r="M130" i="1" s="1"/>
  <c r="G130" i="1" s="1"/>
  <c r="J131" i="1" s="1"/>
  <c r="M131" i="1" s="1"/>
  <c r="G131" i="1" s="1"/>
  <c r="L112" i="1"/>
  <c r="O112" i="1" s="1"/>
  <c r="J132" i="1" l="1"/>
  <c r="M132" i="1" s="1"/>
  <c r="G132" i="1" s="1"/>
  <c r="J133" i="1" s="1"/>
  <c r="M133" i="1" s="1"/>
  <c r="G133" i="1" s="1"/>
  <c r="J134" i="1" s="1"/>
  <c r="M134" i="1" s="1"/>
  <c r="G134" i="1" s="1"/>
  <c r="K135" i="1"/>
  <c r="N135" i="1" s="1"/>
  <c r="H135" i="1" s="1"/>
  <c r="I112" i="1"/>
  <c r="K136" i="1" l="1"/>
  <c r="N136" i="1" s="1"/>
  <c r="J135" i="1"/>
  <c r="M135" i="1" s="1"/>
  <c r="G135" i="1" s="1"/>
  <c r="J136" i="1" s="1"/>
  <c r="M136" i="1" s="1"/>
  <c r="L113" i="1"/>
  <c r="O113" i="1" s="1"/>
  <c r="I113" i="1" s="1"/>
  <c r="L114" i="1" s="1"/>
  <c r="O114" i="1" s="1"/>
  <c r="I114" i="1" s="1"/>
  <c r="H136" i="1" l="1"/>
  <c r="K137" i="1" s="1"/>
  <c r="N137" i="1" s="1"/>
  <c r="H137" i="1" s="1"/>
  <c r="K138" i="1" s="1"/>
  <c r="N138" i="1" s="1"/>
  <c r="H138" i="1" s="1"/>
  <c r="K139" i="1" s="1"/>
  <c r="N139" i="1" s="1"/>
  <c r="H139" i="1" s="1"/>
  <c r="L115" i="1"/>
  <c r="O115" i="1" s="1"/>
  <c r="I115" i="1" s="1"/>
  <c r="G136" i="1"/>
  <c r="K140" i="1" l="1"/>
  <c r="N140" i="1" s="1"/>
  <c r="H140" i="1" s="1"/>
  <c r="K141" i="1" s="1"/>
  <c r="N141" i="1" s="1"/>
  <c r="H141" i="1" s="1"/>
  <c r="K142" i="1" s="1"/>
  <c r="N142" i="1" s="1"/>
  <c r="H142" i="1" s="1"/>
  <c r="K143" i="1" s="1"/>
  <c r="N143" i="1" s="1"/>
  <c r="H143" i="1" s="1"/>
  <c r="J137" i="1"/>
  <c r="M137" i="1" s="1"/>
  <c r="L116" i="1"/>
  <c r="O116" i="1" s="1"/>
  <c r="I116" i="1" s="1"/>
  <c r="L117" i="1" s="1"/>
  <c r="O117" i="1" s="1"/>
  <c r="I117" i="1" s="1"/>
  <c r="K144" i="1" l="1"/>
  <c r="N144" i="1" s="1"/>
  <c r="H144" i="1" s="1"/>
  <c r="G137" i="1"/>
  <c r="J138" i="1" s="1"/>
  <c r="M138" i="1" s="1"/>
  <c r="G138" i="1" s="1"/>
  <c r="L118" i="1"/>
  <c r="O118" i="1" s="1"/>
  <c r="I118" i="1" s="1"/>
  <c r="K145" i="1" l="1"/>
  <c r="N145" i="1" s="1"/>
  <c r="H145" i="1" s="1"/>
  <c r="K146" i="1" s="1"/>
  <c r="N146" i="1" s="1"/>
  <c r="H146" i="1" s="1"/>
  <c r="J139" i="1"/>
  <c r="M139" i="1" s="1"/>
  <c r="G139" i="1" s="1"/>
  <c r="L119" i="1"/>
  <c r="O119" i="1" s="1"/>
  <c r="I119" i="1" s="1"/>
  <c r="J140" i="1" l="1"/>
  <c r="M140" i="1" s="1"/>
  <c r="G140" i="1" s="1"/>
  <c r="J141" i="1" s="1"/>
  <c r="M141" i="1" s="1"/>
  <c r="G141" i="1" s="1"/>
  <c r="J142" i="1" s="1"/>
  <c r="M142" i="1" s="1"/>
  <c r="G142" i="1" s="1"/>
  <c r="J143" i="1" s="1"/>
  <c r="M143" i="1" s="1"/>
  <c r="G143" i="1" s="1"/>
  <c r="J144" i="1" s="1"/>
  <c r="M144" i="1" s="1"/>
  <c r="G144" i="1" s="1"/>
  <c r="K147" i="1"/>
  <c r="N147" i="1" s="1"/>
  <c r="L120" i="1"/>
  <c r="O120" i="1" s="1"/>
  <c r="I120" i="1" s="1"/>
  <c r="J145" i="1" l="1"/>
  <c r="M145" i="1" s="1"/>
  <c r="G145" i="1" s="1"/>
  <c r="J146" i="1" s="1"/>
  <c r="M146" i="1" s="1"/>
  <c r="G146" i="1" s="1"/>
  <c r="H147" i="1"/>
  <c r="L121" i="1"/>
  <c r="O121" i="1" s="1"/>
  <c r="I121" i="1" s="1"/>
  <c r="L122" i="1" s="1"/>
  <c r="O122" i="1" s="1"/>
  <c r="I122" i="1" s="1"/>
  <c r="K148" i="1" l="1"/>
  <c r="N148" i="1" s="1"/>
  <c r="H148" i="1" s="1"/>
  <c r="J147" i="1"/>
  <c r="M147" i="1" s="1"/>
  <c r="G147" i="1" s="1"/>
  <c r="L123" i="1"/>
  <c r="O123" i="1" s="1"/>
  <c r="I123" i="1" s="1"/>
  <c r="J148" i="1" l="1"/>
  <c r="M148" i="1" s="1"/>
  <c r="G148" i="1"/>
  <c r="K149" i="1"/>
  <c r="N149" i="1" s="1"/>
  <c r="H149" i="1" s="1"/>
  <c r="L124" i="1"/>
  <c r="O124" i="1" s="1"/>
  <c r="I124" i="1" s="1"/>
  <c r="L125" i="1" s="1"/>
  <c r="O125" i="1" s="1"/>
  <c r="I125" i="1" s="1"/>
  <c r="J149" i="1" l="1"/>
  <c r="M149" i="1" s="1"/>
  <c r="G149" i="1" s="1"/>
  <c r="K150" i="1"/>
  <c r="N150" i="1" s="1"/>
  <c r="H150" i="1" s="1"/>
  <c r="L126" i="1"/>
  <c r="O126" i="1" s="1"/>
  <c r="I126" i="1" s="1"/>
  <c r="J150" i="1" l="1"/>
  <c r="M150" i="1" s="1"/>
  <c r="G150" i="1" s="1"/>
  <c r="J151" i="1" s="1"/>
  <c r="M151" i="1" s="1"/>
  <c r="G151" i="1" s="1"/>
  <c r="J152" i="1" s="1"/>
  <c r="M152" i="1" s="1"/>
  <c r="G152" i="1" s="1"/>
  <c r="J153" i="1" s="1"/>
  <c r="M153" i="1" s="1"/>
  <c r="G153" i="1" s="1"/>
  <c r="K151" i="1"/>
  <c r="N151" i="1" s="1"/>
  <c r="H151" i="1" s="1"/>
  <c r="L127" i="1"/>
  <c r="O127" i="1" s="1"/>
  <c r="I127" i="1" s="1"/>
  <c r="J154" i="1" l="1"/>
  <c r="M154" i="1" s="1"/>
  <c r="G154" i="1" s="1"/>
  <c r="K152" i="1"/>
  <c r="N152" i="1" s="1"/>
  <c r="H152" i="1" s="1"/>
  <c r="K153" i="1" s="1"/>
  <c r="N153" i="1" s="1"/>
  <c r="H153" i="1" s="1"/>
  <c r="K154" i="1" s="1"/>
  <c r="N154" i="1" s="1"/>
  <c r="H154" i="1" s="1"/>
  <c r="L128" i="1"/>
  <c r="O128" i="1" s="1"/>
  <c r="I128" i="1" s="1"/>
  <c r="K155" i="1" l="1"/>
  <c r="N155" i="1" s="1"/>
  <c r="J155" i="1"/>
  <c r="M155" i="1" s="1"/>
  <c r="L129" i="1"/>
  <c r="O129" i="1" s="1"/>
  <c r="I129" i="1" s="1"/>
  <c r="L130" i="1" s="1"/>
  <c r="O130" i="1" s="1"/>
  <c r="I130" i="1" s="1"/>
  <c r="G155" i="1" l="1"/>
  <c r="J156" i="1" s="1"/>
  <c r="M156" i="1" s="1"/>
  <c r="G156" i="1" s="1"/>
  <c r="J157" i="1" s="1"/>
  <c r="M157" i="1" s="1"/>
  <c r="G157" i="1" s="1"/>
  <c r="J158" i="1" s="1"/>
  <c r="M158" i="1" s="1"/>
  <c r="G158" i="1" s="1"/>
  <c r="H155" i="1"/>
  <c r="K156" i="1" s="1"/>
  <c r="N156" i="1" s="1"/>
  <c r="H156" i="1" s="1"/>
  <c r="L131" i="1"/>
  <c r="O131" i="1" s="1"/>
  <c r="I131" i="1" s="1"/>
  <c r="K157" i="1" l="1"/>
  <c r="N157" i="1" s="1"/>
  <c r="H157" i="1" s="1"/>
  <c r="K158" i="1" s="1"/>
  <c r="N158" i="1" s="1"/>
  <c r="H158" i="1" s="1"/>
  <c r="J159" i="1"/>
  <c r="M159" i="1" s="1"/>
  <c r="G159" i="1" s="1"/>
  <c r="J160" i="1" s="1"/>
  <c r="M160" i="1" s="1"/>
  <c r="G160" i="1" s="1"/>
  <c r="J161" i="1" s="1"/>
  <c r="M161" i="1" s="1"/>
  <c r="G161" i="1" s="1"/>
  <c r="L132" i="1"/>
  <c r="O132" i="1" s="1"/>
  <c r="I132" i="1" s="1"/>
  <c r="L133" i="1" s="1"/>
  <c r="O133" i="1" s="1"/>
  <c r="I133" i="1" s="1"/>
  <c r="L134" i="1" s="1"/>
  <c r="O134" i="1" s="1"/>
  <c r="I134" i="1" s="1"/>
  <c r="L135" i="1" s="1"/>
  <c r="O135" i="1" s="1"/>
  <c r="I135" i="1" s="1"/>
  <c r="J162" i="1" l="1"/>
  <c r="M162" i="1" s="1"/>
  <c r="G162" i="1" s="1"/>
  <c r="K159" i="1"/>
  <c r="N159" i="1" s="1"/>
  <c r="H159" i="1"/>
  <c r="L136" i="1"/>
  <c r="O136" i="1" s="1"/>
  <c r="K160" i="1" l="1"/>
  <c r="N160" i="1" s="1"/>
  <c r="H160" i="1" s="1"/>
  <c r="J163" i="1"/>
  <c r="M163" i="1" s="1"/>
  <c r="G163" i="1" s="1"/>
  <c r="J164" i="1" s="1"/>
  <c r="M164" i="1" s="1"/>
  <c r="G164" i="1" s="1"/>
  <c r="J165" i="1" s="1"/>
  <c r="M165" i="1" s="1"/>
  <c r="G165" i="1" s="1"/>
  <c r="I136" i="1"/>
  <c r="L137" i="1" s="1"/>
  <c r="O137" i="1" s="1"/>
  <c r="I137" i="1" s="1"/>
  <c r="J166" i="1" l="1"/>
  <c r="M166" i="1" s="1"/>
  <c r="G166" i="1" s="1"/>
  <c r="K161" i="1"/>
  <c r="N161" i="1" s="1"/>
  <c r="H161" i="1" s="1"/>
  <c r="L138" i="1"/>
  <c r="O138" i="1" s="1"/>
  <c r="I138" i="1" s="1"/>
  <c r="L139" i="1" s="1"/>
  <c r="O139" i="1" s="1"/>
  <c r="K162" i="1" l="1"/>
  <c r="N162" i="1" s="1"/>
  <c r="H162" i="1" s="1"/>
  <c r="K163" i="1" s="1"/>
  <c r="N163" i="1" s="1"/>
  <c r="H163" i="1" s="1"/>
  <c r="K164" i="1" s="1"/>
  <c r="N164" i="1" s="1"/>
  <c r="H164" i="1" s="1"/>
  <c r="K165" i="1" s="1"/>
  <c r="N165" i="1" s="1"/>
  <c r="H165" i="1" s="1"/>
  <c r="K166" i="1" s="1"/>
  <c r="N166" i="1" s="1"/>
  <c r="H166" i="1" s="1"/>
  <c r="K167" i="1" s="1"/>
  <c r="N167" i="1" s="1"/>
  <c r="H167" i="1" s="1"/>
  <c r="J167" i="1"/>
  <c r="M167" i="1" s="1"/>
  <c r="G167" i="1"/>
  <c r="J168" i="1" s="1"/>
  <c r="M168" i="1" s="1"/>
  <c r="G168" i="1" s="1"/>
  <c r="I139" i="1"/>
  <c r="J169" i="1" l="1"/>
  <c r="M169" i="1" s="1"/>
  <c r="G169" i="1" s="1"/>
  <c r="K168" i="1"/>
  <c r="N168" i="1" s="1"/>
  <c r="H168" i="1" s="1"/>
  <c r="L140" i="1"/>
  <c r="O140" i="1" s="1"/>
  <c r="I140" i="1" s="1"/>
  <c r="L141" i="1" s="1"/>
  <c r="O141" i="1" s="1"/>
  <c r="I141" i="1" s="1"/>
  <c r="J170" i="1" l="1"/>
  <c r="M170" i="1" s="1"/>
  <c r="G170" i="1" s="1"/>
  <c r="J171" i="1" s="1"/>
  <c r="M171" i="1" s="1"/>
  <c r="K169" i="1"/>
  <c r="N169" i="1" s="1"/>
  <c r="H169" i="1" s="1"/>
  <c r="L142" i="1"/>
  <c r="O142" i="1" s="1"/>
  <c r="I142" i="1" s="1"/>
  <c r="L143" i="1" s="1"/>
  <c r="O143" i="1" s="1"/>
  <c r="I143" i="1" s="1"/>
  <c r="K170" i="1" l="1"/>
  <c r="N170" i="1" s="1"/>
  <c r="H170" i="1" s="1"/>
  <c r="K171" i="1" s="1"/>
  <c r="N171" i="1" s="1"/>
  <c r="G171" i="1"/>
  <c r="J172" i="1" s="1"/>
  <c r="M175" i="1"/>
  <c r="G175" i="1" s="1"/>
  <c r="G177" i="1" s="1"/>
  <c r="J177" i="1" s="1"/>
  <c r="L144" i="1"/>
  <c r="O144" i="1" s="1"/>
  <c r="I144" i="1" s="1"/>
  <c r="H171" i="1" l="1"/>
  <c r="K172" i="1" s="1"/>
  <c r="N175" i="1"/>
  <c r="H175" i="1" s="1"/>
  <c r="H177" i="1" s="1"/>
  <c r="K177" i="1" s="1"/>
  <c r="L145" i="1"/>
  <c r="O145" i="1" s="1"/>
  <c r="I145" i="1" s="1"/>
  <c r="L146" i="1" l="1"/>
  <c r="O146" i="1" s="1"/>
  <c r="I146" i="1" s="1"/>
  <c r="L147" i="1" s="1"/>
  <c r="O147" i="1" s="1"/>
  <c r="I147" i="1" s="1"/>
  <c r="L148" i="1" s="1"/>
  <c r="O148" i="1" s="1"/>
  <c r="I148" i="1" s="1"/>
  <c r="L149" i="1" l="1"/>
  <c r="O149" i="1" s="1"/>
  <c r="I149" i="1" s="1"/>
  <c r="L150" i="1" l="1"/>
  <c r="O150" i="1" s="1"/>
  <c r="I150" i="1" s="1"/>
  <c r="L151" i="1" l="1"/>
  <c r="O151" i="1" s="1"/>
  <c r="I151" i="1" s="1"/>
  <c r="L152" i="1" l="1"/>
  <c r="O152" i="1" s="1"/>
  <c r="I152" i="1" s="1"/>
  <c r="L153" i="1" l="1"/>
  <c r="O153" i="1" s="1"/>
  <c r="I153" i="1" s="1"/>
  <c r="L154" i="1" l="1"/>
  <c r="O154" i="1" s="1"/>
  <c r="I154" i="1" s="1"/>
  <c r="L155" i="1" s="1"/>
  <c r="O155" i="1" s="1"/>
  <c r="I155" i="1" l="1"/>
  <c r="L156" i="1" l="1"/>
  <c r="O156" i="1" s="1"/>
  <c r="I156" i="1"/>
  <c r="L157" i="1" l="1"/>
  <c r="O157" i="1" s="1"/>
  <c r="I157" i="1" s="1"/>
  <c r="L158" i="1" s="1"/>
  <c r="O158" i="1" s="1"/>
  <c r="I158" i="1" s="1"/>
  <c r="L159" i="1" l="1"/>
  <c r="O159" i="1" s="1"/>
  <c r="I159" i="1"/>
  <c r="L160" i="1" s="1"/>
  <c r="O160" i="1" s="1"/>
  <c r="I160" i="1" s="1"/>
  <c r="L161" i="1" l="1"/>
  <c r="O161" i="1" s="1"/>
  <c r="I161" i="1"/>
  <c r="L162" i="1" s="1"/>
  <c r="O162" i="1" s="1"/>
  <c r="I162" i="1" s="1"/>
  <c r="L163" i="1" s="1"/>
  <c r="O163" i="1" s="1"/>
  <c r="I163" i="1" s="1"/>
  <c r="L164" i="1" l="1"/>
  <c r="O164" i="1" s="1"/>
  <c r="I164" i="1" s="1"/>
  <c r="L165" i="1" l="1"/>
  <c r="O165" i="1" s="1"/>
  <c r="I165" i="1"/>
  <c r="L166" i="1" s="1"/>
  <c r="O166" i="1" s="1"/>
  <c r="I166" i="1" s="1"/>
  <c r="L167" i="1" l="1"/>
  <c r="O167" i="1" s="1"/>
  <c r="I167" i="1"/>
  <c r="L168" i="1" l="1"/>
  <c r="O168" i="1" s="1"/>
  <c r="I168" i="1"/>
  <c r="L169" i="1" s="1"/>
  <c r="O169" i="1" s="1"/>
  <c r="I169" i="1" s="1"/>
  <c r="L170" i="1" l="1"/>
  <c r="O170" i="1" s="1"/>
  <c r="I170" i="1"/>
  <c r="L171" i="1" s="1"/>
  <c r="O171" i="1" s="1"/>
  <c r="I171" i="1" l="1"/>
  <c r="L172" i="1" s="1"/>
  <c r="O175" i="1"/>
  <c r="I175" i="1" s="1"/>
  <c r="I177" i="1" s="1"/>
  <c r="L177" i="1" s="1"/>
</calcChain>
</file>

<file path=xl/sharedStrings.xml><?xml version="1.0" encoding="utf-8"?>
<sst xmlns="http://schemas.openxmlformats.org/spreadsheetml/2006/main" count="507" uniqueCount="65">
  <si>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</si>
  <si>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</si>
  <si>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</si>
  <si>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</si>
  <si>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</si>
  <si>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</si>
  <si>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</si>
  <si>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</si>
  <si>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</si>
  <si>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EURUSD</t>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</si>
  <si>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</si>
  <si>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</si>
  <si>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</si>
  <si>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</si>
  <si>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</si>
  <si>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</si>
  <si>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</si>
  <si>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</si>
  <si>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</si>
  <si>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</si>
  <si>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</si>
  <si>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</si>
  <si>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EUR/USD</t>
    <phoneticPr fontId="5"/>
  </si>
  <si>
    <t>4H足</t>
    <rPh sb="2" eb="3">
      <t>アシ</t>
    </rPh>
    <phoneticPr fontId="1"/>
  </si>
  <si>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</si>
  <si>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</si>
  <si>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</si>
  <si>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</si>
  <si>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感想</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</si>
  <si>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</si>
  <si>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</si>
  <si>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</si>
  <si>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</si>
  <si>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</si>
  <si>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</si>
  <si>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フィボナッチターゲット1.27, 1.5, 2.0で決済(黄色で塗りつぶしたところはフィボナッチターゲット5までとれている）</t>
    <rPh sb="29" eb="31">
      <t>キイロ</t>
    </rPh>
    <rPh sb="32" eb="33">
      <t>ヌ</t>
    </rPh>
    <phoneticPr fontId="1"/>
  </si>
  <si>
    <t>引分</t>
    <rPh sb="0" eb="2">
      <t>ヒキワケ</t>
    </rPh>
    <phoneticPr fontId="1"/>
  </si>
  <si>
    <t>2020/7/24-2</t>
    <phoneticPr fontId="1"/>
  </si>
  <si>
    <t>2020/9/8-2</t>
    <phoneticPr fontId="1"/>
  </si>
  <si>
    <t>2020/11/27-2</t>
    <phoneticPr fontId="1"/>
  </si>
  <si>
    <t>2020/1/6-2</t>
    <phoneticPr fontId="1"/>
  </si>
  <si>
    <t>10MA・20MAの両方の上側にキャンドルがあれば買い方向、下側なら売り方向。MAに触れてPB出現でエントリー待ち、PB高値or安値ブレイクでエントリー。但し、周囲のローソク足に対して長すぎるEBではエントリーしないものとする。</t>
    <rPh sb="77" eb="78">
      <t>タダ</t>
    </rPh>
    <rPh sb="80" eb="82">
      <t>シュウイ</t>
    </rPh>
    <rPh sb="87" eb="88">
      <t>アシ</t>
    </rPh>
    <rPh sb="89" eb="90">
      <t>タイ</t>
    </rPh>
    <rPh sb="92" eb="93">
      <t>ナガ</t>
    </rPh>
    <phoneticPr fontId="1"/>
  </si>
  <si>
    <t>2021/9/29-2</t>
    <phoneticPr fontId="1"/>
  </si>
  <si>
    <t>2021/10/20-2</t>
    <phoneticPr fontId="1"/>
  </si>
  <si>
    <t>2021/12/7-2</t>
    <phoneticPr fontId="1"/>
  </si>
  <si>
    <t>2022/1/18-2</t>
    <phoneticPr fontId="1"/>
  </si>
  <si>
    <t>2022/4/25-2</t>
    <phoneticPr fontId="1"/>
  </si>
  <si>
    <t>2022/12/8-2</t>
    <phoneticPr fontId="1"/>
  </si>
  <si>
    <t>4H決済足の動きを1Hチャートで確認済。</t>
    <rPh sb="2" eb="4">
      <t>ケッサイ</t>
    </rPh>
    <rPh sb="4" eb="5">
      <t>アシ</t>
    </rPh>
    <rPh sb="6" eb="7">
      <t>ウゴ</t>
    </rPh>
    <rPh sb="16" eb="18">
      <t>カクニン</t>
    </rPh>
    <rPh sb="18" eb="19">
      <t>スミ</t>
    </rPh>
    <phoneticPr fontId="1"/>
  </si>
  <si>
    <t>〇</t>
    <phoneticPr fontId="1"/>
  </si>
  <si>
    <t>EB</t>
    <phoneticPr fontId="5"/>
  </si>
  <si>
    <t>今回は、とにかくチャートに慣れることを目指して検証しました。</t>
    <rPh sb="0" eb="2">
      <t>コンカイ</t>
    </rPh>
    <phoneticPr fontId="1"/>
  </si>
  <si>
    <t>まだEBを見つけることで精一杯で、そのEBがチャート全体のどの位置で発生しているかを把握することの難しさを感じました。
チャート全体を俯瞰するコツのようなものがありましたら、ご教示いただけると幸いです。</t>
    <rPh sb="5" eb="6">
      <t>ミ</t>
    </rPh>
    <rPh sb="12" eb="15">
      <t>セイイッパイ</t>
    </rPh>
    <rPh sb="26" eb="28">
      <t>ゼンタイ</t>
    </rPh>
    <rPh sb="31" eb="33">
      <t>イチ</t>
    </rPh>
    <rPh sb="34" eb="36">
      <t>ハッセイ</t>
    </rPh>
    <rPh sb="42" eb="44">
      <t>ハアク</t>
    </rPh>
    <rPh sb="49" eb="50">
      <t>ムズカ</t>
    </rPh>
    <rPh sb="53" eb="54">
      <t>カン</t>
    </rPh>
    <rPh sb="64" eb="66">
      <t>ゼンタイ</t>
    </rPh>
    <rPh sb="67" eb="69">
      <t>フカン</t>
    </rPh>
    <rPh sb="88" eb="90">
      <t>キョウジ</t>
    </rPh>
    <rPh sb="96" eb="97">
      <t>サイワ</t>
    </rPh>
    <phoneticPr fontId="1"/>
  </si>
  <si>
    <t>EBのEURUSDの1Hの検証に進みたいと思います。</t>
    <rPh sb="13" eb="15">
      <t>ケンショウ</t>
    </rPh>
    <rPh sb="16" eb="17">
      <t>スス</t>
    </rPh>
    <rPh sb="21" eb="22">
      <t>オモ</t>
    </rPh>
    <phoneticPr fontId="1"/>
  </si>
  <si>
    <t>ラインは引けるのか</t>
    <phoneticPr fontId="1"/>
  </si>
  <si>
    <t>の方向性</t>
    <phoneticPr fontId="1"/>
  </si>
  <si>
    <t>4Hチャート左側見えず不明</t>
    <rPh sb="6" eb="8">
      <t>ヒダリガワ</t>
    </rPh>
    <rPh sb="8" eb="9">
      <t>ミ</t>
    </rPh>
    <rPh sb="11" eb="13">
      <t>フメイ</t>
    </rPh>
    <phoneticPr fontId="1"/>
  </si>
  <si>
    <t>トレンド（ダウ）</t>
    <phoneticPr fontId="1"/>
  </si>
  <si>
    <t>trendless</t>
    <phoneticPr fontId="1"/>
  </si>
  <si>
    <t>方向の一致</t>
    <phoneticPr fontId="1"/>
  </si>
  <si>
    <r>
      <rPr>
        <sz val="11"/>
        <color theme="1"/>
        <rFont val="ﾚﾝﾄ"/>
        <family val="3"/>
        <charset val="128"/>
      </rPr>
      <t>ﾄﾚﾝﾄﾞ</t>
    </r>
    <r>
      <rPr>
        <sz val="11"/>
        <color theme="1"/>
        <rFont val="游ゴシック"/>
        <family val="2"/>
        <charset val="128"/>
        <scheme val="minor"/>
      </rPr>
      <t>とｴﾝﾄﾘｰ</t>
    </r>
    <phoneticPr fontId="1"/>
  </si>
  <si>
    <t>方向の一致+ライン</t>
    <rPh sb="0" eb="2">
      <t>ホウコウ</t>
    </rPh>
    <rPh sb="3" eb="5">
      <t>イッチ</t>
    </rPh>
    <phoneticPr fontId="1"/>
  </si>
  <si>
    <t>◎</t>
    <phoneticPr fontId="1"/>
  </si>
  <si>
    <t>up</t>
  </si>
  <si>
    <t>down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</si>
</sst>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m/d;@"/>
    <numFmt numFmtId="177" formatCode="#,##0_);[Red]\(#,##0\)"/>
    <numFmt numFmtId="178" formatCode="#,##0_ "/>
    <numFmt numFmtId="179" formatCode="0.0%"/>
  </numFmts>
  <fonts count="17">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
      <sz val="11"/>
      <color rgb="FFFF0000"/>
      <name val="游ゴシック"/>
      <family val="2"/>
      <charset val="128"/>
      <scheme val="minor"/>
    </font>
    <font>
      <sz val="11"/>
      <color theme="1"/>
      <name val="ﾚﾝﾄ"/>
      <family val="3"/>
      <charset val="128"/>
    </font>
    <font>
      <sz val="11"/>
      <color rgb="FF0000FF"/>
      <name val="游ゴシック"/>
      <family val="3"/>
      <charset val="128"/>
      <scheme val="minor"/>
    </font>
  </fonts>
  <fills count="4">
    <fill>
      <patternFill patternType="none"/>
    </fill>
    <fill>
      <patternFill patternType="gray125"/>
    </fill>
    <fill>
      <patternFill patternType="solid">
        <fgColor theme="8" tint="0.39997558519241921"/>
        <bgColor indexed="64"/>
      </patternFill>
    </fill>
    <fill>
      <patternFill patternType="solid">
        <fgColor rgb="FFFFFF0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102">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9" xfId="0" applyBorder="1">
      <alignment vertical="center"/>
    </xf>
    <xf numFmtId="176" fontId="0" fillId="0" borderId="12" xfId="0" applyNumberFormat="1" applyBorder="1">
      <alignment vertical="center"/>
    </xf>
    <xf numFmtId="176" fontId="0" fillId="0" borderId="11" xfId="0" applyNumberForma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0" xfId="2" applyFont="1" applyAlignment="1">
      <alignment horizontal="center" vertical="center"/>
    </xf>
    <xf numFmtId="0" fontId="12" fillId="0" borderId="3" xfId="0" applyFont="1" applyBorder="1">
      <alignment vertical="center"/>
    </xf>
    <xf numFmtId="0" fontId="12" fillId="0" borderId="4" xfId="0" applyFont="1" applyBorder="1">
      <alignment vertical="center"/>
    </xf>
    <xf numFmtId="0" fontId="12" fillId="0" borderId="8" xfId="0" applyFont="1" applyBorder="1">
      <alignment vertical="center"/>
    </xf>
    <xf numFmtId="0" fontId="12" fillId="0" borderId="0" xfId="0" applyFont="1">
      <alignment vertical="center"/>
    </xf>
    <xf numFmtId="0" fontId="12" fillId="0" borderId="9" xfId="0" applyFont="1" applyBorder="1">
      <alignment vertical="center"/>
    </xf>
    <xf numFmtId="0" fontId="12" fillId="0" borderId="6" xfId="0" applyFont="1" applyBorder="1">
      <alignment vertical="center"/>
    </xf>
    <xf numFmtId="0" fontId="12" fillId="0" borderId="1" xfId="0" applyFont="1" applyBorder="1">
      <alignment vertical="center"/>
    </xf>
    <xf numFmtId="0" fontId="12" fillId="0" borderId="7" xfId="0" applyFont="1" applyBorder="1">
      <alignment vertical="center"/>
    </xf>
    <xf numFmtId="0" fontId="9"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3" fillId="0" borderId="13" xfId="1" applyFont="1" applyFill="1" applyBorder="1">
      <alignment vertical="center"/>
    </xf>
    <xf numFmtId="0" fontId="13" fillId="0" borderId="15" xfId="0" applyFont="1" applyBorder="1">
      <alignment vertical="center"/>
    </xf>
    <xf numFmtId="177" fontId="0" fillId="0" borderId="13" xfId="0" applyNumberFormat="1" applyBorder="1">
      <alignment vertical="center"/>
    </xf>
    <xf numFmtId="9" fontId="2" fillId="0" borderId="0" xfId="0" applyNumberFormat="1" applyFont="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14" fontId="10" fillId="0" borderId="0" xfId="2" applyNumberFormat="1">
      <alignment vertical="center"/>
    </xf>
    <xf numFmtId="0" fontId="12" fillId="3" borderId="5" xfId="0" applyFont="1" applyFill="1" applyBorder="1">
      <alignment vertical="center"/>
    </xf>
    <xf numFmtId="0" fontId="12" fillId="3" borderId="9" xfId="0" applyFont="1" applyFill="1" applyBorder="1">
      <alignment vertical="center"/>
    </xf>
    <xf numFmtId="0" fontId="0" fillId="0" borderId="0" xfId="0" applyAlignment="1">
      <alignment horizontal="center" vertical="center"/>
    </xf>
    <xf numFmtId="177" fontId="0" fillId="0" borderId="0" xfId="0" quotePrefix="1" applyNumberFormat="1">
      <alignment vertical="center"/>
    </xf>
    <xf numFmtId="0" fontId="3" fillId="0" borderId="0" xfId="0" applyFont="1" applyAlignment="1">
      <alignment horizontal="center" vertical="center"/>
    </xf>
    <xf numFmtId="177" fontId="0" fillId="0" borderId="0" xfId="0" applyNumberFormat="1" applyAlignment="1">
      <alignment horizontal="center" vertical="center"/>
    </xf>
    <xf numFmtId="177" fontId="0" fillId="0" borderId="0" xfId="0" quotePrefix="1" applyNumberFormat="1" applyAlignment="1">
      <alignment horizontal="center" vertical="center"/>
    </xf>
    <xf numFmtId="177" fontId="16" fillId="0" borderId="0" xfId="0" quotePrefix="1" applyNumberFormat="1" applyFont="1" applyAlignment="1">
      <alignment horizontal="center" vertical="center"/>
    </xf>
    <xf numFmtId="177" fontId="3" fillId="0" borderId="0" xfId="0" applyNumberFormat="1" applyFont="1" applyAlignment="1">
      <alignment horizontal="center" vertical="center"/>
    </xf>
    <xf numFmtId="177" fontId="14" fillId="0" borderId="0" xfId="0" applyNumberFormat="1" applyFont="1" applyAlignment="1">
      <alignment horizontal="center" vertical="center"/>
    </xf>
    <xf numFmtId="177" fontId="14" fillId="0" borderId="0" xfId="0" quotePrefix="1" applyNumberFormat="1" applyFont="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cellXfs>
  <cellStyles count="4">
    <cellStyle name="パーセント" xfId="3" builtinId="5"/>
    <cellStyle name="桁区切り" xfId="1" builtinId="6"/>
    <cellStyle name="標準" xfId="0" builtinId="0"/>
    <cellStyle name="標準 2" xfId="2" xr:uid="{CD78C7D8-3A45-4776-9D09-8317F161085B}"/>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png"/><Relationship Id="rId138" Type="http://schemas.openxmlformats.org/officeDocument/2006/relationships/image" Target="../media/image138.png"/><Relationship Id="rId159" Type="http://schemas.openxmlformats.org/officeDocument/2006/relationships/image" Target="../media/image159.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png"/><Relationship Id="rId149" Type="http://schemas.openxmlformats.org/officeDocument/2006/relationships/image" Target="../media/image149.pn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pn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png"/><Relationship Id="rId139" Type="http://schemas.openxmlformats.org/officeDocument/2006/relationships/image" Target="../media/image139.png"/><Relationship Id="rId85" Type="http://schemas.openxmlformats.org/officeDocument/2006/relationships/image" Target="../media/image85.png"/><Relationship Id="rId150" Type="http://schemas.openxmlformats.org/officeDocument/2006/relationships/image" Target="../media/image150.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124" Type="http://schemas.openxmlformats.org/officeDocument/2006/relationships/image" Target="../media/image124.png"/><Relationship Id="rId129" Type="http://schemas.openxmlformats.org/officeDocument/2006/relationships/image" Target="../media/image129.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40" Type="http://schemas.openxmlformats.org/officeDocument/2006/relationships/image" Target="../media/image140.png"/><Relationship Id="rId145" Type="http://schemas.openxmlformats.org/officeDocument/2006/relationships/image" Target="../media/image145.png"/><Relationship Id="rId161" Type="http://schemas.openxmlformats.org/officeDocument/2006/relationships/image" Target="../media/image161.png"/><Relationship Id="rId1" Type="http://schemas.openxmlformats.org/officeDocument/2006/relationships/image" Target="../media/image1.png"/><Relationship Id="rId6" Type="http://schemas.openxmlformats.org/officeDocument/2006/relationships/image" Target="../media/image6.png"/><Relationship Id="rId23" Type="http://schemas.openxmlformats.org/officeDocument/2006/relationships/image" Target="../media/image2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119" Type="http://schemas.openxmlformats.org/officeDocument/2006/relationships/image" Target="../media/image119.png"/><Relationship Id="rId44" Type="http://schemas.openxmlformats.org/officeDocument/2006/relationships/image" Target="../media/image44.png"/><Relationship Id="rId60" Type="http://schemas.openxmlformats.org/officeDocument/2006/relationships/image" Target="../media/image60.png"/><Relationship Id="rId65" Type="http://schemas.openxmlformats.org/officeDocument/2006/relationships/image" Target="../media/image65.png"/><Relationship Id="rId81" Type="http://schemas.openxmlformats.org/officeDocument/2006/relationships/image" Target="../media/image81.png"/><Relationship Id="rId86" Type="http://schemas.openxmlformats.org/officeDocument/2006/relationships/image" Target="../media/image86.png"/><Relationship Id="rId130" Type="http://schemas.openxmlformats.org/officeDocument/2006/relationships/image" Target="../media/image130.png"/><Relationship Id="rId135" Type="http://schemas.openxmlformats.org/officeDocument/2006/relationships/image" Target="../media/image135.png"/><Relationship Id="rId151" Type="http://schemas.openxmlformats.org/officeDocument/2006/relationships/image" Target="../media/image151.png"/><Relationship Id="rId156" Type="http://schemas.openxmlformats.org/officeDocument/2006/relationships/image" Target="../media/image156.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120" Type="http://schemas.openxmlformats.org/officeDocument/2006/relationships/image" Target="../media/image120.png"/><Relationship Id="rId125" Type="http://schemas.openxmlformats.org/officeDocument/2006/relationships/image" Target="../media/image125.png"/><Relationship Id="rId141" Type="http://schemas.openxmlformats.org/officeDocument/2006/relationships/image" Target="../media/image141.png"/><Relationship Id="rId146" Type="http://schemas.openxmlformats.org/officeDocument/2006/relationships/image" Target="../media/image146.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162" Type="http://schemas.openxmlformats.org/officeDocument/2006/relationships/image" Target="../media/image16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15" Type="http://schemas.openxmlformats.org/officeDocument/2006/relationships/image" Target="../media/image115.png"/><Relationship Id="rId131" Type="http://schemas.openxmlformats.org/officeDocument/2006/relationships/image" Target="../media/image131.png"/><Relationship Id="rId136" Type="http://schemas.openxmlformats.org/officeDocument/2006/relationships/image" Target="../media/image136.png"/><Relationship Id="rId157" Type="http://schemas.openxmlformats.org/officeDocument/2006/relationships/image" Target="../media/image157.png"/><Relationship Id="rId61" Type="http://schemas.openxmlformats.org/officeDocument/2006/relationships/image" Target="../media/image61.png"/><Relationship Id="rId82" Type="http://schemas.openxmlformats.org/officeDocument/2006/relationships/image" Target="../media/image82.png"/><Relationship Id="rId152" Type="http://schemas.openxmlformats.org/officeDocument/2006/relationships/image" Target="../media/image15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48" Type="http://schemas.openxmlformats.org/officeDocument/2006/relationships/image" Target="../media/image148.png"/><Relationship Id="rId4" Type="http://schemas.openxmlformats.org/officeDocument/2006/relationships/image" Target="../media/image4.png"/><Relationship Id="rId9" Type="http://schemas.openxmlformats.org/officeDocument/2006/relationships/image" Target="../media/image9.png"/><Relationship Id="rId26" Type="http://schemas.openxmlformats.org/officeDocument/2006/relationships/image" Target="../media/image26.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6" Type="http://schemas.openxmlformats.org/officeDocument/2006/relationships/image" Target="../media/image16.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90" Type="http://schemas.openxmlformats.org/officeDocument/2006/relationships/image" Target="../media/image90.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80" Type="http://schemas.openxmlformats.org/officeDocument/2006/relationships/image" Target="../media/image80.png"/><Relationship Id="rId155" Type="http://schemas.openxmlformats.org/officeDocument/2006/relationships/image" Target="../media/image155.pn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1</xdr:row>
      <xdr:rowOff>0</xdr:rowOff>
    </xdr:from>
    <xdr:to>
      <xdr:col>29</xdr:col>
      <xdr:colOff>116860</xdr:colOff>
      <xdr:row>47</xdr:row>
      <xdr:rowOff>137069</xdr:rowOff>
    </xdr:to>
    <xdr:pic>
      <xdr:nvPicPr>
        <xdr:cNvPr id="26" name="図 25">
          <a:extLst>
            <a:ext uri="{FF2B5EF4-FFF2-40B4-BE49-F238E27FC236}">
              <a16:creationId xmlns:a16="http://schemas.microsoft.com/office/drawing/2014/main" id="{3B182655-A08E-F9C2-BCCF-E59A5B3A700F}"/>
            </a:ext>
          </a:extLst>
        </xdr:cNvPr>
        <xdr:cNvPicPr>
          <a:picLocks noChangeAspect="1"/>
        </xdr:cNvPicPr>
      </xdr:nvPicPr>
      <xdr:blipFill>
        <a:blip xmlns:r="http://schemas.openxmlformats.org/officeDocument/2006/relationships" r:embed="rId1"/>
        <a:stretch>
          <a:fillRect/>
        </a:stretch>
      </xdr:blipFill>
      <xdr:spPr>
        <a:xfrm>
          <a:off x="357188" y="178594"/>
          <a:ext cx="17619047" cy="8352381"/>
        </a:xfrm>
        <a:prstGeom prst="rect">
          <a:avLst/>
        </a:prstGeom>
      </xdr:spPr>
    </xdr:pic>
    <xdr:clientData/>
  </xdr:twoCellAnchor>
  <xdr:twoCellAnchor editAs="oneCell">
    <xdr:from>
      <xdr:col>1</xdr:col>
      <xdr:colOff>0</xdr:colOff>
      <xdr:row>50</xdr:row>
      <xdr:rowOff>0</xdr:rowOff>
    </xdr:from>
    <xdr:to>
      <xdr:col>29</xdr:col>
      <xdr:colOff>154956</xdr:colOff>
      <xdr:row>97</xdr:row>
      <xdr:rowOff>6094</xdr:rowOff>
    </xdr:to>
    <xdr:pic>
      <xdr:nvPicPr>
        <xdr:cNvPr id="27" name="図 26">
          <a:extLst>
            <a:ext uri="{FF2B5EF4-FFF2-40B4-BE49-F238E27FC236}">
              <a16:creationId xmlns:a16="http://schemas.microsoft.com/office/drawing/2014/main" id="{5600FB7F-68C4-4E8D-7AF1-42E48828B597}"/>
            </a:ext>
          </a:extLst>
        </xdr:cNvPr>
        <xdr:cNvPicPr>
          <a:picLocks noChangeAspect="1"/>
        </xdr:cNvPicPr>
      </xdr:nvPicPr>
      <xdr:blipFill>
        <a:blip xmlns:r="http://schemas.openxmlformats.org/officeDocument/2006/relationships" r:embed="rId2"/>
        <a:stretch>
          <a:fillRect/>
        </a:stretch>
      </xdr:blipFill>
      <xdr:spPr>
        <a:xfrm>
          <a:off x="357188" y="8929688"/>
          <a:ext cx="17657143" cy="8400000"/>
        </a:xfrm>
        <a:prstGeom prst="rect">
          <a:avLst/>
        </a:prstGeom>
      </xdr:spPr>
    </xdr:pic>
    <xdr:clientData/>
  </xdr:twoCellAnchor>
  <xdr:twoCellAnchor editAs="oneCell">
    <xdr:from>
      <xdr:col>1</xdr:col>
      <xdr:colOff>0</xdr:colOff>
      <xdr:row>100</xdr:row>
      <xdr:rowOff>0</xdr:rowOff>
    </xdr:from>
    <xdr:to>
      <xdr:col>29</xdr:col>
      <xdr:colOff>192218</xdr:colOff>
      <xdr:row>146</xdr:row>
      <xdr:rowOff>76280</xdr:rowOff>
    </xdr:to>
    <xdr:pic>
      <xdr:nvPicPr>
        <xdr:cNvPr id="28" name="図 27">
          <a:extLst>
            <a:ext uri="{FF2B5EF4-FFF2-40B4-BE49-F238E27FC236}">
              <a16:creationId xmlns:a16="http://schemas.microsoft.com/office/drawing/2014/main" id="{C7AA548E-BB99-28C3-2A79-25BEE795DB5A}"/>
            </a:ext>
          </a:extLst>
        </xdr:cNvPr>
        <xdr:cNvPicPr>
          <a:picLocks noChangeAspect="1"/>
        </xdr:cNvPicPr>
      </xdr:nvPicPr>
      <xdr:blipFill>
        <a:blip xmlns:r="http://schemas.openxmlformats.org/officeDocument/2006/relationships" r:embed="rId3"/>
        <a:stretch>
          <a:fillRect/>
        </a:stretch>
      </xdr:blipFill>
      <xdr:spPr>
        <a:xfrm>
          <a:off x="347382" y="17929412"/>
          <a:ext cx="17628571" cy="8323809"/>
        </a:xfrm>
        <a:prstGeom prst="rect">
          <a:avLst/>
        </a:prstGeom>
      </xdr:spPr>
    </xdr:pic>
    <xdr:clientData/>
  </xdr:twoCellAnchor>
  <xdr:twoCellAnchor editAs="oneCell">
    <xdr:from>
      <xdr:col>1</xdr:col>
      <xdr:colOff>0</xdr:colOff>
      <xdr:row>149</xdr:row>
      <xdr:rowOff>0</xdr:rowOff>
    </xdr:from>
    <xdr:to>
      <xdr:col>29</xdr:col>
      <xdr:colOff>182694</xdr:colOff>
      <xdr:row>195</xdr:row>
      <xdr:rowOff>66757</xdr:rowOff>
    </xdr:to>
    <xdr:pic>
      <xdr:nvPicPr>
        <xdr:cNvPr id="29" name="図 28">
          <a:extLst>
            <a:ext uri="{FF2B5EF4-FFF2-40B4-BE49-F238E27FC236}">
              <a16:creationId xmlns:a16="http://schemas.microsoft.com/office/drawing/2014/main" id="{6365FB66-8AC6-FF38-4A81-421489CD9582}"/>
            </a:ext>
          </a:extLst>
        </xdr:cNvPr>
        <xdr:cNvPicPr>
          <a:picLocks noChangeAspect="1"/>
        </xdr:cNvPicPr>
      </xdr:nvPicPr>
      <xdr:blipFill>
        <a:blip xmlns:r="http://schemas.openxmlformats.org/officeDocument/2006/relationships" r:embed="rId4"/>
        <a:stretch>
          <a:fillRect/>
        </a:stretch>
      </xdr:blipFill>
      <xdr:spPr>
        <a:xfrm>
          <a:off x="347382" y="26714824"/>
          <a:ext cx="17619047" cy="8314286"/>
        </a:xfrm>
        <a:prstGeom prst="rect">
          <a:avLst/>
        </a:prstGeom>
      </xdr:spPr>
    </xdr:pic>
    <xdr:clientData/>
  </xdr:twoCellAnchor>
  <xdr:twoCellAnchor editAs="oneCell">
    <xdr:from>
      <xdr:col>1</xdr:col>
      <xdr:colOff>0</xdr:colOff>
      <xdr:row>198</xdr:row>
      <xdr:rowOff>0</xdr:rowOff>
    </xdr:from>
    <xdr:to>
      <xdr:col>29</xdr:col>
      <xdr:colOff>135075</xdr:colOff>
      <xdr:row>244</xdr:row>
      <xdr:rowOff>76279</xdr:rowOff>
    </xdr:to>
    <xdr:pic>
      <xdr:nvPicPr>
        <xdr:cNvPr id="30" name="図 29">
          <a:extLst>
            <a:ext uri="{FF2B5EF4-FFF2-40B4-BE49-F238E27FC236}">
              <a16:creationId xmlns:a16="http://schemas.microsoft.com/office/drawing/2014/main" id="{75DDAA75-E10D-8575-FF87-5B261A9961A9}"/>
            </a:ext>
          </a:extLst>
        </xdr:cNvPr>
        <xdr:cNvPicPr>
          <a:picLocks noChangeAspect="1"/>
        </xdr:cNvPicPr>
      </xdr:nvPicPr>
      <xdr:blipFill>
        <a:blip xmlns:r="http://schemas.openxmlformats.org/officeDocument/2006/relationships" r:embed="rId5"/>
        <a:stretch>
          <a:fillRect/>
        </a:stretch>
      </xdr:blipFill>
      <xdr:spPr>
        <a:xfrm>
          <a:off x="347382" y="35500235"/>
          <a:ext cx="17571428" cy="8323809"/>
        </a:xfrm>
        <a:prstGeom prst="rect">
          <a:avLst/>
        </a:prstGeom>
      </xdr:spPr>
    </xdr:pic>
    <xdr:clientData/>
  </xdr:twoCellAnchor>
  <xdr:twoCellAnchor editAs="oneCell">
    <xdr:from>
      <xdr:col>1</xdr:col>
      <xdr:colOff>0</xdr:colOff>
      <xdr:row>247</xdr:row>
      <xdr:rowOff>0</xdr:rowOff>
    </xdr:from>
    <xdr:to>
      <xdr:col>29</xdr:col>
      <xdr:colOff>173171</xdr:colOff>
      <xdr:row>293</xdr:row>
      <xdr:rowOff>104852</xdr:rowOff>
    </xdr:to>
    <xdr:pic>
      <xdr:nvPicPr>
        <xdr:cNvPr id="31" name="図 30">
          <a:extLst>
            <a:ext uri="{FF2B5EF4-FFF2-40B4-BE49-F238E27FC236}">
              <a16:creationId xmlns:a16="http://schemas.microsoft.com/office/drawing/2014/main" id="{5EE38E79-F9AD-CFE4-08AA-460E84D39FDA}"/>
            </a:ext>
          </a:extLst>
        </xdr:cNvPr>
        <xdr:cNvPicPr>
          <a:picLocks noChangeAspect="1"/>
        </xdr:cNvPicPr>
      </xdr:nvPicPr>
      <xdr:blipFill>
        <a:blip xmlns:r="http://schemas.openxmlformats.org/officeDocument/2006/relationships" r:embed="rId6"/>
        <a:stretch>
          <a:fillRect/>
        </a:stretch>
      </xdr:blipFill>
      <xdr:spPr>
        <a:xfrm>
          <a:off x="347382" y="44285647"/>
          <a:ext cx="17609524" cy="8352381"/>
        </a:xfrm>
        <a:prstGeom prst="rect">
          <a:avLst/>
        </a:prstGeom>
      </xdr:spPr>
    </xdr:pic>
    <xdr:clientData/>
  </xdr:twoCellAnchor>
  <xdr:twoCellAnchor editAs="oneCell">
    <xdr:from>
      <xdr:col>0</xdr:col>
      <xdr:colOff>336175</xdr:colOff>
      <xdr:row>345</xdr:row>
      <xdr:rowOff>11206</xdr:rowOff>
    </xdr:from>
    <xdr:to>
      <xdr:col>29</xdr:col>
      <xdr:colOff>152440</xdr:colOff>
      <xdr:row>391</xdr:row>
      <xdr:rowOff>116058</xdr:rowOff>
    </xdr:to>
    <xdr:pic>
      <xdr:nvPicPr>
        <xdr:cNvPr id="32" name="図 31">
          <a:extLst>
            <a:ext uri="{FF2B5EF4-FFF2-40B4-BE49-F238E27FC236}">
              <a16:creationId xmlns:a16="http://schemas.microsoft.com/office/drawing/2014/main" id="{55F6FDC2-4490-C6F8-0A46-CE7E146CE846}"/>
            </a:ext>
          </a:extLst>
        </xdr:cNvPr>
        <xdr:cNvPicPr>
          <a:picLocks noChangeAspect="1"/>
        </xdr:cNvPicPr>
      </xdr:nvPicPr>
      <xdr:blipFill>
        <a:blip xmlns:r="http://schemas.openxmlformats.org/officeDocument/2006/relationships" r:embed="rId7"/>
        <a:stretch>
          <a:fillRect/>
        </a:stretch>
      </xdr:blipFill>
      <xdr:spPr>
        <a:xfrm>
          <a:off x="336175" y="61867677"/>
          <a:ext cx="17600000" cy="8352381"/>
        </a:xfrm>
        <a:prstGeom prst="rect">
          <a:avLst/>
        </a:prstGeom>
      </xdr:spPr>
    </xdr:pic>
    <xdr:clientData/>
  </xdr:twoCellAnchor>
  <xdr:twoCellAnchor editAs="oneCell">
    <xdr:from>
      <xdr:col>1</xdr:col>
      <xdr:colOff>0</xdr:colOff>
      <xdr:row>296</xdr:row>
      <xdr:rowOff>0</xdr:rowOff>
    </xdr:from>
    <xdr:to>
      <xdr:col>29</xdr:col>
      <xdr:colOff>192218</xdr:colOff>
      <xdr:row>342</xdr:row>
      <xdr:rowOff>57233</xdr:rowOff>
    </xdr:to>
    <xdr:pic>
      <xdr:nvPicPr>
        <xdr:cNvPr id="33" name="図 32">
          <a:extLst>
            <a:ext uri="{FF2B5EF4-FFF2-40B4-BE49-F238E27FC236}">
              <a16:creationId xmlns:a16="http://schemas.microsoft.com/office/drawing/2014/main" id="{611D5AB6-7C76-803C-29EA-C114BAE0BA7F}"/>
            </a:ext>
          </a:extLst>
        </xdr:cNvPr>
        <xdr:cNvPicPr>
          <a:picLocks noChangeAspect="1"/>
        </xdr:cNvPicPr>
      </xdr:nvPicPr>
      <xdr:blipFill>
        <a:blip xmlns:r="http://schemas.openxmlformats.org/officeDocument/2006/relationships" r:embed="rId8"/>
        <a:stretch>
          <a:fillRect/>
        </a:stretch>
      </xdr:blipFill>
      <xdr:spPr>
        <a:xfrm>
          <a:off x="347382" y="53071059"/>
          <a:ext cx="17628571" cy="8304762"/>
        </a:xfrm>
        <a:prstGeom prst="rect">
          <a:avLst/>
        </a:prstGeom>
      </xdr:spPr>
    </xdr:pic>
    <xdr:clientData/>
  </xdr:twoCellAnchor>
  <xdr:twoCellAnchor editAs="oneCell">
    <xdr:from>
      <xdr:col>1</xdr:col>
      <xdr:colOff>0</xdr:colOff>
      <xdr:row>394</xdr:row>
      <xdr:rowOff>0</xdr:rowOff>
    </xdr:from>
    <xdr:to>
      <xdr:col>28</xdr:col>
      <xdr:colOff>508071</xdr:colOff>
      <xdr:row>441</xdr:row>
      <xdr:rowOff>28893</xdr:rowOff>
    </xdr:to>
    <xdr:pic>
      <xdr:nvPicPr>
        <xdr:cNvPr id="34" name="図 33">
          <a:extLst>
            <a:ext uri="{FF2B5EF4-FFF2-40B4-BE49-F238E27FC236}">
              <a16:creationId xmlns:a16="http://schemas.microsoft.com/office/drawing/2014/main" id="{C4148ADB-3B50-BD45-E6A7-5B672264060B}"/>
            </a:ext>
          </a:extLst>
        </xdr:cNvPr>
        <xdr:cNvPicPr>
          <a:picLocks noChangeAspect="1"/>
        </xdr:cNvPicPr>
      </xdr:nvPicPr>
      <xdr:blipFill>
        <a:blip xmlns:r="http://schemas.openxmlformats.org/officeDocument/2006/relationships" r:embed="rId9"/>
        <a:stretch>
          <a:fillRect/>
        </a:stretch>
      </xdr:blipFill>
      <xdr:spPr>
        <a:xfrm>
          <a:off x="353786" y="69695786"/>
          <a:ext cx="17571428" cy="8342857"/>
        </a:xfrm>
        <a:prstGeom prst="rect">
          <a:avLst/>
        </a:prstGeom>
      </xdr:spPr>
    </xdr:pic>
    <xdr:clientData/>
  </xdr:twoCellAnchor>
  <xdr:twoCellAnchor editAs="oneCell">
    <xdr:from>
      <xdr:col>1</xdr:col>
      <xdr:colOff>0</xdr:colOff>
      <xdr:row>444</xdr:row>
      <xdr:rowOff>0</xdr:rowOff>
    </xdr:from>
    <xdr:to>
      <xdr:col>28</xdr:col>
      <xdr:colOff>536643</xdr:colOff>
      <xdr:row>491</xdr:row>
      <xdr:rowOff>9845</xdr:rowOff>
    </xdr:to>
    <xdr:pic>
      <xdr:nvPicPr>
        <xdr:cNvPr id="35" name="図 34">
          <a:extLst>
            <a:ext uri="{FF2B5EF4-FFF2-40B4-BE49-F238E27FC236}">
              <a16:creationId xmlns:a16="http://schemas.microsoft.com/office/drawing/2014/main" id="{68FE6386-6F50-5ADE-3FC7-224AFA9D4820}"/>
            </a:ext>
          </a:extLst>
        </xdr:cNvPr>
        <xdr:cNvPicPr>
          <a:picLocks noChangeAspect="1"/>
        </xdr:cNvPicPr>
      </xdr:nvPicPr>
      <xdr:blipFill>
        <a:blip xmlns:r="http://schemas.openxmlformats.org/officeDocument/2006/relationships" r:embed="rId10"/>
        <a:stretch>
          <a:fillRect/>
        </a:stretch>
      </xdr:blipFill>
      <xdr:spPr>
        <a:xfrm>
          <a:off x="353786" y="78540429"/>
          <a:ext cx="17600000" cy="8323809"/>
        </a:xfrm>
        <a:prstGeom prst="rect">
          <a:avLst/>
        </a:prstGeom>
      </xdr:spPr>
    </xdr:pic>
    <xdr:clientData/>
  </xdr:twoCellAnchor>
  <xdr:twoCellAnchor editAs="oneCell">
    <xdr:from>
      <xdr:col>1</xdr:col>
      <xdr:colOff>0</xdr:colOff>
      <xdr:row>494</xdr:row>
      <xdr:rowOff>0</xdr:rowOff>
    </xdr:from>
    <xdr:to>
      <xdr:col>28</xdr:col>
      <xdr:colOff>508071</xdr:colOff>
      <xdr:row>541</xdr:row>
      <xdr:rowOff>57463</xdr:rowOff>
    </xdr:to>
    <xdr:pic>
      <xdr:nvPicPr>
        <xdr:cNvPr id="36" name="図 35">
          <a:extLst>
            <a:ext uri="{FF2B5EF4-FFF2-40B4-BE49-F238E27FC236}">
              <a16:creationId xmlns:a16="http://schemas.microsoft.com/office/drawing/2014/main" id="{BC404060-79E6-3EC9-A945-03E25C8D77AB}"/>
            </a:ext>
          </a:extLst>
        </xdr:cNvPr>
        <xdr:cNvPicPr>
          <a:picLocks noChangeAspect="1"/>
        </xdr:cNvPicPr>
      </xdr:nvPicPr>
      <xdr:blipFill>
        <a:blip xmlns:r="http://schemas.openxmlformats.org/officeDocument/2006/relationships" r:embed="rId11"/>
        <a:stretch>
          <a:fillRect/>
        </a:stretch>
      </xdr:blipFill>
      <xdr:spPr>
        <a:xfrm>
          <a:off x="353786" y="87385071"/>
          <a:ext cx="17571428" cy="8371428"/>
        </a:xfrm>
        <a:prstGeom prst="rect">
          <a:avLst/>
        </a:prstGeom>
      </xdr:spPr>
    </xdr:pic>
    <xdr:clientData/>
  </xdr:twoCellAnchor>
  <xdr:twoCellAnchor editAs="oneCell">
    <xdr:from>
      <xdr:col>1</xdr:col>
      <xdr:colOff>0</xdr:colOff>
      <xdr:row>544</xdr:row>
      <xdr:rowOff>0</xdr:rowOff>
    </xdr:from>
    <xdr:to>
      <xdr:col>28</xdr:col>
      <xdr:colOff>508071</xdr:colOff>
      <xdr:row>591</xdr:row>
      <xdr:rowOff>47940</xdr:rowOff>
    </xdr:to>
    <xdr:pic>
      <xdr:nvPicPr>
        <xdr:cNvPr id="37" name="図 36">
          <a:extLst>
            <a:ext uri="{FF2B5EF4-FFF2-40B4-BE49-F238E27FC236}">
              <a16:creationId xmlns:a16="http://schemas.microsoft.com/office/drawing/2014/main" id="{461ED215-CEBE-9CF6-837E-7FACE141BB2E}"/>
            </a:ext>
          </a:extLst>
        </xdr:cNvPr>
        <xdr:cNvPicPr>
          <a:picLocks noChangeAspect="1"/>
        </xdr:cNvPicPr>
      </xdr:nvPicPr>
      <xdr:blipFill>
        <a:blip xmlns:r="http://schemas.openxmlformats.org/officeDocument/2006/relationships" r:embed="rId12"/>
        <a:stretch>
          <a:fillRect/>
        </a:stretch>
      </xdr:blipFill>
      <xdr:spPr>
        <a:xfrm>
          <a:off x="353786" y="96229714"/>
          <a:ext cx="17571428" cy="8361905"/>
        </a:xfrm>
        <a:prstGeom prst="rect">
          <a:avLst/>
        </a:prstGeom>
      </xdr:spPr>
    </xdr:pic>
    <xdr:clientData/>
  </xdr:twoCellAnchor>
  <xdr:twoCellAnchor editAs="oneCell">
    <xdr:from>
      <xdr:col>1</xdr:col>
      <xdr:colOff>0</xdr:colOff>
      <xdr:row>594</xdr:row>
      <xdr:rowOff>0</xdr:rowOff>
    </xdr:from>
    <xdr:to>
      <xdr:col>28</xdr:col>
      <xdr:colOff>536643</xdr:colOff>
      <xdr:row>641</xdr:row>
      <xdr:rowOff>28893</xdr:rowOff>
    </xdr:to>
    <xdr:pic>
      <xdr:nvPicPr>
        <xdr:cNvPr id="38" name="図 37">
          <a:extLst>
            <a:ext uri="{FF2B5EF4-FFF2-40B4-BE49-F238E27FC236}">
              <a16:creationId xmlns:a16="http://schemas.microsoft.com/office/drawing/2014/main" id="{A8F5000D-FC96-1F2C-39EE-671511F81FFA}"/>
            </a:ext>
          </a:extLst>
        </xdr:cNvPr>
        <xdr:cNvPicPr>
          <a:picLocks noChangeAspect="1"/>
        </xdr:cNvPicPr>
      </xdr:nvPicPr>
      <xdr:blipFill>
        <a:blip xmlns:r="http://schemas.openxmlformats.org/officeDocument/2006/relationships" r:embed="rId13"/>
        <a:stretch>
          <a:fillRect/>
        </a:stretch>
      </xdr:blipFill>
      <xdr:spPr>
        <a:xfrm>
          <a:off x="353786" y="105074357"/>
          <a:ext cx="17600000" cy="8342857"/>
        </a:xfrm>
        <a:prstGeom prst="rect">
          <a:avLst/>
        </a:prstGeom>
      </xdr:spPr>
    </xdr:pic>
    <xdr:clientData/>
  </xdr:twoCellAnchor>
  <xdr:twoCellAnchor editAs="oneCell">
    <xdr:from>
      <xdr:col>1</xdr:col>
      <xdr:colOff>0</xdr:colOff>
      <xdr:row>644</xdr:row>
      <xdr:rowOff>0</xdr:rowOff>
    </xdr:from>
    <xdr:to>
      <xdr:col>28</xdr:col>
      <xdr:colOff>479500</xdr:colOff>
      <xdr:row>691</xdr:row>
      <xdr:rowOff>322</xdr:rowOff>
    </xdr:to>
    <xdr:pic>
      <xdr:nvPicPr>
        <xdr:cNvPr id="40" name="図 39">
          <a:extLst>
            <a:ext uri="{FF2B5EF4-FFF2-40B4-BE49-F238E27FC236}">
              <a16:creationId xmlns:a16="http://schemas.microsoft.com/office/drawing/2014/main" id="{F2A83168-C0B1-A427-ABCD-C08D60780F27}"/>
            </a:ext>
          </a:extLst>
        </xdr:cNvPr>
        <xdr:cNvPicPr>
          <a:picLocks noChangeAspect="1"/>
        </xdr:cNvPicPr>
      </xdr:nvPicPr>
      <xdr:blipFill>
        <a:blip xmlns:r="http://schemas.openxmlformats.org/officeDocument/2006/relationships" r:embed="rId14"/>
        <a:stretch>
          <a:fillRect/>
        </a:stretch>
      </xdr:blipFill>
      <xdr:spPr>
        <a:xfrm>
          <a:off x="353786" y="113919000"/>
          <a:ext cx="17542857" cy="8314286"/>
        </a:xfrm>
        <a:prstGeom prst="rect">
          <a:avLst/>
        </a:prstGeom>
      </xdr:spPr>
    </xdr:pic>
    <xdr:clientData/>
  </xdr:twoCellAnchor>
  <xdr:twoCellAnchor editAs="oneCell">
    <xdr:from>
      <xdr:col>1</xdr:col>
      <xdr:colOff>0</xdr:colOff>
      <xdr:row>694</xdr:row>
      <xdr:rowOff>0</xdr:rowOff>
    </xdr:from>
    <xdr:to>
      <xdr:col>28</xdr:col>
      <xdr:colOff>536643</xdr:colOff>
      <xdr:row>741</xdr:row>
      <xdr:rowOff>47941</xdr:rowOff>
    </xdr:to>
    <xdr:pic>
      <xdr:nvPicPr>
        <xdr:cNvPr id="41" name="図 40">
          <a:extLst>
            <a:ext uri="{FF2B5EF4-FFF2-40B4-BE49-F238E27FC236}">
              <a16:creationId xmlns:a16="http://schemas.microsoft.com/office/drawing/2014/main" id="{9F9916C2-8CB1-C8BA-164D-3674324D4D18}"/>
            </a:ext>
          </a:extLst>
        </xdr:cNvPr>
        <xdr:cNvPicPr>
          <a:picLocks noChangeAspect="1"/>
        </xdr:cNvPicPr>
      </xdr:nvPicPr>
      <xdr:blipFill>
        <a:blip xmlns:r="http://schemas.openxmlformats.org/officeDocument/2006/relationships" r:embed="rId15"/>
        <a:stretch>
          <a:fillRect/>
        </a:stretch>
      </xdr:blipFill>
      <xdr:spPr>
        <a:xfrm>
          <a:off x="353786" y="122763643"/>
          <a:ext cx="17600000" cy="8361905"/>
        </a:xfrm>
        <a:prstGeom prst="rect">
          <a:avLst/>
        </a:prstGeom>
      </xdr:spPr>
    </xdr:pic>
    <xdr:clientData/>
  </xdr:twoCellAnchor>
  <xdr:twoCellAnchor editAs="oneCell">
    <xdr:from>
      <xdr:col>1</xdr:col>
      <xdr:colOff>0</xdr:colOff>
      <xdr:row>744</xdr:row>
      <xdr:rowOff>0</xdr:rowOff>
    </xdr:from>
    <xdr:to>
      <xdr:col>28</xdr:col>
      <xdr:colOff>517595</xdr:colOff>
      <xdr:row>791</xdr:row>
      <xdr:rowOff>28893</xdr:rowOff>
    </xdr:to>
    <xdr:pic>
      <xdr:nvPicPr>
        <xdr:cNvPr id="42" name="図 41">
          <a:extLst>
            <a:ext uri="{FF2B5EF4-FFF2-40B4-BE49-F238E27FC236}">
              <a16:creationId xmlns:a16="http://schemas.microsoft.com/office/drawing/2014/main" id="{260DE116-B96D-7B82-DEB3-776082363A01}"/>
            </a:ext>
          </a:extLst>
        </xdr:cNvPr>
        <xdr:cNvPicPr>
          <a:picLocks noChangeAspect="1"/>
        </xdr:cNvPicPr>
      </xdr:nvPicPr>
      <xdr:blipFill>
        <a:blip xmlns:r="http://schemas.openxmlformats.org/officeDocument/2006/relationships" r:embed="rId16"/>
        <a:stretch>
          <a:fillRect/>
        </a:stretch>
      </xdr:blipFill>
      <xdr:spPr>
        <a:xfrm>
          <a:off x="353786" y="131608286"/>
          <a:ext cx="17580952" cy="8342857"/>
        </a:xfrm>
        <a:prstGeom prst="rect">
          <a:avLst/>
        </a:prstGeom>
      </xdr:spPr>
    </xdr:pic>
    <xdr:clientData/>
  </xdr:twoCellAnchor>
  <xdr:twoCellAnchor editAs="oneCell">
    <xdr:from>
      <xdr:col>1</xdr:col>
      <xdr:colOff>0</xdr:colOff>
      <xdr:row>794</xdr:row>
      <xdr:rowOff>0</xdr:rowOff>
    </xdr:from>
    <xdr:to>
      <xdr:col>28</xdr:col>
      <xdr:colOff>555690</xdr:colOff>
      <xdr:row>841</xdr:row>
      <xdr:rowOff>9845</xdr:rowOff>
    </xdr:to>
    <xdr:pic>
      <xdr:nvPicPr>
        <xdr:cNvPr id="43" name="図 42">
          <a:extLst>
            <a:ext uri="{FF2B5EF4-FFF2-40B4-BE49-F238E27FC236}">
              <a16:creationId xmlns:a16="http://schemas.microsoft.com/office/drawing/2014/main" id="{A7D7644B-526F-D955-070E-4F238F719986}"/>
            </a:ext>
          </a:extLst>
        </xdr:cNvPr>
        <xdr:cNvPicPr>
          <a:picLocks noChangeAspect="1"/>
        </xdr:cNvPicPr>
      </xdr:nvPicPr>
      <xdr:blipFill>
        <a:blip xmlns:r="http://schemas.openxmlformats.org/officeDocument/2006/relationships" r:embed="rId17"/>
        <a:stretch>
          <a:fillRect/>
        </a:stretch>
      </xdr:blipFill>
      <xdr:spPr>
        <a:xfrm>
          <a:off x="353786" y="140452929"/>
          <a:ext cx="17619047" cy="8323809"/>
        </a:xfrm>
        <a:prstGeom prst="rect">
          <a:avLst/>
        </a:prstGeom>
      </xdr:spPr>
    </xdr:pic>
    <xdr:clientData/>
  </xdr:twoCellAnchor>
  <xdr:twoCellAnchor editAs="oneCell">
    <xdr:from>
      <xdr:col>1</xdr:col>
      <xdr:colOff>0</xdr:colOff>
      <xdr:row>844</xdr:row>
      <xdr:rowOff>0</xdr:rowOff>
    </xdr:from>
    <xdr:to>
      <xdr:col>28</xdr:col>
      <xdr:colOff>555690</xdr:colOff>
      <xdr:row>890</xdr:row>
      <xdr:rowOff>167690</xdr:rowOff>
    </xdr:to>
    <xdr:pic>
      <xdr:nvPicPr>
        <xdr:cNvPr id="45" name="図 44">
          <a:extLst>
            <a:ext uri="{FF2B5EF4-FFF2-40B4-BE49-F238E27FC236}">
              <a16:creationId xmlns:a16="http://schemas.microsoft.com/office/drawing/2014/main" id="{2B99209C-504A-7C61-EAAD-798926B67375}"/>
            </a:ext>
          </a:extLst>
        </xdr:cNvPr>
        <xdr:cNvPicPr>
          <a:picLocks noChangeAspect="1"/>
        </xdr:cNvPicPr>
      </xdr:nvPicPr>
      <xdr:blipFill>
        <a:blip xmlns:r="http://schemas.openxmlformats.org/officeDocument/2006/relationships" r:embed="rId18"/>
        <a:stretch>
          <a:fillRect/>
        </a:stretch>
      </xdr:blipFill>
      <xdr:spPr>
        <a:xfrm>
          <a:off x="353786" y="149297571"/>
          <a:ext cx="17619047" cy="8304762"/>
        </a:xfrm>
        <a:prstGeom prst="rect">
          <a:avLst/>
        </a:prstGeom>
      </xdr:spPr>
    </xdr:pic>
    <xdr:clientData/>
  </xdr:twoCellAnchor>
  <xdr:twoCellAnchor editAs="oneCell">
    <xdr:from>
      <xdr:col>1</xdr:col>
      <xdr:colOff>0</xdr:colOff>
      <xdr:row>894</xdr:row>
      <xdr:rowOff>0</xdr:rowOff>
    </xdr:from>
    <xdr:to>
      <xdr:col>28</xdr:col>
      <xdr:colOff>565214</xdr:colOff>
      <xdr:row>941</xdr:row>
      <xdr:rowOff>66987</xdr:rowOff>
    </xdr:to>
    <xdr:pic>
      <xdr:nvPicPr>
        <xdr:cNvPr id="46" name="図 45">
          <a:extLst>
            <a:ext uri="{FF2B5EF4-FFF2-40B4-BE49-F238E27FC236}">
              <a16:creationId xmlns:a16="http://schemas.microsoft.com/office/drawing/2014/main" id="{EF7941B5-D033-385E-B9CC-0AB43C13F7BF}"/>
            </a:ext>
          </a:extLst>
        </xdr:cNvPr>
        <xdr:cNvPicPr>
          <a:picLocks noChangeAspect="1"/>
        </xdr:cNvPicPr>
      </xdr:nvPicPr>
      <xdr:blipFill>
        <a:blip xmlns:r="http://schemas.openxmlformats.org/officeDocument/2006/relationships" r:embed="rId19"/>
        <a:stretch>
          <a:fillRect/>
        </a:stretch>
      </xdr:blipFill>
      <xdr:spPr>
        <a:xfrm>
          <a:off x="353786" y="158142214"/>
          <a:ext cx="17628571" cy="8380952"/>
        </a:xfrm>
        <a:prstGeom prst="rect">
          <a:avLst/>
        </a:prstGeom>
      </xdr:spPr>
    </xdr:pic>
    <xdr:clientData/>
  </xdr:twoCellAnchor>
  <xdr:twoCellAnchor editAs="oneCell">
    <xdr:from>
      <xdr:col>1</xdr:col>
      <xdr:colOff>0</xdr:colOff>
      <xdr:row>944</xdr:row>
      <xdr:rowOff>0</xdr:rowOff>
    </xdr:from>
    <xdr:to>
      <xdr:col>28</xdr:col>
      <xdr:colOff>517595</xdr:colOff>
      <xdr:row>991</xdr:row>
      <xdr:rowOff>322</xdr:rowOff>
    </xdr:to>
    <xdr:pic>
      <xdr:nvPicPr>
        <xdr:cNvPr id="25" name="図 24">
          <a:extLst>
            <a:ext uri="{FF2B5EF4-FFF2-40B4-BE49-F238E27FC236}">
              <a16:creationId xmlns:a16="http://schemas.microsoft.com/office/drawing/2014/main" id="{C52A8E34-588B-4C75-6BB2-404A6A950B1B}"/>
            </a:ext>
          </a:extLst>
        </xdr:cNvPr>
        <xdr:cNvPicPr>
          <a:picLocks noChangeAspect="1"/>
        </xdr:cNvPicPr>
      </xdr:nvPicPr>
      <xdr:blipFill>
        <a:blip xmlns:r="http://schemas.openxmlformats.org/officeDocument/2006/relationships" r:embed="rId20"/>
        <a:stretch>
          <a:fillRect/>
        </a:stretch>
      </xdr:blipFill>
      <xdr:spPr>
        <a:xfrm>
          <a:off x="353786" y="166986857"/>
          <a:ext cx="17580952" cy="8314286"/>
        </a:xfrm>
        <a:prstGeom prst="rect">
          <a:avLst/>
        </a:prstGeom>
      </xdr:spPr>
    </xdr:pic>
    <xdr:clientData/>
  </xdr:twoCellAnchor>
  <xdr:twoCellAnchor editAs="oneCell">
    <xdr:from>
      <xdr:col>1</xdr:col>
      <xdr:colOff>0</xdr:colOff>
      <xdr:row>994</xdr:row>
      <xdr:rowOff>0</xdr:rowOff>
    </xdr:from>
    <xdr:to>
      <xdr:col>28</xdr:col>
      <xdr:colOff>498548</xdr:colOff>
      <xdr:row>1040</xdr:row>
      <xdr:rowOff>139119</xdr:rowOff>
    </xdr:to>
    <xdr:pic>
      <xdr:nvPicPr>
        <xdr:cNvPr id="39" name="図 38">
          <a:extLst>
            <a:ext uri="{FF2B5EF4-FFF2-40B4-BE49-F238E27FC236}">
              <a16:creationId xmlns:a16="http://schemas.microsoft.com/office/drawing/2014/main" id="{36DCD8B4-AD31-B96A-F97F-1EACB1432610}"/>
            </a:ext>
          </a:extLst>
        </xdr:cNvPr>
        <xdr:cNvPicPr>
          <a:picLocks noChangeAspect="1"/>
        </xdr:cNvPicPr>
      </xdr:nvPicPr>
      <xdr:blipFill>
        <a:blip xmlns:r="http://schemas.openxmlformats.org/officeDocument/2006/relationships" r:embed="rId21"/>
        <a:stretch>
          <a:fillRect/>
        </a:stretch>
      </xdr:blipFill>
      <xdr:spPr>
        <a:xfrm>
          <a:off x="353786" y="175831500"/>
          <a:ext cx="17561905" cy="8276190"/>
        </a:xfrm>
        <a:prstGeom prst="rect">
          <a:avLst/>
        </a:prstGeom>
      </xdr:spPr>
    </xdr:pic>
    <xdr:clientData/>
  </xdr:twoCellAnchor>
  <xdr:twoCellAnchor editAs="oneCell">
    <xdr:from>
      <xdr:col>1</xdr:col>
      <xdr:colOff>0</xdr:colOff>
      <xdr:row>1044</xdr:row>
      <xdr:rowOff>0</xdr:rowOff>
    </xdr:from>
    <xdr:to>
      <xdr:col>28</xdr:col>
      <xdr:colOff>536643</xdr:colOff>
      <xdr:row>1091</xdr:row>
      <xdr:rowOff>28893</xdr:rowOff>
    </xdr:to>
    <xdr:pic>
      <xdr:nvPicPr>
        <xdr:cNvPr id="44" name="図 43">
          <a:extLst>
            <a:ext uri="{FF2B5EF4-FFF2-40B4-BE49-F238E27FC236}">
              <a16:creationId xmlns:a16="http://schemas.microsoft.com/office/drawing/2014/main" id="{B309E5F0-3ECC-5464-C705-B6C4CC6DA97A}"/>
            </a:ext>
          </a:extLst>
        </xdr:cNvPr>
        <xdr:cNvPicPr>
          <a:picLocks noChangeAspect="1"/>
        </xdr:cNvPicPr>
      </xdr:nvPicPr>
      <xdr:blipFill>
        <a:blip xmlns:r="http://schemas.openxmlformats.org/officeDocument/2006/relationships" r:embed="rId22"/>
        <a:stretch>
          <a:fillRect/>
        </a:stretch>
      </xdr:blipFill>
      <xdr:spPr>
        <a:xfrm>
          <a:off x="353786" y="184676143"/>
          <a:ext cx="17600000" cy="8342857"/>
        </a:xfrm>
        <a:prstGeom prst="rect">
          <a:avLst/>
        </a:prstGeom>
      </xdr:spPr>
    </xdr:pic>
    <xdr:clientData/>
  </xdr:twoCellAnchor>
  <xdr:twoCellAnchor editAs="oneCell">
    <xdr:from>
      <xdr:col>1</xdr:col>
      <xdr:colOff>0</xdr:colOff>
      <xdr:row>1094</xdr:row>
      <xdr:rowOff>0</xdr:rowOff>
    </xdr:from>
    <xdr:to>
      <xdr:col>28</xdr:col>
      <xdr:colOff>546167</xdr:colOff>
      <xdr:row>1141</xdr:row>
      <xdr:rowOff>57464</xdr:rowOff>
    </xdr:to>
    <xdr:pic>
      <xdr:nvPicPr>
        <xdr:cNvPr id="47" name="図 46">
          <a:extLst>
            <a:ext uri="{FF2B5EF4-FFF2-40B4-BE49-F238E27FC236}">
              <a16:creationId xmlns:a16="http://schemas.microsoft.com/office/drawing/2014/main" id="{22952007-7F10-DF75-CF9D-28FC699F388E}"/>
            </a:ext>
          </a:extLst>
        </xdr:cNvPr>
        <xdr:cNvPicPr>
          <a:picLocks noChangeAspect="1"/>
        </xdr:cNvPicPr>
      </xdr:nvPicPr>
      <xdr:blipFill>
        <a:blip xmlns:r="http://schemas.openxmlformats.org/officeDocument/2006/relationships" r:embed="rId23"/>
        <a:stretch>
          <a:fillRect/>
        </a:stretch>
      </xdr:blipFill>
      <xdr:spPr>
        <a:xfrm>
          <a:off x="353786" y="193520786"/>
          <a:ext cx="17609524" cy="8371428"/>
        </a:xfrm>
        <a:prstGeom prst="rect">
          <a:avLst/>
        </a:prstGeom>
      </xdr:spPr>
    </xdr:pic>
    <xdr:clientData/>
  </xdr:twoCellAnchor>
  <xdr:twoCellAnchor editAs="oneCell">
    <xdr:from>
      <xdr:col>1</xdr:col>
      <xdr:colOff>0</xdr:colOff>
      <xdr:row>1144</xdr:row>
      <xdr:rowOff>0</xdr:rowOff>
    </xdr:from>
    <xdr:to>
      <xdr:col>28</xdr:col>
      <xdr:colOff>508071</xdr:colOff>
      <xdr:row>1191</xdr:row>
      <xdr:rowOff>57464</xdr:rowOff>
    </xdr:to>
    <xdr:pic>
      <xdr:nvPicPr>
        <xdr:cNvPr id="48" name="図 47">
          <a:extLst>
            <a:ext uri="{FF2B5EF4-FFF2-40B4-BE49-F238E27FC236}">
              <a16:creationId xmlns:a16="http://schemas.microsoft.com/office/drawing/2014/main" id="{2897AE8B-E60E-FD23-9708-834A375AE99A}"/>
            </a:ext>
          </a:extLst>
        </xdr:cNvPr>
        <xdr:cNvPicPr>
          <a:picLocks noChangeAspect="1"/>
        </xdr:cNvPicPr>
      </xdr:nvPicPr>
      <xdr:blipFill>
        <a:blip xmlns:r="http://schemas.openxmlformats.org/officeDocument/2006/relationships" r:embed="rId24"/>
        <a:stretch>
          <a:fillRect/>
        </a:stretch>
      </xdr:blipFill>
      <xdr:spPr>
        <a:xfrm>
          <a:off x="353786" y="202365429"/>
          <a:ext cx="17571428" cy="8371428"/>
        </a:xfrm>
        <a:prstGeom prst="rect">
          <a:avLst/>
        </a:prstGeom>
      </xdr:spPr>
    </xdr:pic>
    <xdr:clientData/>
  </xdr:twoCellAnchor>
  <xdr:twoCellAnchor editAs="oneCell">
    <xdr:from>
      <xdr:col>1</xdr:col>
      <xdr:colOff>0</xdr:colOff>
      <xdr:row>1194</xdr:row>
      <xdr:rowOff>0</xdr:rowOff>
    </xdr:from>
    <xdr:to>
      <xdr:col>28</xdr:col>
      <xdr:colOff>546167</xdr:colOff>
      <xdr:row>1241</xdr:row>
      <xdr:rowOff>66987</xdr:rowOff>
    </xdr:to>
    <xdr:pic>
      <xdr:nvPicPr>
        <xdr:cNvPr id="49" name="図 48">
          <a:extLst>
            <a:ext uri="{FF2B5EF4-FFF2-40B4-BE49-F238E27FC236}">
              <a16:creationId xmlns:a16="http://schemas.microsoft.com/office/drawing/2014/main" id="{348A9FD9-7855-FD6A-0304-1FC658386A75}"/>
            </a:ext>
          </a:extLst>
        </xdr:cNvPr>
        <xdr:cNvPicPr>
          <a:picLocks noChangeAspect="1"/>
        </xdr:cNvPicPr>
      </xdr:nvPicPr>
      <xdr:blipFill>
        <a:blip xmlns:r="http://schemas.openxmlformats.org/officeDocument/2006/relationships" r:embed="rId25"/>
        <a:stretch>
          <a:fillRect/>
        </a:stretch>
      </xdr:blipFill>
      <xdr:spPr>
        <a:xfrm>
          <a:off x="353786" y="211210071"/>
          <a:ext cx="17609524" cy="8380952"/>
        </a:xfrm>
        <a:prstGeom prst="rect">
          <a:avLst/>
        </a:prstGeom>
      </xdr:spPr>
    </xdr:pic>
    <xdr:clientData/>
  </xdr:twoCellAnchor>
  <xdr:twoCellAnchor editAs="oneCell">
    <xdr:from>
      <xdr:col>1</xdr:col>
      <xdr:colOff>0</xdr:colOff>
      <xdr:row>1244</xdr:row>
      <xdr:rowOff>0</xdr:rowOff>
    </xdr:from>
    <xdr:to>
      <xdr:col>28</xdr:col>
      <xdr:colOff>517595</xdr:colOff>
      <xdr:row>1291</xdr:row>
      <xdr:rowOff>38416</xdr:rowOff>
    </xdr:to>
    <xdr:pic>
      <xdr:nvPicPr>
        <xdr:cNvPr id="50" name="図 49">
          <a:extLst>
            <a:ext uri="{FF2B5EF4-FFF2-40B4-BE49-F238E27FC236}">
              <a16:creationId xmlns:a16="http://schemas.microsoft.com/office/drawing/2014/main" id="{4BAEA5DD-5268-7BE4-A156-B56E553FBEC2}"/>
            </a:ext>
          </a:extLst>
        </xdr:cNvPr>
        <xdr:cNvPicPr>
          <a:picLocks noChangeAspect="1"/>
        </xdr:cNvPicPr>
      </xdr:nvPicPr>
      <xdr:blipFill>
        <a:blip xmlns:r="http://schemas.openxmlformats.org/officeDocument/2006/relationships" r:embed="rId26"/>
        <a:stretch>
          <a:fillRect/>
        </a:stretch>
      </xdr:blipFill>
      <xdr:spPr>
        <a:xfrm>
          <a:off x="353786" y="220054714"/>
          <a:ext cx="17580952" cy="8352381"/>
        </a:xfrm>
        <a:prstGeom prst="rect">
          <a:avLst/>
        </a:prstGeom>
      </xdr:spPr>
    </xdr:pic>
    <xdr:clientData/>
  </xdr:twoCellAnchor>
  <xdr:twoCellAnchor editAs="oneCell">
    <xdr:from>
      <xdr:col>1</xdr:col>
      <xdr:colOff>0</xdr:colOff>
      <xdr:row>1294</xdr:row>
      <xdr:rowOff>0</xdr:rowOff>
    </xdr:from>
    <xdr:to>
      <xdr:col>28</xdr:col>
      <xdr:colOff>527119</xdr:colOff>
      <xdr:row>1341</xdr:row>
      <xdr:rowOff>28893</xdr:rowOff>
    </xdr:to>
    <xdr:pic>
      <xdr:nvPicPr>
        <xdr:cNvPr id="51" name="図 50">
          <a:extLst>
            <a:ext uri="{FF2B5EF4-FFF2-40B4-BE49-F238E27FC236}">
              <a16:creationId xmlns:a16="http://schemas.microsoft.com/office/drawing/2014/main" id="{85734CC6-4273-7B99-5490-69A53C266D42}"/>
            </a:ext>
          </a:extLst>
        </xdr:cNvPr>
        <xdr:cNvPicPr>
          <a:picLocks noChangeAspect="1"/>
        </xdr:cNvPicPr>
      </xdr:nvPicPr>
      <xdr:blipFill>
        <a:blip xmlns:r="http://schemas.openxmlformats.org/officeDocument/2006/relationships" r:embed="rId27"/>
        <a:stretch>
          <a:fillRect/>
        </a:stretch>
      </xdr:blipFill>
      <xdr:spPr>
        <a:xfrm>
          <a:off x="353786" y="228899357"/>
          <a:ext cx="17590476" cy="8342857"/>
        </a:xfrm>
        <a:prstGeom prst="rect">
          <a:avLst/>
        </a:prstGeom>
      </xdr:spPr>
    </xdr:pic>
    <xdr:clientData/>
  </xdr:twoCellAnchor>
  <xdr:twoCellAnchor editAs="oneCell">
    <xdr:from>
      <xdr:col>1</xdr:col>
      <xdr:colOff>0</xdr:colOff>
      <xdr:row>1344</xdr:row>
      <xdr:rowOff>0</xdr:rowOff>
    </xdr:from>
    <xdr:to>
      <xdr:col>28</xdr:col>
      <xdr:colOff>565214</xdr:colOff>
      <xdr:row>1391</xdr:row>
      <xdr:rowOff>114607</xdr:rowOff>
    </xdr:to>
    <xdr:pic>
      <xdr:nvPicPr>
        <xdr:cNvPr id="52" name="図 51">
          <a:extLst>
            <a:ext uri="{FF2B5EF4-FFF2-40B4-BE49-F238E27FC236}">
              <a16:creationId xmlns:a16="http://schemas.microsoft.com/office/drawing/2014/main" id="{D34AA13F-F8A9-A134-326A-09D9CA90D200}"/>
            </a:ext>
          </a:extLst>
        </xdr:cNvPr>
        <xdr:cNvPicPr>
          <a:picLocks noChangeAspect="1"/>
        </xdr:cNvPicPr>
      </xdr:nvPicPr>
      <xdr:blipFill>
        <a:blip xmlns:r="http://schemas.openxmlformats.org/officeDocument/2006/relationships" r:embed="rId28"/>
        <a:stretch>
          <a:fillRect/>
        </a:stretch>
      </xdr:blipFill>
      <xdr:spPr>
        <a:xfrm>
          <a:off x="353786" y="237744000"/>
          <a:ext cx="17628571" cy="8428571"/>
        </a:xfrm>
        <a:prstGeom prst="rect">
          <a:avLst/>
        </a:prstGeom>
      </xdr:spPr>
    </xdr:pic>
    <xdr:clientData/>
  </xdr:twoCellAnchor>
  <xdr:twoCellAnchor editAs="oneCell">
    <xdr:from>
      <xdr:col>1</xdr:col>
      <xdr:colOff>0</xdr:colOff>
      <xdr:row>1394</xdr:row>
      <xdr:rowOff>0</xdr:rowOff>
    </xdr:from>
    <xdr:to>
      <xdr:col>28</xdr:col>
      <xdr:colOff>546167</xdr:colOff>
      <xdr:row>1441</xdr:row>
      <xdr:rowOff>47941</xdr:rowOff>
    </xdr:to>
    <xdr:pic>
      <xdr:nvPicPr>
        <xdr:cNvPr id="53" name="図 52">
          <a:extLst>
            <a:ext uri="{FF2B5EF4-FFF2-40B4-BE49-F238E27FC236}">
              <a16:creationId xmlns:a16="http://schemas.microsoft.com/office/drawing/2014/main" id="{FEF298DE-7ECE-FCE6-318B-F2BBEFB2D9C6}"/>
            </a:ext>
          </a:extLst>
        </xdr:cNvPr>
        <xdr:cNvPicPr>
          <a:picLocks noChangeAspect="1"/>
        </xdr:cNvPicPr>
      </xdr:nvPicPr>
      <xdr:blipFill>
        <a:blip xmlns:r="http://schemas.openxmlformats.org/officeDocument/2006/relationships" r:embed="rId29"/>
        <a:stretch>
          <a:fillRect/>
        </a:stretch>
      </xdr:blipFill>
      <xdr:spPr>
        <a:xfrm>
          <a:off x="353786" y="246588643"/>
          <a:ext cx="17609524" cy="8361905"/>
        </a:xfrm>
        <a:prstGeom prst="rect">
          <a:avLst/>
        </a:prstGeom>
      </xdr:spPr>
    </xdr:pic>
    <xdr:clientData/>
  </xdr:twoCellAnchor>
  <xdr:twoCellAnchor editAs="oneCell">
    <xdr:from>
      <xdr:col>1</xdr:col>
      <xdr:colOff>0</xdr:colOff>
      <xdr:row>1444</xdr:row>
      <xdr:rowOff>0</xdr:rowOff>
    </xdr:from>
    <xdr:to>
      <xdr:col>28</xdr:col>
      <xdr:colOff>584262</xdr:colOff>
      <xdr:row>1491</xdr:row>
      <xdr:rowOff>322</xdr:rowOff>
    </xdr:to>
    <xdr:pic>
      <xdr:nvPicPr>
        <xdr:cNvPr id="54" name="図 53">
          <a:extLst>
            <a:ext uri="{FF2B5EF4-FFF2-40B4-BE49-F238E27FC236}">
              <a16:creationId xmlns:a16="http://schemas.microsoft.com/office/drawing/2014/main" id="{D1778F3D-8840-B49F-AB4F-F117250B8A46}"/>
            </a:ext>
          </a:extLst>
        </xdr:cNvPr>
        <xdr:cNvPicPr>
          <a:picLocks noChangeAspect="1"/>
        </xdr:cNvPicPr>
      </xdr:nvPicPr>
      <xdr:blipFill>
        <a:blip xmlns:r="http://schemas.openxmlformats.org/officeDocument/2006/relationships" r:embed="rId30"/>
        <a:stretch>
          <a:fillRect/>
        </a:stretch>
      </xdr:blipFill>
      <xdr:spPr>
        <a:xfrm>
          <a:off x="353786" y="255433286"/>
          <a:ext cx="17647619" cy="8314286"/>
        </a:xfrm>
        <a:prstGeom prst="rect">
          <a:avLst/>
        </a:prstGeom>
      </xdr:spPr>
    </xdr:pic>
    <xdr:clientData/>
  </xdr:twoCellAnchor>
  <xdr:twoCellAnchor editAs="oneCell">
    <xdr:from>
      <xdr:col>1</xdr:col>
      <xdr:colOff>0</xdr:colOff>
      <xdr:row>1494</xdr:row>
      <xdr:rowOff>0</xdr:rowOff>
    </xdr:from>
    <xdr:to>
      <xdr:col>28</xdr:col>
      <xdr:colOff>555690</xdr:colOff>
      <xdr:row>1541</xdr:row>
      <xdr:rowOff>322</xdr:rowOff>
    </xdr:to>
    <xdr:pic>
      <xdr:nvPicPr>
        <xdr:cNvPr id="55" name="図 54">
          <a:extLst>
            <a:ext uri="{FF2B5EF4-FFF2-40B4-BE49-F238E27FC236}">
              <a16:creationId xmlns:a16="http://schemas.microsoft.com/office/drawing/2014/main" id="{32F66078-AE50-B737-CBFD-E31384E980F0}"/>
            </a:ext>
          </a:extLst>
        </xdr:cNvPr>
        <xdr:cNvPicPr>
          <a:picLocks noChangeAspect="1"/>
        </xdr:cNvPicPr>
      </xdr:nvPicPr>
      <xdr:blipFill>
        <a:blip xmlns:r="http://schemas.openxmlformats.org/officeDocument/2006/relationships" r:embed="rId31"/>
        <a:stretch>
          <a:fillRect/>
        </a:stretch>
      </xdr:blipFill>
      <xdr:spPr>
        <a:xfrm>
          <a:off x="353786" y="264277929"/>
          <a:ext cx="17619047" cy="8314286"/>
        </a:xfrm>
        <a:prstGeom prst="rect">
          <a:avLst/>
        </a:prstGeom>
      </xdr:spPr>
    </xdr:pic>
    <xdr:clientData/>
  </xdr:twoCellAnchor>
  <xdr:twoCellAnchor editAs="oneCell">
    <xdr:from>
      <xdr:col>1</xdr:col>
      <xdr:colOff>0</xdr:colOff>
      <xdr:row>1544</xdr:row>
      <xdr:rowOff>0</xdr:rowOff>
    </xdr:from>
    <xdr:to>
      <xdr:col>28</xdr:col>
      <xdr:colOff>527119</xdr:colOff>
      <xdr:row>1591</xdr:row>
      <xdr:rowOff>321</xdr:rowOff>
    </xdr:to>
    <xdr:pic>
      <xdr:nvPicPr>
        <xdr:cNvPr id="56" name="図 55">
          <a:extLst>
            <a:ext uri="{FF2B5EF4-FFF2-40B4-BE49-F238E27FC236}">
              <a16:creationId xmlns:a16="http://schemas.microsoft.com/office/drawing/2014/main" id="{DFC6257C-93AE-6132-0760-EAB8A6D3FCCF}"/>
            </a:ext>
          </a:extLst>
        </xdr:cNvPr>
        <xdr:cNvPicPr>
          <a:picLocks noChangeAspect="1"/>
        </xdr:cNvPicPr>
      </xdr:nvPicPr>
      <xdr:blipFill>
        <a:blip xmlns:r="http://schemas.openxmlformats.org/officeDocument/2006/relationships" r:embed="rId32"/>
        <a:stretch>
          <a:fillRect/>
        </a:stretch>
      </xdr:blipFill>
      <xdr:spPr>
        <a:xfrm>
          <a:off x="353786" y="273122571"/>
          <a:ext cx="17590476" cy="8314286"/>
        </a:xfrm>
        <a:prstGeom prst="rect">
          <a:avLst/>
        </a:prstGeom>
      </xdr:spPr>
    </xdr:pic>
    <xdr:clientData/>
  </xdr:twoCellAnchor>
  <xdr:twoCellAnchor editAs="oneCell">
    <xdr:from>
      <xdr:col>1</xdr:col>
      <xdr:colOff>0</xdr:colOff>
      <xdr:row>1594</xdr:row>
      <xdr:rowOff>0</xdr:rowOff>
    </xdr:from>
    <xdr:to>
      <xdr:col>28</xdr:col>
      <xdr:colOff>517595</xdr:colOff>
      <xdr:row>1641</xdr:row>
      <xdr:rowOff>47940</xdr:rowOff>
    </xdr:to>
    <xdr:pic>
      <xdr:nvPicPr>
        <xdr:cNvPr id="57" name="図 56">
          <a:extLst>
            <a:ext uri="{FF2B5EF4-FFF2-40B4-BE49-F238E27FC236}">
              <a16:creationId xmlns:a16="http://schemas.microsoft.com/office/drawing/2014/main" id="{E0B9329F-C5D5-3574-FE3C-495ED51E7833}"/>
            </a:ext>
          </a:extLst>
        </xdr:cNvPr>
        <xdr:cNvPicPr>
          <a:picLocks noChangeAspect="1"/>
        </xdr:cNvPicPr>
      </xdr:nvPicPr>
      <xdr:blipFill>
        <a:blip xmlns:r="http://schemas.openxmlformats.org/officeDocument/2006/relationships" r:embed="rId33"/>
        <a:stretch>
          <a:fillRect/>
        </a:stretch>
      </xdr:blipFill>
      <xdr:spPr>
        <a:xfrm>
          <a:off x="353786" y="281967214"/>
          <a:ext cx="17580952" cy="8361905"/>
        </a:xfrm>
        <a:prstGeom prst="rect">
          <a:avLst/>
        </a:prstGeom>
      </xdr:spPr>
    </xdr:pic>
    <xdr:clientData/>
  </xdr:twoCellAnchor>
  <xdr:twoCellAnchor editAs="oneCell">
    <xdr:from>
      <xdr:col>1</xdr:col>
      <xdr:colOff>0</xdr:colOff>
      <xdr:row>1644</xdr:row>
      <xdr:rowOff>0</xdr:rowOff>
    </xdr:from>
    <xdr:to>
      <xdr:col>28</xdr:col>
      <xdr:colOff>517595</xdr:colOff>
      <xdr:row>1691</xdr:row>
      <xdr:rowOff>9845</xdr:rowOff>
    </xdr:to>
    <xdr:pic>
      <xdr:nvPicPr>
        <xdr:cNvPr id="58" name="図 57">
          <a:extLst>
            <a:ext uri="{FF2B5EF4-FFF2-40B4-BE49-F238E27FC236}">
              <a16:creationId xmlns:a16="http://schemas.microsoft.com/office/drawing/2014/main" id="{89BE3528-AF2B-8B10-E5D0-5564B4F52EA0}"/>
            </a:ext>
          </a:extLst>
        </xdr:cNvPr>
        <xdr:cNvPicPr>
          <a:picLocks noChangeAspect="1"/>
        </xdr:cNvPicPr>
      </xdr:nvPicPr>
      <xdr:blipFill>
        <a:blip xmlns:r="http://schemas.openxmlformats.org/officeDocument/2006/relationships" r:embed="rId34"/>
        <a:stretch>
          <a:fillRect/>
        </a:stretch>
      </xdr:blipFill>
      <xdr:spPr>
        <a:xfrm>
          <a:off x="353786" y="290811857"/>
          <a:ext cx="17580952" cy="8323809"/>
        </a:xfrm>
        <a:prstGeom prst="rect">
          <a:avLst/>
        </a:prstGeom>
      </xdr:spPr>
    </xdr:pic>
    <xdr:clientData/>
  </xdr:twoCellAnchor>
  <xdr:twoCellAnchor editAs="oneCell">
    <xdr:from>
      <xdr:col>1</xdr:col>
      <xdr:colOff>0</xdr:colOff>
      <xdr:row>1694</xdr:row>
      <xdr:rowOff>0</xdr:rowOff>
    </xdr:from>
    <xdr:to>
      <xdr:col>28</xdr:col>
      <xdr:colOff>517595</xdr:colOff>
      <xdr:row>1741</xdr:row>
      <xdr:rowOff>9845</xdr:rowOff>
    </xdr:to>
    <xdr:pic>
      <xdr:nvPicPr>
        <xdr:cNvPr id="59" name="図 58">
          <a:extLst>
            <a:ext uri="{FF2B5EF4-FFF2-40B4-BE49-F238E27FC236}">
              <a16:creationId xmlns:a16="http://schemas.microsoft.com/office/drawing/2014/main" id="{47964EAF-81B0-67D2-C88B-110A48D991FF}"/>
            </a:ext>
          </a:extLst>
        </xdr:cNvPr>
        <xdr:cNvPicPr>
          <a:picLocks noChangeAspect="1"/>
        </xdr:cNvPicPr>
      </xdr:nvPicPr>
      <xdr:blipFill>
        <a:blip xmlns:r="http://schemas.openxmlformats.org/officeDocument/2006/relationships" r:embed="rId35"/>
        <a:stretch>
          <a:fillRect/>
        </a:stretch>
      </xdr:blipFill>
      <xdr:spPr>
        <a:xfrm>
          <a:off x="353786" y="299656500"/>
          <a:ext cx="17580952" cy="8323809"/>
        </a:xfrm>
        <a:prstGeom prst="rect">
          <a:avLst/>
        </a:prstGeom>
      </xdr:spPr>
    </xdr:pic>
    <xdr:clientData/>
  </xdr:twoCellAnchor>
  <xdr:twoCellAnchor editAs="oneCell">
    <xdr:from>
      <xdr:col>1</xdr:col>
      <xdr:colOff>0</xdr:colOff>
      <xdr:row>1744</xdr:row>
      <xdr:rowOff>0</xdr:rowOff>
    </xdr:from>
    <xdr:to>
      <xdr:col>28</xdr:col>
      <xdr:colOff>584262</xdr:colOff>
      <xdr:row>1791</xdr:row>
      <xdr:rowOff>19369</xdr:rowOff>
    </xdr:to>
    <xdr:pic>
      <xdr:nvPicPr>
        <xdr:cNvPr id="60" name="図 59">
          <a:extLst>
            <a:ext uri="{FF2B5EF4-FFF2-40B4-BE49-F238E27FC236}">
              <a16:creationId xmlns:a16="http://schemas.microsoft.com/office/drawing/2014/main" id="{69A1FB25-ED96-C959-1816-82FA74E0A924}"/>
            </a:ext>
          </a:extLst>
        </xdr:cNvPr>
        <xdr:cNvPicPr>
          <a:picLocks noChangeAspect="1"/>
        </xdr:cNvPicPr>
      </xdr:nvPicPr>
      <xdr:blipFill>
        <a:blip xmlns:r="http://schemas.openxmlformats.org/officeDocument/2006/relationships" r:embed="rId36"/>
        <a:stretch>
          <a:fillRect/>
        </a:stretch>
      </xdr:blipFill>
      <xdr:spPr>
        <a:xfrm>
          <a:off x="353786" y="308501143"/>
          <a:ext cx="17647619" cy="8333333"/>
        </a:xfrm>
        <a:prstGeom prst="rect">
          <a:avLst/>
        </a:prstGeom>
      </xdr:spPr>
    </xdr:pic>
    <xdr:clientData/>
  </xdr:twoCellAnchor>
  <xdr:twoCellAnchor editAs="oneCell">
    <xdr:from>
      <xdr:col>1</xdr:col>
      <xdr:colOff>0</xdr:colOff>
      <xdr:row>1794</xdr:row>
      <xdr:rowOff>0</xdr:rowOff>
    </xdr:from>
    <xdr:to>
      <xdr:col>28</xdr:col>
      <xdr:colOff>508071</xdr:colOff>
      <xdr:row>1841</xdr:row>
      <xdr:rowOff>19369</xdr:rowOff>
    </xdr:to>
    <xdr:pic>
      <xdr:nvPicPr>
        <xdr:cNvPr id="61" name="図 60">
          <a:extLst>
            <a:ext uri="{FF2B5EF4-FFF2-40B4-BE49-F238E27FC236}">
              <a16:creationId xmlns:a16="http://schemas.microsoft.com/office/drawing/2014/main" id="{884EB384-1866-BA57-B1B6-62DA34AC9852}"/>
            </a:ext>
          </a:extLst>
        </xdr:cNvPr>
        <xdr:cNvPicPr>
          <a:picLocks noChangeAspect="1"/>
        </xdr:cNvPicPr>
      </xdr:nvPicPr>
      <xdr:blipFill>
        <a:blip xmlns:r="http://schemas.openxmlformats.org/officeDocument/2006/relationships" r:embed="rId37"/>
        <a:stretch>
          <a:fillRect/>
        </a:stretch>
      </xdr:blipFill>
      <xdr:spPr>
        <a:xfrm>
          <a:off x="353786" y="317345786"/>
          <a:ext cx="17571428" cy="8333333"/>
        </a:xfrm>
        <a:prstGeom prst="rect">
          <a:avLst/>
        </a:prstGeom>
      </xdr:spPr>
    </xdr:pic>
    <xdr:clientData/>
  </xdr:twoCellAnchor>
  <xdr:twoCellAnchor editAs="oneCell">
    <xdr:from>
      <xdr:col>1</xdr:col>
      <xdr:colOff>0</xdr:colOff>
      <xdr:row>1844</xdr:row>
      <xdr:rowOff>0</xdr:rowOff>
    </xdr:from>
    <xdr:to>
      <xdr:col>28</xdr:col>
      <xdr:colOff>565214</xdr:colOff>
      <xdr:row>1891</xdr:row>
      <xdr:rowOff>57464</xdr:rowOff>
    </xdr:to>
    <xdr:pic>
      <xdr:nvPicPr>
        <xdr:cNvPr id="62" name="図 61">
          <a:extLst>
            <a:ext uri="{FF2B5EF4-FFF2-40B4-BE49-F238E27FC236}">
              <a16:creationId xmlns:a16="http://schemas.microsoft.com/office/drawing/2014/main" id="{9FB6C28F-E2E1-32B3-6AAB-952824786CC9}"/>
            </a:ext>
          </a:extLst>
        </xdr:cNvPr>
        <xdr:cNvPicPr>
          <a:picLocks noChangeAspect="1"/>
        </xdr:cNvPicPr>
      </xdr:nvPicPr>
      <xdr:blipFill>
        <a:blip xmlns:r="http://schemas.openxmlformats.org/officeDocument/2006/relationships" r:embed="rId38"/>
        <a:stretch>
          <a:fillRect/>
        </a:stretch>
      </xdr:blipFill>
      <xdr:spPr>
        <a:xfrm>
          <a:off x="353786" y="326190429"/>
          <a:ext cx="17628571" cy="8371428"/>
        </a:xfrm>
        <a:prstGeom prst="rect">
          <a:avLst/>
        </a:prstGeom>
      </xdr:spPr>
    </xdr:pic>
    <xdr:clientData/>
  </xdr:twoCellAnchor>
  <xdr:twoCellAnchor editAs="oneCell">
    <xdr:from>
      <xdr:col>1</xdr:col>
      <xdr:colOff>0</xdr:colOff>
      <xdr:row>1894</xdr:row>
      <xdr:rowOff>0</xdr:rowOff>
    </xdr:from>
    <xdr:to>
      <xdr:col>28</xdr:col>
      <xdr:colOff>555690</xdr:colOff>
      <xdr:row>1941</xdr:row>
      <xdr:rowOff>28892</xdr:rowOff>
    </xdr:to>
    <xdr:pic>
      <xdr:nvPicPr>
        <xdr:cNvPr id="63" name="図 62">
          <a:extLst>
            <a:ext uri="{FF2B5EF4-FFF2-40B4-BE49-F238E27FC236}">
              <a16:creationId xmlns:a16="http://schemas.microsoft.com/office/drawing/2014/main" id="{D664ED25-5AEE-D2A3-5746-62194B918FD3}"/>
            </a:ext>
          </a:extLst>
        </xdr:cNvPr>
        <xdr:cNvPicPr>
          <a:picLocks noChangeAspect="1"/>
        </xdr:cNvPicPr>
      </xdr:nvPicPr>
      <xdr:blipFill>
        <a:blip xmlns:r="http://schemas.openxmlformats.org/officeDocument/2006/relationships" r:embed="rId39"/>
        <a:stretch>
          <a:fillRect/>
        </a:stretch>
      </xdr:blipFill>
      <xdr:spPr>
        <a:xfrm>
          <a:off x="353786" y="335035071"/>
          <a:ext cx="17619047" cy="8342857"/>
        </a:xfrm>
        <a:prstGeom prst="rect">
          <a:avLst/>
        </a:prstGeom>
      </xdr:spPr>
    </xdr:pic>
    <xdr:clientData/>
  </xdr:twoCellAnchor>
  <xdr:twoCellAnchor editAs="oneCell">
    <xdr:from>
      <xdr:col>1</xdr:col>
      <xdr:colOff>0</xdr:colOff>
      <xdr:row>1944</xdr:row>
      <xdr:rowOff>0</xdr:rowOff>
    </xdr:from>
    <xdr:to>
      <xdr:col>28</xdr:col>
      <xdr:colOff>546167</xdr:colOff>
      <xdr:row>1990</xdr:row>
      <xdr:rowOff>148642</xdr:rowOff>
    </xdr:to>
    <xdr:pic>
      <xdr:nvPicPr>
        <xdr:cNvPr id="64" name="図 63">
          <a:extLst>
            <a:ext uri="{FF2B5EF4-FFF2-40B4-BE49-F238E27FC236}">
              <a16:creationId xmlns:a16="http://schemas.microsoft.com/office/drawing/2014/main" id="{7763B18C-AACE-0A4B-3DBC-6D93281350C8}"/>
            </a:ext>
          </a:extLst>
        </xdr:cNvPr>
        <xdr:cNvPicPr>
          <a:picLocks noChangeAspect="1"/>
        </xdr:cNvPicPr>
      </xdr:nvPicPr>
      <xdr:blipFill>
        <a:blip xmlns:r="http://schemas.openxmlformats.org/officeDocument/2006/relationships" r:embed="rId40"/>
        <a:stretch>
          <a:fillRect/>
        </a:stretch>
      </xdr:blipFill>
      <xdr:spPr>
        <a:xfrm>
          <a:off x="353786" y="343879714"/>
          <a:ext cx="17609524" cy="8285714"/>
        </a:xfrm>
        <a:prstGeom prst="rect">
          <a:avLst/>
        </a:prstGeom>
      </xdr:spPr>
    </xdr:pic>
    <xdr:clientData/>
  </xdr:twoCellAnchor>
  <xdr:twoCellAnchor editAs="oneCell">
    <xdr:from>
      <xdr:col>1</xdr:col>
      <xdr:colOff>0</xdr:colOff>
      <xdr:row>1994</xdr:row>
      <xdr:rowOff>0</xdr:rowOff>
    </xdr:from>
    <xdr:to>
      <xdr:col>28</xdr:col>
      <xdr:colOff>508071</xdr:colOff>
      <xdr:row>2041</xdr:row>
      <xdr:rowOff>28893</xdr:rowOff>
    </xdr:to>
    <xdr:pic>
      <xdr:nvPicPr>
        <xdr:cNvPr id="65" name="図 64">
          <a:extLst>
            <a:ext uri="{FF2B5EF4-FFF2-40B4-BE49-F238E27FC236}">
              <a16:creationId xmlns:a16="http://schemas.microsoft.com/office/drawing/2014/main" id="{85B8D55B-17B9-CAC4-C98E-0D73236E3B28}"/>
            </a:ext>
          </a:extLst>
        </xdr:cNvPr>
        <xdr:cNvPicPr>
          <a:picLocks noChangeAspect="1"/>
        </xdr:cNvPicPr>
      </xdr:nvPicPr>
      <xdr:blipFill>
        <a:blip xmlns:r="http://schemas.openxmlformats.org/officeDocument/2006/relationships" r:embed="rId41"/>
        <a:stretch>
          <a:fillRect/>
        </a:stretch>
      </xdr:blipFill>
      <xdr:spPr>
        <a:xfrm>
          <a:off x="353786" y="352724357"/>
          <a:ext cx="17571428" cy="8342857"/>
        </a:xfrm>
        <a:prstGeom prst="rect">
          <a:avLst/>
        </a:prstGeom>
      </xdr:spPr>
    </xdr:pic>
    <xdr:clientData/>
  </xdr:twoCellAnchor>
  <xdr:twoCellAnchor editAs="oneCell">
    <xdr:from>
      <xdr:col>1</xdr:col>
      <xdr:colOff>0</xdr:colOff>
      <xdr:row>2044</xdr:row>
      <xdr:rowOff>0</xdr:rowOff>
    </xdr:from>
    <xdr:to>
      <xdr:col>28</xdr:col>
      <xdr:colOff>527119</xdr:colOff>
      <xdr:row>2091</xdr:row>
      <xdr:rowOff>19369</xdr:rowOff>
    </xdr:to>
    <xdr:pic>
      <xdr:nvPicPr>
        <xdr:cNvPr id="66" name="図 65">
          <a:extLst>
            <a:ext uri="{FF2B5EF4-FFF2-40B4-BE49-F238E27FC236}">
              <a16:creationId xmlns:a16="http://schemas.microsoft.com/office/drawing/2014/main" id="{5407878D-EE3D-966A-5E66-D6A35BD2CB7B}"/>
            </a:ext>
          </a:extLst>
        </xdr:cNvPr>
        <xdr:cNvPicPr>
          <a:picLocks noChangeAspect="1"/>
        </xdr:cNvPicPr>
      </xdr:nvPicPr>
      <xdr:blipFill>
        <a:blip xmlns:r="http://schemas.openxmlformats.org/officeDocument/2006/relationships" r:embed="rId42"/>
        <a:stretch>
          <a:fillRect/>
        </a:stretch>
      </xdr:blipFill>
      <xdr:spPr>
        <a:xfrm>
          <a:off x="353786" y="361569000"/>
          <a:ext cx="17590476" cy="8333333"/>
        </a:xfrm>
        <a:prstGeom prst="rect">
          <a:avLst/>
        </a:prstGeom>
      </xdr:spPr>
    </xdr:pic>
    <xdr:clientData/>
  </xdr:twoCellAnchor>
  <xdr:twoCellAnchor editAs="oneCell">
    <xdr:from>
      <xdr:col>1</xdr:col>
      <xdr:colOff>0</xdr:colOff>
      <xdr:row>2094</xdr:row>
      <xdr:rowOff>0</xdr:rowOff>
    </xdr:from>
    <xdr:to>
      <xdr:col>28</xdr:col>
      <xdr:colOff>565214</xdr:colOff>
      <xdr:row>2140</xdr:row>
      <xdr:rowOff>148643</xdr:rowOff>
    </xdr:to>
    <xdr:pic>
      <xdr:nvPicPr>
        <xdr:cNvPr id="67" name="図 66">
          <a:extLst>
            <a:ext uri="{FF2B5EF4-FFF2-40B4-BE49-F238E27FC236}">
              <a16:creationId xmlns:a16="http://schemas.microsoft.com/office/drawing/2014/main" id="{543D89A0-820A-FE37-50DA-599F22612C51}"/>
            </a:ext>
          </a:extLst>
        </xdr:cNvPr>
        <xdr:cNvPicPr>
          <a:picLocks noChangeAspect="1"/>
        </xdr:cNvPicPr>
      </xdr:nvPicPr>
      <xdr:blipFill>
        <a:blip xmlns:r="http://schemas.openxmlformats.org/officeDocument/2006/relationships" r:embed="rId43"/>
        <a:stretch>
          <a:fillRect/>
        </a:stretch>
      </xdr:blipFill>
      <xdr:spPr>
        <a:xfrm>
          <a:off x="353786" y="370413643"/>
          <a:ext cx="17628571" cy="8285714"/>
        </a:xfrm>
        <a:prstGeom prst="rect">
          <a:avLst/>
        </a:prstGeom>
      </xdr:spPr>
    </xdr:pic>
    <xdr:clientData/>
  </xdr:twoCellAnchor>
  <xdr:twoCellAnchor editAs="oneCell">
    <xdr:from>
      <xdr:col>1</xdr:col>
      <xdr:colOff>0</xdr:colOff>
      <xdr:row>2144</xdr:row>
      <xdr:rowOff>0</xdr:rowOff>
    </xdr:from>
    <xdr:to>
      <xdr:col>28</xdr:col>
      <xdr:colOff>508071</xdr:colOff>
      <xdr:row>2191</xdr:row>
      <xdr:rowOff>322</xdr:rowOff>
    </xdr:to>
    <xdr:pic>
      <xdr:nvPicPr>
        <xdr:cNvPr id="68" name="図 67">
          <a:extLst>
            <a:ext uri="{FF2B5EF4-FFF2-40B4-BE49-F238E27FC236}">
              <a16:creationId xmlns:a16="http://schemas.microsoft.com/office/drawing/2014/main" id="{3A2742D2-6648-A4A1-A06A-2596BDF5A544}"/>
            </a:ext>
          </a:extLst>
        </xdr:cNvPr>
        <xdr:cNvPicPr>
          <a:picLocks noChangeAspect="1"/>
        </xdr:cNvPicPr>
      </xdr:nvPicPr>
      <xdr:blipFill>
        <a:blip xmlns:r="http://schemas.openxmlformats.org/officeDocument/2006/relationships" r:embed="rId44"/>
        <a:stretch>
          <a:fillRect/>
        </a:stretch>
      </xdr:blipFill>
      <xdr:spPr>
        <a:xfrm>
          <a:off x="353786" y="379258286"/>
          <a:ext cx="17571428" cy="8314286"/>
        </a:xfrm>
        <a:prstGeom prst="rect">
          <a:avLst/>
        </a:prstGeom>
      </xdr:spPr>
    </xdr:pic>
    <xdr:clientData/>
  </xdr:twoCellAnchor>
  <xdr:twoCellAnchor editAs="oneCell">
    <xdr:from>
      <xdr:col>1</xdr:col>
      <xdr:colOff>0</xdr:colOff>
      <xdr:row>2194</xdr:row>
      <xdr:rowOff>0</xdr:rowOff>
    </xdr:from>
    <xdr:to>
      <xdr:col>28</xdr:col>
      <xdr:colOff>508071</xdr:colOff>
      <xdr:row>2241</xdr:row>
      <xdr:rowOff>38417</xdr:rowOff>
    </xdr:to>
    <xdr:pic>
      <xdr:nvPicPr>
        <xdr:cNvPr id="69" name="図 68">
          <a:extLst>
            <a:ext uri="{FF2B5EF4-FFF2-40B4-BE49-F238E27FC236}">
              <a16:creationId xmlns:a16="http://schemas.microsoft.com/office/drawing/2014/main" id="{DF931FA2-DA9C-5FDD-D29F-58ABF7DEE158}"/>
            </a:ext>
          </a:extLst>
        </xdr:cNvPr>
        <xdr:cNvPicPr>
          <a:picLocks noChangeAspect="1"/>
        </xdr:cNvPicPr>
      </xdr:nvPicPr>
      <xdr:blipFill>
        <a:blip xmlns:r="http://schemas.openxmlformats.org/officeDocument/2006/relationships" r:embed="rId45"/>
        <a:stretch>
          <a:fillRect/>
        </a:stretch>
      </xdr:blipFill>
      <xdr:spPr>
        <a:xfrm>
          <a:off x="353786" y="388102929"/>
          <a:ext cx="17571428" cy="8352381"/>
        </a:xfrm>
        <a:prstGeom prst="rect">
          <a:avLst/>
        </a:prstGeom>
      </xdr:spPr>
    </xdr:pic>
    <xdr:clientData/>
  </xdr:twoCellAnchor>
  <xdr:twoCellAnchor editAs="oneCell">
    <xdr:from>
      <xdr:col>1</xdr:col>
      <xdr:colOff>0</xdr:colOff>
      <xdr:row>2244</xdr:row>
      <xdr:rowOff>0</xdr:rowOff>
    </xdr:from>
    <xdr:to>
      <xdr:col>28</xdr:col>
      <xdr:colOff>498548</xdr:colOff>
      <xdr:row>2291</xdr:row>
      <xdr:rowOff>28892</xdr:rowOff>
    </xdr:to>
    <xdr:pic>
      <xdr:nvPicPr>
        <xdr:cNvPr id="70" name="図 69">
          <a:extLst>
            <a:ext uri="{FF2B5EF4-FFF2-40B4-BE49-F238E27FC236}">
              <a16:creationId xmlns:a16="http://schemas.microsoft.com/office/drawing/2014/main" id="{6A881FC3-77C9-C81E-21D2-429996FBEBFC}"/>
            </a:ext>
          </a:extLst>
        </xdr:cNvPr>
        <xdr:cNvPicPr>
          <a:picLocks noChangeAspect="1"/>
        </xdr:cNvPicPr>
      </xdr:nvPicPr>
      <xdr:blipFill>
        <a:blip xmlns:r="http://schemas.openxmlformats.org/officeDocument/2006/relationships" r:embed="rId46"/>
        <a:stretch>
          <a:fillRect/>
        </a:stretch>
      </xdr:blipFill>
      <xdr:spPr>
        <a:xfrm>
          <a:off x="353786" y="396947571"/>
          <a:ext cx="17561905" cy="8342857"/>
        </a:xfrm>
        <a:prstGeom prst="rect">
          <a:avLst/>
        </a:prstGeom>
      </xdr:spPr>
    </xdr:pic>
    <xdr:clientData/>
  </xdr:twoCellAnchor>
  <xdr:twoCellAnchor editAs="oneCell">
    <xdr:from>
      <xdr:col>1</xdr:col>
      <xdr:colOff>0</xdr:colOff>
      <xdr:row>2294</xdr:row>
      <xdr:rowOff>0</xdr:rowOff>
    </xdr:from>
    <xdr:to>
      <xdr:col>28</xdr:col>
      <xdr:colOff>508071</xdr:colOff>
      <xdr:row>2341</xdr:row>
      <xdr:rowOff>47940</xdr:rowOff>
    </xdr:to>
    <xdr:pic>
      <xdr:nvPicPr>
        <xdr:cNvPr id="71" name="図 70">
          <a:extLst>
            <a:ext uri="{FF2B5EF4-FFF2-40B4-BE49-F238E27FC236}">
              <a16:creationId xmlns:a16="http://schemas.microsoft.com/office/drawing/2014/main" id="{BB779300-ED3B-D055-443A-0116199A31C7}"/>
            </a:ext>
          </a:extLst>
        </xdr:cNvPr>
        <xdr:cNvPicPr>
          <a:picLocks noChangeAspect="1"/>
        </xdr:cNvPicPr>
      </xdr:nvPicPr>
      <xdr:blipFill>
        <a:blip xmlns:r="http://schemas.openxmlformats.org/officeDocument/2006/relationships" r:embed="rId47"/>
        <a:stretch>
          <a:fillRect/>
        </a:stretch>
      </xdr:blipFill>
      <xdr:spPr>
        <a:xfrm>
          <a:off x="353786" y="405792214"/>
          <a:ext cx="17571428" cy="8361905"/>
        </a:xfrm>
        <a:prstGeom prst="rect">
          <a:avLst/>
        </a:prstGeom>
      </xdr:spPr>
    </xdr:pic>
    <xdr:clientData/>
  </xdr:twoCellAnchor>
  <xdr:twoCellAnchor editAs="oneCell">
    <xdr:from>
      <xdr:col>1</xdr:col>
      <xdr:colOff>0</xdr:colOff>
      <xdr:row>2344</xdr:row>
      <xdr:rowOff>0</xdr:rowOff>
    </xdr:from>
    <xdr:to>
      <xdr:col>28</xdr:col>
      <xdr:colOff>508071</xdr:colOff>
      <xdr:row>2391</xdr:row>
      <xdr:rowOff>322</xdr:rowOff>
    </xdr:to>
    <xdr:pic>
      <xdr:nvPicPr>
        <xdr:cNvPr id="72" name="図 71">
          <a:extLst>
            <a:ext uri="{FF2B5EF4-FFF2-40B4-BE49-F238E27FC236}">
              <a16:creationId xmlns:a16="http://schemas.microsoft.com/office/drawing/2014/main" id="{9E0E1D41-4AFE-411C-438A-9A03B7AB2C3E}"/>
            </a:ext>
          </a:extLst>
        </xdr:cNvPr>
        <xdr:cNvPicPr>
          <a:picLocks noChangeAspect="1"/>
        </xdr:cNvPicPr>
      </xdr:nvPicPr>
      <xdr:blipFill>
        <a:blip xmlns:r="http://schemas.openxmlformats.org/officeDocument/2006/relationships" r:embed="rId48"/>
        <a:stretch>
          <a:fillRect/>
        </a:stretch>
      </xdr:blipFill>
      <xdr:spPr>
        <a:xfrm>
          <a:off x="353786" y="414636857"/>
          <a:ext cx="17571428" cy="8314286"/>
        </a:xfrm>
        <a:prstGeom prst="rect">
          <a:avLst/>
        </a:prstGeom>
      </xdr:spPr>
    </xdr:pic>
    <xdr:clientData/>
  </xdr:twoCellAnchor>
  <xdr:twoCellAnchor editAs="oneCell">
    <xdr:from>
      <xdr:col>1</xdr:col>
      <xdr:colOff>0</xdr:colOff>
      <xdr:row>2394</xdr:row>
      <xdr:rowOff>0</xdr:rowOff>
    </xdr:from>
    <xdr:to>
      <xdr:col>28</xdr:col>
      <xdr:colOff>527119</xdr:colOff>
      <xdr:row>2440</xdr:row>
      <xdr:rowOff>158167</xdr:rowOff>
    </xdr:to>
    <xdr:pic>
      <xdr:nvPicPr>
        <xdr:cNvPr id="73" name="図 72">
          <a:extLst>
            <a:ext uri="{FF2B5EF4-FFF2-40B4-BE49-F238E27FC236}">
              <a16:creationId xmlns:a16="http://schemas.microsoft.com/office/drawing/2014/main" id="{5A6D18A6-C657-80C1-FCAF-E20F43FC2D8F}"/>
            </a:ext>
          </a:extLst>
        </xdr:cNvPr>
        <xdr:cNvPicPr>
          <a:picLocks noChangeAspect="1"/>
        </xdr:cNvPicPr>
      </xdr:nvPicPr>
      <xdr:blipFill>
        <a:blip xmlns:r="http://schemas.openxmlformats.org/officeDocument/2006/relationships" r:embed="rId49"/>
        <a:stretch>
          <a:fillRect/>
        </a:stretch>
      </xdr:blipFill>
      <xdr:spPr>
        <a:xfrm>
          <a:off x="353786" y="423481500"/>
          <a:ext cx="17590476" cy="8295238"/>
        </a:xfrm>
        <a:prstGeom prst="rect">
          <a:avLst/>
        </a:prstGeom>
      </xdr:spPr>
    </xdr:pic>
    <xdr:clientData/>
  </xdr:twoCellAnchor>
  <xdr:twoCellAnchor editAs="oneCell">
    <xdr:from>
      <xdr:col>1</xdr:col>
      <xdr:colOff>0</xdr:colOff>
      <xdr:row>2444</xdr:row>
      <xdr:rowOff>0</xdr:rowOff>
    </xdr:from>
    <xdr:to>
      <xdr:col>28</xdr:col>
      <xdr:colOff>536643</xdr:colOff>
      <xdr:row>2490</xdr:row>
      <xdr:rowOff>139119</xdr:rowOff>
    </xdr:to>
    <xdr:pic>
      <xdr:nvPicPr>
        <xdr:cNvPr id="74" name="図 73">
          <a:extLst>
            <a:ext uri="{FF2B5EF4-FFF2-40B4-BE49-F238E27FC236}">
              <a16:creationId xmlns:a16="http://schemas.microsoft.com/office/drawing/2014/main" id="{9CCBE6AF-1B1C-DB69-DE55-DE93130C4AC8}"/>
            </a:ext>
          </a:extLst>
        </xdr:cNvPr>
        <xdr:cNvPicPr>
          <a:picLocks noChangeAspect="1"/>
        </xdr:cNvPicPr>
      </xdr:nvPicPr>
      <xdr:blipFill>
        <a:blip xmlns:r="http://schemas.openxmlformats.org/officeDocument/2006/relationships" r:embed="rId50"/>
        <a:stretch>
          <a:fillRect/>
        </a:stretch>
      </xdr:blipFill>
      <xdr:spPr>
        <a:xfrm>
          <a:off x="353786" y="432326143"/>
          <a:ext cx="17600000" cy="8276190"/>
        </a:xfrm>
        <a:prstGeom prst="rect">
          <a:avLst/>
        </a:prstGeom>
      </xdr:spPr>
    </xdr:pic>
    <xdr:clientData/>
  </xdr:twoCellAnchor>
  <xdr:twoCellAnchor editAs="oneCell">
    <xdr:from>
      <xdr:col>1</xdr:col>
      <xdr:colOff>0</xdr:colOff>
      <xdr:row>2494</xdr:row>
      <xdr:rowOff>0</xdr:rowOff>
    </xdr:from>
    <xdr:to>
      <xdr:col>28</xdr:col>
      <xdr:colOff>565214</xdr:colOff>
      <xdr:row>2541</xdr:row>
      <xdr:rowOff>9845</xdr:rowOff>
    </xdr:to>
    <xdr:pic>
      <xdr:nvPicPr>
        <xdr:cNvPr id="75" name="図 74">
          <a:extLst>
            <a:ext uri="{FF2B5EF4-FFF2-40B4-BE49-F238E27FC236}">
              <a16:creationId xmlns:a16="http://schemas.microsoft.com/office/drawing/2014/main" id="{D135325D-6E08-D395-72DE-A7FA926DBD5E}"/>
            </a:ext>
          </a:extLst>
        </xdr:cNvPr>
        <xdr:cNvPicPr>
          <a:picLocks noChangeAspect="1"/>
        </xdr:cNvPicPr>
      </xdr:nvPicPr>
      <xdr:blipFill>
        <a:blip xmlns:r="http://schemas.openxmlformats.org/officeDocument/2006/relationships" r:embed="rId51"/>
        <a:stretch>
          <a:fillRect/>
        </a:stretch>
      </xdr:blipFill>
      <xdr:spPr>
        <a:xfrm>
          <a:off x="353786" y="441170786"/>
          <a:ext cx="17628571" cy="8323809"/>
        </a:xfrm>
        <a:prstGeom prst="rect">
          <a:avLst/>
        </a:prstGeom>
      </xdr:spPr>
    </xdr:pic>
    <xdr:clientData/>
  </xdr:twoCellAnchor>
  <xdr:twoCellAnchor editAs="oneCell">
    <xdr:from>
      <xdr:col>1</xdr:col>
      <xdr:colOff>0</xdr:colOff>
      <xdr:row>2544</xdr:row>
      <xdr:rowOff>0</xdr:rowOff>
    </xdr:from>
    <xdr:to>
      <xdr:col>28</xdr:col>
      <xdr:colOff>565214</xdr:colOff>
      <xdr:row>2591</xdr:row>
      <xdr:rowOff>28893</xdr:rowOff>
    </xdr:to>
    <xdr:pic>
      <xdr:nvPicPr>
        <xdr:cNvPr id="76" name="図 75">
          <a:extLst>
            <a:ext uri="{FF2B5EF4-FFF2-40B4-BE49-F238E27FC236}">
              <a16:creationId xmlns:a16="http://schemas.microsoft.com/office/drawing/2014/main" id="{D1A3A1CF-8BFE-E93B-2F36-7FA2CA5F1BFE}"/>
            </a:ext>
          </a:extLst>
        </xdr:cNvPr>
        <xdr:cNvPicPr>
          <a:picLocks noChangeAspect="1"/>
        </xdr:cNvPicPr>
      </xdr:nvPicPr>
      <xdr:blipFill>
        <a:blip xmlns:r="http://schemas.openxmlformats.org/officeDocument/2006/relationships" r:embed="rId52"/>
        <a:stretch>
          <a:fillRect/>
        </a:stretch>
      </xdr:blipFill>
      <xdr:spPr>
        <a:xfrm>
          <a:off x="353786" y="450015429"/>
          <a:ext cx="17628571" cy="8342857"/>
        </a:xfrm>
        <a:prstGeom prst="rect">
          <a:avLst/>
        </a:prstGeom>
      </xdr:spPr>
    </xdr:pic>
    <xdr:clientData/>
  </xdr:twoCellAnchor>
  <xdr:twoCellAnchor editAs="oneCell">
    <xdr:from>
      <xdr:col>1</xdr:col>
      <xdr:colOff>0</xdr:colOff>
      <xdr:row>2594</xdr:row>
      <xdr:rowOff>0</xdr:rowOff>
    </xdr:from>
    <xdr:to>
      <xdr:col>28</xdr:col>
      <xdr:colOff>555690</xdr:colOff>
      <xdr:row>2641</xdr:row>
      <xdr:rowOff>47940</xdr:rowOff>
    </xdr:to>
    <xdr:pic>
      <xdr:nvPicPr>
        <xdr:cNvPr id="77" name="図 76">
          <a:extLst>
            <a:ext uri="{FF2B5EF4-FFF2-40B4-BE49-F238E27FC236}">
              <a16:creationId xmlns:a16="http://schemas.microsoft.com/office/drawing/2014/main" id="{69BB766A-BC9E-AF36-144A-839BA6695CF9}"/>
            </a:ext>
          </a:extLst>
        </xdr:cNvPr>
        <xdr:cNvPicPr>
          <a:picLocks noChangeAspect="1"/>
        </xdr:cNvPicPr>
      </xdr:nvPicPr>
      <xdr:blipFill>
        <a:blip xmlns:r="http://schemas.openxmlformats.org/officeDocument/2006/relationships" r:embed="rId53"/>
        <a:stretch>
          <a:fillRect/>
        </a:stretch>
      </xdr:blipFill>
      <xdr:spPr>
        <a:xfrm>
          <a:off x="353786" y="459036964"/>
          <a:ext cx="17619047" cy="8361905"/>
        </a:xfrm>
        <a:prstGeom prst="rect">
          <a:avLst/>
        </a:prstGeom>
      </xdr:spPr>
    </xdr:pic>
    <xdr:clientData/>
  </xdr:twoCellAnchor>
  <xdr:twoCellAnchor editAs="oneCell">
    <xdr:from>
      <xdr:col>1</xdr:col>
      <xdr:colOff>0</xdr:colOff>
      <xdr:row>2644</xdr:row>
      <xdr:rowOff>0</xdr:rowOff>
    </xdr:from>
    <xdr:to>
      <xdr:col>28</xdr:col>
      <xdr:colOff>555690</xdr:colOff>
      <xdr:row>2691</xdr:row>
      <xdr:rowOff>19368</xdr:rowOff>
    </xdr:to>
    <xdr:pic>
      <xdr:nvPicPr>
        <xdr:cNvPr id="78" name="図 77">
          <a:extLst>
            <a:ext uri="{FF2B5EF4-FFF2-40B4-BE49-F238E27FC236}">
              <a16:creationId xmlns:a16="http://schemas.microsoft.com/office/drawing/2014/main" id="{B18FEB45-764A-B1C9-BED9-042BCE69E4AF}"/>
            </a:ext>
          </a:extLst>
        </xdr:cNvPr>
        <xdr:cNvPicPr>
          <a:picLocks noChangeAspect="1"/>
        </xdr:cNvPicPr>
      </xdr:nvPicPr>
      <xdr:blipFill>
        <a:blip xmlns:r="http://schemas.openxmlformats.org/officeDocument/2006/relationships" r:embed="rId54"/>
        <a:stretch>
          <a:fillRect/>
        </a:stretch>
      </xdr:blipFill>
      <xdr:spPr>
        <a:xfrm>
          <a:off x="353786" y="467704714"/>
          <a:ext cx="17619047" cy="8333333"/>
        </a:xfrm>
        <a:prstGeom prst="rect">
          <a:avLst/>
        </a:prstGeom>
      </xdr:spPr>
    </xdr:pic>
    <xdr:clientData/>
  </xdr:twoCellAnchor>
  <xdr:twoCellAnchor editAs="oneCell">
    <xdr:from>
      <xdr:col>1</xdr:col>
      <xdr:colOff>0</xdr:colOff>
      <xdr:row>2694</xdr:row>
      <xdr:rowOff>0</xdr:rowOff>
    </xdr:from>
    <xdr:to>
      <xdr:col>28</xdr:col>
      <xdr:colOff>565214</xdr:colOff>
      <xdr:row>2741</xdr:row>
      <xdr:rowOff>47941</xdr:rowOff>
    </xdr:to>
    <xdr:pic>
      <xdr:nvPicPr>
        <xdr:cNvPr id="80" name="図 79">
          <a:extLst>
            <a:ext uri="{FF2B5EF4-FFF2-40B4-BE49-F238E27FC236}">
              <a16:creationId xmlns:a16="http://schemas.microsoft.com/office/drawing/2014/main" id="{096B18DD-5EA6-C711-6A6D-5F9D106354AD}"/>
            </a:ext>
          </a:extLst>
        </xdr:cNvPr>
        <xdr:cNvPicPr>
          <a:picLocks noChangeAspect="1"/>
        </xdr:cNvPicPr>
      </xdr:nvPicPr>
      <xdr:blipFill>
        <a:blip xmlns:r="http://schemas.openxmlformats.org/officeDocument/2006/relationships" r:embed="rId55"/>
        <a:stretch>
          <a:fillRect/>
        </a:stretch>
      </xdr:blipFill>
      <xdr:spPr>
        <a:xfrm>
          <a:off x="353786" y="476549357"/>
          <a:ext cx="17628571" cy="8361905"/>
        </a:xfrm>
        <a:prstGeom prst="rect">
          <a:avLst/>
        </a:prstGeom>
      </xdr:spPr>
    </xdr:pic>
    <xdr:clientData/>
  </xdr:twoCellAnchor>
  <xdr:twoCellAnchor editAs="oneCell">
    <xdr:from>
      <xdr:col>1</xdr:col>
      <xdr:colOff>0</xdr:colOff>
      <xdr:row>2744</xdr:row>
      <xdr:rowOff>0</xdr:rowOff>
    </xdr:from>
    <xdr:to>
      <xdr:col>28</xdr:col>
      <xdr:colOff>584262</xdr:colOff>
      <xdr:row>2791</xdr:row>
      <xdr:rowOff>322</xdr:rowOff>
    </xdr:to>
    <xdr:pic>
      <xdr:nvPicPr>
        <xdr:cNvPr id="81" name="図 80">
          <a:extLst>
            <a:ext uri="{FF2B5EF4-FFF2-40B4-BE49-F238E27FC236}">
              <a16:creationId xmlns:a16="http://schemas.microsoft.com/office/drawing/2014/main" id="{40C600E5-DA4C-DF3D-DF2F-502EDD90D607}"/>
            </a:ext>
          </a:extLst>
        </xdr:cNvPr>
        <xdr:cNvPicPr>
          <a:picLocks noChangeAspect="1"/>
        </xdr:cNvPicPr>
      </xdr:nvPicPr>
      <xdr:blipFill>
        <a:blip xmlns:r="http://schemas.openxmlformats.org/officeDocument/2006/relationships" r:embed="rId56"/>
        <a:stretch>
          <a:fillRect/>
        </a:stretch>
      </xdr:blipFill>
      <xdr:spPr>
        <a:xfrm>
          <a:off x="353786" y="485394000"/>
          <a:ext cx="17647619" cy="8314286"/>
        </a:xfrm>
        <a:prstGeom prst="rect">
          <a:avLst/>
        </a:prstGeom>
      </xdr:spPr>
    </xdr:pic>
    <xdr:clientData/>
  </xdr:twoCellAnchor>
  <xdr:twoCellAnchor editAs="oneCell">
    <xdr:from>
      <xdr:col>1</xdr:col>
      <xdr:colOff>0</xdr:colOff>
      <xdr:row>2794</xdr:row>
      <xdr:rowOff>0</xdr:rowOff>
    </xdr:from>
    <xdr:to>
      <xdr:col>28</xdr:col>
      <xdr:colOff>565214</xdr:colOff>
      <xdr:row>2841</xdr:row>
      <xdr:rowOff>66988</xdr:rowOff>
    </xdr:to>
    <xdr:pic>
      <xdr:nvPicPr>
        <xdr:cNvPr id="82" name="図 81">
          <a:extLst>
            <a:ext uri="{FF2B5EF4-FFF2-40B4-BE49-F238E27FC236}">
              <a16:creationId xmlns:a16="http://schemas.microsoft.com/office/drawing/2014/main" id="{ABD7432E-1269-C796-39C8-1A4757BD4678}"/>
            </a:ext>
          </a:extLst>
        </xdr:cNvPr>
        <xdr:cNvPicPr>
          <a:picLocks noChangeAspect="1"/>
        </xdr:cNvPicPr>
      </xdr:nvPicPr>
      <xdr:blipFill>
        <a:blip xmlns:r="http://schemas.openxmlformats.org/officeDocument/2006/relationships" r:embed="rId57"/>
        <a:stretch>
          <a:fillRect/>
        </a:stretch>
      </xdr:blipFill>
      <xdr:spPr>
        <a:xfrm>
          <a:off x="353786" y="494238643"/>
          <a:ext cx="17628571" cy="8380952"/>
        </a:xfrm>
        <a:prstGeom prst="rect">
          <a:avLst/>
        </a:prstGeom>
      </xdr:spPr>
    </xdr:pic>
    <xdr:clientData/>
  </xdr:twoCellAnchor>
  <xdr:twoCellAnchor editAs="oneCell">
    <xdr:from>
      <xdr:col>1</xdr:col>
      <xdr:colOff>0</xdr:colOff>
      <xdr:row>2844</xdr:row>
      <xdr:rowOff>0</xdr:rowOff>
    </xdr:from>
    <xdr:to>
      <xdr:col>28</xdr:col>
      <xdr:colOff>603309</xdr:colOff>
      <xdr:row>2891</xdr:row>
      <xdr:rowOff>38417</xdr:rowOff>
    </xdr:to>
    <xdr:pic>
      <xdr:nvPicPr>
        <xdr:cNvPr id="83" name="図 82">
          <a:extLst>
            <a:ext uri="{FF2B5EF4-FFF2-40B4-BE49-F238E27FC236}">
              <a16:creationId xmlns:a16="http://schemas.microsoft.com/office/drawing/2014/main" id="{5A399FC4-FC5A-FA94-C7EC-34632B2703E8}"/>
            </a:ext>
          </a:extLst>
        </xdr:cNvPr>
        <xdr:cNvPicPr>
          <a:picLocks noChangeAspect="1"/>
        </xdr:cNvPicPr>
      </xdr:nvPicPr>
      <xdr:blipFill>
        <a:blip xmlns:r="http://schemas.openxmlformats.org/officeDocument/2006/relationships" r:embed="rId58"/>
        <a:stretch>
          <a:fillRect/>
        </a:stretch>
      </xdr:blipFill>
      <xdr:spPr>
        <a:xfrm>
          <a:off x="353786" y="503083286"/>
          <a:ext cx="17666666" cy="8352381"/>
        </a:xfrm>
        <a:prstGeom prst="rect">
          <a:avLst/>
        </a:prstGeom>
      </xdr:spPr>
    </xdr:pic>
    <xdr:clientData/>
  </xdr:twoCellAnchor>
  <xdr:twoCellAnchor editAs="oneCell">
    <xdr:from>
      <xdr:col>1</xdr:col>
      <xdr:colOff>0</xdr:colOff>
      <xdr:row>2894</xdr:row>
      <xdr:rowOff>0</xdr:rowOff>
    </xdr:from>
    <xdr:to>
      <xdr:col>28</xdr:col>
      <xdr:colOff>508071</xdr:colOff>
      <xdr:row>2941</xdr:row>
      <xdr:rowOff>19369</xdr:rowOff>
    </xdr:to>
    <xdr:pic>
      <xdr:nvPicPr>
        <xdr:cNvPr id="84" name="図 83">
          <a:extLst>
            <a:ext uri="{FF2B5EF4-FFF2-40B4-BE49-F238E27FC236}">
              <a16:creationId xmlns:a16="http://schemas.microsoft.com/office/drawing/2014/main" id="{34B4D04B-201F-3ABC-215F-69B6FC8DE264}"/>
            </a:ext>
          </a:extLst>
        </xdr:cNvPr>
        <xdr:cNvPicPr>
          <a:picLocks noChangeAspect="1"/>
        </xdr:cNvPicPr>
      </xdr:nvPicPr>
      <xdr:blipFill>
        <a:blip xmlns:r="http://schemas.openxmlformats.org/officeDocument/2006/relationships" r:embed="rId59"/>
        <a:stretch>
          <a:fillRect/>
        </a:stretch>
      </xdr:blipFill>
      <xdr:spPr>
        <a:xfrm>
          <a:off x="353786" y="511927929"/>
          <a:ext cx="17571428" cy="8333333"/>
        </a:xfrm>
        <a:prstGeom prst="rect">
          <a:avLst/>
        </a:prstGeom>
      </xdr:spPr>
    </xdr:pic>
    <xdr:clientData/>
  </xdr:twoCellAnchor>
  <xdr:twoCellAnchor editAs="oneCell">
    <xdr:from>
      <xdr:col>1</xdr:col>
      <xdr:colOff>0</xdr:colOff>
      <xdr:row>2944</xdr:row>
      <xdr:rowOff>0</xdr:rowOff>
    </xdr:from>
    <xdr:to>
      <xdr:col>28</xdr:col>
      <xdr:colOff>508071</xdr:colOff>
      <xdr:row>2991</xdr:row>
      <xdr:rowOff>9844</xdr:rowOff>
    </xdr:to>
    <xdr:pic>
      <xdr:nvPicPr>
        <xdr:cNvPr id="85" name="図 84">
          <a:extLst>
            <a:ext uri="{FF2B5EF4-FFF2-40B4-BE49-F238E27FC236}">
              <a16:creationId xmlns:a16="http://schemas.microsoft.com/office/drawing/2014/main" id="{82B628B0-3DE9-2C07-D340-61A9AE6CBBF3}"/>
            </a:ext>
          </a:extLst>
        </xdr:cNvPr>
        <xdr:cNvPicPr>
          <a:picLocks noChangeAspect="1"/>
        </xdr:cNvPicPr>
      </xdr:nvPicPr>
      <xdr:blipFill>
        <a:blip xmlns:r="http://schemas.openxmlformats.org/officeDocument/2006/relationships" r:embed="rId60"/>
        <a:stretch>
          <a:fillRect/>
        </a:stretch>
      </xdr:blipFill>
      <xdr:spPr>
        <a:xfrm>
          <a:off x="353786" y="520772571"/>
          <a:ext cx="17571428" cy="8323809"/>
        </a:xfrm>
        <a:prstGeom prst="rect">
          <a:avLst/>
        </a:prstGeom>
      </xdr:spPr>
    </xdr:pic>
    <xdr:clientData/>
  </xdr:twoCellAnchor>
  <xdr:twoCellAnchor editAs="oneCell">
    <xdr:from>
      <xdr:col>1</xdr:col>
      <xdr:colOff>0</xdr:colOff>
      <xdr:row>2994</xdr:row>
      <xdr:rowOff>0</xdr:rowOff>
    </xdr:from>
    <xdr:to>
      <xdr:col>28</xdr:col>
      <xdr:colOff>527119</xdr:colOff>
      <xdr:row>3041</xdr:row>
      <xdr:rowOff>321</xdr:rowOff>
    </xdr:to>
    <xdr:pic>
      <xdr:nvPicPr>
        <xdr:cNvPr id="86" name="図 85">
          <a:extLst>
            <a:ext uri="{FF2B5EF4-FFF2-40B4-BE49-F238E27FC236}">
              <a16:creationId xmlns:a16="http://schemas.microsoft.com/office/drawing/2014/main" id="{62FA3EDE-80D1-C6D2-641E-926C761E8F72}"/>
            </a:ext>
          </a:extLst>
        </xdr:cNvPr>
        <xdr:cNvPicPr>
          <a:picLocks noChangeAspect="1"/>
        </xdr:cNvPicPr>
      </xdr:nvPicPr>
      <xdr:blipFill>
        <a:blip xmlns:r="http://schemas.openxmlformats.org/officeDocument/2006/relationships" r:embed="rId61"/>
        <a:stretch>
          <a:fillRect/>
        </a:stretch>
      </xdr:blipFill>
      <xdr:spPr>
        <a:xfrm>
          <a:off x="353786" y="529617214"/>
          <a:ext cx="17590476" cy="8314286"/>
        </a:xfrm>
        <a:prstGeom prst="rect">
          <a:avLst/>
        </a:prstGeom>
      </xdr:spPr>
    </xdr:pic>
    <xdr:clientData/>
  </xdr:twoCellAnchor>
  <xdr:twoCellAnchor editAs="oneCell">
    <xdr:from>
      <xdr:col>1</xdr:col>
      <xdr:colOff>0</xdr:colOff>
      <xdr:row>3044</xdr:row>
      <xdr:rowOff>0</xdr:rowOff>
    </xdr:from>
    <xdr:to>
      <xdr:col>28</xdr:col>
      <xdr:colOff>517595</xdr:colOff>
      <xdr:row>3091</xdr:row>
      <xdr:rowOff>47941</xdr:rowOff>
    </xdr:to>
    <xdr:pic>
      <xdr:nvPicPr>
        <xdr:cNvPr id="87" name="図 86">
          <a:extLst>
            <a:ext uri="{FF2B5EF4-FFF2-40B4-BE49-F238E27FC236}">
              <a16:creationId xmlns:a16="http://schemas.microsoft.com/office/drawing/2014/main" id="{91845C6C-B0CF-B6AF-E10B-FB8498A2A3C3}"/>
            </a:ext>
          </a:extLst>
        </xdr:cNvPr>
        <xdr:cNvPicPr>
          <a:picLocks noChangeAspect="1"/>
        </xdr:cNvPicPr>
      </xdr:nvPicPr>
      <xdr:blipFill>
        <a:blip xmlns:r="http://schemas.openxmlformats.org/officeDocument/2006/relationships" r:embed="rId62"/>
        <a:stretch>
          <a:fillRect/>
        </a:stretch>
      </xdr:blipFill>
      <xdr:spPr>
        <a:xfrm>
          <a:off x="353786" y="538461857"/>
          <a:ext cx="17580952" cy="8361905"/>
        </a:xfrm>
        <a:prstGeom prst="rect">
          <a:avLst/>
        </a:prstGeom>
      </xdr:spPr>
    </xdr:pic>
    <xdr:clientData/>
  </xdr:twoCellAnchor>
  <xdr:twoCellAnchor editAs="oneCell">
    <xdr:from>
      <xdr:col>1</xdr:col>
      <xdr:colOff>0</xdr:colOff>
      <xdr:row>3094</xdr:row>
      <xdr:rowOff>0</xdr:rowOff>
    </xdr:from>
    <xdr:to>
      <xdr:col>28</xdr:col>
      <xdr:colOff>546167</xdr:colOff>
      <xdr:row>3141</xdr:row>
      <xdr:rowOff>38417</xdr:rowOff>
    </xdr:to>
    <xdr:pic>
      <xdr:nvPicPr>
        <xdr:cNvPr id="88" name="図 87">
          <a:extLst>
            <a:ext uri="{FF2B5EF4-FFF2-40B4-BE49-F238E27FC236}">
              <a16:creationId xmlns:a16="http://schemas.microsoft.com/office/drawing/2014/main" id="{5A008767-19B4-2DD1-40DE-AFA4631FB7FD}"/>
            </a:ext>
          </a:extLst>
        </xdr:cNvPr>
        <xdr:cNvPicPr>
          <a:picLocks noChangeAspect="1"/>
        </xdr:cNvPicPr>
      </xdr:nvPicPr>
      <xdr:blipFill>
        <a:blip xmlns:r="http://schemas.openxmlformats.org/officeDocument/2006/relationships" r:embed="rId63"/>
        <a:stretch>
          <a:fillRect/>
        </a:stretch>
      </xdr:blipFill>
      <xdr:spPr>
        <a:xfrm>
          <a:off x="353786" y="547306500"/>
          <a:ext cx="17609524" cy="8352381"/>
        </a:xfrm>
        <a:prstGeom prst="rect">
          <a:avLst/>
        </a:prstGeom>
      </xdr:spPr>
    </xdr:pic>
    <xdr:clientData/>
  </xdr:twoCellAnchor>
  <xdr:twoCellAnchor editAs="oneCell">
    <xdr:from>
      <xdr:col>1</xdr:col>
      <xdr:colOff>0</xdr:colOff>
      <xdr:row>3144</xdr:row>
      <xdr:rowOff>0</xdr:rowOff>
    </xdr:from>
    <xdr:to>
      <xdr:col>28</xdr:col>
      <xdr:colOff>508071</xdr:colOff>
      <xdr:row>3191</xdr:row>
      <xdr:rowOff>47941</xdr:rowOff>
    </xdr:to>
    <xdr:pic>
      <xdr:nvPicPr>
        <xdr:cNvPr id="89" name="図 88">
          <a:extLst>
            <a:ext uri="{FF2B5EF4-FFF2-40B4-BE49-F238E27FC236}">
              <a16:creationId xmlns:a16="http://schemas.microsoft.com/office/drawing/2014/main" id="{B23595DE-CCEF-B8C3-2D24-BB3D43738A06}"/>
            </a:ext>
          </a:extLst>
        </xdr:cNvPr>
        <xdr:cNvPicPr>
          <a:picLocks noChangeAspect="1"/>
        </xdr:cNvPicPr>
      </xdr:nvPicPr>
      <xdr:blipFill>
        <a:blip xmlns:r="http://schemas.openxmlformats.org/officeDocument/2006/relationships" r:embed="rId64"/>
        <a:stretch>
          <a:fillRect/>
        </a:stretch>
      </xdr:blipFill>
      <xdr:spPr>
        <a:xfrm>
          <a:off x="353786" y="556151143"/>
          <a:ext cx="17571428" cy="8361905"/>
        </a:xfrm>
        <a:prstGeom prst="rect">
          <a:avLst/>
        </a:prstGeom>
      </xdr:spPr>
    </xdr:pic>
    <xdr:clientData/>
  </xdr:twoCellAnchor>
  <xdr:twoCellAnchor editAs="oneCell">
    <xdr:from>
      <xdr:col>1</xdr:col>
      <xdr:colOff>0</xdr:colOff>
      <xdr:row>3194</xdr:row>
      <xdr:rowOff>0</xdr:rowOff>
    </xdr:from>
    <xdr:to>
      <xdr:col>28</xdr:col>
      <xdr:colOff>593786</xdr:colOff>
      <xdr:row>3241</xdr:row>
      <xdr:rowOff>57464</xdr:rowOff>
    </xdr:to>
    <xdr:pic>
      <xdr:nvPicPr>
        <xdr:cNvPr id="90" name="図 89">
          <a:extLst>
            <a:ext uri="{FF2B5EF4-FFF2-40B4-BE49-F238E27FC236}">
              <a16:creationId xmlns:a16="http://schemas.microsoft.com/office/drawing/2014/main" id="{ED8044C5-F92F-835A-756D-544CACFA1725}"/>
            </a:ext>
          </a:extLst>
        </xdr:cNvPr>
        <xdr:cNvPicPr>
          <a:picLocks noChangeAspect="1"/>
        </xdr:cNvPicPr>
      </xdr:nvPicPr>
      <xdr:blipFill>
        <a:blip xmlns:r="http://schemas.openxmlformats.org/officeDocument/2006/relationships" r:embed="rId65"/>
        <a:stretch>
          <a:fillRect/>
        </a:stretch>
      </xdr:blipFill>
      <xdr:spPr>
        <a:xfrm>
          <a:off x="353786" y="564995786"/>
          <a:ext cx="17657143" cy="8371428"/>
        </a:xfrm>
        <a:prstGeom prst="rect">
          <a:avLst/>
        </a:prstGeom>
      </xdr:spPr>
    </xdr:pic>
    <xdr:clientData/>
  </xdr:twoCellAnchor>
  <xdr:twoCellAnchor editAs="oneCell">
    <xdr:from>
      <xdr:col>1</xdr:col>
      <xdr:colOff>0</xdr:colOff>
      <xdr:row>3244</xdr:row>
      <xdr:rowOff>0</xdr:rowOff>
    </xdr:from>
    <xdr:to>
      <xdr:col>28</xdr:col>
      <xdr:colOff>527119</xdr:colOff>
      <xdr:row>3291</xdr:row>
      <xdr:rowOff>86036</xdr:rowOff>
    </xdr:to>
    <xdr:pic>
      <xdr:nvPicPr>
        <xdr:cNvPr id="91" name="図 90">
          <a:extLst>
            <a:ext uri="{FF2B5EF4-FFF2-40B4-BE49-F238E27FC236}">
              <a16:creationId xmlns:a16="http://schemas.microsoft.com/office/drawing/2014/main" id="{F3DB5CD1-FEA1-F8FC-6D11-DA7E104ABC24}"/>
            </a:ext>
          </a:extLst>
        </xdr:cNvPr>
        <xdr:cNvPicPr>
          <a:picLocks noChangeAspect="1"/>
        </xdr:cNvPicPr>
      </xdr:nvPicPr>
      <xdr:blipFill>
        <a:blip xmlns:r="http://schemas.openxmlformats.org/officeDocument/2006/relationships" r:embed="rId66"/>
        <a:stretch>
          <a:fillRect/>
        </a:stretch>
      </xdr:blipFill>
      <xdr:spPr>
        <a:xfrm>
          <a:off x="353786" y="573840429"/>
          <a:ext cx="17590476" cy="8400000"/>
        </a:xfrm>
        <a:prstGeom prst="rect">
          <a:avLst/>
        </a:prstGeom>
      </xdr:spPr>
    </xdr:pic>
    <xdr:clientData/>
  </xdr:twoCellAnchor>
  <xdr:twoCellAnchor editAs="oneCell">
    <xdr:from>
      <xdr:col>1</xdr:col>
      <xdr:colOff>0</xdr:colOff>
      <xdr:row>3294</xdr:row>
      <xdr:rowOff>0</xdr:rowOff>
    </xdr:from>
    <xdr:to>
      <xdr:col>28</xdr:col>
      <xdr:colOff>546167</xdr:colOff>
      <xdr:row>3341</xdr:row>
      <xdr:rowOff>47940</xdr:rowOff>
    </xdr:to>
    <xdr:pic>
      <xdr:nvPicPr>
        <xdr:cNvPr id="92" name="図 91">
          <a:extLst>
            <a:ext uri="{FF2B5EF4-FFF2-40B4-BE49-F238E27FC236}">
              <a16:creationId xmlns:a16="http://schemas.microsoft.com/office/drawing/2014/main" id="{344E3525-D0D8-2C22-AC69-A1B728445AAD}"/>
            </a:ext>
          </a:extLst>
        </xdr:cNvPr>
        <xdr:cNvPicPr>
          <a:picLocks noChangeAspect="1"/>
        </xdr:cNvPicPr>
      </xdr:nvPicPr>
      <xdr:blipFill>
        <a:blip xmlns:r="http://schemas.openxmlformats.org/officeDocument/2006/relationships" r:embed="rId67"/>
        <a:stretch>
          <a:fillRect/>
        </a:stretch>
      </xdr:blipFill>
      <xdr:spPr>
        <a:xfrm>
          <a:off x="353786" y="582685071"/>
          <a:ext cx="17609524" cy="8361905"/>
        </a:xfrm>
        <a:prstGeom prst="rect">
          <a:avLst/>
        </a:prstGeom>
      </xdr:spPr>
    </xdr:pic>
    <xdr:clientData/>
  </xdr:twoCellAnchor>
  <xdr:twoCellAnchor editAs="oneCell">
    <xdr:from>
      <xdr:col>1</xdr:col>
      <xdr:colOff>0</xdr:colOff>
      <xdr:row>3344</xdr:row>
      <xdr:rowOff>0</xdr:rowOff>
    </xdr:from>
    <xdr:to>
      <xdr:col>28</xdr:col>
      <xdr:colOff>527119</xdr:colOff>
      <xdr:row>3390</xdr:row>
      <xdr:rowOff>167690</xdr:rowOff>
    </xdr:to>
    <xdr:pic>
      <xdr:nvPicPr>
        <xdr:cNvPr id="93" name="図 92">
          <a:extLst>
            <a:ext uri="{FF2B5EF4-FFF2-40B4-BE49-F238E27FC236}">
              <a16:creationId xmlns:a16="http://schemas.microsoft.com/office/drawing/2014/main" id="{3CE1D054-AA44-3902-F204-37A87E6E36E3}"/>
            </a:ext>
          </a:extLst>
        </xdr:cNvPr>
        <xdr:cNvPicPr>
          <a:picLocks noChangeAspect="1"/>
        </xdr:cNvPicPr>
      </xdr:nvPicPr>
      <xdr:blipFill>
        <a:blip xmlns:r="http://schemas.openxmlformats.org/officeDocument/2006/relationships" r:embed="rId68"/>
        <a:stretch>
          <a:fillRect/>
        </a:stretch>
      </xdr:blipFill>
      <xdr:spPr>
        <a:xfrm>
          <a:off x="353786" y="591529714"/>
          <a:ext cx="17590476" cy="8304762"/>
        </a:xfrm>
        <a:prstGeom prst="rect">
          <a:avLst/>
        </a:prstGeom>
      </xdr:spPr>
    </xdr:pic>
    <xdr:clientData/>
  </xdr:twoCellAnchor>
  <xdr:twoCellAnchor editAs="oneCell">
    <xdr:from>
      <xdr:col>1</xdr:col>
      <xdr:colOff>0</xdr:colOff>
      <xdr:row>3394</xdr:row>
      <xdr:rowOff>0</xdr:rowOff>
    </xdr:from>
    <xdr:to>
      <xdr:col>28</xdr:col>
      <xdr:colOff>555690</xdr:colOff>
      <xdr:row>3441</xdr:row>
      <xdr:rowOff>57464</xdr:rowOff>
    </xdr:to>
    <xdr:pic>
      <xdr:nvPicPr>
        <xdr:cNvPr id="94" name="図 93">
          <a:extLst>
            <a:ext uri="{FF2B5EF4-FFF2-40B4-BE49-F238E27FC236}">
              <a16:creationId xmlns:a16="http://schemas.microsoft.com/office/drawing/2014/main" id="{22C00645-04E8-3071-0113-01DF676BC248}"/>
            </a:ext>
          </a:extLst>
        </xdr:cNvPr>
        <xdr:cNvPicPr>
          <a:picLocks noChangeAspect="1"/>
        </xdr:cNvPicPr>
      </xdr:nvPicPr>
      <xdr:blipFill>
        <a:blip xmlns:r="http://schemas.openxmlformats.org/officeDocument/2006/relationships" r:embed="rId69"/>
        <a:stretch>
          <a:fillRect/>
        </a:stretch>
      </xdr:blipFill>
      <xdr:spPr>
        <a:xfrm>
          <a:off x="353786" y="600374357"/>
          <a:ext cx="17619047" cy="8371428"/>
        </a:xfrm>
        <a:prstGeom prst="rect">
          <a:avLst/>
        </a:prstGeom>
      </xdr:spPr>
    </xdr:pic>
    <xdr:clientData/>
  </xdr:twoCellAnchor>
  <xdr:twoCellAnchor editAs="oneCell">
    <xdr:from>
      <xdr:col>1</xdr:col>
      <xdr:colOff>0</xdr:colOff>
      <xdr:row>3444</xdr:row>
      <xdr:rowOff>0</xdr:rowOff>
    </xdr:from>
    <xdr:to>
      <xdr:col>28</xdr:col>
      <xdr:colOff>546167</xdr:colOff>
      <xdr:row>3491</xdr:row>
      <xdr:rowOff>47941</xdr:rowOff>
    </xdr:to>
    <xdr:pic>
      <xdr:nvPicPr>
        <xdr:cNvPr id="95" name="図 94">
          <a:extLst>
            <a:ext uri="{FF2B5EF4-FFF2-40B4-BE49-F238E27FC236}">
              <a16:creationId xmlns:a16="http://schemas.microsoft.com/office/drawing/2014/main" id="{3C6F17E9-DBB8-7E02-8F0B-E3EEC8D5EFAB}"/>
            </a:ext>
          </a:extLst>
        </xdr:cNvPr>
        <xdr:cNvPicPr>
          <a:picLocks noChangeAspect="1"/>
        </xdr:cNvPicPr>
      </xdr:nvPicPr>
      <xdr:blipFill>
        <a:blip xmlns:r="http://schemas.openxmlformats.org/officeDocument/2006/relationships" r:embed="rId70"/>
        <a:stretch>
          <a:fillRect/>
        </a:stretch>
      </xdr:blipFill>
      <xdr:spPr>
        <a:xfrm>
          <a:off x="353786" y="609219000"/>
          <a:ext cx="17609524" cy="8361905"/>
        </a:xfrm>
        <a:prstGeom prst="rect">
          <a:avLst/>
        </a:prstGeom>
      </xdr:spPr>
    </xdr:pic>
    <xdr:clientData/>
  </xdr:twoCellAnchor>
  <xdr:twoCellAnchor editAs="oneCell">
    <xdr:from>
      <xdr:col>1</xdr:col>
      <xdr:colOff>0</xdr:colOff>
      <xdr:row>3494</xdr:row>
      <xdr:rowOff>0</xdr:rowOff>
    </xdr:from>
    <xdr:to>
      <xdr:col>28</xdr:col>
      <xdr:colOff>536643</xdr:colOff>
      <xdr:row>3541</xdr:row>
      <xdr:rowOff>9845</xdr:rowOff>
    </xdr:to>
    <xdr:pic>
      <xdr:nvPicPr>
        <xdr:cNvPr id="96" name="図 95">
          <a:extLst>
            <a:ext uri="{FF2B5EF4-FFF2-40B4-BE49-F238E27FC236}">
              <a16:creationId xmlns:a16="http://schemas.microsoft.com/office/drawing/2014/main" id="{BA06C651-C998-9C47-59B2-CF20B78BD26A}"/>
            </a:ext>
          </a:extLst>
        </xdr:cNvPr>
        <xdr:cNvPicPr>
          <a:picLocks noChangeAspect="1"/>
        </xdr:cNvPicPr>
      </xdr:nvPicPr>
      <xdr:blipFill>
        <a:blip xmlns:r="http://schemas.openxmlformats.org/officeDocument/2006/relationships" r:embed="rId71"/>
        <a:stretch>
          <a:fillRect/>
        </a:stretch>
      </xdr:blipFill>
      <xdr:spPr>
        <a:xfrm>
          <a:off x="353786" y="618063643"/>
          <a:ext cx="17600000" cy="8323809"/>
        </a:xfrm>
        <a:prstGeom prst="rect">
          <a:avLst/>
        </a:prstGeom>
      </xdr:spPr>
    </xdr:pic>
    <xdr:clientData/>
  </xdr:twoCellAnchor>
  <xdr:twoCellAnchor editAs="oneCell">
    <xdr:from>
      <xdr:col>1</xdr:col>
      <xdr:colOff>0</xdr:colOff>
      <xdr:row>3544</xdr:row>
      <xdr:rowOff>0</xdr:rowOff>
    </xdr:from>
    <xdr:to>
      <xdr:col>28</xdr:col>
      <xdr:colOff>479500</xdr:colOff>
      <xdr:row>3591</xdr:row>
      <xdr:rowOff>38417</xdr:rowOff>
    </xdr:to>
    <xdr:pic>
      <xdr:nvPicPr>
        <xdr:cNvPr id="97" name="図 96">
          <a:extLst>
            <a:ext uri="{FF2B5EF4-FFF2-40B4-BE49-F238E27FC236}">
              <a16:creationId xmlns:a16="http://schemas.microsoft.com/office/drawing/2014/main" id="{E9EA1256-17FE-3A2A-1388-C3258034E489}"/>
            </a:ext>
          </a:extLst>
        </xdr:cNvPr>
        <xdr:cNvPicPr>
          <a:picLocks noChangeAspect="1"/>
        </xdr:cNvPicPr>
      </xdr:nvPicPr>
      <xdr:blipFill>
        <a:blip xmlns:r="http://schemas.openxmlformats.org/officeDocument/2006/relationships" r:embed="rId72"/>
        <a:stretch>
          <a:fillRect/>
        </a:stretch>
      </xdr:blipFill>
      <xdr:spPr>
        <a:xfrm>
          <a:off x="353786" y="626908286"/>
          <a:ext cx="17542857" cy="8352381"/>
        </a:xfrm>
        <a:prstGeom prst="rect">
          <a:avLst/>
        </a:prstGeom>
      </xdr:spPr>
    </xdr:pic>
    <xdr:clientData/>
  </xdr:twoCellAnchor>
  <xdr:twoCellAnchor editAs="oneCell">
    <xdr:from>
      <xdr:col>1</xdr:col>
      <xdr:colOff>0</xdr:colOff>
      <xdr:row>3594</xdr:row>
      <xdr:rowOff>0</xdr:rowOff>
    </xdr:from>
    <xdr:to>
      <xdr:col>28</xdr:col>
      <xdr:colOff>555690</xdr:colOff>
      <xdr:row>3641</xdr:row>
      <xdr:rowOff>76512</xdr:rowOff>
    </xdr:to>
    <xdr:pic>
      <xdr:nvPicPr>
        <xdr:cNvPr id="98" name="図 97">
          <a:extLst>
            <a:ext uri="{FF2B5EF4-FFF2-40B4-BE49-F238E27FC236}">
              <a16:creationId xmlns:a16="http://schemas.microsoft.com/office/drawing/2014/main" id="{89F96A4D-4591-4832-C494-3F6820BD1905}"/>
            </a:ext>
          </a:extLst>
        </xdr:cNvPr>
        <xdr:cNvPicPr>
          <a:picLocks noChangeAspect="1"/>
        </xdr:cNvPicPr>
      </xdr:nvPicPr>
      <xdr:blipFill>
        <a:blip xmlns:r="http://schemas.openxmlformats.org/officeDocument/2006/relationships" r:embed="rId73"/>
        <a:stretch>
          <a:fillRect/>
        </a:stretch>
      </xdr:blipFill>
      <xdr:spPr>
        <a:xfrm>
          <a:off x="353786" y="635752929"/>
          <a:ext cx="17619047" cy="8390476"/>
        </a:xfrm>
        <a:prstGeom prst="rect">
          <a:avLst/>
        </a:prstGeom>
      </xdr:spPr>
    </xdr:pic>
    <xdr:clientData/>
  </xdr:twoCellAnchor>
  <xdr:twoCellAnchor editAs="oneCell">
    <xdr:from>
      <xdr:col>1</xdr:col>
      <xdr:colOff>0</xdr:colOff>
      <xdr:row>3644</xdr:row>
      <xdr:rowOff>0</xdr:rowOff>
    </xdr:from>
    <xdr:to>
      <xdr:col>28</xdr:col>
      <xdr:colOff>508071</xdr:colOff>
      <xdr:row>3691</xdr:row>
      <xdr:rowOff>38416</xdr:rowOff>
    </xdr:to>
    <xdr:pic>
      <xdr:nvPicPr>
        <xdr:cNvPr id="99" name="図 98">
          <a:extLst>
            <a:ext uri="{FF2B5EF4-FFF2-40B4-BE49-F238E27FC236}">
              <a16:creationId xmlns:a16="http://schemas.microsoft.com/office/drawing/2014/main" id="{8E0E30FC-0F35-45A4-5DA8-25979BBAE25C}"/>
            </a:ext>
          </a:extLst>
        </xdr:cNvPr>
        <xdr:cNvPicPr>
          <a:picLocks noChangeAspect="1"/>
        </xdr:cNvPicPr>
      </xdr:nvPicPr>
      <xdr:blipFill>
        <a:blip xmlns:r="http://schemas.openxmlformats.org/officeDocument/2006/relationships" r:embed="rId74"/>
        <a:stretch>
          <a:fillRect/>
        </a:stretch>
      </xdr:blipFill>
      <xdr:spPr>
        <a:xfrm>
          <a:off x="353786" y="644597571"/>
          <a:ext cx="17571428" cy="8352381"/>
        </a:xfrm>
        <a:prstGeom prst="rect">
          <a:avLst/>
        </a:prstGeom>
      </xdr:spPr>
    </xdr:pic>
    <xdr:clientData/>
  </xdr:twoCellAnchor>
  <xdr:twoCellAnchor editAs="oneCell">
    <xdr:from>
      <xdr:col>1</xdr:col>
      <xdr:colOff>0</xdr:colOff>
      <xdr:row>3694</xdr:row>
      <xdr:rowOff>0</xdr:rowOff>
    </xdr:from>
    <xdr:to>
      <xdr:col>28</xdr:col>
      <xdr:colOff>584262</xdr:colOff>
      <xdr:row>3741</xdr:row>
      <xdr:rowOff>47940</xdr:rowOff>
    </xdr:to>
    <xdr:pic>
      <xdr:nvPicPr>
        <xdr:cNvPr id="100" name="図 99">
          <a:extLst>
            <a:ext uri="{FF2B5EF4-FFF2-40B4-BE49-F238E27FC236}">
              <a16:creationId xmlns:a16="http://schemas.microsoft.com/office/drawing/2014/main" id="{91509E6C-2E42-62B7-20B3-E4D5E0B51A48}"/>
            </a:ext>
          </a:extLst>
        </xdr:cNvPr>
        <xdr:cNvPicPr>
          <a:picLocks noChangeAspect="1"/>
        </xdr:cNvPicPr>
      </xdr:nvPicPr>
      <xdr:blipFill>
        <a:blip xmlns:r="http://schemas.openxmlformats.org/officeDocument/2006/relationships" r:embed="rId75"/>
        <a:stretch>
          <a:fillRect/>
        </a:stretch>
      </xdr:blipFill>
      <xdr:spPr>
        <a:xfrm>
          <a:off x="353786" y="653442214"/>
          <a:ext cx="17647619" cy="8361905"/>
        </a:xfrm>
        <a:prstGeom prst="rect">
          <a:avLst/>
        </a:prstGeom>
      </xdr:spPr>
    </xdr:pic>
    <xdr:clientData/>
  </xdr:twoCellAnchor>
  <xdr:twoCellAnchor editAs="oneCell">
    <xdr:from>
      <xdr:col>1</xdr:col>
      <xdr:colOff>0</xdr:colOff>
      <xdr:row>3744</xdr:row>
      <xdr:rowOff>0</xdr:rowOff>
    </xdr:from>
    <xdr:to>
      <xdr:col>28</xdr:col>
      <xdr:colOff>517595</xdr:colOff>
      <xdr:row>3791</xdr:row>
      <xdr:rowOff>19369</xdr:rowOff>
    </xdr:to>
    <xdr:pic>
      <xdr:nvPicPr>
        <xdr:cNvPr id="101" name="図 100">
          <a:extLst>
            <a:ext uri="{FF2B5EF4-FFF2-40B4-BE49-F238E27FC236}">
              <a16:creationId xmlns:a16="http://schemas.microsoft.com/office/drawing/2014/main" id="{6487A26A-E9C3-FB70-D878-CE5DC4AEAB2C}"/>
            </a:ext>
          </a:extLst>
        </xdr:cNvPr>
        <xdr:cNvPicPr>
          <a:picLocks noChangeAspect="1"/>
        </xdr:cNvPicPr>
      </xdr:nvPicPr>
      <xdr:blipFill>
        <a:blip xmlns:r="http://schemas.openxmlformats.org/officeDocument/2006/relationships" r:embed="rId76"/>
        <a:stretch>
          <a:fillRect/>
        </a:stretch>
      </xdr:blipFill>
      <xdr:spPr>
        <a:xfrm>
          <a:off x="353786" y="662286857"/>
          <a:ext cx="17580952" cy="8333333"/>
        </a:xfrm>
        <a:prstGeom prst="rect">
          <a:avLst/>
        </a:prstGeom>
      </xdr:spPr>
    </xdr:pic>
    <xdr:clientData/>
  </xdr:twoCellAnchor>
  <xdr:twoCellAnchor editAs="oneCell">
    <xdr:from>
      <xdr:col>1</xdr:col>
      <xdr:colOff>0</xdr:colOff>
      <xdr:row>3794</xdr:row>
      <xdr:rowOff>0</xdr:rowOff>
    </xdr:from>
    <xdr:to>
      <xdr:col>28</xdr:col>
      <xdr:colOff>527119</xdr:colOff>
      <xdr:row>3841</xdr:row>
      <xdr:rowOff>47941</xdr:rowOff>
    </xdr:to>
    <xdr:pic>
      <xdr:nvPicPr>
        <xdr:cNvPr id="102" name="図 101">
          <a:extLst>
            <a:ext uri="{FF2B5EF4-FFF2-40B4-BE49-F238E27FC236}">
              <a16:creationId xmlns:a16="http://schemas.microsoft.com/office/drawing/2014/main" id="{607499DF-ED31-0241-A714-848A2469D810}"/>
            </a:ext>
          </a:extLst>
        </xdr:cNvPr>
        <xdr:cNvPicPr>
          <a:picLocks noChangeAspect="1"/>
        </xdr:cNvPicPr>
      </xdr:nvPicPr>
      <xdr:blipFill>
        <a:blip xmlns:r="http://schemas.openxmlformats.org/officeDocument/2006/relationships" r:embed="rId77"/>
        <a:stretch>
          <a:fillRect/>
        </a:stretch>
      </xdr:blipFill>
      <xdr:spPr>
        <a:xfrm>
          <a:off x="353786" y="671131500"/>
          <a:ext cx="17590476" cy="8361905"/>
        </a:xfrm>
        <a:prstGeom prst="rect">
          <a:avLst/>
        </a:prstGeom>
      </xdr:spPr>
    </xdr:pic>
    <xdr:clientData/>
  </xdr:twoCellAnchor>
  <xdr:twoCellAnchor editAs="oneCell">
    <xdr:from>
      <xdr:col>1</xdr:col>
      <xdr:colOff>0</xdr:colOff>
      <xdr:row>3844</xdr:row>
      <xdr:rowOff>0</xdr:rowOff>
    </xdr:from>
    <xdr:to>
      <xdr:col>28</xdr:col>
      <xdr:colOff>508071</xdr:colOff>
      <xdr:row>3891</xdr:row>
      <xdr:rowOff>28893</xdr:rowOff>
    </xdr:to>
    <xdr:pic>
      <xdr:nvPicPr>
        <xdr:cNvPr id="79" name="図 78">
          <a:extLst>
            <a:ext uri="{FF2B5EF4-FFF2-40B4-BE49-F238E27FC236}">
              <a16:creationId xmlns:a16="http://schemas.microsoft.com/office/drawing/2014/main" id="{E53DFFA7-ADDA-C397-E1A5-07E94EC7F5A6}"/>
            </a:ext>
          </a:extLst>
        </xdr:cNvPr>
        <xdr:cNvPicPr>
          <a:picLocks noChangeAspect="1"/>
        </xdr:cNvPicPr>
      </xdr:nvPicPr>
      <xdr:blipFill>
        <a:blip xmlns:r="http://schemas.openxmlformats.org/officeDocument/2006/relationships" r:embed="rId78"/>
        <a:stretch>
          <a:fillRect/>
        </a:stretch>
      </xdr:blipFill>
      <xdr:spPr>
        <a:xfrm>
          <a:off x="353786" y="679976143"/>
          <a:ext cx="17571428" cy="8342857"/>
        </a:xfrm>
        <a:prstGeom prst="rect">
          <a:avLst/>
        </a:prstGeom>
      </xdr:spPr>
    </xdr:pic>
    <xdr:clientData/>
  </xdr:twoCellAnchor>
  <xdr:twoCellAnchor editAs="oneCell">
    <xdr:from>
      <xdr:col>1</xdr:col>
      <xdr:colOff>0</xdr:colOff>
      <xdr:row>3894</xdr:row>
      <xdr:rowOff>0</xdr:rowOff>
    </xdr:from>
    <xdr:to>
      <xdr:col>28</xdr:col>
      <xdr:colOff>508071</xdr:colOff>
      <xdr:row>3941</xdr:row>
      <xdr:rowOff>19369</xdr:rowOff>
    </xdr:to>
    <xdr:pic>
      <xdr:nvPicPr>
        <xdr:cNvPr id="103" name="図 102">
          <a:extLst>
            <a:ext uri="{FF2B5EF4-FFF2-40B4-BE49-F238E27FC236}">
              <a16:creationId xmlns:a16="http://schemas.microsoft.com/office/drawing/2014/main" id="{2FC03F38-5225-3E55-68E3-09443234BEA8}"/>
            </a:ext>
          </a:extLst>
        </xdr:cNvPr>
        <xdr:cNvPicPr>
          <a:picLocks noChangeAspect="1"/>
        </xdr:cNvPicPr>
      </xdr:nvPicPr>
      <xdr:blipFill>
        <a:blip xmlns:r="http://schemas.openxmlformats.org/officeDocument/2006/relationships" r:embed="rId79"/>
        <a:stretch>
          <a:fillRect/>
        </a:stretch>
      </xdr:blipFill>
      <xdr:spPr>
        <a:xfrm>
          <a:off x="353786" y="688820786"/>
          <a:ext cx="17571428" cy="8333333"/>
        </a:xfrm>
        <a:prstGeom prst="rect">
          <a:avLst/>
        </a:prstGeom>
      </xdr:spPr>
    </xdr:pic>
    <xdr:clientData/>
  </xdr:twoCellAnchor>
  <xdr:twoCellAnchor editAs="oneCell">
    <xdr:from>
      <xdr:col>1</xdr:col>
      <xdr:colOff>0</xdr:colOff>
      <xdr:row>3944</xdr:row>
      <xdr:rowOff>0</xdr:rowOff>
    </xdr:from>
    <xdr:to>
      <xdr:col>28</xdr:col>
      <xdr:colOff>555690</xdr:colOff>
      <xdr:row>3991</xdr:row>
      <xdr:rowOff>47941</xdr:rowOff>
    </xdr:to>
    <xdr:pic>
      <xdr:nvPicPr>
        <xdr:cNvPr id="104" name="図 103">
          <a:extLst>
            <a:ext uri="{FF2B5EF4-FFF2-40B4-BE49-F238E27FC236}">
              <a16:creationId xmlns:a16="http://schemas.microsoft.com/office/drawing/2014/main" id="{46415F87-D34B-C445-2E23-1421A82D7B55}"/>
            </a:ext>
          </a:extLst>
        </xdr:cNvPr>
        <xdr:cNvPicPr>
          <a:picLocks noChangeAspect="1"/>
        </xdr:cNvPicPr>
      </xdr:nvPicPr>
      <xdr:blipFill>
        <a:blip xmlns:r="http://schemas.openxmlformats.org/officeDocument/2006/relationships" r:embed="rId80"/>
        <a:stretch>
          <a:fillRect/>
        </a:stretch>
      </xdr:blipFill>
      <xdr:spPr>
        <a:xfrm>
          <a:off x="353786" y="697665429"/>
          <a:ext cx="17619047" cy="8361905"/>
        </a:xfrm>
        <a:prstGeom prst="rect">
          <a:avLst/>
        </a:prstGeom>
      </xdr:spPr>
    </xdr:pic>
    <xdr:clientData/>
  </xdr:twoCellAnchor>
  <xdr:twoCellAnchor editAs="oneCell">
    <xdr:from>
      <xdr:col>1</xdr:col>
      <xdr:colOff>0</xdr:colOff>
      <xdr:row>3994</xdr:row>
      <xdr:rowOff>0</xdr:rowOff>
    </xdr:from>
    <xdr:to>
      <xdr:col>28</xdr:col>
      <xdr:colOff>536643</xdr:colOff>
      <xdr:row>4041</xdr:row>
      <xdr:rowOff>38416</xdr:rowOff>
    </xdr:to>
    <xdr:pic>
      <xdr:nvPicPr>
        <xdr:cNvPr id="105" name="図 104">
          <a:extLst>
            <a:ext uri="{FF2B5EF4-FFF2-40B4-BE49-F238E27FC236}">
              <a16:creationId xmlns:a16="http://schemas.microsoft.com/office/drawing/2014/main" id="{ECA454C5-7362-4B39-C991-B9D439AD6ECE}"/>
            </a:ext>
          </a:extLst>
        </xdr:cNvPr>
        <xdr:cNvPicPr>
          <a:picLocks noChangeAspect="1"/>
        </xdr:cNvPicPr>
      </xdr:nvPicPr>
      <xdr:blipFill>
        <a:blip xmlns:r="http://schemas.openxmlformats.org/officeDocument/2006/relationships" r:embed="rId81"/>
        <a:stretch>
          <a:fillRect/>
        </a:stretch>
      </xdr:blipFill>
      <xdr:spPr>
        <a:xfrm>
          <a:off x="353786" y="706510071"/>
          <a:ext cx="17600000" cy="8352381"/>
        </a:xfrm>
        <a:prstGeom prst="rect">
          <a:avLst/>
        </a:prstGeom>
      </xdr:spPr>
    </xdr:pic>
    <xdr:clientData/>
  </xdr:twoCellAnchor>
  <xdr:twoCellAnchor editAs="oneCell">
    <xdr:from>
      <xdr:col>1</xdr:col>
      <xdr:colOff>0</xdr:colOff>
      <xdr:row>4044</xdr:row>
      <xdr:rowOff>0</xdr:rowOff>
    </xdr:from>
    <xdr:to>
      <xdr:col>28</xdr:col>
      <xdr:colOff>489024</xdr:colOff>
      <xdr:row>4091</xdr:row>
      <xdr:rowOff>38416</xdr:rowOff>
    </xdr:to>
    <xdr:pic>
      <xdr:nvPicPr>
        <xdr:cNvPr id="106" name="図 105">
          <a:extLst>
            <a:ext uri="{FF2B5EF4-FFF2-40B4-BE49-F238E27FC236}">
              <a16:creationId xmlns:a16="http://schemas.microsoft.com/office/drawing/2014/main" id="{E1366AE2-C9C3-D852-DB0C-B20BBC6CC3FE}"/>
            </a:ext>
          </a:extLst>
        </xdr:cNvPr>
        <xdr:cNvPicPr>
          <a:picLocks noChangeAspect="1"/>
        </xdr:cNvPicPr>
      </xdr:nvPicPr>
      <xdr:blipFill>
        <a:blip xmlns:r="http://schemas.openxmlformats.org/officeDocument/2006/relationships" r:embed="rId82"/>
        <a:stretch>
          <a:fillRect/>
        </a:stretch>
      </xdr:blipFill>
      <xdr:spPr>
        <a:xfrm>
          <a:off x="353786" y="715354714"/>
          <a:ext cx="17552381" cy="8352381"/>
        </a:xfrm>
        <a:prstGeom prst="rect">
          <a:avLst/>
        </a:prstGeom>
      </xdr:spPr>
    </xdr:pic>
    <xdr:clientData/>
  </xdr:twoCellAnchor>
  <xdr:twoCellAnchor editAs="oneCell">
    <xdr:from>
      <xdr:col>1</xdr:col>
      <xdr:colOff>0</xdr:colOff>
      <xdr:row>4094</xdr:row>
      <xdr:rowOff>0</xdr:rowOff>
    </xdr:from>
    <xdr:to>
      <xdr:col>28</xdr:col>
      <xdr:colOff>546167</xdr:colOff>
      <xdr:row>4141</xdr:row>
      <xdr:rowOff>19369</xdr:rowOff>
    </xdr:to>
    <xdr:pic>
      <xdr:nvPicPr>
        <xdr:cNvPr id="107" name="図 106">
          <a:extLst>
            <a:ext uri="{FF2B5EF4-FFF2-40B4-BE49-F238E27FC236}">
              <a16:creationId xmlns:a16="http://schemas.microsoft.com/office/drawing/2014/main" id="{A00D7986-93DC-A7AA-E6C2-5651058D656D}"/>
            </a:ext>
          </a:extLst>
        </xdr:cNvPr>
        <xdr:cNvPicPr>
          <a:picLocks noChangeAspect="1"/>
        </xdr:cNvPicPr>
      </xdr:nvPicPr>
      <xdr:blipFill>
        <a:blip xmlns:r="http://schemas.openxmlformats.org/officeDocument/2006/relationships" r:embed="rId83"/>
        <a:stretch>
          <a:fillRect/>
        </a:stretch>
      </xdr:blipFill>
      <xdr:spPr>
        <a:xfrm>
          <a:off x="353786" y="724199357"/>
          <a:ext cx="17609524" cy="8333333"/>
        </a:xfrm>
        <a:prstGeom prst="rect">
          <a:avLst/>
        </a:prstGeom>
      </xdr:spPr>
    </xdr:pic>
    <xdr:clientData/>
  </xdr:twoCellAnchor>
  <xdr:twoCellAnchor editAs="oneCell">
    <xdr:from>
      <xdr:col>1</xdr:col>
      <xdr:colOff>0</xdr:colOff>
      <xdr:row>4144</xdr:row>
      <xdr:rowOff>0</xdr:rowOff>
    </xdr:from>
    <xdr:to>
      <xdr:col>28</xdr:col>
      <xdr:colOff>555690</xdr:colOff>
      <xdr:row>4191</xdr:row>
      <xdr:rowOff>28893</xdr:rowOff>
    </xdr:to>
    <xdr:pic>
      <xdr:nvPicPr>
        <xdr:cNvPr id="108" name="図 107">
          <a:extLst>
            <a:ext uri="{FF2B5EF4-FFF2-40B4-BE49-F238E27FC236}">
              <a16:creationId xmlns:a16="http://schemas.microsoft.com/office/drawing/2014/main" id="{44A43435-8FA8-15CF-E06F-12B569B7F6ED}"/>
            </a:ext>
          </a:extLst>
        </xdr:cNvPr>
        <xdr:cNvPicPr>
          <a:picLocks noChangeAspect="1"/>
        </xdr:cNvPicPr>
      </xdr:nvPicPr>
      <xdr:blipFill>
        <a:blip xmlns:r="http://schemas.openxmlformats.org/officeDocument/2006/relationships" r:embed="rId84"/>
        <a:stretch>
          <a:fillRect/>
        </a:stretch>
      </xdr:blipFill>
      <xdr:spPr>
        <a:xfrm>
          <a:off x="353786" y="733044000"/>
          <a:ext cx="17619047" cy="8342857"/>
        </a:xfrm>
        <a:prstGeom prst="rect">
          <a:avLst/>
        </a:prstGeom>
      </xdr:spPr>
    </xdr:pic>
    <xdr:clientData/>
  </xdr:twoCellAnchor>
  <xdr:twoCellAnchor editAs="oneCell">
    <xdr:from>
      <xdr:col>1</xdr:col>
      <xdr:colOff>0</xdr:colOff>
      <xdr:row>4194</xdr:row>
      <xdr:rowOff>0</xdr:rowOff>
    </xdr:from>
    <xdr:to>
      <xdr:col>28</xdr:col>
      <xdr:colOff>536643</xdr:colOff>
      <xdr:row>4241</xdr:row>
      <xdr:rowOff>322</xdr:rowOff>
    </xdr:to>
    <xdr:pic>
      <xdr:nvPicPr>
        <xdr:cNvPr id="109" name="図 108">
          <a:extLst>
            <a:ext uri="{FF2B5EF4-FFF2-40B4-BE49-F238E27FC236}">
              <a16:creationId xmlns:a16="http://schemas.microsoft.com/office/drawing/2014/main" id="{420B3901-25E6-A648-A3B6-136FD8435B2D}"/>
            </a:ext>
          </a:extLst>
        </xdr:cNvPr>
        <xdr:cNvPicPr>
          <a:picLocks noChangeAspect="1"/>
        </xdr:cNvPicPr>
      </xdr:nvPicPr>
      <xdr:blipFill>
        <a:blip xmlns:r="http://schemas.openxmlformats.org/officeDocument/2006/relationships" r:embed="rId85"/>
        <a:stretch>
          <a:fillRect/>
        </a:stretch>
      </xdr:blipFill>
      <xdr:spPr>
        <a:xfrm>
          <a:off x="353786" y="741888643"/>
          <a:ext cx="17600000" cy="8314286"/>
        </a:xfrm>
        <a:prstGeom prst="rect">
          <a:avLst/>
        </a:prstGeom>
      </xdr:spPr>
    </xdr:pic>
    <xdr:clientData/>
  </xdr:twoCellAnchor>
  <xdr:twoCellAnchor editAs="oneCell">
    <xdr:from>
      <xdr:col>1</xdr:col>
      <xdr:colOff>0</xdr:colOff>
      <xdr:row>4244</xdr:row>
      <xdr:rowOff>0</xdr:rowOff>
    </xdr:from>
    <xdr:to>
      <xdr:col>28</xdr:col>
      <xdr:colOff>517595</xdr:colOff>
      <xdr:row>4291</xdr:row>
      <xdr:rowOff>28893</xdr:rowOff>
    </xdr:to>
    <xdr:pic>
      <xdr:nvPicPr>
        <xdr:cNvPr id="110" name="図 109">
          <a:extLst>
            <a:ext uri="{FF2B5EF4-FFF2-40B4-BE49-F238E27FC236}">
              <a16:creationId xmlns:a16="http://schemas.microsoft.com/office/drawing/2014/main" id="{9868B3EB-2917-BCE5-BCBC-3CDE29B49255}"/>
            </a:ext>
          </a:extLst>
        </xdr:cNvPr>
        <xdr:cNvPicPr>
          <a:picLocks noChangeAspect="1"/>
        </xdr:cNvPicPr>
      </xdr:nvPicPr>
      <xdr:blipFill>
        <a:blip xmlns:r="http://schemas.openxmlformats.org/officeDocument/2006/relationships" r:embed="rId86"/>
        <a:stretch>
          <a:fillRect/>
        </a:stretch>
      </xdr:blipFill>
      <xdr:spPr>
        <a:xfrm>
          <a:off x="353786" y="750733286"/>
          <a:ext cx="17580952" cy="8342857"/>
        </a:xfrm>
        <a:prstGeom prst="rect">
          <a:avLst/>
        </a:prstGeom>
      </xdr:spPr>
    </xdr:pic>
    <xdr:clientData/>
  </xdr:twoCellAnchor>
  <xdr:twoCellAnchor editAs="oneCell">
    <xdr:from>
      <xdr:col>1</xdr:col>
      <xdr:colOff>0</xdr:colOff>
      <xdr:row>4294</xdr:row>
      <xdr:rowOff>0</xdr:rowOff>
    </xdr:from>
    <xdr:to>
      <xdr:col>28</xdr:col>
      <xdr:colOff>546167</xdr:colOff>
      <xdr:row>4340</xdr:row>
      <xdr:rowOff>148643</xdr:rowOff>
    </xdr:to>
    <xdr:pic>
      <xdr:nvPicPr>
        <xdr:cNvPr id="111" name="図 110">
          <a:extLst>
            <a:ext uri="{FF2B5EF4-FFF2-40B4-BE49-F238E27FC236}">
              <a16:creationId xmlns:a16="http://schemas.microsoft.com/office/drawing/2014/main" id="{83066127-979C-9D8A-32BB-4A8CF04BF860}"/>
            </a:ext>
          </a:extLst>
        </xdr:cNvPr>
        <xdr:cNvPicPr>
          <a:picLocks noChangeAspect="1"/>
        </xdr:cNvPicPr>
      </xdr:nvPicPr>
      <xdr:blipFill>
        <a:blip xmlns:r="http://schemas.openxmlformats.org/officeDocument/2006/relationships" r:embed="rId87"/>
        <a:stretch>
          <a:fillRect/>
        </a:stretch>
      </xdr:blipFill>
      <xdr:spPr>
        <a:xfrm>
          <a:off x="353786" y="759577929"/>
          <a:ext cx="17609524" cy="8285714"/>
        </a:xfrm>
        <a:prstGeom prst="rect">
          <a:avLst/>
        </a:prstGeom>
      </xdr:spPr>
    </xdr:pic>
    <xdr:clientData/>
  </xdr:twoCellAnchor>
  <xdr:twoCellAnchor editAs="oneCell">
    <xdr:from>
      <xdr:col>1</xdr:col>
      <xdr:colOff>0</xdr:colOff>
      <xdr:row>4344</xdr:row>
      <xdr:rowOff>0</xdr:rowOff>
    </xdr:from>
    <xdr:to>
      <xdr:col>28</xdr:col>
      <xdr:colOff>508071</xdr:colOff>
      <xdr:row>4391</xdr:row>
      <xdr:rowOff>19368</xdr:rowOff>
    </xdr:to>
    <xdr:pic>
      <xdr:nvPicPr>
        <xdr:cNvPr id="112" name="図 111">
          <a:extLst>
            <a:ext uri="{FF2B5EF4-FFF2-40B4-BE49-F238E27FC236}">
              <a16:creationId xmlns:a16="http://schemas.microsoft.com/office/drawing/2014/main" id="{B3F53B31-6054-84CF-E7C7-CE212324682E}"/>
            </a:ext>
          </a:extLst>
        </xdr:cNvPr>
        <xdr:cNvPicPr>
          <a:picLocks noChangeAspect="1"/>
        </xdr:cNvPicPr>
      </xdr:nvPicPr>
      <xdr:blipFill>
        <a:blip xmlns:r="http://schemas.openxmlformats.org/officeDocument/2006/relationships" r:embed="rId88"/>
        <a:stretch>
          <a:fillRect/>
        </a:stretch>
      </xdr:blipFill>
      <xdr:spPr>
        <a:xfrm>
          <a:off x="353786" y="768422571"/>
          <a:ext cx="17571428" cy="8333333"/>
        </a:xfrm>
        <a:prstGeom prst="rect">
          <a:avLst/>
        </a:prstGeom>
      </xdr:spPr>
    </xdr:pic>
    <xdr:clientData/>
  </xdr:twoCellAnchor>
  <xdr:twoCellAnchor editAs="oneCell">
    <xdr:from>
      <xdr:col>1</xdr:col>
      <xdr:colOff>0</xdr:colOff>
      <xdr:row>4394</xdr:row>
      <xdr:rowOff>0</xdr:rowOff>
    </xdr:from>
    <xdr:to>
      <xdr:col>28</xdr:col>
      <xdr:colOff>498548</xdr:colOff>
      <xdr:row>4441</xdr:row>
      <xdr:rowOff>19368</xdr:rowOff>
    </xdr:to>
    <xdr:pic>
      <xdr:nvPicPr>
        <xdr:cNvPr id="113" name="図 112">
          <a:extLst>
            <a:ext uri="{FF2B5EF4-FFF2-40B4-BE49-F238E27FC236}">
              <a16:creationId xmlns:a16="http://schemas.microsoft.com/office/drawing/2014/main" id="{8546FAD0-5AD6-A15D-95EC-562D5A22CB27}"/>
            </a:ext>
          </a:extLst>
        </xdr:cNvPr>
        <xdr:cNvPicPr>
          <a:picLocks noChangeAspect="1"/>
        </xdr:cNvPicPr>
      </xdr:nvPicPr>
      <xdr:blipFill>
        <a:blip xmlns:r="http://schemas.openxmlformats.org/officeDocument/2006/relationships" r:embed="rId89"/>
        <a:stretch>
          <a:fillRect/>
        </a:stretch>
      </xdr:blipFill>
      <xdr:spPr>
        <a:xfrm>
          <a:off x="353786" y="777267214"/>
          <a:ext cx="17561905" cy="8333333"/>
        </a:xfrm>
        <a:prstGeom prst="rect">
          <a:avLst/>
        </a:prstGeom>
      </xdr:spPr>
    </xdr:pic>
    <xdr:clientData/>
  </xdr:twoCellAnchor>
  <xdr:twoCellAnchor editAs="oneCell">
    <xdr:from>
      <xdr:col>1</xdr:col>
      <xdr:colOff>0</xdr:colOff>
      <xdr:row>4444</xdr:row>
      <xdr:rowOff>0</xdr:rowOff>
    </xdr:from>
    <xdr:to>
      <xdr:col>28</xdr:col>
      <xdr:colOff>555690</xdr:colOff>
      <xdr:row>4491</xdr:row>
      <xdr:rowOff>28893</xdr:rowOff>
    </xdr:to>
    <xdr:pic>
      <xdr:nvPicPr>
        <xdr:cNvPr id="114" name="図 113">
          <a:extLst>
            <a:ext uri="{FF2B5EF4-FFF2-40B4-BE49-F238E27FC236}">
              <a16:creationId xmlns:a16="http://schemas.microsoft.com/office/drawing/2014/main" id="{D3C26B22-BB40-0AC6-F381-7182F92BA015}"/>
            </a:ext>
          </a:extLst>
        </xdr:cNvPr>
        <xdr:cNvPicPr>
          <a:picLocks noChangeAspect="1"/>
        </xdr:cNvPicPr>
      </xdr:nvPicPr>
      <xdr:blipFill>
        <a:blip xmlns:r="http://schemas.openxmlformats.org/officeDocument/2006/relationships" r:embed="rId90"/>
        <a:stretch>
          <a:fillRect/>
        </a:stretch>
      </xdr:blipFill>
      <xdr:spPr>
        <a:xfrm>
          <a:off x="353786" y="786111857"/>
          <a:ext cx="17619047" cy="8342857"/>
        </a:xfrm>
        <a:prstGeom prst="rect">
          <a:avLst/>
        </a:prstGeom>
      </xdr:spPr>
    </xdr:pic>
    <xdr:clientData/>
  </xdr:twoCellAnchor>
  <xdr:twoCellAnchor editAs="oneCell">
    <xdr:from>
      <xdr:col>1</xdr:col>
      <xdr:colOff>0</xdr:colOff>
      <xdr:row>4494</xdr:row>
      <xdr:rowOff>0</xdr:rowOff>
    </xdr:from>
    <xdr:to>
      <xdr:col>28</xdr:col>
      <xdr:colOff>536643</xdr:colOff>
      <xdr:row>4541</xdr:row>
      <xdr:rowOff>57464</xdr:rowOff>
    </xdr:to>
    <xdr:pic>
      <xdr:nvPicPr>
        <xdr:cNvPr id="115" name="図 114">
          <a:extLst>
            <a:ext uri="{FF2B5EF4-FFF2-40B4-BE49-F238E27FC236}">
              <a16:creationId xmlns:a16="http://schemas.microsoft.com/office/drawing/2014/main" id="{F545AD9B-410B-6128-6D64-3FD026D0A3A4}"/>
            </a:ext>
          </a:extLst>
        </xdr:cNvPr>
        <xdr:cNvPicPr>
          <a:picLocks noChangeAspect="1"/>
        </xdr:cNvPicPr>
      </xdr:nvPicPr>
      <xdr:blipFill>
        <a:blip xmlns:r="http://schemas.openxmlformats.org/officeDocument/2006/relationships" r:embed="rId91"/>
        <a:stretch>
          <a:fillRect/>
        </a:stretch>
      </xdr:blipFill>
      <xdr:spPr>
        <a:xfrm>
          <a:off x="353786" y="794956500"/>
          <a:ext cx="17600000" cy="8371428"/>
        </a:xfrm>
        <a:prstGeom prst="rect">
          <a:avLst/>
        </a:prstGeom>
      </xdr:spPr>
    </xdr:pic>
    <xdr:clientData/>
  </xdr:twoCellAnchor>
  <xdr:twoCellAnchor editAs="oneCell">
    <xdr:from>
      <xdr:col>1</xdr:col>
      <xdr:colOff>0</xdr:colOff>
      <xdr:row>4544</xdr:row>
      <xdr:rowOff>0</xdr:rowOff>
    </xdr:from>
    <xdr:to>
      <xdr:col>28</xdr:col>
      <xdr:colOff>508071</xdr:colOff>
      <xdr:row>4591</xdr:row>
      <xdr:rowOff>322</xdr:rowOff>
    </xdr:to>
    <xdr:pic>
      <xdr:nvPicPr>
        <xdr:cNvPr id="116" name="図 115">
          <a:extLst>
            <a:ext uri="{FF2B5EF4-FFF2-40B4-BE49-F238E27FC236}">
              <a16:creationId xmlns:a16="http://schemas.microsoft.com/office/drawing/2014/main" id="{F27D3163-6E54-A39E-365E-02618A192BCD}"/>
            </a:ext>
          </a:extLst>
        </xdr:cNvPr>
        <xdr:cNvPicPr>
          <a:picLocks noChangeAspect="1"/>
        </xdr:cNvPicPr>
      </xdr:nvPicPr>
      <xdr:blipFill>
        <a:blip xmlns:r="http://schemas.openxmlformats.org/officeDocument/2006/relationships" r:embed="rId92"/>
        <a:stretch>
          <a:fillRect/>
        </a:stretch>
      </xdr:blipFill>
      <xdr:spPr>
        <a:xfrm>
          <a:off x="353786" y="803801143"/>
          <a:ext cx="17571428" cy="8314286"/>
        </a:xfrm>
        <a:prstGeom prst="rect">
          <a:avLst/>
        </a:prstGeom>
      </xdr:spPr>
    </xdr:pic>
    <xdr:clientData/>
  </xdr:twoCellAnchor>
  <xdr:twoCellAnchor editAs="oneCell">
    <xdr:from>
      <xdr:col>1</xdr:col>
      <xdr:colOff>0</xdr:colOff>
      <xdr:row>4594</xdr:row>
      <xdr:rowOff>0</xdr:rowOff>
    </xdr:from>
    <xdr:to>
      <xdr:col>28</xdr:col>
      <xdr:colOff>546167</xdr:colOff>
      <xdr:row>4641</xdr:row>
      <xdr:rowOff>19369</xdr:rowOff>
    </xdr:to>
    <xdr:pic>
      <xdr:nvPicPr>
        <xdr:cNvPr id="117" name="図 116">
          <a:extLst>
            <a:ext uri="{FF2B5EF4-FFF2-40B4-BE49-F238E27FC236}">
              <a16:creationId xmlns:a16="http://schemas.microsoft.com/office/drawing/2014/main" id="{8A587275-D226-9966-831F-E0F6F580BD94}"/>
            </a:ext>
          </a:extLst>
        </xdr:cNvPr>
        <xdr:cNvPicPr>
          <a:picLocks noChangeAspect="1"/>
        </xdr:cNvPicPr>
      </xdr:nvPicPr>
      <xdr:blipFill>
        <a:blip xmlns:r="http://schemas.openxmlformats.org/officeDocument/2006/relationships" r:embed="rId93"/>
        <a:stretch>
          <a:fillRect/>
        </a:stretch>
      </xdr:blipFill>
      <xdr:spPr>
        <a:xfrm>
          <a:off x="353786" y="812645786"/>
          <a:ext cx="17609524" cy="8333333"/>
        </a:xfrm>
        <a:prstGeom prst="rect">
          <a:avLst/>
        </a:prstGeom>
      </xdr:spPr>
    </xdr:pic>
    <xdr:clientData/>
  </xdr:twoCellAnchor>
  <xdr:twoCellAnchor editAs="oneCell">
    <xdr:from>
      <xdr:col>1</xdr:col>
      <xdr:colOff>0</xdr:colOff>
      <xdr:row>4644</xdr:row>
      <xdr:rowOff>0</xdr:rowOff>
    </xdr:from>
    <xdr:to>
      <xdr:col>28</xdr:col>
      <xdr:colOff>517595</xdr:colOff>
      <xdr:row>4691</xdr:row>
      <xdr:rowOff>47941</xdr:rowOff>
    </xdr:to>
    <xdr:pic>
      <xdr:nvPicPr>
        <xdr:cNvPr id="118" name="図 117">
          <a:extLst>
            <a:ext uri="{FF2B5EF4-FFF2-40B4-BE49-F238E27FC236}">
              <a16:creationId xmlns:a16="http://schemas.microsoft.com/office/drawing/2014/main" id="{3EB6DCC5-AF3C-5C7F-A046-4AF5FE1CC061}"/>
            </a:ext>
          </a:extLst>
        </xdr:cNvPr>
        <xdr:cNvPicPr>
          <a:picLocks noChangeAspect="1"/>
        </xdr:cNvPicPr>
      </xdr:nvPicPr>
      <xdr:blipFill>
        <a:blip xmlns:r="http://schemas.openxmlformats.org/officeDocument/2006/relationships" r:embed="rId94"/>
        <a:stretch>
          <a:fillRect/>
        </a:stretch>
      </xdr:blipFill>
      <xdr:spPr>
        <a:xfrm>
          <a:off x="353786" y="821490429"/>
          <a:ext cx="17580952" cy="8361905"/>
        </a:xfrm>
        <a:prstGeom prst="rect">
          <a:avLst/>
        </a:prstGeom>
      </xdr:spPr>
    </xdr:pic>
    <xdr:clientData/>
  </xdr:twoCellAnchor>
  <xdr:twoCellAnchor editAs="oneCell">
    <xdr:from>
      <xdr:col>1</xdr:col>
      <xdr:colOff>0</xdr:colOff>
      <xdr:row>4694</xdr:row>
      <xdr:rowOff>0</xdr:rowOff>
    </xdr:from>
    <xdr:to>
      <xdr:col>28</xdr:col>
      <xdr:colOff>574738</xdr:colOff>
      <xdr:row>4741</xdr:row>
      <xdr:rowOff>66987</xdr:rowOff>
    </xdr:to>
    <xdr:pic>
      <xdr:nvPicPr>
        <xdr:cNvPr id="119" name="図 118">
          <a:extLst>
            <a:ext uri="{FF2B5EF4-FFF2-40B4-BE49-F238E27FC236}">
              <a16:creationId xmlns:a16="http://schemas.microsoft.com/office/drawing/2014/main" id="{B412931A-B52D-D114-E76B-8A60223DC8A8}"/>
            </a:ext>
          </a:extLst>
        </xdr:cNvPr>
        <xdr:cNvPicPr>
          <a:picLocks noChangeAspect="1"/>
        </xdr:cNvPicPr>
      </xdr:nvPicPr>
      <xdr:blipFill>
        <a:blip xmlns:r="http://schemas.openxmlformats.org/officeDocument/2006/relationships" r:embed="rId95"/>
        <a:stretch>
          <a:fillRect/>
        </a:stretch>
      </xdr:blipFill>
      <xdr:spPr>
        <a:xfrm>
          <a:off x="353786" y="830335071"/>
          <a:ext cx="17638095" cy="8380952"/>
        </a:xfrm>
        <a:prstGeom prst="rect">
          <a:avLst/>
        </a:prstGeom>
      </xdr:spPr>
    </xdr:pic>
    <xdr:clientData/>
  </xdr:twoCellAnchor>
  <xdr:twoCellAnchor editAs="oneCell">
    <xdr:from>
      <xdr:col>1</xdr:col>
      <xdr:colOff>0</xdr:colOff>
      <xdr:row>4744</xdr:row>
      <xdr:rowOff>0</xdr:rowOff>
    </xdr:from>
    <xdr:to>
      <xdr:col>28</xdr:col>
      <xdr:colOff>517595</xdr:colOff>
      <xdr:row>4791</xdr:row>
      <xdr:rowOff>38416</xdr:rowOff>
    </xdr:to>
    <xdr:pic>
      <xdr:nvPicPr>
        <xdr:cNvPr id="120" name="図 119">
          <a:extLst>
            <a:ext uri="{FF2B5EF4-FFF2-40B4-BE49-F238E27FC236}">
              <a16:creationId xmlns:a16="http://schemas.microsoft.com/office/drawing/2014/main" id="{E45A1F96-C0C0-F84E-A521-296EE6EB4769}"/>
            </a:ext>
          </a:extLst>
        </xdr:cNvPr>
        <xdr:cNvPicPr>
          <a:picLocks noChangeAspect="1"/>
        </xdr:cNvPicPr>
      </xdr:nvPicPr>
      <xdr:blipFill>
        <a:blip xmlns:r="http://schemas.openxmlformats.org/officeDocument/2006/relationships" r:embed="rId96"/>
        <a:stretch>
          <a:fillRect/>
        </a:stretch>
      </xdr:blipFill>
      <xdr:spPr>
        <a:xfrm>
          <a:off x="353786" y="839179714"/>
          <a:ext cx="17580952" cy="8352381"/>
        </a:xfrm>
        <a:prstGeom prst="rect">
          <a:avLst/>
        </a:prstGeom>
      </xdr:spPr>
    </xdr:pic>
    <xdr:clientData/>
  </xdr:twoCellAnchor>
  <xdr:twoCellAnchor editAs="oneCell">
    <xdr:from>
      <xdr:col>1</xdr:col>
      <xdr:colOff>0</xdr:colOff>
      <xdr:row>4794</xdr:row>
      <xdr:rowOff>0</xdr:rowOff>
    </xdr:from>
    <xdr:to>
      <xdr:col>28</xdr:col>
      <xdr:colOff>536643</xdr:colOff>
      <xdr:row>4841</xdr:row>
      <xdr:rowOff>19369</xdr:rowOff>
    </xdr:to>
    <xdr:pic>
      <xdr:nvPicPr>
        <xdr:cNvPr id="121" name="図 120">
          <a:extLst>
            <a:ext uri="{FF2B5EF4-FFF2-40B4-BE49-F238E27FC236}">
              <a16:creationId xmlns:a16="http://schemas.microsoft.com/office/drawing/2014/main" id="{7FBA323B-5317-3D73-D16E-65E1D5C53BD0}"/>
            </a:ext>
          </a:extLst>
        </xdr:cNvPr>
        <xdr:cNvPicPr>
          <a:picLocks noChangeAspect="1"/>
        </xdr:cNvPicPr>
      </xdr:nvPicPr>
      <xdr:blipFill>
        <a:blip xmlns:r="http://schemas.openxmlformats.org/officeDocument/2006/relationships" r:embed="rId97"/>
        <a:stretch>
          <a:fillRect/>
        </a:stretch>
      </xdr:blipFill>
      <xdr:spPr>
        <a:xfrm>
          <a:off x="353786" y="848024357"/>
          <a:ext cx="17600000" cy="8333333"/>
        </a:xfrm>
        <a:prstGeom prst="rect">
          <a:avLst/>
        </a:prstGeom>
      </xdr:spPr>
    </xdr:pic>
    <xdr:clientData/>
  </xdr:twoCellAnchor>
  <xdr:twoCellAnchor editAs="oneCell">
    <xdr:from>
      <xdr:col>1</xdr:col>
      <xdr:colOff>0</xdr:colOff>
      <xdr:row>4844</xdr:row>
      <xdr:rowOff>0</xdr:rowOff>
    </xdr:from>
    <xdr:to>
      <xdr:col>28</xdr:col>
      <xdr:colOff>498548</xdr:colOff>
      <xdr:row>4891</xdr:row>
      <xdr:rowOff>9845</xdr:rowOff>
    </xdr:to>
    <xdr:pic>
      <xdr:nvPicPr>
        <xdr:cNvPr id="122" name="図 121">
          <a:extLst>
            <a:ext uri="{FF2B5EF4-FFF2-40B4-BE49-F238E27FC236}">
              <a16:creationId xmlns:a16="http://schemas.microsoft.com/office/drawing/2014/main" id="{350484B5-1706-1AE1-A536-754883FC8D06}"/>
            </a:ext>
          </a:extLst>
        </xdr:cNvPr>
        <xdr:cNvPicPr>
          <a:picLocks noChangeAspect="1"/>
        </xdr:cNvPicPr>
      </xdr:nvPicPr>
      <xdr:blipFill>
        <a:blip xmlns:r="http://schemas.openxmlformats.org/officeDocument/2006/relationships" r:embed="rId98"/>
        <a:stretch>
          <a:fillRect/>
        </a:stretch>
      </xdr:blipFill>
      <xdr:spPr>
        <a:xfrm>
          <a:off x="353786" y="856869000"/>
          <a:ext cx="17561905" cy="8323809"/>
        </a:xfrm>
        <a:prstGeom prst="rect">
          <a:avLst/>
        </a:prstGeom>
      </xdr:spPr>
    </xdr:pic>
    <xdr:clientData/>
  </xdr:twoCellAnchor>
  <xdr:twoCellAnchor editAs="oneCell">
    <xdr:from>
      <xdr:col>1</xdr:col>
      <xdr:colOff>0</xdr:colOff>
      <xdr:row>4894</xdr:row>
      <xdr:rowOff>0</xdr:rowOff>
    </xdr:from>
    <xdr:to>
      <xdr:col>28</xdr:col>
      <xdr:colOff>498548</xdr:colOff>
      <xdr:row>4940</xdr:row>
      <xdr:rowOff>167691</xdr:rowOff>
    </xdr:to>
    <xdr:pic>
      <xdr:nvPicPr>
        <xdr:cNvPr id="123" name="図 122">
          <a:extLst>
            <a:ext uri="{FF2B5EF4-FFF2-40B4-BE49-F238E27FC236}">
              <a16:creationId xmlns:a16="http://schemas.microsoft.com/office/drawing/2014/main" id="{07E52E07-2D85-8505-85C7-7EB7A2AB49FE}"/>
            </a:ext>
          </a:extLst>
        </xdr:cNvPr>
        <xdr:cNvPicPr>
          <a:picLocks noChangeAspect="1"/>
        </xdr:cNvPicPr>
      </xdr:nvPicPr>
      <xdr:blipFill>
        <a:blip xmlns:r="http://schemas.openxmlformats.org/officeDocument/2006/relationships" r:embed="rId99"/>
        <a:stretch>
          <a:fillRect/>
        </a:stretch>
      </xdr:blipFill>
      <xdr:spPr>
        <a:xfrm>
          <a:off x="353786" y="865713643"/>
          <a:ext cx="17561905" cy="8304762"/>
        </a:xfrm>
        <a:prstGeom prst="rect">
          <a:avLst/>
        </a:prstGeom>
      </xdr:spPr>
    </xdr:pic>
    <xdr:clientData/>
  </xdr:twoCellAnchor>
  <xdr:twoCellAnchor editAs="oneCell">
    <xdr:from>
      <xdr:col>1</xdr:col>
      <xdr:colOff>0</xdr:colOff>
      <xdr:row>4944</xdr:row>
      <xdr:rowOff>0</xdr:rowOff>
    </xdr:from>
    <xdr:to>
      <xdr:col>28</xdr:col>
      <xdr:colOff>555690</xdr:colOff>
      <xdr:row>4991</xdr:row>
      <xdr:rowOff>19369</xdr:rowOff>
    </xdr:to>
    <xdr:pic>
      <xdr:nvPicPr>
        <xdr:cNvPr id="124" name="図 123">
          <a:extLst>
            <a:ext uri="{FF2B5EF4-FFF2-40B4-BE49-F238E27FC236}">
              <a16:creationId xmlns:a16="http://schemas.microsoft.com/office/drawing/2014/main" id="{850F6661-D01E-3C64-9C9C-085F490A6FE5}"/>
            </a:ext>
          </a:extLst>
        </xdr:cNvPr>
        <xdr:cNvPicPr>
          <a:picLocks noChangeAspect="1"/>
        </xdr:cNvPicPr>
      </xdr:nvPicPr>
      <xdr:blipFill>
        <a:blip xmlns:r="http://schemas.openxmlformats.org/officeDocument/2006/relationships" r:embed="rId100"/>
        <a:stretch>
          <a:fillRect/>
        </a:stretch>
      </xdr:blipFill>
      <xdr:spPr>
        <a:xfrm>
          <a:off x="353786" y="874558286"/>
          <a:ext cx="17619047" cy="8333333"/>
        </a:xfrm>
        <a:prstGeom prst="rect">
          <a:avLst/>
        </a:prstGeom>
      </xdr:spPr>
    </xdr:pic>
    <xdr:clientData/>
  </xdr:twoCellAnchor>
  <xdr:twoCellAnchor editAs="oneCell">
    <xdr:from>
      <xdr:col>1</xdr:col>
      <xdr:colOff>0</xdr:colOff>
      <xdr:row>4994</xdr:row>
      <xdr:rowOff>0</xdr:rowOff>
    </xdr:from>
    <xdr:to>
      <xdr:col>28</xdr:col>
      <xdr:colOff>527119</xdr:colOff>
      <xdr:row>5041</xdr:row>
      <xdr:rowOff>322</xdr:rowOff>
    </xdr:to>
    <xdr:pic>
      <xdr:nvPicPr>
        <xdr:cNvPr id="125" name="図 124">
          <a:extLst>
            <a:ext uri="{FF2B5EF4-FFF2-40B4-BE49-F238E27FC236}">
              <a16:creationId xmlns:a16="http://schemas.microsoft.com/office/drawing/2014/main" id="{8D8C112C-1DEF-5508-93A0-5815434C5CB5}"/>
            </a:ext>
          </a:extLst>
        </xdr:cNvPr>
        <xdr:cNvPicPr>
          <a:picLocks noChangeAspect="1"/>
        </xdr:cNvPicPr>
      </xdr:nvPicPr>
      <xdr:blipFill>
        <a:blip xmlns:r="http://schemas.openxmlformats.org/officeDocument/2006/relationships" r:embed="rId101"/>
        <a:stretch>
          <a:fillRect/>
        </a:stretch>
      </xdr:blipFill>
      <xdr:spPr>
        <a:xfrm>
          <a:off x="353786" y="883402929"/>
          <a:ext cx="17590476" cy="8314286"/>
        </a:xfrm>
        <a:prstGeom prst="rect">
          <a:avLst/>
        </a:prstGeom>
      </xdr:spPr>
    </xdr:pic>
    <xdr:clientData/>
  </xdr:twoCellAnchor>
  <xdr:twoCellAnchor editAs="oneCell">
    <xdr:from>
      <xdr:col>1</xdr:col>
      <xdr:colOff>0</xdr:colOff>
      <xdr:row>5044</xdr:row>
      <xdr:rowOff>0</xdr:rowOff>
    </xdr:from>
    <xdr:to>
      <xdr:col>28</xdr:col>
      <xdr:colOff>546167</xdr:colOff>
      <xdr:row>5091</xdr:row>
      <xdr:rowOff>19368</xdr:rowOff>
    </xdr:to>
    <xdr:pic>
      <xdr:nvPicPr>
        <xdr:cNvPr id="126" name="図 125">
          <a:extLst>
            <a:ext uri="{FF2B5EF4-FFF2-40B4-BE49-F238E27FC236}">
              <a16:creationId xmlns:a16="http://schemas.microsoft.com/office/drawing/2014/main" id="{032CAD76-CD15-D4D8-670E-9B85F8836EC4}"/>
            </a:ext>
          </a:extLst>
        </xdr:cNvPr>
        <xdr:cNvPicPr>
          <a:picLocks noChangeAspect="1"/>
        </xdr:cNvPicPr>
      </xdr:nvPicPr>
      <xdr:blipFill>
        <a:blip xmlns:r="http://schemas.openxmlformats.org/officeDocument/2006/relationships" r:embed="rId102"/>
        <a:stretch>
          <a:fillRect/>
        </a:stretch>
      </xdr:blipFill>
      <xdr:spPr>
        <a:xfrm>
          <a:off x="353786" y="892247571"/>
          <a:ext cx="17609524" cy="8333333"/>
        </a:xfrm>
        <a:prstGeom prst="rect">
          <a:avLst/>
        </a:prstGeom>
      </xdr:spPr>
    </xdr:pic>
    <xdr:clientData/>
  </xdr:twoCellAnchor>
  <xdr:twoCellAnchor editAs="oneCell">
    <xdr:from>
      <xdr:col>1</xdr:col>
      <xdr:colOff>0</xdr:colOff>
      <xdr:row>5094</xdr:row>
      <xdr:rowOff>0</xdr:rowOff>
    </xdr:from>
    <xdr:to>
      <xdr:col>28</xdr:col>
      <xdr:colOff>479500</xdr:colOff>
      <xdr:row>5140</xdr:row>
      <xdr:rowOff>148642</xdr:rowOff>
    </xdr:to>
    <xdr:pic>
      <xdr:nvPicPr>
        <xdr:cNvPr id="127" name="図 126">
          <a:extLst>
            <a:ext uri="{FF2B5EF4-FFF2-40B4-BE49-F238E27FC236}">
              <a16:creationId xmlns:a16="http://schemas.microsoft.com/office/drawing/2014/main" id="{B27EC6B8-852C-FC10-927E-24A41D3BB050}"/>
            </a:ext>
          </a:extLst>
        </xdr:cNvPr>
        <xdr:cNvPicPr>
          <a:picLocks noChangeAspect="1"/>
        </xdr:cNvPicPr>
      </xdr:nvPicPr>
      <xdr:blipFill>
        <a:blip xmlns:r="http://schemas.openxmlformats.org/officeDocument/2006/relationships" r:embed="rId103"/>
        <a:stretch>
          <a:fillRect/>
        </a:stretch>
      </xdr:blipFill>
      <xdr:spPr>
        <a:xfrm>
          <a:off x="353786" y="901092214"/>
          <a:ext cx="17542857" cy="8285714"/>
        </a:xfrm>
        <a:prstGeom prst="rect">
          <a:avLst/>
        </a:prstGeom>
      </xdr:spPr>
    </xdr:pic>
    <xdr:clientData/>
  </xdr:twoCellAnchor>
  <xdr:twoCellAnchor editAs="oneCell">
    <xdr:from>
      <xdr:col>1</xdr:col>
      <xdr:colOff>0</xdr:colOff>
      <xdr:row>5144</xdr:row>
      <xdr:rowOff>0</xdr:rowOff>
    </xdr:from>
    <xdr:to>
      <xdr:col>28</xdr:col>
      <xdr:colOff>574738</xdr:colOff>
      <xdr:row>5191</xdr:row>
      <xdr:rowOff>9845</xdr:rowOff>
    </xdr:to>
    <xdr:pic>
      <xdr:nvPicPr>
        <xdr:cNvPr id="128" name="図 127">
          <a:extLst>
            <a:ext uri="{FF2B5EF4-FFF2-40B4-BE49-F238E27FC236}">
              <a16:creationId xmlns:a16="http://schemas.microsoft.com/office/drawing/2014/main" id="{903FBF34-4483-AD06-DDA2-7F918312C28A}"/>
            </a:ext>
          </a:extLst>
        </xdr:cNvPr>
        <xdr:cNvPicPr>
          <a:picLocks noChangeAspect="1"/>
        </xdr:cNvPicPr>
      </xdr:nvPicPr>
      <xdr:blipFill>
        <a:blip xmlns:r="http://schemas.openxmlformats.org/officeDocument/2006/relationships" r:embed="rId104"/>
        <a:stretch>
          <a:fillRect/>
        </a:stretch>
      </xdr:blipFill>
      <xdr:spPr>
        <a:xfrm>
          <a:off x="353786" y="909936857"/>
          <a:ext cx="17638095" cy="8323809"/>
        </a:xfrm>
        <a:prstGeom prst="rect">
          <a:avLst/>
        </a:prstGeom>
      </xdr:spPr>
    </xdr:pic>
    <xdr:clientData/>
  </xdr:twoCellAnchor>
  <xdr:twoCellAnchor editAs="oneCell">
    <xdr:from>
      <xdr:col>1</xdr:col>
      <xdr:colOff>0</xdr:colOff>
      <xdr:row>5194</xdr:row>
      <xdr:rowOff>0</xdr:rowOff>
    </xdr:from>
    <xdr:to>
      <xdr:col>28</xdr:col>
      <xdr:colOff>489024</xdr:colOff>
      <xdr:row>5241</xdr:row>
      <xdr:rowOff>9845</xdr:rowOff>
    </xdr:to>
    <xdr:pic>
      <xdr:nvPicPr>
        <xdr:cNvPr id="129" name="図 128">
          <a:extLst>
            <a:ext uri="{FF2B5EF4-FFF2-40B4-BE49-F238E27FC236}">
              <a16:creationId xmlns:a16="http://schemas.microsoft.com/office/drawing/2014/main" id="{38C5B770-3D02-C433-518F-132AEB3F7540}"/>
            </a:ext>
          </a:extLst>
        </xdr:cNvPr>
        <xdr:cNvPicPr>
          <a:picLocks noChangeAspect="1"/>
        </xdr:cNvPicPr>
      </xdr:nvPicPr>
      <xdr:blipFill>
        <a:blip xmlns:r="http://schemas.openxmlformats.org/officeDocument/2006/relationships" r:embed="rId105"/>
        <a:stretch>
          <a:fillRect/>
        </a:stretch>
      </xdr:blipFill>
      <xdr:spPr>
        <a:xfrm>
          <a:off x="353786" y="918781500"/>
          <a:ext cx="17552381" cy="8323809"/>
        </a:xfrm>
        <a:prstGeom prst="rect">
          <a:avLst/>
        </a:prstGeom>
      </xdr:spPr>
    </xdr:pic>
    <xdr:clientData/>
  </xdr:twoCellAnchor>
  <xdr:twoCellAnchor editAs="oneCell">
    <xdr:from>
      <xdr:col>1</xdr:col>
      <xdr:colOff>0</xdr:colOff>
      <xdr:row>5244</xdr:row>
      <xdr:rowOff>0</xdr:rowOff>
    </xdr:from>
    <xdr:to>
      <xdr:col>28</xdr:col>
      <xdr:colOff>498548</xdr:colOff>
      <xdr:row>5290</xdr:row>
      <xdr:rowOff>148643</xdr:rowOff>
    </xdr:to>
    <xdr:pic>
      <xdr:nvPicPr>
        <xdr:cNvPr id="130" name="図 129">
          <a:extLst>
            <a:ext uri="{FF2B5EF4-FFF2-40B4-BE49-F238E27FC236}">
              <a16:creationId xmlns:a16="http://schemas.microsoft.com/office/drawing/2014/main" id="{5EC65904-0367-AC41-B497-F08C77C1DA77}"/>
            </a:ext>
          </a:extLst>
        </xdr:cNvPr>
        <xdr:cNvPicPr>
          <a:picLocks noChangeAspect="1"/>
        </xdr:cNvPicPr>
      </xdr:nvPicPr>
      <xdr:blipFill>
        <a:blip xmlns:r="http://schemas.openxmlformats.org/officeDocument/2006/relationships" r:embed="rId106"/>
        <a:stretch>
          <a:fillRect/>
        </a:stretch>
      </xdr:blipFill>
      <xdr:spPr>
        <a:xfrm>
          <a:off x="353786" y="927626143"/>
          <a:ext cx="17561905" cy="8285714"/>
        </a:xfrm>
        <a:prstGeom prst="rect">
          <a:avLst/>
        </a:prstGeom>
      </xdr:spPr>
    </xdr:pic>
    <xdr:clientData/>
  </xdr:twoCellAnchor>
  <xdr:twoCellAnchor editAs="oneCell">
    <xdr:from>
      <xdr:col>1</xdr:col>
      <xdr:colOff>0</xdr:colOff>
      <xdr:row>5294</xdr:row>
      <xdr:rowOff>0</xdr:rowOff>
    </xdr:from>
    <xdr:to>
      <xdr:col>28</xdr:col>
      <xdr:colOff>536643</xdr:colOff>
      <xdr:row>5341</xdr:row>
      <xdr:rowOff>322</xdr:rowOff>
    </xdr:to>
    <xdr:pic>
      <xdr:nvPicPr>
        <xdr:cNvPr id="131" name="図 130">
          <a:extLst>
            <a:ext uri="{FF2B5EF4-FFF2-40B4-BE49-F238E27FC236}">
              <a16:creationId xmlns:a16="http://schemas.microsoft.com/office/drawing/2014/main" id="{31FF9079-3E7B-2D1A-BB0E-782F877D9ED7}"/>
            </a:ext>
          </a:extLst>
        </xdr:cNvPr>
        <xdr:cNvPicPr>
          <a:picLocks noChangeAspect="1"/>
        </xdr:cNvPicPr>
      </xdr:nvPicPr>
      <xdr:blipFill>
        <a:blip xmlns:r="http://schemas.openxmlformats.org/officeDocument/2006/relationships" r:embed="rId107"/>
        <a:stretch>
          <a:fillRect/>
        </a:stretch>
      </xdr:blipFill>
      <xdr:spPr>
        <a:xfrm>
          <a:off x="353786" y="936470786"/>
          <a:ext cx="17600000" cy="8314286"/>
        </a:xfrm>
        <a:prstGeom prst="rect">
          <a:avLst/>
        </a:prstGeom>
      </xdr:spPr>
    </xdr:pic>
    <xdr:clientData/>
  </xdr:twoCellAnchor>
  <xdr:twoCellAnchor editAs="oneCell">
    <xdr:from>
      <xdr:col>1</xdr:col>
      <xdr:colOff>0</xdr:colOff>
      <xdr:row>5344</xdr:row>
      <xdr:rowOff>0</xdr:rowOff>
    </xdr:from>
    <xdr:to>
      <xdr:col>28</xdr:col>
      <xdr:colOff>536643</xdr:colOff>
      <xdr:row>5390</xdr:row>
      <xdr:rowOff>167691</xdr:rowOff>
    </xdr:to>
    <xdr:pic>
      <xdr:nvPicPr>
        <xdr:cNvPr id="132" name="図 131">
          <a:extLst>
            <a:ext uri="{FF2B5EF4-FFF2-40B4-BE49-F238E27FC236}">
              <a16:creationId xmlns:a16="http://schemas.microsoft.com/office/drawing/2014/main" id="{A6C651CF-FFDE-AAC2-DAAE-EBA5BD6655BA}"/>
            </a:ext>
          </a:extLst>
        </xdr:cNvPr>
        <xdr:cNvPicPr>
          <a:picLocks noChangeAspect="1"/>
        </xdr:cNvPicPr>
      </xdr:nvPicPr>
      <xdr:blipFill>
        <a:blip xmlns:r="http://schemas.openxmlformats.org/officeDocument/2006/relationships" r:embed="rId108"/>
        <a:stretch>
          <a:fillRect/>
        </a:stretch>
      </xdr:blipFill>
      <xdr:spPr>
        <a:xfrm>
          <a:off x="353786" y="945315429"/>
          <a:ext cx="17600000" cy="8304762"/>
        </a:xfrm>
        <a:prstGeom prst="rect">
          <a:avLst/>
        </a:prstGeom>
      </xdr:spPr>
    </xdr:pic>
    <xdr:clientData/>
  </xdr:twoCellAnchor>
  <xdr:twoCellAnchor editAs="oneCell">
    <xdr:from>
      <xdr:col>1</xdr:col>
      <xdr:colOff>0</xdr:colOff>
      <xdr:row>5394</xdr:row>
      <xdr:rowOff>0</xdr:rowOff>
    </xdr:from>
    <xdr:to>
      <xdr:col>28</xdr:col>
      <xdr:colOff>527119</xdr:colOff>
      <xdr:row>5441</xdr:row>
      <xdr:rowOff>76511</xdr:rowOff>
    </xdr:to>
    <xdr:pic>
      <xdr:nvPicPr>
        <xdr:cNvPr id="133" name="図 132">
          <a:extLst>
            <a:ext uri="{FF2B5EF4-FFF2-40B4-BE49-F238E27FC236}">
              <a16:creationId xmlns:a16="http://schemas.microsoft.com/office/drawing/2014/main" id="{E4C13491-FA5F-B3DD-EFFB-6F19FF40C2D9}"/>
            </a:ext>
          </a:extLst>
        </xdr:cNvPr>
        <xdr:cNvPicPr>
          <a:picLocks noChangeAspect="1"/>
        </xdr:cNvPicPr>
      </xdr:nvPicPr>
      <xdr:blipFill>
        <a:blip xmlns:r="http://schemas.openxmlformats.org/officeDocument/2006/relationships" r:embed="rId109"/>
        <a:stretch>
          <a:fillRect/>
        </a:stretch>
      </xdr:blipFill>
      <xdr:spPr>
        <a:xfrm>
          <a:off x="353786" y="954160071"/>
          <a:ext cx="17590476" cy="8390476"/>
        </a:xfrm>
        <a:prstGeom prst="rect">
          <a:avLst/>
        </a:prstGeom>
      </xdr:spPr>
    </xdr:pic>
    <xdr:clientData/>
  </xdr:twoCellAnchor>
  <xdr:twoCellAnchor editAs="oneCell">
    <xdr:from>
      <xdr:col>1</xdr:col>
      <xdr:colOff>0</xdr:colOff>
      <xdr:row>5444</xdr:row>
      <xdr:rowOff>0</xdr:rowOff>
    </xdr:from>
    <xdr:to>
      <xdr:col>28</xdr:col>
      <xdr:colOff>584262</xdr:colOff>
      <xdr:row>5491</xdr:row>
      <xdr:rowOff>124130</xdr:rowOff>
    </xdr:to>
    <xdr:pic>
      <xdr:nvPicPr>
        <xdr:cNvPr id="134" name="図 133">
          <a:extLst>
            <a:ext uri="{FF2B5EF4-FFF2-40B4-BE49-F238E27FC236}">
              <a16:creationId xmlns:a16="http://schemas.microsoft.com/office/drawing/2014/main" id="{216A53B8-3090-D5AB-B362-9D08291DCFD1}"/>
            </a:ext>
          </a:extLst>
        </xdr:cNvPr>
        <xdr:cNvPicPr>
          <a:picLocks noChangeAspect="1"/>
        </xdr:cNvPicPr>
      </xdr:nvPicPr>
      <xdr:blipFill>
        <a:blip xmlns:r="http://schemas.openxmlformats.org/officeDocument/2006/relationships" r:embed="rId110"/>
        <a:stretch>
          <a:fillRect/>
        </a:stretch>
      </xdr:blipFill>
      <xdr:spPr>
        <a:xfrm>
          <a:off x="353786" y="963004714"/>
          <a:ext cx="17647619" cy="8438095"/>
        </a:xfrm>
        <a:prstGeom prst="rect">
          <a:avLst/>
        </a:prstGeom>
      </xdr:spPr>
    </xdr:pic>
    <xdr:clientData/>
  </xdr:twoCellAnchor>
  <xdr:twoCellAnchor editAs="oneCell">
    <xdr:from>
      <xdr:col>1</xdr:col>
      <xdr:colOff>0</xdr:colOff>
      <xdr:row>5494</xdr:row>
      <xdr:rowOff>0</xdr:rowOff>
    </xdr:from>
    <xdr:to>
      <xdr:col>28</xdr:col>
      <xdr:colOff>536643</xdr:colOff>
      <xdr:row>5541</xdr:row>
      <xdr:rowOff>76512</xdr:rowOff>
    </xdr:to>
    <xdr:pic>
      <xdr:nvPicPr>
        <xdr:cNvPr id="135" name="図 134">
          <a:extLst>
            <a:ext uri="{FF2B5EF4-FFF2-40B4-BE49-F238E27FC236}">
              <a16:creationId xmlns:a16="http://schemas.microsoft.com/office/drawing/2014/main" id="{0DA53FA1-8E44-57DF-136A-1C429232747E}"/>
            </a:ext>
          </a:extLst>
        </xdr:cNvPr>
        <xdr:cNvPicPr>
          <a:picLocks noChangeAspect="1"/>
        </xdr:cNvPicPr>
      </xdr:nvPicPr>
      <xdr:blipFill>
        <a:blip xmlns:r="http://schemas.openxmlformats.org/officeDocument/2006/relationships" r:embed="rId111"/>
        <a:stretch>
          <a:fillRect/>
        </a:stretch>
      </xdr:blipFill>
      <xdr:spPr>
        <a:xfrm>
          <a:off x="353786" y="971849357"/>
          <a:ext cx="17600000" cy="8390476"/>
        </a:xfrm>
        <a:prstGeom prst="rect">
          <a:avLst/>
        </a:prstGeom>
      </xdr:spPr>
    </xdr:pic>
    <xdr:clientData/>
  </xdr:twoCellAnchor>
  <xdr:twoCellAnchor editAs="oneCell">
    <xdr:from>
      <xdr:col>1</xdr:col>
      <xdr:colOff>0</xdr:colOff>
      <xdr:row>5544</xdr:row>
      <xdr:rowOff>0</xdr:rowOff>
    </xdr:from>
    <xdr:to>
      <xdr:col>28</xdr:col>
      <xdr:colOff>555690</xdr:colOff>
      <xdr:row>5591</xdr:row>
      <xdr:rowOff>47941</xdr:rowOff>
    </xdr:to>
    <xdr:pic>
      <xdr:nvPicPr>
        <xdr:cNvPr id="136" name="図 135">
          <a:extLst>
            <a:ext uri="{FF2B5EF4-FFF2-40B4-BE49-F238E27FC236}">
              <a16:creationId xmlns:a16="http://schemas.microsoft.com/office/drawing/2014/main" id="{97FECCE8-DAD3-E28B-EF63-EDFB5E215F9E}"/>
            </a:ext>
          </a:extLst>
        </xdr:cNvPr>
        <xdr:cNvPicPr>
          <a:picLocks noChangeAspect="1"/>
        </xdr:cNvPicPr>
      </xdr:nvPicPr>
      <xdr:blipFill>
        <a:blip xmlns:r="http://schemas.openxmlformats.org/officeDocument/2006/relationships" r:embed="rId112"/>
        <a:stretch>
          <a:fillRect/>
        </a:stretch>
      </xdr:blipFill>
      <xdr:spPr>
        <a:xfrm>
          <a:off x="353786" y="980694000"/>
          <a:ext cx="17619047" cy="8361905"/>
        </a:xfrm>
        <a:prstGeom prst="rect">
          <a:avLst/>
        </a:prstGeom>
      </xdr:spPr>
    </xdr:pic>
    <xdr:clientData/>
  </xdr:twoCellAnchor>
  <xdr:twoCellAnchor editAs="oneCell">
    <xdr:from>
      <xdr:col>1</xdr:col>
      <xdr:colOff>0</xdr:colOff>
      <xdr:row>5594</xdr:row>
      <xdr:rowOff>0</xdr:rowOff>
    </xdr:from>
    <xdr:to>
      <xdr:col>28</xdr:col>
      <xdr:colOff>517595</xdr:colOff>
      <xdr:row>5641</xdr:row>
      <xdr:rowOff>19369</xdr:rowOff>
    </xdr:to>
    <xdr:pic>
      <xdr:nvPicPr>
        <xdr:cNvPr id="137" name="図 136">
          <a:extLst>
            <a:ext uri="{FF2B5EF4-FFF2-40B4-BE49-F238E27FC236}">
              <a16:creationId xmlns:a16="http://schemas.microsoft.com/office/drawing/2014/main" id="{AA8F15CD-8FE1-C1BC-0AF1-C290853DE1A6}"/>
            </a:ext>
          </a:extLst>
        </xdr:cNvPr>
        <xdr:cNvPicPr>
          <a:picLocks noChangeAspect="1"/>
        </xdr:cNvPicPr>
      </xdr:nvPicPr>
      <xdr:blipFill>
        <a:blip xmlns:r="http://schemas.openxmlformats.org/officeDocument/2006/relationships" r:embed="rId113"/>
        <a:stretch>
          <a:fillRect/>
        </a:stretch>
      </xdr:blipFill>
      <xdr:spPr>
        <a:xfrm>
          <a:off x="353786" y="989538643"/>
          <a:ext cx="17580952" cy="8333333"/>
        </a:xfrm>
        <a:prstGeom prst="rect">
          <a:avLst/>
        </a:prstGeom>
      </xdr:spPr>
    </xdr:pic>
    <xdr:clientData/>
  </xdr:twoCellAnchor>
  <xdr:twoCellAnchor editAs="oneCell">
    <xdr:from>
      <xdr:col>1</xdr:col>
      <xdr:colOff>0</xdr:colOff>
      <xdr:row>5644</xdr:row>
      <xdr:rowOff>0</xdr:rowOff>
    </xdr:from>
    <xdr:to>
      <xdr:col>28</xdr:col>
      <xdr:colOff>517595</xdr:colOff>
      <xdr:row>5691</xdr:row>
      <xdr:rowOff>322</xdr:rowOff>
    </xdr:to>
    <xdr:pic>
      <xdr:nvPicPr>
        <xdr:cNvPr id="138" name="図 137">
          <a:extLst>
            <a:ext uri="{FF2B5EF4-FFF2-40B4-BE49-F238E27FC236}">
              <a16:creationId xmlns:a16="http://schemas.microsoft.com/office/drawing/2014/main" id="{DB5FF388-EFBB-7859-0FBC-BBD97D6409F8}"/>
            </a:ext>
          </a:extLst>
        </xdr:cNvPr>
        <xdr:cNvPicPr>
          <a:picLocks noChangeAspect="1"/>
        </xdr:cNvPicPr>
      </xdr:nvPicPr>
      <xdr:blipFill>
        <a:blip xmlns:r="http://schemas.openxmlformats.org/officeDocument/2006/relationships" r:embed="rId114"/>
        <a:stretch>
          <a:fillRect/>
        </a:stretch>
      </xdr:blipFill>
      <xdr:spPr>
        <a:xfrm>
          <a:off x="353786" y="998383286"/>
          <a:ext cx="17580952" cy="8314286"/>
        </a:xfrm>
        <a:prstGeom prst="rect">
          <a:avLst/>
        </a:prstGeom>
      </xdr:spPr>
    </xdr:pic>
    <xdr:clientData/>
  </xdr:twoCellAnchor>
  <xdr:twoCellAnchor editAs="oneCell">
    <xdr:from>
      <xdr:col>1</xdr:col>
      <xdr:colOff>0</xdr:colOff>
      <xdr:row>5694</xdr:row>
      <xdr:rowOff>0</xdr:rowOff>
    </xdr:from>
    <xdr:to>
      <xdr:col>28</xdr:col>
      <xdr:colOff>517595</xdr:colOff>
      <xdr:row>5741</xdr:row>
      <xdr:rowOff>38417</xdr:rowOff>
    </xdr:to>
    <xdr:pic>
      <xdr:nvPicPr>
        <xdr:cNvPr id="139" name="図 138">
          <a:extLst>
            <a:ext uri="{FF2B5EF4-FFF2-40B4-BE49-F238E27FC236}">
              <a16:creationId xmlns:a16="http://schemas.microsoft.com/office/drawing/2014/main" id="{AFBC0F4F-4189-359D-81D4-30C596F378AA}"/>
            </a:ext>
          </a:extLst>
        </xdr:cNvPr>
        <xdr:cNvPicPr>
          <a:picLocks noChangeAspect="1"/>
        </xdr:cNvPicPr>
      </xdr:nvPicPr>
      <xdr:blipFill>
        <a:blip xmlns:r="http://schemas.openxmlformats.org/officeDocument/2006/relationships" r:embed="rId115"/>
        <a:stretch>
          <a:fillRect/>
        </a:stretch>
      </xdr:blipFill>
      <xdr:spPr>
        <a:xfrm>
          <a:off x="353786" y="1007227929"/>
          <a:ext cx="17580952" cy="8352381"/>
        </a:xfrm>
        <a:prstGeom prst="rect">
          <a:avLst/>
        </a:prstGeom>
      </xdr:spPr>
    </xdr:pic>
    <xdr:clientData/>
  </xdr:twoCellAnchor>
  <xdr:twoCellAnchor editAs="oneCell">
    <xdr:from>
      <xdr:col>1</xdr:col>
      <xdr:colOff>0</xdr:colOff>
      <xdr:row>5744</xdr:row>
      <xdr:rowOff>0</xdr:rowOff>
    </xdr:from>
    <xdr:to>
      <xdr:col>28</xdr:col>
      <xdr:colOff>527119</xdr:colOff>
      <xdr:row>5791</xdr:row>
      <xdr:rowOff>38416</xdr:rowOff>
    </xdr:to>
    <xdr:pic>
      <xdr:nvPicPr>
        <xdr:cNvPr id="140" name="図 139">
          <a:extLst>
            <a:ext uri="{FF2B5EF4-FFF2-40B4-BE49-F238E27FC236}">
              <a16:creationId xmlns:a16="http://schemas.microsoft.com/office/drawing/2014/main" id="{F1562C29-9D9F-85E7-E59B-7BE30EB00D4D}"/>
            </a:ext>
          </a:extLst>
        </xdr:cNvPr>
        <xdr:cNvPicPr>
          <a:picLocks noChangeAspect="1"/>
        </xdr:cNvPicPr>
      </xdr:nvPicPr>
      <xdr:blipFill>
        <a:blip xmlns:r="http://schemas.openxmlformats.org/officeDocument/2006/relationships" r:embed="rId116"/>
        <a:stretch>
          <a:fillRect/>
        </a:stretch>
      </xdr:blipFill>
      <xdr:spPr>
        <a:xfrm>
          <a:off x="353786" y="1016072571"/>
          <a:ext cx="17590476" cy="8352381"/>
        </a:xfrm>
        <a:prstGeom prst="rect">
          <a:avLst/>
        </a:prstGeom>
      </xdr:spPr>
    </xdr:pic>
    <xdr:clientData/>
  </xdr:twoCellAnchor>
  <xdr:twoCellAnchor editAs="oneCell">
    <xdr:from>
      <xdr:col>1</xdr:col>
      <xdr:colOff>0</xdr:colOff>
      <xdr:row>5794</xdr:row>
      <xdr:rowOff>0</xdr:rowOff>
    </xdr:from>
    <xdr:to>
      <xdr:col>28</xdr:col>
      <xdr:colOff>565214</xdr:colOff>
      <xdr:row>5841</xdr:row>
      <xdr:rowOff>38416</xdr:rowOff>
    </xdr:to>
    <xdr:pic>
      <xdr:nvPicPr>
        <xdr:cNvPr id="141" name="図 140">
          <a:extLst>
            <a:ext uri="{FF2B5EF4-FFF2-40B4-BE49-F238E27FC236}">
              <a16:creationId xmlns:a16="http://schemas.microsoft.com/office/drawing/2014/main" id="{A02C90CC-8EAC-A76C-0AC9-18AC9EB14D2F}"/>
            </a:ext>
          </a:extLst>
        </xdr:cNvPr>
        <xdr:cNvPicPr>
          <a:picLocks noChangeAspect="1"/>
        </xdr:cNvPicPr>
      </xdr:nvPicPr>
      <xdr:blipFill>
        <a:blip xmlns:r="http://schemas.openxmlformats.org/officeDocument/2006/relationships" r:embed="rId117"/>
        <a:stretch>
          <a:fillRect/>
        </a:stretch>
      </xdr:blipFill>
      <xdr:spPr>
        <a:xfrm>
          <a:off x="353786" y="1024917214"/>
          <a:ext cx="17628571" cy="8352381"/>
        </a:xfrm>
        <a:prstGeom prst="rect">
          <a:avLst/>
        </a:prstGeom>
      </xdr:spPr>
    </xdr:pic>
    <xdr:clientData/>
  </xdr:twoCellAnchor>
  <xdr:twoCellAnchor editAs="oneCell">
    <xdr:from>
      <xdr:col>1</xdr:col>
      <xdr:colOff>0</xdr:colOff>
      <xdr:row>5844</xdr:row>
      <xdr:rowOff>0</xdr:rowOff>
    </xdr:from>
    <xdr:to>
      <xdr:col>28</xdr:col>
      <xdr:colOff>498548</xdr:colOff>
      <xdr:row>5891</xdr:row>
      <xdr:rowOff>47941</xdr:rowOff>
    </xdr:to>
    <xdr:pic>
      <xdr:nvPicPr>
        <xdr:cNvPr id="144" name="図 143">
          <a:extLst>
            <a:ext uri="{FF2B5EF4-FFF2-40B4-BE49-F238E27FC236}">
              <a16:creationId xmlns:a16="http://schemas.microsoft.com/office/drawing/2014/main" id="{7EDA7873-C95C-30CC-1402-3396E00FD4E5}"/>
            </a:ext>
          </a:extLst>
        </xdr:cNvPr>
        <xdr:cNvPicPr>
          <a:picLocks noChangeAspect="1"/>
        </xdr:cNvPicPr>
      </xdr:nvPicPr>
      <xdr:blipFill>
        <a:blip xmlns:r="http://schemas.openxmlformats.org/officeDocument/2006/relationships" r:embed="rId118"/>
        <a:stretch>
          <a:fillRect/>
        </a:stretch>
      </xdr:blipFill>
      <xdr:spPr>
        <a:xfrm>
          <a:off x="353786" y="1033761857"/>
          <a:ext cx="17561905" cy="8361905"/>
        </a:xfrm>
        <a:prstGeom prst="rect">
          <a:avLst/>
        </a:prstGeom>
      </xdr:spPr>
    </xdr:pic>
    <xdr:clientData/>
  </xdr:twoCellAnchor>
  <xdr:twoCellAnchor editAs="oneCell">
    <xdr:from>
      <xdr:col>1</xdr:col>
      <xdr:colOff>0</xdr:colOff>
      <xdr:row>5894</xdr:row>
      <xdr:rowOff>0</xdr:rowOff>
    </xdr:from>
    <xdr:to>
      <xdr:col>28</xdr:col>
      <xdr:colOff>565214</xdr:colOff>
      <xdr:row>5941</xdr:row>
      <xdr:rowOff>322</xdr:rowOff>
    </xdr:to>
    <xdr:pic>
      <xdr:nvPicPr>
        <xdr:cNvPr id="145" name="図 144">
          <a:extLst>
            <a:ext uri="{FF2B5EF4-FFF2-40B4-BE49-F238E27FC236}">
              <a16:creationId xmlns:a16="http://schemas.microsoft.com/office/drawing/2014/main" id="{D5FF6555-014D-724A-0FE5-1A2EA0DE2133}"/>
            </a:ext>
          </a:extLst>
        </xdr:cNvPr>
        <xdr:cNvPicPr>
          <a:picLocks noChangeAspect="1"/>
        </xdr:cNvPicPr>
      </xdr:nvPicPr>
      <xdr:blipFill>
        <a:blip xmlns:r="http://schemas.openxmlformats.org/officeDocument/2006/relationships" r:embed="rId119"/>
        <a:stretch>
          <a:fillRect/>
        </a:stretch>
      </xdr:blipFill>
      <xdr:spPr>
        <a:xfrm>
          <a:off x="353786" y="1042606500"/>
          <a:ext cx="17628571" cy="8314286"/>
        </a:xfrm>
        <a:prstGeom prst="rect">
          <a:avLst/>
        </a:prstGeom>
      </xdr:spPr>
    </xdr:pic>
    <xdr:clientData/>
  </xdr:twoCellAnchor>
  <xdr:twoCellAnchor editAs="oneCell">
    <xdr:from>
      <xdr:col>1</xdr:col>
      <xdr:colOff>0</xdr:colOff>
      <xdr:row>5944</xdr:row>
      <xdr:rowOff>0</xdr:rowOff>
    </xdr:from>
    <xdr:to>
      <xdr:col>28</xdr:col>
      <xdr:colOff>527119</xdr:colOff>
      <xdr:row>5991</xdr:row>
      <xdr:rowOff>9845</xdr:rowOff>
    </xdr:to>
    <xdr:pic>
      <xdr:nvPicPr>
        <xdr:cNvPr id="146" name="図 145">
          <a:extLst>
            <a:ext uri="{FF2B5EF4-FFF2-40B4-BE49-F238E27FC236}">
              <a16:creationId xmlns:a16="http://schemas.microsoft.com/office/drawing/2014/main" id="{0A6A1203-C444-D30B-6E23-C1BD11DF664A}"/>
            </a:ext>
          </a:extLst>
        </xdr:cNvPr>
        <xdr:cNvPicPr>
          <a:picLocks noChangeAspect="1"/>
        </xdr:cNvPicPr>
      </xdr:nvPicPr>
      <xdr:blipFill>
        <a:blip xmlns:r="http://schemas.openxmlformats.org/officeDocument/2006/relationships" r:embed="rId120"/>
        <a:stretch>
          <a:fillRect/>
        </a:stretch>
      </xdr:blipFill>
      <xdr:spPr>
        <a:xfrm>
          <a:off x="353786" y="1051451143"/>
          <a:ext cx="17590476" cy="8323809"/>
        </a:xfrm>
        <a:prstGeom prst="rect">
          <a:avLst/>
        </a:prstGeom>
      </xdr:spPr>
    </xdr:pic>
    <xdr:clientData/>
  </xdr:twoCellAnchor>
  <xdr:twoCellAnchor editAs="oneCell">
    <xdr:from>
      <xdr:col>1</xdr:col>
      <xdr:colOff>0</xdr:colOff>
      <xdr:row>5994</xdr:row>
      <xdr:rowOff>0</xdr:rowOff>
    </xdr:from>
    <xdr:to>
      <xdr:col>28</xdr:col>
      <xdr:colOff>508071</xdr:colOff>
      <xdr:row>6041</xdr:row>
      <xdr:rowOff>19369</xdr:rowOff>
    </xdr:to>
    <xdr:pic>
      <xdr:nvPicPr>
        <xdr:cNvPr id="147" name="図 146">
          <a:extLst>
            <a:ext uri="{FF2B5EF4-FFF2-40B4-BE49-F238E27FC236}">
              <a16:creationId xmlns:a16="http://schemas.microsoft.com/office/drawing/2014/main" id="{FC9EB3F5-90A3-EED2-5BFF-5E6D8E0A6164}"/>
            </a:ext>
          </a:extLst>
        </xdr:cNvPr>
        <xdr:cNvPicPr>
          <a:picLocks noChangeAspect="1"/>
        </xdr:cNvPicPr>
      </xdr:nvPicPr>
      <xdr:blipFill>
        <a:blip xmlns:r="http://schemas.openxmlformats.org/officeDocument/2006/relationships" r:embed="rId121"/>
        <a:stretch>
          <a:fillRect/>
        </a:stretch>
      </xdr:blipFill>
      <xdr:spPr>
        <a:xfrm>
          <a:off x="353786" y="1060295786"/>
          <a:ext cx="17571428" cy="8333333"/>
        </a:xfrm>
        <a:prstGeom prst="rect">
          <a:avLst/>
        </a:prstGeom>
      </xdr:spPr>
    </xdr:pic>
    <xdr:clientData/>
  </xdr:twoCellAnchor>
  <xdr:twoCellAnchor editAs="oneCell">
    <xdr:from>
      <xdr:col>1</xdr:col>
      <xdr:colOff>0</xdr:colOff>
      <xdr:row>6044</xdr:row>
      <xdr:rowOff>0</xdr:rowOff>
    </xdr:from>
    <xdr:to>
      <xdr:col>28</xdr:col>
      <xdr:colOff>536643</xdr:colOff>
      <xdr:row>6091</xdr:row>
      <xdr:rowOff>57464</xdr:rowOff>
    </xdr:to>
    <xdr:pic>
      <xdr:nvPicPr>
        <xdr:cNvPr id="148" name="図 147">
          <a:extLst>
            <a:ext uri="{FF2B5EF4-FFF2-40B4-BE49-F238E27FC236}">
              <a16:creationId xmlns:a16="http://schemas.microsoft.com/office/drawing/2014/main" id="{2F65544C-45A5-267B-1C25-9964ECE39C4D}"/>
            </a:ext>
          </a:extLst>
        </xdr:cNvPr>
        <xdr:cNvPicPr>
          <a:picLocks noChangeAspect="1"/>
        </xdr:cNvPicPr>
      </xdr:nvPicPr>
      <xdr:blipFill>
        <a:blip xmlns:r="http://schemas.openxmlformats.org/officeDocument/2006/relationships" r:embed="rId122"/>
        <a:stretch>
          <a:fillRect/>
        </a:stretch>
      </xdr:blipFill>
      <xdr:spPr>
        <a:xfrm>
          <a:off x="353786" y="1069140429"/>
          <a:ext cx="17600000" cy="8371428"/>
        </a:xfrm>
        <a:prstGeom prst="rect">
          <a:avLst/>
        </a:prstGeom>
      </xdr:spPr>
    </xdr:pic>
    <xdr:clientData/>
  </xdr:twoCellAnchor>
  <xdr:twoCellAnchor editAs="oneCell">
    <xdr:from>
      <xdr:col>1</xdr:col>
      <xdr:colOff>0</xdr:colOff>
      <xdr:row>6094</xdr:row>
      <xdr:rowOff>0</xdr:rowOff>
    </xdr:from>
    <xdr:to>
      <xdr:col>28</xdr:col>
      <xdr:colOff>527119</xdr:colOff>
      <xdr:row>6141</xdr:row>
      <xdr:rowOff>28892</xdr:rowOff>
    </xdr:to>
    <xdr:pic>
      <xdr:nvPicPr>
        <xdr:cNvPr id="149" name="図 148">
          <a:extLst>
            <a:ext uri="{FF2B5EF4-FFF2-40B4-BE49-F238E27FC236}">
              <a16:creationId xmlns:a16="http://schemas.microsoft.com/office/drawing/2014/main" id="{0EE3ECE0-8ECF-C786-1F02-6756A2A65C44}"/>
            </a:ext>
          </a:extLst>
        </xdr:cNvPr>
        <xdr:cNvPicPr>
          <a:picLocks noChangeAspect="1"/>
        </xdr:cNvPicPr>
      </xdr:nvPicPr>
      <xdr:blipFill>
        <a:blip xmlns:r="http://schemas.openxmlformats.org/officeDocument/2006/relationships" r:embed="rId123"/>
        <a:stretch>
          <a:fillRect/>
        </a:stretch>
      </xdr:blipFill>
      <xdr:spPr>
        <a:xfrm>
          <a:off x="353786" y="1077985071"/>
          <a:ext cx="17590476" cy="8342857"/>
        </a:xfrm>
        <a:prstGeom prst="rect">
          <a:avLst/>
        </a:prstGeom>
      </xdr:spPr>
    </xdr:pic>
    <xdr:clientData/>
  </xdr:twoCellAnchor>
  <xdr:twoCellAnchor editAs="oneCell">
    <xdr:from>
      <xdr:col>1</xdr:col>
      <xdr:colOff>0</xdr:colOff>
      <xdr:row>6144</xdr:row>
      <xdr:rowOff>0</xdr:rowOff>
    </xdr:from>
    <xdr:to>
      <xdr:col>28</xdr:col>
      <xdr:colOff>508071</xdr:colOff>
      <xdr:row>6191</xdr:row>
      <xdr:rowOff>28892</xdr:rowOff>
    </xdr:to>
    <xdr:pic>
      <xdr:nvPicPr>
        <xdr:cNvPr id="150" name="図 149">
          <a:extLst>
            <a:ext uri="{FF2B5EF4-FFF2-40B4-BE49-F238E27FC236}">
              <a16:creationId xmlns:a16="http://schemas.microsoft.com/office/drawing/2014/main" id="{918E5B6C-3DEB-5D6D-98A6-97460627EB7C}"/>
            </a:ext>
          </a:extLst>
        </xdr:cNvPr>
        <xdr:cNvPicPr>
          <a:picLocks noChangeAspect="1"/>
        </xdr:cNvPicPr>
      </xdr:nvPicPr>
      <xdr:blipFill>
        <a:blip xmlns:r="http://schemas.openxmlformats.org/officeDocument/2006/relationships" r:embed="rId124"/>
        <a:stretch>
          <a:fillRect/>
        </a:stretch>
      </xdr:blipFill>
      <xdr:spPr>
        <a:xfrm>
          <a:off x="353786" y="1086829714"/>
          <a:ext cx="17571428" cy="8342857"/>
        </a:xfrm>
        <a:prstGeom prst="rect">
          <a:avLst/>
        </a:prstGeom>
      </xdr:spPr>
    </xdr:pic>
    <xdr:clientData/>
  </xdr:twoCellAnchor>
  <xdr:twoCellAnchor editAs="oneCell">
    <xdr:from>
      <xdr:col>1</xdr:col>
      <xdr:colOff>0</xdr:colOff>
      <xdr:row>6194</xdr:row>
      <xdr:rowOff>0</xdr:rowOff>
    </xdr:from>
    <xdr:to>
      <xdr:col>28</xdr:col>
      <xdr:colOff>536643</xdr:colOff>
      <xdr:row>6241</xdr:row>
      <xdr:rowOff>9845</xdr:rowOff>
    </xdr:to>
    <xdr:pic>
      <xdr:nvPicPr>
        <xdr:cNvPr id="151" name="図 150">
          <a:extLst>
            <a:ext uri="{FF2B5EF4-FFF2-40B4-BE49-F238E27FC236}">
              <a16:creationId xmlns:a16="http://schemas.microsoft.com/office/drawing/2014/main" id="{3768F4C3-8D9B-ADB8-A154-3227F543B3CB}"/>
            </a:ext>
          </a:extLst>
        </xdr:cNvPr>
        <xdr:cNvPicPr>
          <a:picLocks noChangeAspect="1"/>
        </xdr:cNvPicPr>
      </xdr:nvPicPr>
      <xdr:blipFill>
        <a:blip xmlns:r="http://schemas.openxmlformats.org/officeDocument/2006/relationships" r:embed="rId125"/>
        <a:stretch>
          <a:fillRect/>
        </a:stretch>
      </xdr:blipFill>
      <xdr:spPr>
        <a:xfrm>
          <a:off x="353786" y="1095674357"/>
          <a:ext cx="17600000" cy="8323809"/>
        </a:xfrm>
        <a:prstGeom prst="rect">
          <a:avLst/>
        </a:prstGeom>
      </xdr:spPr>
    </xdr:pic>
    <xdr:clientData/>
  </xdr:twoCellAnchor>
  <xdr:twoCellAnchor editAs="oneCell">
    <xdr:from>
      <xdr:col>1</xdr:col>
      <xdr:colOff>0</xdr:colOff>
      <xdr:row>6244</xdr:row>
      <xdr:rowOff>0</xdr:rowOff>
    </xdr:from>
    <xdr:to>
      <xdr:col>28</xdr:col>
      <xdr:colOff>527119</xdr:colOff>
      <xdr:row>6291</xdr:row>
      <xdr:rowOff>57464</xdr:rowOff>
    </xdr:to>
    <xdr:pic>
      <xdr:nvPicPr>
        <xdr:cNvPr id="152" name="図 151">
          <a:extLst>
            <a:ext uri="{FF2B5EF4-FFF2-40B4-BE49-F238E27FC236}">
              <a16:creationId xmlns:a16="http://schemas.microsoft.com/office/drawing/2014/main" id="{29ACF5F2-D064-1C92-668A-360CC14100F0}"/>
            </a:ext>
          </a:extLst>
        </xdr:cNvPr>
        <xdr:cNvPicPr>
          <a:picLocks noChangeAspect="1"/>
        </xdr:cNvPicPr>
      </xdr:nvPicPr>
      <xdr:blipFill>
        <a:blip xmlns:r="http://schemas.openxmlformats.org/officeDocument/2006/relationships" r:embed="rId126"/>
        <a:stretch>
          <a:fillRect/>
        </a:stretch>
      </xdr:blipFill>
      <xdr:spPr>
        <a:xfrm>
          <a:off x="353786" y="1104519000"/>
          <a:ext cx="17590476" cy="8371428"/>
        </a:xfrm>
        <a:prstGeom prst="rect">
          <a:avLst/>
        </a:prstGeom>
      </xdr:spPr>
    </xdr:pic>
    <xdr:clientData/>
  </xdr:twoCellAnchor>
  <xdr:twoCellAnchor editAs="oneCell">
    <xdr:from>
      <xdr:col>1</xdr:col>
      <xdr:colOff>0</xdr:colOff>
      <xdr:row>6294</xdr:row>
      <xdr:rowOff>0</xdr:rowOff>
    </xdr:from>
    <xdr:to>
      <xdr:col>28</xdr:col>
      <xdr:colOff>508071</xdr:colOff>
      <xdr:row>6341</xdr:row>
      <xdr:rowOff>38417</xdr:rowOff>
    </xdr:to>
    <xdr:pic>
      <xdr:nvPicPr>
        <xdr:cNvPr id="153" name="図 152">
          <a:extLst>
            <a:ext uri="{FF2B5EF4-FFF2-40B4-BE49-F238E27FC236}">
              <a16:creationId xmlns:a16="http://schemas.microsoft.com/office/drawing/2014/main" id="{41C5420E-39EA-F93D-70D4-5CF50095E6A3}"/>
            </a:ext>
          </a:extLst>
        </xdr:cNvPr>
        <xdr:cNvPicPr>
          <a:picLocks noChangeAspect="1"/>
        </xdr:cNvPicPr>
      </xdr:nvPicPr>
      <xdr:blipFill>
        <a:blip xmlns:r="http://schemas.openxmlformats.org/officeDocument/2006/relationships" r:embed="rId127"/>
        <a:stretch>
          <a:fillRect/>
        </a:stretch>
      </xdr:blipFill>
      <xdr:spPr>
        <a:xfrm>
          <a:off x="353786" y="1113363643"/>
          <a:ext cx="17571428" cy="8352381"/>
        </a:xfrm>
        <a:prstGeom prst="rect">
          <a:avLst/>
        </a:prstGeom>
      </xdr:spPr>
    </xdr:pic>
    <xdr:clientData/>
  </xdr:twoCellAnchor>
  <xdr:twoCellAnchor editAs="oneCell">
    <xdr:from>
      <xdr:col>1</xdr:col>
      <xdr:colOff>0</xdr:colOff>
      <xdr:row>6344</xdr:row>
      <xdr:rowOff>0</xdr:rowOff>
    </xdr:from>
    <xdr:to>
      <xdr:col>28</xdr:col>
      <xdr:colOff>536643</xdr:colOff>
      <xdr:row>6391</xdr:row>
      <xdr:rowOff>86036</xdr:rowOff>
    </xdr:to>
    <xdr:pic>
      <xdr:nvPicPr>
        <xdr:cNvPr id="154" name="図 153">
          <a:extLst>
            <a:ext uri="{FF2B5EF4-FFF2-40B4-BE49-F238E27FC236}">
              <a16:creationId xmlns:a16="http://schemas.microsoft.com/office/drawing/2014/main" id="{F66C853B-ACA0-58AB-3F1B-302B7CCB32FF}"/>
            </a:ext>
          </a:extLst>
        </xdr:cNvPr>
        <xdr:cNvPicPr>
          <a:picLocks noChangeAspect="1"/>
        </xdr:cNvPicPr>
      </xdr:nvPicPr>
      <xdr:blipFill>
        <a:blip xmlns:r="http://schemas.openxmlformats.org/officeDocument/2006/relationships" r:embed="rId128"/>
        <a:stretch>
          <a:fillRect/>
        </a:stretch>
      </xdr:blipFill>
      <xdr:spPr>
        <a:xfrm>
          <a:off x="353786" y="1122208286"/>
          <a:ext cx="17600000" cy="8400000"/>
        </a:xfrm>
        <a:prstGeom prst="rect">
          <a:avLst/>
        </a:prstGeom>
      </xdr:spPr>
    </xdr:pic>
    <xdr:clientData/>
  </xdr:twoCellAnchor>
  <xdr:twoCellAnchor editAs="oneCell">
    <xdr:from>
      <xdr:col>1</xdr:col>
      <xdr:colOff>0</xdr:colOff>
      <xdr:row>6394</xdr:row>
      <xdr:rowOff>0</xdr:rowOff>
    </xdr:from>
    <xdr:to>
      <xdr:col>28</xdr:col>
      <xdr:colOff>546167</xdr:colOff>
      <xdr:row>6441</xdr:row>
      <xdr:rowOff>28893</xdr:rowOff>
    </xdr:to>
    <xdr:pic>
      <xdr:nvPicPr>
        <xdr:cNvPr id="155" name="図 154">
          <a:extLst>
            <a:ext uri="{FF2B5EF4-FFF2-40B4-BE49-F238E27FC236}">
              <a16:creationId xmlns:a16="http://schemas.microsoft.com/office/drawing/2014/main" id="{E6A0C091-062A-B30B-80D7-84DC8B3950F1}"/>
            </a:ext>
          </a:extLst>
        </xdr:cNvPr>
        <xdr:cNvPicPr>
          <a:picLocks noChangeAspect="1"/>
        </xdr:cNvPicPr>
      </xdr:nvPicPr>
      <xdr:blipFill>
        <a:blip xmlns:r="http://schemas.openxmlformats.org/officeDocument/2006/relationships" r:embed="rId129"/>
        <a:stretch>
          <a:fillRect/>
        </a:stretch>
      </xdr:blipFill>
      <xdr:spPr>
        <a:xfrm>
          <a:off x="353786" y="1131052929"/>
          <a:ext cx="17609524" cy="8342857"/>
        </a:xfrm>
        <a:prstGeom prst="rect">
          <a:avLst/>
        </a:prstGeom>
      </xdr:spPr>
    </xdr:pic>
    <xdr:clientData/>
  </xdr:twoCellAnchor>
  <xdr:twoCellAnchor editAs="oneCell">
    <xdr:from>
      <xdr:col>1</xdr:col>
      <xdr:colOff>0</xdr:colOff>
      <xdr:row>6444</xdr:row>
      <xdr:rowOff>0</xdr:rowOff>
    </xdr:from>
    <xdr:to>
      <xdr:col>28</xdr:col>
      <xdr:colOff>489024</xdr:colOff>
      <xdr:row>6491</xdr:row>
      <xdr:rowOff>57463</xdr:rowOff>
    </xdr:to>
    <xdr:pic>
      <xdr:nvPicPr>
        <xdr:cNvPr id="156" name="図 155">
          <a:extLst>
            <a:ext uri="{FF2B5EF4-FFF2-40B4-BE49-F238E27FC236}">
              <a16:creationId xmlns:a16="http://schemas.microsoft.com/office/drawing/2014/main" id="{599A50DB-27B2-8C9D-3065-EF1E37B7BD01}"/>
            </a:ext>
          </a:extLst>
        </xdr:cNvPr>
        <xdr:cNvPicPr>
          <a:picLocks noChangeAspect="1"/>
        </xdr:cNvPicPr>
      </xdr:nvPicPr>
      <xdr:blipFill>
        <a:blip xmlns:r="http://schemas.openxmlformats.org/officeDocument/2006/relationships" r:embed="rId130"/>
        <a:stretch>
          <a:fillRect/>
        </a:stretch>
      </xdr:blipFill>
      <xdr:spPr>
        <a:xfrm>
          <a:off x="353786" y="1139897571"/>
          <a:ext cx="17552381" cy="8371428"/>
        </a:xfrm>
        <a:prstGeom prst="rect">
          <a:avLst/>
        </a:prstGeom>
      </xdr:spPr>
    </xdr:pic>
    <xdr:clientData/>
  </xdr:twoCellAnchor>
  <xdr:twoCellAnchor editAs="oneCell">
    <xdr:from>
      <xdr:col>1</xdr:col>
      <xdr:colOff>0</xdr:colOff>
      <xdr:row>6494</xdr:row>
      <xdr:rowOff>0</xdr:rowOff>
    </xdr:from>
    <xdr:to>
      <xdr:col>28</xdr:col>
      <xdr:colOff>555690</xdr:colOff>
      <xdr:row>6541</xdr:row>
      <xdr:rowOff>28892</xdr:rowOff>
    </xdr:to>
    <xdr:pic>
      <xdr:nvPicPr>
        <xdr:cNvPr id="157" name="図 156">
          <a:extLst>
            <a:ext uri="{FF2B5EF4-FFF2-40B4-BE49-F238E27FC236}">
              <a16:creationId xmlns:a16="http://schemas.microsoft.com/office/drawing/2014/main" id="{9ABEEE84-F398-F21C-8768-6A1376821980}"/>
            </a:ext>
          </a:extLst>
        </xdr:cNvPr>
        <xdr:cNvPicPr>
          <a:picLocks noChangeAspect="1"/>
        </xdr:cNvPicPr>
      </xdr:nvPicPr>
      <xdr:blipFill>
        <a:blip xmlns:r="http://schemas.openxmlformats.org/officeDocument/2006/relationships" r:embed="rId131"/>
        <a:stretch>
          <a:fillRect/>
        </a:stretch>
      </xdr:blipFill>
      <xdr:spPr>
        <a:xfrm>
          <a:off x="353786" y="1148742214"/>
          <a:ext cx="17619047" cy="8342857"/>
        </a:xfrm>
        <a:prstGeom prst="rect">
          <a:avLst/>
        </a:prstGeom>
      </xdr:spPr>
    </xdr:pic>
    <xdr:clientData/>
  </xdr:twoCellAnchor>
  <xdr:twoCellAnchor editAs="oneCell">
    <xdr:from>
      <xdr:col>1</xdr:col>
      <xdr:colOff>0</xdr:colOff>
      <xdr:row>6544</xdr:row>
      <xdr:rowOff>0</xdr:rowOff>
    </xdr:from>
    <xdr:to>
      <xdr:col>28</xdr:col>
      <xdr:colOff>536643</xdr:colOff>
      <xdr:row>6591</xdr:row>
      <xdr:rowOff>28893</xdr:rowOff>
    </xdr:to>
    <xdr:pic>
      <xdr:nvPicPr>
        <xdr:cNvPr id="158" name="図 157">
          <a:extLst>
            <a:ext uri="{FF2B5EF4-FFF2-40B4-BE49-F238E27FC236}">
              <a16:creationId xmlns:a16="http://schemas.microsoft.com/office/drawing/2014/main" id="{01748565-4BD2-370B-DBD2-25A97ACDC869}"/>
            </a:ext>
          </a:extLst>
        </xdr:cNvPr>
        <xdr:cNvPicPr>
          <a:picLocks noChangeAspect="1"/>
        </xdr:cNvPicPr>
      </xdr:nvPicPr>
      <xdr:blipFill>
        <a:blip xmlns:r="http://schemas.openxmlformats.org/officeDocument/2006/relationships" r:embed="rId132"/>
        <a:stretch>
          <a:fillRect/>
        </a:stretch>
      </xdr:blipFill>
      <xdr:spPr>
        <a:xfrm>
          <a:off x="353786" y="1157586857"/>
          <a:ext cx="17600000" cy="8342857"/>
        </a:xfrm>
        <a:prstGeom prst="rect">
          <a:avLst/>
        </a:prstGeom>
      </xdr:spPr>
    </xdr:pic>
    <xdr:clientData/>
  </xdr:twoCellAnchor>
  <xdr:twoCellAnchor editAs="oneCell">
    <xdr:from>
      <xdr:col>1</xdr:col>
      <xdr:colOff>0</xdr:colOff>
      <xdr:row>6594</xdr:row>
      <xdr:rowOff>0</xdr:rowOff>
    </xdr:from>
    <xdr:to>
      <xdr:col>28</xdr:col>
      <xdr:colOff>555690</xdr:colOff>
      <xdr:row>6641</xdr:row>
      <xdr:rowOff>86036</xdr:rowOff>
    </xdr:to>
    <xdr:pic>
      <xdr:nvPicPr>
        <xdr:cNvPr id="159" name="図 158">
          <a:extLst>
            <a:ext uri="{FF2B5EF4-FFF2-40B4-BE49-F238E27FC236}">
              <a16:creationId xmlns:a16="http://schemas.microsoft.com/office/drawing/2014/main" id="{F4AE0D30-3E54-3495-1DB8-07306333C15D}"/>
            </a:ext>
          </a:extLst>
        </xdr:cNvPr>
        <xdr:cNvPicPr>
          <a:picLocks noChangeAspect="1"/>
        </xdr:cNvPicPr>
      </xdr:nvPicPr>
      <xdr:blipFill>
        <a:blip xmlns:r="http://schemas.openxmlformats.org/officeDocument/2006/relationships" r:embed="rId133"/>
        <a:stretch>
          <a:fillRect/>
        </a:stretch>
      </xdr:blipFill>
      <xdr:spPr>
        <a:xfrm>
          <a:off x="353786" y="1166431500"/>
          <a:ext cx="17619047" cy="8400000"/>
        </a:xfrm>
        <a:prstGeom prst="rect">
          <a:avLst/>
        </a:prstGeom>
      </xdr:spPr>
    </xdr:pic>
    <xdr:clientData/>
  </xdr:twoCellAnchor>
  <xdr:twoCellAnchor editAs="oneCell">
    <xdr:from>
      <xdr:col>1</xdr:col>
      <xdr:colOff>0</xdr:colOff>
      <xdr:row>6644</xdr:row>
      <xdr:rowOff>0</xdr:rowOff>
    </xdr:from>
    <xdr:to>
      <xdr:col>28</xdr:col>
      <xdr:colOff>536643</xdr:colOff>
      <xdr:row>6691</xdr:row>
      <xdr:rowOff>47941</xdr:rowOff>
    </xdr:to>
    <xdr:pic>
      <xdr:nvPicPr>
        <xdr:cNvPr id="160" name="図 159">
          <a:extLst>
            <a:ext uri="{FF2B5EF4-FFF2-40B4-BE49-F238E27FC236}">
              <a16:creationId xmlns:a16="http://schemas.microsoft.com/office/drawing/2014/main" id="{4FC205CB-1D12-FB2B-C64C-6425E2044C36}"/>
            </a:ext>
          </a:extLst>
        </xdr:cNvPr>
        <xdr:cNvPicPr>
          <a:picLocks noChangeAspect="1"/>
        </xdr:cNvPicPr>
      </xdr:nvPicPr>
      <xdr:blipFill>
        <a:blip xmlns:r="http://schemas.openxmlformats.org/officeDocument/2006/relationships" r:embed="rId134"/>
        <a:stretch>
          <a:fillRect/>
        </a:stretch>
      </xdr:blipFill>
      <xdr:spPr>
        <a:xfrm>
          <a:off x="353786" y="1175276143"/>
          <a:ext cx="17600000" cy="8361905"/>
        </a:xfrm>
        <a:prstGeom prst="rect">
          <a:avLst/>
        </a:prstGeom>
      </xdr:spPr>
    </xdr:pic>
    <xdr:clientData/>
  </xdr:twoCellAnchor>
  <xdr:twoCellAnchor editAs="oneCell">
    <xdr:from>
      <xdr:col>1</xdr:col>
      <xdr:colOff>0</xdr:colOff>
      <xdr:row>6694</xdr:row>
      <xdr:rowOff>0</xdr:rowOff>
    </xdr:from>
    <xdr:to>
      <xdr:col>28</xdr:col>
      <xdr:colOff>555690</xdr:colOff>
      <xdr:row>6741</xdr:row>
      <xdr:rowOff>322</xdr:rowOff>
    </xdr:to>
    <xdr:pic>
      <xdr:nvPicPr>
        <xdr:cNvPr id="161" name="図 160">
          <a:extLst>
            <a:ext uri="{FF2B5EF4-FFF2-40B4-BE49-F238E27FC236}">
              <a16:creationId xmlns:a16="http://schemas.microsoft.com/office/drawing/2014/main" id="{284CF3AB-A376-E1AB-AA02-DC405F07A677}"/>
            </a:ext>
          </a:extLst>
        </xdr:cNvPr>
        <xdr:cNvPicPr>
          <a:picLocks noChangeAspect="1"/>
        </xdr:cNvPicPr>
      </xdr:nvPicPr>
      <xdr:blipFill>
        <a:blip xmlns:r="http://schemas.openxmlformats.org/officeDocument/2006/relationships" r:embed="rId135"/>
        <a:stretch>
          <a:fillRect/>
        </a:stretch>
      </xdr:blipFill>
      <xdr:spPr>
        <a:xfrm>
          <a:off x="353786" y="1184120786"/>
          <a:ext cx="17619047" cy="8314286"/>
        </a:xfrm>
        <a:prstGeom prst="rect">
          <a:avLst/>
        </a:prstGeom>
      </xdr:spPr>
    </xdr:pic>
    <xdr:clientData/>
  </xdr:twoCellAnchor>
  <xdr:twoCellAnchor editAs="oneCell">
    <xdr:from>
      <xdr:col>1</xdr:col>
      <xdr:colOff>0</xdr:colOff>
      <xdr:row>6744</xdr:row>
      <xdr:rowOff>0</xdr:rowOff>
    </xdr:from>
    <xdr:to>
      <xdr:col>28</xdr:col>
      <xdr:colOff>536643</xdr:colOff>
      <xdr:row>6791</xdr:row>
      <xdr:rowOff>57464</xdr:rowOff>
    </xdr:to>
    <xdr:pic>
      <xdr:nvPicPr>
        <xdr:cNvPr id="162" name="図 161">
          <a:extLst>
            <a:ext uri="{FF2B5EF4-FFF2-40B4-BE49-F238E27FC236}">
              <a16:creationId xmlns:a16="http://schemas.microsoft.com/office/drawing/2014/main" id="{709877B1-8B8E-6052-581C-CE40918ECA76}"/>
            </a:ext>
          </a:extLst>
        </xdr:cNvPr>
        <xdr:cNvPicPr>
          <a:picLocks noChangeAspect="1"/>
        </xdr:cNvPicPr>
      </xdr:nvPicPr>
      <xdr:blipFill>
        <a:blip xmlns:r="http://schemas.openxmlformats.org/officeDocument/2006/relationships" r:embed="rId136"/>
        <a:stretch>
          <a:fillRect/>
        </a:stretch>
      </xdr:blipFill>
      <xdr:spPr>
        <a:xfrm>
          <a:off x="353786" y="1192965429"/>
          <a:ext cx="17600000" cy="8371428"/>
        </a:xfrm>
        <a:prstGeom prst="rect">
          <a:avLst/>
        </a:prstGeom>
      </xdr:spPr>
    </xdr:pic>
    <xdr:clientData/>
  </xdr:twoCellAnchor>
  <xdr:twoCellAnchor editAs="oneCell">
    <xdr:from>
      <xdr:col>1</xdr:col>
      <xdr:colOff>0</xdr:colOff>
      <xdr:row>6794</xdr:row>
      <xdr:rowOff>0</xdr:rowOff>
    </xdr:from>
    <xdr:to>
      <xdr:col>28</xdr:col>
      <xdr:colOff>517595</xdr:colOff>
      <xdr:row>6841</xdr:row>
      <xdr:rowOff>19368</xdr:rowOff>
    </xdr:to>
    <xdr:pic>
      <xdr:nvPicPr>
        <xdr:cNvPr id="163" name="図 162">
          <a:extLst>
            <a:ext uri="{FF2B5EF4-FFF2-40B4-BE49-F238E27FC236}">
              <a16:creationId xmlns:a16="http://schemas.microsoft.com/office/drawing/2014/main" id="{FBD5129F-DAB5-DA0B-E623-73043F2B3104}"/>
            </a:ext>
          </a:extLst>
        </xdr:cNvPr>
        <xdr:cNvPicPr>
          <a:picLocks noChangeAspect="1"/>
        </xdr:cNvPicPr>
      </xdr:nvPicPr>
      <xdr:blipFill>
        <a:blip xmlns:r="http://schemas.openxmlformats.org/officeDocument/2006/relationships" r:embed="rId137"/>
        <a:stretch>
          <a:fillRect/>
        </a:stretch>
      </xdr:blipFill>
      <xdr:spPr>
        <a:xfrm>
          <a:off x="353786" y="1201810071"/>
          <a:ext cx="17580952" cy="8333333"/>
        </a:xfrm>
        <a:prstGeom prst="rect">
          <a:avLst/>
        </a:prstGeom>
      </xdr:spPr>
    </xdr:pic>
    <xdr:clientData/>
  </xdr:twoCellAnchor>
  <xdr:twoCellAnchor editAs="oneCell">
    <xdr:from>
      <xdr:col>1</xdr:col>
      <xdr:colOff>0</xdr:colOff>
      <xdr:row>6844</xdr:row>
      <xdr:rowOff>0</xdr:rowOff>
    </xdr:from>
    <xdr:to>
      <xdr:col>28</xdr:col>
      <xdr:colOff>508071</xdr:colOff>
      <xdr:row>6891</xdr:row>
      <xdr:rowOff>28892</xdr:rowOff>
    </xdr:to>
    <xdr:pic>
      <xdr:nvPicPr>
        <xdr:cNvPr id="164" name="図 163">
          <a:extLst>
            <a:ext uri="{FF2B5EF4-FFF2-40B4-BE49-F238E27FC236}">
              <a16:creationId xmlns:a16="http://schemas.microsoft.com/office/drawing/2014/main" id="{501FB46F-4122-62ED-B646-939CC3E4AA0E}"/>
            </a:ext>
          </a:extLst>
        </xdr:cNvPr>
        <xdr:cNvPicPr>
          <a:picLocks noChangeAspect="1"/>
        </xdr:cNvPicPr>
      </xdr:nvPicPr>
      <xdr:blipFill>
        <a:blip xmlns:r="http://schemas.openxmlformats.org/officeDocument/2006/relationships" r:embed="rId138"/>
        <a:stretch>
          <a:fillRect/>
        </a:stretch>
      </xdr:blipFill>
      <xdr:spPr>
        <a:xfrm>
          <a:off x="353786" y="1210654714"/>
          <a:ext cx="17571428" cy="8342857"/>
        </a:xfrm>
        <a:prstGeom prst="rect">
          <a:avLst/>
        </a:prstGeom>
      </xdr:spPr>
    </xdr:pic>
    <xdr:clientData/>
  </xdr:twoCellAnchor>
  <xdr:twoCellAnchor editAs="oneCell">
    <xdr:from>
      <xdr:col>1</xdr:col>
      <xdr:colOff>0</xdr:colOff>
      <xdr:row>6894</xdr:row>
      <xdr:rowOff>0</xdr:rowOff>
    </xdr:from>
    <xdr:to>
      <xdr:col>28</xdr:col>
      <xdr:colOff>546167</xdr:colOff>
      <xdr:row>6941</xdr:row>
      <xdr:rowOff>9845</xdr:rowOff>
    </xdr:to>
    <xdr:pic>
      <xdr:nvPicPr>
        <xdr:cNvPr id="165" name="図 164">
          <a:extLst>
            <a:ext uri="{FF2B5EF4-FFF2-40B4-BE49-F238E27FC236}">
              <a16:creationId xmlns:a16="http://schemas.microsoft.com/office/drawing/2014/main" id="{90B529E1-C293-5AD2-C296-612EE969FE97}"/>
            </a:ext>
          </a:extLst>
        </xdr:cNvPr>
        <xdr:cNvPicPr>
          <a:picLocks noChangeAspect="1"/>
        </xdr:cNvPicPr>
      </xdr:nvPicPr>
      <xdr:blipFill>
        <a:blip xmlns:r="http://schemas.openxmlformats.org/officeDocument/2006/relationships" r:embed="rId139"/>
        <a:stretch>
          <a:fillRect/>
        </a:stretch>
      </xdr:blipFill>
      <xdr:spPr>
        <a:xfrm>
          <a:off x="353786" y="1219499357"/>
          <a:ext cx="17609524" cy="8323809"/>
        </a:xfrm>
        <a:prstGeom prst="rect">
          <a:avLst/>
        </a:prstGeom>
      </xdr:spPr>
    </xdr:pic>
    <xdr:clientData/>
  </xdr:twoCellAnchor>
  <xdr:twoCellAnchor editAs="oneCell">
    <xdr:from>
      <xdr:col>1</xdr:col>
      <xdr:colOff>0</xdr:colOff>
      <xdr:row>6944</xdr:row>
      <xdr:rowOff>0</xdr:rowOff>
    </xdr:from>
    <xdr:to>
      <xdr:col>28</xdr:col>
      <xdr:colOff>508071</xdr:colOff>
      <xdr:row>6991</xdr:row>
      <xdr:rowOff>76512</xdr:rowOff>
    </xdr:to>
    <xdr:pic>
      <xdr:nvPicPr>
        <xdr:cNvPr id="166" name="図 165">
          <a:extLst>
            <a:ext uri="{FF2B5EF4-FFF2-40B4-BE49-F238E27FC236}">
              <a16:creationId xmlns:a16="http://schemas.microsoft.com/office/drawing/2014/main" id="{908DE477-6DDA-DE16-BFDE-319BCB0CCBC7}"/>
            </a:ext>
          </a:extLst>
        </xdr:cNvPr>
        <xdr:cNvPicPr>
          <a:picLocks noChangeAspect="1"/>
        </xdr:cNvPicPr>
      </xdr:nvPicPr>
      <xdr:blipFill>
        <a:blip xmlns:r="http://schemas.openxmlformats.org/officeDocument/2006/relationships" r:embed="rId140"/>
        <a:stretch>
          <a:fillRect/>
        </a:stretch>
      </xdr:blipFill>
      <xdr:spPr>
        <a:xfrm>
          <a:off x="353786" y="1228344000"/>
          <a:ext cx="17571428" cy="8390476"/>
        </a:xfrm>
        <a:prstGeom prst="rect">
          <a:avLst/>
        </a:prstGeom>
      </xdr:spPr>
    </xdr:pic>
    <xdr:clientData/>
  </xdr:twoCellAnchor>
  <xdr:twoCellAnchor editAs="oneCell">
    <xdr:from>
      <xdr:col>1</xdr:col>
      <xdr:colOff>0</xdr:colOff>
      <xdr:row>6994</xdr:row>
      <xdr:rowOff>0</xdr:rowOff>
    </xdr:from>
    <xdr:to>
      <xdr:col>28</xdr:col>
      <xdr:colOff>527119</xdr:colOff>
      <xdr:row>7041</xdr:row>
      <xdr:rowOff>322</xdr:rowOff>
    </xdr:to>
    <xdr:pic>
      <xdr:nvPicPr>
        <xdr:cNvPr id="167" name="図 166">
          <a:extLst>
            <a:ext uri="{FF2B5EF4-FFF2-40B4-BE49-F238E27FC236}">
              <a16:creationId xmlns:a16="http://schemas.microsoft.com/office/drawing/2014/main" id="{AB76C69B-2EE7-7FD5-FCAC-2C1418378982}"/>
            </a:ext>
          </a:extLst>
        </xdr:cNvPr>
        <xdr:cNvPicPr>
          <a:picLocks noChangeAspect="1"/>
        </xdr:cNvPicPr>
      </xdr:nvPicPr>
      <xdr:blipFill>
        <a:blip xmlns:r="http://schemas.openxmlformats.org/officeDocument/2006/relationships" r:embed="rId141"/>
        <a:stretch>
          <a:fillRect/>
        </a:stretch>
      </xdr:blipFill>
      <xdr:spPr>
        <a:xfrm>
          <a:off x="353786" y="1237188643"/>
          <a:ext cx="17590476" cy="8314286"/>
        </a:xfrm>
        <a:prstGeom prst="rect">
          <a:avLst/>
        </a:prstGeom>
      </xdr:spPr>
    </xdr:pic>
    <xdr:clientData/>
  </xdr:twoCellAnchor>
  <xdr:twoCellAnchor editAs="oneCell">
    <xdr:from>
      <xdr:col>1</xdr:col>
      <xdr:colOff>0</xdr:colOff>
      <xdr:row>7044</xdr:row>
      <xdr:rowOff>0</xdr:rowOff>
    </xdr:from>
    <xdr:to>
      <xdr:col>28</xdr:col>
      <xdr:colOff>527119</xdr:colOff>
      <xdr:row>7091</xdr:row>
      <xdr:rowOff>9845</xdr:rowOff>
    </xdr:to>
    <xdr:pic>
      <xdr:nvPicPr>
        <xdr:cNvPr id="168" name="図 167">
          <a:extLst>
            <a:ext uri="{FF2B5EF4-FFF2-40B4-BE49-F238E27FC236}">
              <a16:creationId xmlns:a16="http://schemas.microsoft.com/office/drawing/2014/main" id="{AF86B334-B5FF-4C9B-496F-A5AEF4CD5014}"/>
            </a:ext>
          </a:extLst>
        </xdr:cNvPr>
        <xdr:cNvPicPr>
          <a:picLocks noChangeAspect="1"/>
        </xdr:cNvPicPr>
      </xdr:nvPicPr>
      <xdr:blipFill>
        <a:blip xmlns:r="http://schemas.openxmlformats.org/officeDocument/2006/relationships" r:embed="rId142"/>
        <a:stretch>
          <a:fillRect/>
        </a:stretch>
      </xdr:blipFill>
      <xdr:spPr>
        <a:xfrm>
          <a:off x="353786" y="1246033286"/>
          <a:ext cx="17590476" cy="8323809"/>
        </a:xfrm>
        <a:prstGeom prst="rect">
          <a:avLst/>
        </a:prstGeom>
      </xdr:spPr>
    </xdr:pic>
    <xdr:clientData/>
  </xdr:twoCellAnchor>
  <xdr:twoCellAnchor editAs="oneCell">
    <xdr:from>
      <xdr:col>1</xdr:col>
      <xdr:colOff>0</xdr:colOff>
      <xdr:row>7094</xdr:row>
      <xdr:rowOff>0</xdr:rowOff>
    </xdr:from>
    <xdr:to>
      <xdr:col>28</xdr:col>
      <xdr:colOff>508071</xdr:colOff>
      <xdr:row>7140</xdr:row>
      <xdr:rowOff>120072</xdr:rowOff>
    </xdr:to>
    <xdr:pic>
      <xdr:nvPicPr>
        <xdr:cNvPr id="169" name="図 168">
          <a:extLst>
            <a:ext uri="{FF2B5EF4-FFF2-40B4-BE49-F238E27FC236}">
              <a16:creationId xmlns:a16="http://schemas.microsoft.com/office/drawing/2014/main" id="{5086AE4C-B42B-ACCC-B04E-741EFA2FA639}"/>
            </a:ext>
          </a:extLst>
        </xdr:cNvPr>
        <xdr:cNvPicPr>
          <a:picLocks noChangeAspect="1"/>
        </xdr:cNvPicPr>
      </xdr:nvPicPr>
      <xdr:blipFill>
        <a:blip xmlns:r="http://schemas.openxmlformats.org/officeDocument/2006/relationships" r:embed="rId143"/>
        <a:stretch>
          <a:fillRect/>
        </a:stretch>
      </xdr:blipFill>
      <xdr:spPr>
        <a:xfrm>
          <a:off x="353786" y="1254877929"/>
          <a:ext cx="17571428" cy="8257143"/>
        </a:xfrm>
        <a:prstGeom prst="rect">
          <a:avLst/>
        </a:prstGeom>
      </xdr:spPr>
    </xdr:pic>
    <xdr:clientData/>
  </xdr:twoCellAnchor>
  <xdr:twoCellAnchor editAs="oneCell">
    <xdr:from>
      <xdr:col>1</xdr:col>
      <xdr:colOff>0</xdr:colOff>
      <xdr:row>7143</xdr:row>
      <xdr:rowOff>0</xdr:rowOff>
    </xdr:from>
    <xdr:to>
      <xdr:col>28</xdr:col>
      <xdr:colOff>546167</xdr:colOff>
      <xdr:row>7190</xdr:row>
      <xdr:rowOff>19369</xdr:rowOff>
    </xdr:to>
    <xdr:pic>
      <xdr:nvPicPr>
        <xdr:cNvPr id="170" name="図 169">
          <a:extLst>
            <a:ext uri="{FF2B5EF4-FFF2-40B4-BE49-F238E27FC236}">
              <a16:creationId xmlns:a16="http://schemas.microsoft.com/office/drawing/2014/main" id="{7E7B2A69-D5A5-2F54-BB2D-E505A43243A0}"/>
            </a:ext>
          </a:extLst>
        </xdr:cNvPr>
        <xdr:cNvPicPr>
          <a:picLocks noChangeAspect="1"/>
        </xdr:cNvPicPr>
      </xdr:nvPicPr>
      <xdr:blipFill>
        <a:blip xmlns:r="http://schemas.openxmlformats.org/officeDocument/2006/relationships" r:embed="rId144"/>
        <a:stretch>
          <a:fillRect/>
        </a:stretch>
      </xdr:blipFill>
      <xdr:spPr>
        <a:xfrm>
          <a:off x="353786" y="1263545679"/>
          <a:ext cx="17609524" cy="8333333"/>
        </a:xfrm>
        <a:prstGeom prst="rect">
          <a:avLst/>
        </a:prstGeom>
      </xdr:spPr>
    </xdr:pic>
    <xdr:clientData/>
  </xdr:twoCellAnchor>
  <xdr:twoCellAnchor editAs="oneCell">
    <xdr:from>
      <xdr:col>1</xdr:col>
      <xdr:colOff>0</xdr:colOff>
      <xdr:row>7193</xdr:row>
      <xdr:rowOff>0</xdr:rowOff>
    </xdr:from>
    <xdr:to>
      <xdr:col>28</xdr:col>
      <xdr:colOff>498548</xdr:colOff>
      <xdr:row>7240</xdr:row>
      <xdr:rowOff>9844</xdr:rowOff>
    </xdr:to>
    <xdr:pic>
      <xdr:nvPicPr>
        <xdr:cNvPr id="171" name="図 170">
          <a:extLst>
            <a:ext uri="{FF2B5EF4-FFF2-40B4-BE49-F238E27FC236}">
              <a16:creationId xmlns:a16="http://schemas.microsoft.com/office/drawing/2014/main" id="{CBA9367D-C73D-7FAC-4D94-8CB9D848823D}"/>
            </a:ext>
          </a:extLst>
        </xdr:cNvPr>
        <xdr:cNvPicPr>
          <a:picLocks noChangeAspect="1"/>
        </xdr:cNvPicPr>
      </xdr:nvPicPr>
      <xdr:blipFill>
        <a:blip xmlns:r="http://schemas.openxmlformats.org/officeDocument/2006/relationships" r:embed="rId145"/>
        <a:stretch>
          <a:fillRect/>
        </a:stretch>
      </xdr:blipFill>
      <xdr:spPr>
        <a:xfrm>
          <a:off x="353786" y="1272390321"/>
          <a:ext cx="17561905" cy="8323809"/>
        </a:xfrm>
        <a:prstGeom prst="rect">
          <a:avLst/>
        </a:prstGeom>
      </xdr:spPr>
    </xdr:pic>
    <xdr:clientData/>
  </xdr:twoCellAnchor>
  <xdr:twoCellAnchor editAs="oneCell">
    <xdr:from>
      <xdr:col>1</xdr:col>
      <xdr:colOff>0</xdr:colOff>
      <xdr:row>7243</xdr:row>
      <xdr:rowOff>0</xdr:rowOff>
    </xdr:from>
    <xdr:to>
      <xdr:col>28</xdr:col>
      <xdr:colOff>508071</xdr:colOff>
      <xdr:row>7290</xdr:row>
      <xdr:rowOff>28892</xdr:rowOff>
    </xdr:to>
    <xdr:pic>
      <xdr:nvPicPr>
        <xdr:cNvPr id="172" name="図 171">
          <a:extLst>
            <a:ext uri="{FF2B5EF4-FFF2-40B4-BE49-F238E27FC236}">
              <a16:creationId xmlns:a16="http://schemas.microsoft.com/office/drawing/2014/main" id="{ABEC43E8-A770-6959-B880-F1D49A25920B}"/>
            </a:ext>
          </a:extLst>
        </xdr:cNvPr>
        <xdr:cNvPicPr>
          <a:picLocks noChangeAspect="1"/>
        </xdr:cNvPicPr>
      </xdr:nvPicPr>
      <xdr:blipFill>
        <a:blip xmlns:r="http://schemas.openxmlformats.org/officeDocument/2006/relationships" r:embed="rId146"/>
        <a:stretch>
          <a:fillRect/>
        </a:stretch>
      </xdr:blipFill>
      <xdr:spPr>
        <a:xfrm>
          <a:off x="353786" y="1281234964"/>
          <a:ext cx="17571428" cy="8342857"/>
        </a:xfrm>
        <a:prstGeom prst="rect">
          <a:avLst/>
        </a:prstGeom>
      </xdr:spPr>
    </xdr:pic>
    <xdr:clientData/>
  </xdr:twoCellAnchor>
  <xdr:twoCellAnchor editAs="oneCell">
    <xdr:from>
      <xdr:col>1</xdr:col>
      <xdr:colOff>0</xdr:colOff>
      <xdr:row>7293</xdr:row>
      <xdr:rowOff>0</xdr:rowOff>
    </xdr:from>
    <xdr:to>
      <xdr:col>28</xdr:col>
      <xdr:colOff>517595</xdr:colOff>
      <xdr:row>7339</xdr:row>
      <xdr:rowOff>158166</xdr:rowOff>
    </xdr:to>
    <xdr:pic>
      <xdr:nvPicPr>
        <xdr:cNvPr id="173" name="図 172">
          <a:extLst>
            <a:ext uri="{FF2B5EF4-FFF2-40B4-BE49-F238E27FC236}">
              <a16:creationId xmlns:a16="http://schemas.microsoft.com/office/drawing/2014/main" id="{2333F9F2-504F-587B-22AF-8B945432BE3F}"/>
            </a:ext>
          </a:extLst>
        </xdr:cNvPr>
        <xdr:cNvPicPr>
          <a:picLocks noChangeAspect="1"/>
        </xdr:cNvPicPr>
      </xdr:nvPicPr>
      <xdr:blipFill>
        <a:blip xmlns:r="http://schemas.openxmlformats.org/officeDocument/2006/relationships" r:embed="rId147"/>
        <a:stretch>
          <a:fillRect/>
        </a:stretch>
      </xdr:blipFill>
      <xdr:spPr>
        <a:xfrm>
          <a:off x="353786" y="1290079607"/>
          <a:ext cx="17580952" cy="8295238"/>
        </a:xfrm>
        <a:prstGeom prst="rect">
          <a:avLst/>
        </a:prstGeom>
      </xdr:spPr>
    </xdr:pic>
    <xdr:clientData/>
  </xdr:twoCellAnchor>
  <xdr:twoCellAnchor editAs="oneCell">
    <xdr:from>
      <xdr:col>1</xdr:col>
      <xdr:colOff>0</xdr:colOff>
      <xdr:row>7343</xdr:row>
      <xdr:rowOff>0</xdr:rowOff>
    </xdr:from>
    <xdr:to>
      <xdr:col>28</xdr:col>
      <xdr:colOff>517595</xdr:colOff>
      <xdr:row>7390</xdr:row>
      <xdr:rowOff>19369</xdr:rowOff>
    </xdr:to>
    <xdr:pic>
      <xdr:nvPicPr>
        <xdr:cNvPr id="174" name="図 173">
          <a:extLst>
            <a:ext uri="{FF2B5EF4-FFF2-40B4-BE49-F238E27FC236}">
              <a16:creationId xmlns:a16="http://schemas.microsoft.com/office/drawing/2014/main" id="{834FA507-40E7-6CBB-E600-AEA64D21BD6E}"/>
            </a:ext>
          </a:extLst>
        </xdr:cNvPr>
        <xdr:cNvPicPr>
          <a:picLocks noChangeAspect="1"/>
        </xdr:cNvPicPr>
      </xdr:nvPicPr>
      <xdr:blipFill>
        <a:blip xmlns:r="http://schemas.openxmlformats.org/officeDocument/2006/relationships" r:embed="rId148"/>
        <a:stretch>
          <a:fillRect/>
        </a:stretch>
      </xdr:blipFill>
      <xdr:spPr>
        <a:xfrm>
          <a:off x="353786" y="1298924250"/>
          <a:ext cx="17580952" cy="8333333"/>
        </a:xfrm>
        <a:prstGeom prst="rect">
          <a:avLst/>
        </a:prstGeom>
      </xdr:spPr>
    </xdr:pic>
    <xdr:clientData/>
  </xdr:twoCellAnchor>
  <xdr:twoCellAnchor editAs="oneCell">
    <xdr:from>
      <xdr:col>1</xdr:col>
      <xdr:colOff>0</xdr:colOff>
      <xdr:row>7393</xdr:row>
      <xdr:rowOff>0</xdr:rowOff>
    </xdr:from>
    <xdr:to>
      <xdr:col>28</xdr:col>
      <xdr:colOff>546167</xdr:colOff>
      <xdr:row>7440</xdr:row>
      <xdr:rowOff>76512</xdr:rowOff>
    </xdr:to>
    <xdr:pic>
      <xdr:nvPicPr>
        <xdr:cNvPr id="175" name="図 174">
          <a:extLst>
            <a:ext uri="{FF2B5EF4-FFF2-40B4-BE49-F238E27FC236}">
              <a16:creationId xmlns:a16="http://schemas.microsoft.com/office/drawing/2014/main" id="{364DEA46-93D3-91D0-8627-A7547804DB8F}"/>
            </a:ext>
          </a:extLst>
        </xdr:cNvPr>
        <xdr:cNvPicPr>
          <a:picLocks noChangeAspect="1"/>
        </xdr:cNvPicPr>
      </xdr:nvPicPr>
      <xdr:blipFill>
        <a:blip xmlns:r="http://schemas.openxmlformats.org/officeDocument/2006/relationships" r:embed="rId149"/>
        <a:stretch>
          <a:fillRect/>
        </a:stretch>
      </xdr:blipFill>
      <xdr:spPr>
        <a:xfrm>
          <a:off x="353786" y="1307768893"/>
          <a:ext cx="17609524" cy="8390476"/>
        </a:xfrm>
        <a:prstGeom prst="rect">
          <a:avLst/>
        </a:prstGeom>
      </xdr:spPr>
    </xdr:pic>
    <xdr:clientData/>
  </xdr:twoCellAnchor>
  <xdr:twoCellAnchor editAs="oneCell">
    <xdr:from>
      <xdr:col>1</xdr:col>
      <xdr:colOff>0</xdr:colOff>
      <xdr:row>7443</xdr:row>
      <xdr:rowOff>0</xdr:rowOff>
    </xdr:from>
    <xdr:to>
      <xdr:col>28</xdr:col>
      <xdr:colOff>565214</xdr:colOff>
      <xdr:row>7490</xdr:row>
      <xdr:rowOff>95560</xdr:rowOff>
    </xdr:to>
    <xdr:pic>
      <xdr:nvPicPr>
        <xdr:cNvPr id="176" name="図 175">
          <a:extLst>
            <a:ext uri="{FF2B5EF4-FFF2-40B4-BE49-F238E27FC236}">
              <a16:creationId xmlns:a16="http://schemas.microsoft.com/office/drawing/2014/main" id="{2B37CBF1-8F78-EAC9-553F-0889025043D5}"/>
            </a:ext>
          </a:extLst>
        </xdr:cNvPr>
        <xdr:cNvPicPr>
          <a:picLocks noChangeAspect="1"/>
        </xdr:cNvPicPr>
      </xdr:nvPicPr>
      <xdr:blipFill>
        <a:blip xmlns:r="http://schemas.openxmlformats.org/officeDocument/2006/relationships" r:embed="rId150"/>
        <a:stretch>
          <a:fillRect/>
        </a:stretch>
      </xdr:blipFill>
      <xdr:spPr>
        <a:xfrm>
          <a:off x="353786" y="1316613536"/>
          <a:ext cx="17628571" cy="8409524"/>
        </a:xfrm>
        <a:prstGeom prst="rect">
          <a:avLst/>
        </a:prstGeom>
      </xdr:spPr>
    </xdr:pic>
    <xdr:clientData/>
  </xdr:twoCellAnchor>
  <xdr:twoCellAnchor editAs="oneCell">
    <xdr:from>
      <xdr:col>1</xdr:col>
      <xdr:colOff>0</xdr:colOff>
      <xdr:row>7493</xdr:row>
      <xdr:rowOff>0</xdr:rowOff>
    </xdr:from>
    <xdr:to>
      <xdr:col>28</xdr:col>
      <xdr:colOff>546167</xdr:colOff>
      <xdr:row>7540</xdr:row>
      <xdr:rowOff>28893</xdr:rowOff>
    </xdr:to>
    <xdr:pic>
      <xdr:nvPicPr>
        <xdr:cNvPr id="177" name="図 176">
          <a:extLst>
            <a:ext uri="{FF2B5EF4-FFF2-40B4-BE49-F238E27FC236}">
              <a16:creationId xmlns:a16="http://schemas.microsoft.com/office/drawing/2014/main" id="{F2B0CA0E-088A-52FF-7CD8-7CA1ADEC3B2B}"/>
            </a:ext>
          </a:extLst>
        </xdr:cNvPr>
        <xdr:cNvPicPr>
          <a:picLocks noChangeAspect="1"/>
        </xdr:cNvPicPr>
      </xdr:nvPicPr>
      <xdr:blipFill>
        <a:blip xmlns:r="http://schemas.openxmlformats.org/officeDocument/2006/relationships" r:embed="rId151"/>
        <a:stretch>
          <a:fillRect/>
        </a:stretch>
      </xdr:blipFill>
      <xdr:spPr>
        <a:xfrm>
          <a:off x="353786" y="1325458179"/>
          <a:ext cx="17609524" cy="8342857"/>
        </a:xfrm>
        <a:prstGeom prst="rect">
          <a:avLst/>
        </a:prstGeom>
      </xdr:spPr>
    </xdr:pic>
    <xdr:clientData/>
  </xdr:twoCellAnchor>
  <xdr:twoCellAnchor editAs="oneCell">
    <xdr:from>
      <xdr:col>1</xdr:col>
      <xdr:colOff>0</xdr:colOff>
      <xdr:row>7543</xdr:row>
      <xdr:rowOff>0</xdr:rowOff>
    </xdr:from>
    <xdr:to>
      <xdr:col>28</xdr:col>
      <xdr:colOff>536643</xdr:colOff>
      <xdr:row>7590</xdr:row>
      <xdr:rowOff>38416</xdr:rowOff>
    </xdr:to>
    <xdr:pic>
      <xdr:nvPicPr>
        <xdr:cNvPr id="178" name="図 177">
          <a:extLst>
            <a:ext uri="{FF2B5EF4-FFF2-40B4-BE49-F238E27FC236}">
              <a16:creationId xmlns:a16="http://schemas.microsoft.com/office/drawing/2014/main" id="{ADCF0E9C-62BC-6630-47DB-8BFB660E77F8}"/>
            </a:ext>
          </a:extLst>
        </xdr:cNvPr>
        <xdr:cNvPicPr>
          <a:picLocks noChangeAspect="1"/>
        </xdr:cNvPicPr>
      </xdr:nvPicPr>
      <xdr:blipFill>
        <a:blip xmlns:r="http://schemas.openxmlformats.org/officeDocument/2006/relationships" r:embed="rId152"/>
        <a:stretch>
          <a:fillRect/>
        </a:stretch>
      </xdr:blipFill>
      <xdr:spPr>
        <a:xfrm>
          <a:off x="353786" y="1334302821"/>
          <a:ext cx="17600000" cy="8352381"/>
        </a:xfrm>
        <a:prstGeom prst="rect">
          <a:avLst/>
        </a:prstGeom>
      </xdr:spPr>
    </xdr:pic>
    <xdr:clientData/>
  </xdr:twoCellAnchor>
  <xdr:twoCellAnchor editAs="oneCell">
    <xdr:from>
      <xdr:col>1</xdr:col>
      <xdr:colOff>0</xdr:colOff>
      <xdr:row>7593</xdr:row>
      <xdr:rowOff>0</xdr:rowOff>
    </xdr:from>
    <xdr:to>
      <xdr:col>28</xdr:col>
      <xdr:colOff>546167</xdr:colOff>
      <xdr:row>7640</xdr:row>
      <xdr:rowOff>66987</xdr:rowOff>
    </xdr:to>
    <xdr:pic>
      <xdr:nvPicPr>
        <xdr:cNvPr id="179" name="図 178">
          <a:extLst>
            <a:ext uri="{FF2B5EF4-FFF2-40B4-BE49-F238E27FC236}">
              <a16:creationId xmlns:a16="http://schemas.microsoft.com/office/drawing/2014/main" id="{392A24BC-A003-FBA2-D42A-05E3D51D4289}"/>
            </a:ext>
          </a:extLst>
        </xdr:cNvPr>
        <xdr:cNvPicPr>
          <a:picLocks noChangeAspect="1"/>
        </xdr:cNvPicPr>
      </xdr:nvPicPr>
      <xdr:blipFill>
        <a:blip xmlns:r="http://schemas.openxmlformats.org/officeDocument/2006/relationships" r:embed="rId153"/>
        <a:stretch>
          <a:fillRect/>
        </a:stretch>
      </xdr:blipFill>
      <xdr:spPr>
        <a:xfrm>
          <a:off x="353786" y="1343147464"/>
          <a:ext cx="17609524" cy="8380952"/>
        </a:xfrm>
        <a:prstGeom prst="rect">
          <a:avLst/>
        </a:prstGeom>
      </xdr:spPr>
    </xdr:pic>
    <xdr:clientData/>
  </xdr:twoCellAnchor>
  <xdr:twoCellAnchor editAs="oneCell">
    <xdr:from>
      <xdr:col>1</xdr:col>
      <xdr:colOff>0</xdr:colOff>
      <xdr:row>7643</xdr:row>
      <xdr:rowOff>0</xdr:rowOff>
    </xdr:from>
    <xdr:to>
      <xdr:col>28</xdr:col>
      <xdr:colOff>517595</xdr:colOff>
      <xdr:row>7690</xdr:row>
      <xdr:rowOff>322</xdr:rowOff>
    </xdr:to>
    <xdr:pic>
      <xdr:nvPicPr>
        <xdr:cNvPr id="180" name="図 179">
          <a:extLst>
            <a:ext uri="{FF2B5EF4-FFF2-40B4-BE49-F238E27FC236}">
              <a16:creationId xmlns:a16="http://schemas.microsoft.com/office/drawing/2014/main" id="{38542F38-F259-97E3-4A00-6C55B98C5610}"/>
            </a:ext>
          </a:extLst>
        </xdr:cNvPr>
        <xdr:cNvPicPr>
          <a:picLocks noChangeAspect="1"/>
        </xdr:cNvPicPr>
      </xdr:nvPicPr>
      <xdr:blipFill>
        <a:blip xmlns:r="http://schemas.openxmlformats.org/officeDocument/2006/relationships" r:embed="rId154"/>
        <a:stretch>
          <a:fillRect/>
        </a:stretch>
      </xdr:blipFill>
      <xdr:spPr>
        <a:xfrm>
          <a:off x="353786" y="1351992107"/>
          <a:ext cx="17580952" cy="8314286"/>
        </a:xfrm>
        <a:prstGeom prst="rect">
          <a:avLst/>
        </a:prstGeom>
      </xdr:spPr>
    </xdr:pic>
    <xdr:clientData/>
  </xdr:twoCellAnchor>
  <xdr:twoCellAnchor editAs="oneCell">
    <xdr:from>
      <xdr:col>1</xdr:col>
      <xdr:colOff>0</xdr:colOff>
      <xdr:row>7693</xdr:row>
      <xdr:rowOff>0</xdr:rowOff>
    </xdr:from>
    <xdr:to>
      <xdr:col>28</xdr:col>
      <xdr:colOff>527119</xdr:colOff>
      <xdr:row>7740</xdr:row>
      <xdr:rowOff>9845</xdr:rowOff>
    </xdr:to>
    <xdr:pic>
      <xdr:nvPicPr>
        <xdr:cNvPr id="181" name="図 180">
          <a:extLst>
            <a:ext uri="{FF2B5EF4-FFF2-40B4-BE49-F238E27FC236}">
              <a16:creationId xmlns:a16="http://schemas.microsoft.com/office/drawing/2014/main" id="{59A0DF3C-7567-4943-B44E-6536947EEF68}"/>
            </a:ext>
          </a:extLst>
        </xdr:cNvPr>
        <xdr:cNvPicPr>
          <a:picLocks noChangeAspect="1"/>
        </xdr:cNvPicPr>
      </xdr:nvPicPr>
      <xdr:blipFill>
        <a:blip xmlns:r="http://schemas.openxmlformats.org/officeDocument/2006/relationships" r:embed="rId155"/>
        <a:stretch>
          <a:fillRect/>
        </a:stretch>
      </xdr:blipFill>
      <xdr:spPr>
        <a:xfrm>
          <a:off x="353786" y="1360836750"/>
          <a:ext cx="17590476" cy="8323809"/>
        </a:xfrm>
        <a:prstGeom prst="rect">
          <a:avLst/>
        </a:prstGeom>
      </xdr:spPr>
    </xdr:pic>
    <xdr:clientData/>
  </xdr:twoCellAnchor>
  <xdr:twoCellAnchor editAs="oneCell">
    <xdr:from>
      <xdr:col>1</xdr:col>
      <xdr:colOff>0</xdr:colOff>
      <xdr:row>7743</xdr:row>
      <xdr:rowOff>0</xdr:rowOff>
    </xdr:from>
    <xdr:to>
      <xdr:col>28</xdr:col>
      <xdr:colOff>612833</xdr:colOff>
      <xdr:row>7790</xdr:row>
      <xdr:rowOff>57464</xdr:rowOff>
    </xdr:to>
    <xdr:pic>
      <xdr:nvPicPr>
        <xdr:cNvPr id="182" name="図 181">
          <a:extLst>
            <a:ext uri="{FF2B5EF4-FFF2-40B4-BE49-F238E27FC236}">
              <a16:creationId xmlns:a16="http://schemas.microsoft.com/office/drawing/2014/main" id="{E73DEAD6-BA92-05E2-39A1-8699C6E3CEB7}"/>
            </a:ext>
          </a:extLst>
        </xdr:cNvPr>
        <xdr:cNvPicPr>
          <a:picLocks noChangeAspect="1"/>
        </xdr:cNvPicPr>
      </xdr:nvPicPr>
      <xdr:blipFill>
        <a:blip xmlns:r="http://schemas.openxmlformats.org/officeDocument/2006/relationships" r:embed="rId156"/>
        <a:stretch>
          <a:fillRect/>
        </a:stretch>
      </xdr:blipFill>
      <xdr:spPr>
        <a:xfrm>
          <a:off x="353786" y="1369681393"/>
          <a:ext cx="17676190" cy="8371428"/>
        </a:xfrm>
        <a:prstGeom prst="rect">
          <a:avLst/>
        </a:prstGeom>
      </xdr:spPr>
    </xdr:pic>
    <xdr:clientData/>
  </xdr:twoCellAnchor>
  <xdr:twoCellAnchor editAs="oneCell">
    <xdr:from>
      <xdr:col>1</xdr:col>
      <xdr:colOff>0</xdr:colOff>
      <xdr:row>7793</xdr:row>
      <xdr:rowOff>0</xdr:rowOff>
    </xdr:from>
    <xdr:to>
      <xdr:col>28</xdr:col>
      <xdr:colOff>536643</xdr:colOff>
      <xdr:row>7840</xdr:row>
      <xdr:rowOff>66988</xdr:rowOff>
    </xdr:to>
    <xdr:pic>
      <xdr:nvPicPr>
        <xdr:cNvPr id="183" name="図 182">
          <a:extLst>
            <a:ext uri="{FF2B5EF4-FFF2-40B4-BE49-F238E27FC236}">
              <a16:creationId xmlns:a16="http://schemas.microsoft.com/office/drawing/2014/main" id="{C40EF9C8-7EA7-A7B5-7CCC-1C5F8F32F67A}"/>
            </a:ext>
          </a:extLst>
        </xdr:cNvPr>
        <xdr:cNvPicPr>
          <a:picLocks noChangeAspect="1"/>
        </xdr:cNvPicPr>
      </xdr:nvPicPr>
      <xdr:blipFill>
        <a:blip xmlns:r="http://schemas.openxmlformats.org/officeDocument/2006/relationships" r:embed="rId157"/>
        <a:stretch>
          <a:fillRect/>
        </a:stretch>
      </xdr:blipFill>
      <xdr:spPr>
        <a:xfrm>
          <a:off x="353786" y="1378526036"/>
          <a:ext cx="17600000" cy="8380952"/>
        </a:xfrm>
        <a:prstGeom prst="rect">
          <a:avLst/>
        </a:prstGeom>
      </xdr:spPr>
    </xdr:pic>
    <xdr:clientData/>
  </xdr:twoCellAnchor>
  <xdr:twoCellAnchor editAs="oneCell">
    <xdr:from>
      <xdr:col>1</xdr:col>
      <xdr:colOff>0</xdr:colOff>
      <xdr:row>7843</xdr:row>
      <xdr:rowOff>0</xdr:rowOff>
    </xdr:from>
    <xdr:to>
      <xdr:col>28</xdr:col>
      <xdr:colOff>555690</xdr:colOff>
      <xdr:row>7890</xdr:row>
      <xdr:rowOff>9845</xdr:rowOff>
    </xdr:to>
    <xdr:pic>
      <xdr:nvPicPr>
        <xdr:cNvPr id="184" name="図 183">
          <a:extLst>
            <a:ext uri="{FF2B5EF4-FFF2-40B4-BE49-F238E27FC236}">
              <a16:creationId xmlns:a16="http://schemas.microsoft.com/office/drawing/2014/main" id="{BAA5FCC1-7E9F-FADC-3E96-43FE084A0C23}"/>
            </a:ext>
          </a:extLst>
        </xdr:cNvPr>
        <xdr:cNvPicPr>
          <a:picLocks noChangeAspect="1"/>
        </xdr:cNvPicPr>
      </xdr:nvPicPr>
      <xdr:blipFill>
        <a:blip xmlns:r="http://schemas.openxmlformats.org/officeDocument/2006/relationships" r:embed="rId158"/>
        <a:stretch>
          <a:fillRect/>
        </a:stretch>
      </xdr:blipFill>
      <xdr:spPr>
        <a:xfrm>
          <a:off x="353786" y="1387370679"/>
          <a:ext cx="17619047" cy="8323809"/>
        </a:xfrm>
        <a:prstGeom prst="rect">
          <a:avLst/>
        </a:prstGeom>
      </xdr:spPr>
    </xdr:pic>
    <xdr:clientData/>
  </xdr:twoCellAnchor>
  <xdr:twoCellAnchor editAs="oneCell">
    <xdr:from>
      <xdr:col>1</xdr:col>
      <xdr:colOff>0</xdr:colOff>
      <xdr:row>7893</xdr:row>
      <xdr:rowOff>0</xdr:rowOff>
    </xdr:from>
    <xdr:to>
      <xdr:col>28</xdr:col>
      <xdr:colOff>546167</xdr:colOff>
      <xdr:row>7940</xdr:row>
      <xdr:rowOff>66987</xdr:rowOff>
    </xdr:to>
    <xdr:pic>
      <xdr:nvPicPr>
        <xdr:cNvPr id="185" name="図 184">
          <a:extLst>
            <a:ext uri="{FF2B5EF4-FFF2-40B4-BE49-F238E27FC236}">
              <a16:creationId xmlns:a16="http://schemas.microsoft.com/office/drawing/2014/main" id="{D59C6C57-05A6-A0A0-6327-E7C6892F7485}"/>
            </a:ext>
          </a:extLst>
        </xdr:cNvPr>
        <xdr:cNvPicPr>
          <a:picLocks noChangeAspect="1"/>
        </xdr:cNvPicPr>
      </xdr:nvPicPr>
      <xdr:blipFill>
        <a:blip xmlns:r="http://schemas.openxmlformats.org/officeDocument/2006/relationships" r:embed="rId159"/>
        <a:stretch>
          <a:fillRect/>
        </a:stretch>
      </xdr:blipFill>
      <xdr:spPr>
        <a:xfrm>
          <a:off x="353786" y="1396215321"/>
          <a:ext cx="17609524" cy="8380952"/>
        </a:xfrm>
        <a:prstGeom prst="rect">
          <a:avLst/>
        </a:prstGeom>
      </xdr:spPr>
    </xdr:pic>
    <xdr:clientData/>
  </xdr:twoCellAnchor>
  <xdr:twoCellAnchor editAs="oneCell">
    <xdr:from>
      <xdr:col>1</xdr:col>
      <xdr:colOff>0</xdr:colOff>
      <xdr:row>7943</xdr:row>
      <xdr:rowOff>0</xdr:rowOff>
    </xdr:from>
    <xdr:to>
      <xdr:col>28</xdr:col>
      <xdr:colOff>584262</xdr:colOff>
      <xdr:row>7990</xdr:row>
      <xdr:rowOff>86035</xdr:rowOff>
    </xdr:to>
    <xdr:pic>
      <xdr:nvPicPr>
        <xdr:cNvPr id="187" name="図 186">
          <a:extLst>
            <a:ext uri="{FF2B5EF4-FFF2-40B4-BE49-F238E27FC236}">
              <a16:creationId xmlns:a16="http://schemas.microsoft.com/office/drawing/2014/main" id="{2148558C-7805-5CBA-F310-98AAFF6DDF21}"/>
            </a:ext>
          </a:extLst>
        </xdr:cNvPr>
        <xdr:cNvPicPr>
          <a:picLocks noChangeAspect="1"/>
        </xdr:cNvPicPr>
      </xdr:nvPicPr>
      <xdr:blipFill>
        <a:blip xmlns:r="http://schemas.openxmlformats.org/officeDocument/2006/relationships" r:embed="rId160"/>
        <a:stretch>
          <a:fillRect/>
        </a:stretch>
      </xdr:blipFill>
      <xdr:spPr>
        <a:xfrm>
          <a:off x="353786" y="1405059964"/>
          <a:ext cx="17647619" cy="8400000"/>
        </a:xfrm>
        <a:prstGeom prst="rect">
          <a:avLst/>
        </a:prstGeom>
      </xdr:spPr>
    </xdr:pic>
    <xdr:clientData/>
  </xdr:twoCellAnchor>
  <xdr:twoCellAnchor editAs="oneCell">
    <xdr:from>
      <xdr:col>1</xdr:col>
      <xdr:colOff>0</xdr:colOff>
      <xdr:row>7993</xdr:row>
      <xdr:rowOff>0</xdr:rowOff>
    </xdr:from>
    <xdr:to>
      <xdr:col>28</xdr:col>
      <xdr:colOff>555690</xdr:colOff>
      <xdr:row>8040</xdr:row>
      <xdr:rowOff>47941</xdr:rowOff>
    </xdr:to>
    <xdr:pic>
      <xdr:nvPicPr>
        <xdr:cNvPr id="188" name="図 187">
          <a:extLst>
            <a:ext uri="{FF2B5EF4-FFF2-40B4-BE49-F238E27FC236}">
              <a16:creationId xmlns:a16="http://schemas.microsoft.com/office/drawing/2014/main" id="{2F1E0A37-3304-BB47-3E25-7F00B7E5255A}"/>
            </a:ext>
          </a:extLst>
        </xdr:cNvPr>
        <xdr:cNvPicPr>
          <a:picLocks noChangeAspect="1"/>
        </xdr:cNvPicPr>
      </xdr:nvPicPr>
      <xdr:blipFill>
        <a:blip xmlns:r="http://schemas.openxmlformats.org/officeDocument/2006/relationships" r:embed="rId161"/>
        <a:stretch>
          <a:fillRect/>
        </a:stretch>
      </xdr:blipFill>
      <xdr:spPr>
        <a:xfrm>
          <a:off x="353786" y="1413904607"/>
          <a:ext cx="17619047" cy="8361905"/>
        </a:xfrm>
        <a:prstGeom prst="rect">
          <a:avLst/>
        </a:prstGeom>
      </xdr:spPr>
    </xdr:pic>
    <xdr:clientData/>
  </xdr:twoCellAnchor>
  <xdr:twoCellAnchor editAs="oneCell">
    <xdr:from>
      <xdr:col>1</xdr:col>
      <xdr:colOff>0</xdr:colOff>
      <xdr:row>8044</xdr:row>
      <xdr:rowOff>0</xdr:rowOff>
    </xdr:from>
    <xdr:to>
      <xdr:col>28</xdr:col>
      <xdr:colOff>565214</xdr:colOff>
      <xdr:row>8091</xdr:row>
      <xdr:rowOff>76512</xdr:rowOff>
    </xdr:to>
    <xdr:pic>
      <xdr:nvPicPr>
        <xdr:cNvPr id="189" name="図 188">
          <a:extLst>
            <a:ext uri="{FF2B5EF4-FFF2-40B4-BE49-F238E27FC236}">
              <a16:creationId xmlns:a16="http://schemas.microsoft.com/office/drawing/2014/main" id="{26006739-763E-149D-CD9D-6C0A1EB6D6D1}"/>
            </a:ext>
          </a:extLst>
        </xdr:cNvPr>
        <xdr:cNvPicPr>
          <a:picLocks noChangeAspect="1"/>
        </xdr:cNvPicPr>
      </xdr:nvPicPr>
      <xdr:blipFill>
        <a:blip xmlns:r="http://schemas.openxmlformats.org/officeDocument/2006/relationships" r:embed="rId162"/>
        <a:stretch>
          <a:fillRect/>
        </a:stretch>
      </xdr:blipFill>
      <xdr:spPr>
        <a:xfrm>
          <a:off x="353786" y="1422926143"/>
          <a:ext cx="17628571" cy="8390476"/>
        </a:xfrm>
        <a:prstGeom prst="rect">
          <a:avLst/>
        </a:prstGeom>
      </xdr:spPr>
    </xdr:pic>
    <xdr:clientData/>
  </xdr:twoCellAnchor>
  <xdr:twoCellAnchor editAs="oneCell">
    <xdr:from>
      <xdr:col>1</xdr:col>
      <xdr:colOff>0</xdr:colOff>
      <xdr:row>8094</xdr:row>
      <xdr:rowOff>0</xdr:rowOff>
    </xdr:from>
    <xdr:to>
      <xdr:col>28</xdr:col>
      <xdr:colOff>546167</xdr:colOff>
      <xdr:row>8141</xdr:row>
      <xdr:rowOff>38417</xdr:rowOff>
    </xdr:to>
    <xdr:pic>
      <xdr:nvPicPr>
        <xdr:cNvPr id="190" name="図 189">
          <a:extLst>
            <a:ext uri="{FF2B5EF4-FFF2-40B4-BE49-F238E27FC236}">
              <a16:creationId xmlns:a16="http://schemas.microsoft.com/office/drawing/2014/main" id="{70887AAD-E2FA-843E-358B-77646F63F9DD}"/>
            </a:ext>
          </a:extLst>
        </xdr:cNvPr>
        <xdr:cNvPicPr>
          <a:picLocks noChangeAspect="1"/>
        </xdr:cNvPicPr>
      </xdr:nvPicPr>
      <xdr:blipFill>
        <a:blip xmlns:r="http://schemas.openxmlformats.org/officeDocument/2006/relationships" r:embed="rId163"/>
        <a:stretch>
          <a:fillRect/>
        </a:stretch>
      </xdr:blipFill>
      <xdr:spPr>
        <a:xfrm>
          <a:off x="353786" y="1431770786"/>
          <a:ext cx="17609524" cy="8352381"/>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80"/>
  <sheetViews>
    <sheetView tabSelected="1" zoomScaleNormal="100" workbookViewId="0">
      <pane xSplit="1" ySplit="8" topLeftCell="B162" activePane="bottomRight" state="frozen"/>
      <selection pane="topRight" activeCell="B1" sqref="B1"/>
      <selection pane="bottomLeft" activeCell="A9" sqref="A9"/>
      <selection pane="bottomRight" activeCell="G176" sqref="G176:I176"/>
    </sheetView>
  </sheetViews>
  <sheetFormatPr defaultRowHeight="18.75"/>
  <cols>
    <col min="1" max="1" width="4.875" customWidth="1"/>
    <col min="2" max="2" width="12" customWidth="1"/>
    <col min="3" max="3" width="10.625" customWidth="1"/>
    <col min="4" max="6" width="8.25" customWidth="1"/>
    <col min="7" max="7" width="9.875" customWidth="1"/>
    <col min="8" max="9" width="9" customWidth="1"/>
    <col min="10" max="12" width="7.75" customWidth="1"/>
    <col min="13" max="14" width="7.75" hidden="1" customWidth="1"/>
    <col min="15" max="15" width="7.75" customWidth="1"/>
    <col min="16" max="16" width="14.125" style="79" customWidth="1"/>
    <col min="17" max="17" width="12.875" style="79" customWidth="1"/>
    <col min="18" max="18" width="20.25" style="79" customWidth="1"/>
    <col min="19" max="19" width="17.125" style="79" customWidth="1"/>
  </cols>
  <sheetData>
    <row r="1" spans="1:19">
      <c r="A1" s="1" t="s">
        <v>7</v>
      </c>
      <c r="C1" t="s">
        <v>9</v>
      </c>
    </row>
    <row r="2" spans="1:19">
      <c r="A2" s="1" t="s">
        <v>8</v>
      </c>
      <c r="C2" t="s">
        <v>23</v>
      </c>
    </row>
    <row r="3" spans="1:19">
      <c r="A3" s="1" t="s">
        <v>11</v>
      </c>
      <c r="C3" s="27">
        <v>100000</v>
      </c>
    </row>
    <row r="4" spans="1:19">
      <c r="A4" s="1" t="s">
        <v>12</v>
      </c>
      <c r="C4" s="27" t="s">
        <v>41</v>
      </c>
    </row>
    <row r="5" spans="1:19" ht="19.5" thickBot="1">
      <c r="A5" s="1" t="s">
        <v>13</v>
      </c>
      <c r="C5" s="27" t="s">
        <v>35</v>
      </c>
    </row>
    <row r="6" spans="1:19" ht="19.5" thickBot="1">
      <c r="A6" s="22" t="s">
        <v>0</v>
      </c>
      <c r="B6" s="22" t="s">
        <v>1</v>
      </c>
      <c r="C6" s="22" t="s">
        <v>1</v>
      </c>
      <c r="D6" s="45" t="s">
        <v>26</v>
      </c>
      <c r="E6" s="23"/>
      <c r="F6" s="24"/>
      <c r="G6" s="88" t="s">
        <v>3</v>
      </c>
      <c r="H6" s="89"/>
      <c r="I6" s="95"/>
      <c r="J6" s="88" t="s">
        <v>24</v>
      </c>
      <c r="K6" s="89"/>
      <c r="L6" s="95"/>
      <c r="M6" s="88" t="s">
        <v>25</v>
      </c>
      <c r="N6" s="89"/>
      <c r="O6" s="95"/>
      <c r="P6" s="79" t="s">
        <v>57</v>
      </c>
      <c r="Q6" s="81" t="s">
        <v>60</v>
      </c>
      <c r="R6" s="79" t="s">
        <v>54</v>
      </c>
      <c r="S6" s="79" t="s">
        <v>61</v>
      </c>
    </row>
    <row r="7" spans="1:19" ht="19.5" thickBot="1">
      <c r="A7" s="25"/>
      <c r="B7" s="25" t="s">
        <v>2</v>
      </c>
      <c r="C7" s="59" t="s">
        <v>30</v>
      </c>
      <c r="D7" s="11">
        <v>1.27</v>
      </c>
      <c r="E7" s="12">
        <v>1.5</v>
      </c>
      <c r="F7" s="13">
        <v>2</v>
      </c>
      <c r="G7" s="11">
        <v>1.27</v>
      </c>
      <c r="H7" s="12">
        <v>1.5</v>
      </c>
      <c r="I7" s="13">
        <v>2</v>
      </c>
      <c r="J7" s="11">
        <v>1.27</v>
      </c>
      <c r="K7" s="12">
        <v>1.5</v>
      </c>
      <c r="L7" s="13">
        <v>2</v>
      </c>
      <c r="M7" s="11">
        <v>1.27</v>
      </c>
      <c r="N7" s="12">
        <v>1.5</v>
      </c>
      <c r="O7" s="13">
        <v>2</v>
      </c>
      <c r="P7" s="79" t="s">
        <v>55</v>
      </c>
      <c r="Q7" s="79" t="s">
        <v>59</v>
      </c>
    </row>
    <row r="8" spans="1:19" ht="19.5" thickBot="1">
      <c r="A8" s="26" t="s">
        <v>10</v>
      </c>
      <c r="B8" s="10"/>
      <c r="C8" s="46"/>
      <c r="D8" s="15"/>
      <c r="E8" s="14"/>
      <c r="F8" s="16"/>
      <c r="G8" s="17">
        <f>C3</f>
        <v>100000</v>
      </c>
      <c r="H8" s="18">
        <f>C3</f>
        <v>100000</v>
      </c>
      <c r="I8" s="19">
        <f>C3</f>
        <v>100000</v>
      </c>
      <c r="J8" s="92" t="s">
        <v>24</v>
      </c>
      <c r="K8" s="93"/>
      <c r="L8" s="94"/>
      <c r="M8" s="92"/>
      <c r="N8" s="93"/>
      <c r="O8" s="94"/>
    </row>
    <row r="9" spans="1:19">
      <c r="A9" s="7">
        <v>1</v>
      </c>
      <c r="B9" s="21">
        <v>44033</v>
      </c>
      <c r="C9" s="47">
        <v>1</v>
      </c>
      <c r="D9" s="51">
        <v>1.27</v>
      </c>
      <c r="E9" s="52">
        <v>1.5</v>
      </c>
      <c r="F9" s="77">
        <v>2</v>
      </c>
      <c r="G9" s="20">
        <f>IF(D9="","",G8+M9)</f>
        <v>103810</v>
      </c>
      <c r="H9" s="20">
        <f t="shared" ref="H9" si="0">IF(E9="","",H8+N9)</f>
        <v>104500</v>
      </c>
      <c r="I9" s="20">
        <f t="shared" ref="I9" si="1">IF(F9="","",I8+O9)</f>
        <v>106000</v>
      </c>
      <c r="J9" s="38">
        <f>IF(G8="","",G8*0.03)</f>
        <v>3000</v>
      </c>
      <c r="K9" s="39">
        <f>IF(H8="","",H8*0.03)</f>
        <v>3000</v>
      </c>
      <c r="L9" s="40">
        <f>IF(I8="","",I8*0.03)</f>
        <v>3000</v>
      </c>
      <c r="M9" s="38">
        <f>IF(D9="","",J9*D9)</f>
        <v>3810</v>
      </c>
      <c r="N9" s="39">
        <f>IF(E9="","",K9*E9)</f>
        <v>4500</v>
      </c>
      <c r="O9" s="40">
        <f>IF(F9="","",L9*F9)</f>
        <v>6000</v>
      </c>
      <c r="P9" s="82" t="s">
        <v>63</v>
      </c>
      <c r="Q9" s="85" t="s">
        <v>49</v>
      </c>
      <c r="R9" s="82" t="s">
        <v>56</v>
      </c>
      <c r="S9" s="82"/>
    </row>
    <row r="10" spans="1:19">
      <c r="A10" s="7">
        <v>2</v>
      </c>
      <c r="B10" s="4">
        <v>44036</v>
      </c>
      <c r="C10" s="44">
        <v>1</v>
      </c>
      <c r="D10" s="53">
        <v>1.27</v>
      </c>
      <c r="E10" s="54">
        <v>1.5</v>
      </c>
      <c r="F10" s="55">
        <v>2</v>
      </c>
      <c r="G10" s="20">
        <f t="shared" ref="G10:G42" si="2">IF(D10="","",G9+M10)</f>
        <v>107765.16099999999</v>
      </c>
      <c r="H10" s="20">
        <f t="shared" ref="H10:H42" si="3">IF(E10="","",H9+N10)</f>
        <v>109202.5</v>
      </c>
      <c r="I10" s="20">
        <f t="shared" ref="I10:I42" si="4">IF(F10="","",I9+O10)</f>
        <v>112360</v>
      </c>
      <c r="J10" s="41">
        <f t="shared" ref="J10:J12" si="5">IF(G9="","",G9*0.03)</f>
        <v>3114.2999999999997</v>
      </c>
      <c r="K10" s="42">
        <f t="shared" ref="K10:K12" si="6">IF(H9="","",H9*0.03)</f>
        <v>3135</v>
      </c>
      <c r="L10" s="43">
        <f t="shared" ref="L10:L12" si="7">IF(I9="","",I9*0.03)</f>
        <v>3180</v>
      </c>
      <c r="M10" s="41">
        <f t="shared" ref="M10:M12" si="8">IF(D10="","",J10*D10)</f>
        <v>3955.1609999999996</v>
      </c>
      <c r="N10" s="42">
        <f t="shared" ref="N10:N12" si="9">IF(E10="","",K10*E10)</f>
        <v>4702.5</v>
      </c>
      <c r="O10" s="43">
        <f t="shared" ref="O10:O12" si="10">IF(F10="","",L10*F10)</f>
        <v>6360</v>
      </c>
      <c r="P10" s="82" t="s">
        <v>63</v>
      </c>
      <c r="Q10" s="85" t="s">
        <v>49</v>
      </c>
      <c r="R10" s="82" t="s">
        <v>49</v>
      </c>
      <c r="S10" s="82" t="s">
        <v>62</v>
      </c>
    </row>
    <row r="11" spans="1:19">
      <c r="A11" s="7">
        <v>3</v>
      </c>
      <c r="B11" s="4">
        <v>44036</v>
      </c>
      <c r="C11" s="44">
        <v>1</v>
      </c>
      <c r="D11" s="53">
        <v>1.27</v>
      </c>
      <c r="E11" s="54">
        <v>1.5</v>
      </c>
      <c r="F11" s="55">
        <v>2</v>
      </c>
      <c r="G11" s="20">
        <f t="shared" si="2"/>
        <v>111871.01363409999</v>
      </c>
      <c r="H11" s="20">
        <f t="shared" si="3"/>
        <v>114116.6125</v>
      </c>
      <c r="I11" s="20">
        <f t="shared" si="4"/>
        <v>119101.6</v>
      </c>
      <c r="J11" s="41">
        <f t="shared" si="5"/>
        <v>3232.9548299999997</v>
      </c>
      <c r="K11" s="42">
        <f t="shared" si="6"/>
        <v>3276.0749999999998</v>
      </c>
      <c r="L11" s="43">
        <f t="shared" si="7"/>
        <v>3370.7999999999997</v>
      </c>
      <c r="M11" s="41">
        <f t="shared" si="8"/>
        <v>4105.8526340999997</v>
      </c>
      <c r="N11" s="42">
        <f t="shared" si="9"/>
        <v>4914.1124999999993</v>
      </c>
      <c r="O11" s="43">
        <f t="shared" si="10"/>
        <v>6741.5999999999995</v>
      </c>
      <c r="P11" s="82" t="s">
        <v>63</v>
      </c>
      <c r="Q11" s="85" t="s">
        <v>49</v>
      </c>
      <c r="R11" s="82" t="s">
        <v>49</v>
      </c>
      <c r="S11" s="82" t="s">
        <v>62</v>
      </c>
    </row>
    <row r="12" spans="1:19">
      <c r="A12" s="7">
        <v>4</v>
      </c>
      <c r="B12" s="4">
        <v>44041</v>
      </c>
      <c r="C12" s="44">
        <v>1</v>
      </c>
      <c r="D12" s="53">
        <v>1.27</v>
      </c>
      <c r="E12" s="54">
        <v>1.5</v>
      </c>
      <c r="F12" s="55">
        <v>2</v>
      </c>
      <c r="G12" s="20">
        <f t="shared" si="2"/>
        <v>116133.29925355921</v>
      </c>
      <c r="H12" s="20">
        <f t="shared" si="3"/>
        <v>119251.8600625</v>
      </c>
      <c r="I12" s="20">
        <f t="shared" si="4"/>
        <v>126247.69600000001</v>
      </c>
      <c r="J12" s="41">
        <f t="shared" si="5"/>
        <v>3356.1304090229996</v>
      </c>
      <c r="K12" s="42">
        <f t="shared" si="6"/>
        <v>3423.4983750000001</v>
      </c>
      <c r="L12" s="43">
        <f t="shared" si="7"/>
        <v>3573.0480000000002</v>
      </c>
      <c r="M12" s="41">
        <f t="shared" si="8"/>
        <v>4262.2856194592096</v>
      </c>
      <c r="N12" s="42">
        <f t="shared" si="9"/>
        <v>5135.2475625000006</v>
      </c>
      <c r="O12" s="43">
        <f t="shared" si="10"/>
        <v>7146.0960000000005</v>
      </c>
      <c r="P12" s="82" t="s">
        <v>63</v>
      </c>
      <c r="Q12" s="85" t="s">
        <v>49</v>
      </c>
      <c r="R12" s="82"/>
      <c r="S12" s="82"/>
    </row>
    <row r="13" spans="1:19">
      <c r="A13" s="7">
        <v>5</v>
      </c>
      <c r="B13" s="4">
        <v>44050</v>
      </c>
      <c r="C13" s="44">
        <v>2</v>
      </c>
      <c r="D13" s="53">
        <v>1.27</v>
      </c>
      <c r="E13" s="54">
        <v>1.5</v>
      </c>
      <c r="F13" s="55">
        <v>2</v>
      </c>
      <c r="G13" s="20">
        <f t="shared" si="2"/>
        <v>120557.97795511982</v>
      </c>
      <c r="H13" s="20">
        <f t="shared" si="3"/>
        <v>124618.19376531249</v>
      </c>
      <c r="I13" s="20">
        <f t="shared" si="4"/>
        <v>133822.55776000003</v>
      </c>
      <c r="J13" s="41">
        <f t="shared" ref="J13:J56" si="11">IF(G12="","",G12*0.03)</f>
        <v>3483.998977606776</v>
      </c>
      <c r="K13" s="42">
        <f t="shared" ref="K13:K56" si="12">IF(H12="","",H12*0.03)</f>
        <v>3577.5558018749998</v>
      </c>
      <c r="L13" s="43">
        <f t="shared" ref="L13:L56" si="13">IF(I12="","",I12*0.03)</f>
        <v>3787.4308800000003</v>
      </c>
      <c r="M13" s="41">
        <f t="shared" ref="M13:M56" si="14">IF(D13="","",J13*D13)</f>
        <v>4424.6787015606051</v>
      </c>
      <c r="N13" s="42">
        <f t="shared" ref="N13:N56" si="15">IF(E13="","",K13*E13)</f>
        <v>5366.3337028124997</v>
      </c>
      <c r="O13" s="43">
        <f t="shared" ref="O13:O56" si="16">IF(F13="","",L13*F13)</f>
        <v>7574.8617600000007</v>
      </c>
      <c r="P13" s="83" t="s">
        <v>63</v>
      </c>
      <c r="Q13" s="84"/>
      <c r="R13" s="82"/>
      <c r="S13" s="82"/>
    </row>
    <row r="14" spans="1:19">
      <c r="A14" s="7">
        <v>6</v>
      </c>
      <c r="B14" s="4">
        <v>44064</v>
      </c>
      <c r="C14" s="44">
        <v>2</v>
      </c>
      <c r="D14" s="53">
        <v>1.27</v>
      </c>
      <c r="E14" s="54">
        <v>1.5</v>
      </c>
      <c r="F14" s="55">
        <v>-1</v>
      </c>
      <c r="G14" s="20">
        <f t="shared" si="2"/>
        <v>125151.23691520988</v>
      </c>
      <c r="H14" s="20">
        <f t="shared" si="3"/>
        <v>130226.01248475155</v>
      </c>
      <c r="I14" s="20">
        <f t="shared" si="4"/>
        <v>129807.88102720003</v>
      </c>
      <c r="J14" s="41">
        <f t="shared" si="11"/>
        <v>3616.7393386535941</v>
      </c>
      <c r="K14" s="42">
        <f t="shared" si="12"/>
        <v>3738.5458129593744</v>
      </c>
      <c r="L14" s="43">
        <f t="shared" si="13"/>
        <v>4014.6767328000005</v>
      </c>
      <c r="M14" s="41">
        <f t="shared" si="14"/>
        <v>4593.2589600900646</v>
      </c>
      <c r="N14" s="42">
        <f t="shared" si="15"/>
        <v>5607.8187194390612</v>
      </c>
      <c r="O14" s="43">
        <f t="shared" si="16"/>
        <v>-4014.6767328000005</v>
      </c>
      <c r="P14" s="83" t="s">
        <v>63</v>
      </c>
      <c r="Q14" s="84"/>
      <c r="R14" s="82"/>
      <c r="S14" s="82"/>
    </row>
    <row r="15" spans="1:19">
      <c r="A15" s="7">
        <v>7</v>
      </c>
      <c r="B15" s="4">
        <v>44074</v>
      </c>
      <c r="C15" s="44">
        <v>1</v>
      </c>
      <c r="D15" s="53">
        <v>-1</v>
      </c>
      <c r="E15" s="54">
        <v>-1</v>
      </c>
      <c r="F15" s="55">
        <v>-1</v>
      </c>
      <c r="G15" s="20">
        <f t="shared" si="2"/>
        <v>121396.69980775358</v>
      </c>
      <c r="H15" s="20">
        <f t="shared" si="3"/>
        <v>126319.23211020901</v>
      </c>
      <c r="I15" s="20">
        <f t="shared" si="4"/>
        <v>125913.64459638402</v>
      </c>
      <c r="J15" s="41">
        <f t="shared" si="11"/>
        <v>3754.5371074562963</v>
      </c>
      <c r="K15" s="42">
        <f t="shared" si="12"/>
        <v>3906.7803745425463</v>
      </c>
      <c r="L15" s="43">
        <f t="shared" si="13"/>
        <v>3894.2364308160008</v>
      </c>
      <c r="M15" s="41">
        <f t="shared" si="14"/>
        <v>-3754.5371074562963</v>
      </c>
      <c r="N15" s="42">
        <f t="shared" si="15"/>
        <v>-3906.7803745425463</v>
      </c>
      <c r="O15" s="43">
        <f t="shared" si="16"/>
        <v>-3894.2364308160008</v>
      </c>
      <c r="P15" s="83" t="s">
        <v>63</v>
      </c>
      <c r="Q15" s="86" t="s">
        <v>49</v>
      </c>
      <c r="R15" s="82" t="s">
        <v>49</v>
      </c>
      <c r="S15" s="86" t="s">
        <v>62</v>
      </c>
    </row>
    <row r="16" spans="1:19">
      <c r="A16" s="7">
        <v>8</v>
      </c>
      <c r="B16" s="4">
        <v>44076</v>
      </c>
      <c r="C16" s="44">
        <v>2</v>
      </c>
      <c r="D16" s="53">
        <v>1.27</v>
      </c>
      <c r="E16" s="54">
        <v>1.5</v>
      </c>
      <c r="F16" s="55">
        <v>2</v>
      </c>
      <c r="G16" s="20">
        <f t="shared" si="2"/>
        <v>126021.91407042899</v>
      </c>
      <c r="H16" s="20">
        <f t="shared" si="3"/>
        <v>132003.59755516841</v>
      </c>
      <c r="I16" s="20">
        <f t="shared" si="4"/>
        <v>133468.46327216708</v>
      </c>
      <c r="J16" s="41">
        <f t="shared" si="11"/>
        <v>3641.9009942326074</v>
      </c>
      <c r="K16" s="42">
        <f t="shared" si="12"/>
        <v>3789.57696330627</v>
      </c>
      <c r="L16" s="43">
        <f t="shared" si="13"/>
        <v>3777.4093378915204</v>
      </c>
      <c r="M16" s="41">
        <f t="shared" si="14"/>
        <v>4625.2142626754112</v>
      </c>
      <c r="N16" s="42">
        <f t="shared" si="15"/>
        <v>5684.3654449594051</v>
      </c>
      <c r="O16" s="43">
        <f t="shared" si="16"/>
        <v>7554.8186757830408</v>
      </c>
      <c r="P16" s="83" t="s">
        <v>63</v>
      </c>
      <c r="Q16" s="83"/>
      <c r="R16" s="82" t="s">
        <v>49</v>
      </c>
      <c r="S16" s="82"/>
    </row>
    <row r="17" spans="1:20">
      <c r="A17" s="7">
        <v>9</v>
      </c>
      <c r="B17" s="4">
        <v>44082</v>
      </c>
      <c r="C17" s="44">
        <v>2</v>
      </c>
      <c r="D17" s="53">
        <v>-1</v>
      </c>
      <c r="E17" s="54">
        <v>-1</v>
      </c>
      <c r="F17" s="55">
        <v>-1</v>
      </c>
      <c r="G17" s="20">
        <f t="shared" si="2"/>
        <v>122241.25664831612</v>
      </c>
      <c r="H17" s="20">
        <f t="shared" si="3"/>
        <v>128043.48962851336</v>
      </c>
      <c r="I17" s="20">
        <f t="shared" si="4"/>
        <v>129464.40937400206</v>
      </c>
      <c r="J17" s="41">
        <f t="shared" si="11"/>
        <v>3780.6574221128694</v>
      </c>
      <c r="K17" s="42">
        <f t="shared" si="12"/>
        <v>3960.1079266550523</v>
      </c>
      <c r="L17" s="43">
        <f t="shared" si="13"/>
        <v>4004.053898165012</v>
      </c>
      <c r="M17" s="41">
        <f t="shared" si="14"/>
        <v>-3780.6574221128694</v>
      </c>
      <c r="N17" s="42">
        <f t="shared" si="15"/>
        <v>-3960.1079266550523</v>
      </c>
      <c r="O17" s="43">
        <f t="shared" si="16"/>
        <v>-4004.053898165012</v>
      </c>
      <c r="P17" s="82" t="s">
        <v>58</v>
      </c>
      <c r="Q17" s="82"/>
      <c r="R17" s="82" t="s">
        <v>49</v>
      </c>
      <c r="S17" s="82"/>
    </row>
    <row r="18" spans="1:20">
      <c r="A18" s="7">
        <v>10</v>
      </c>
      <c r="B18" s="4">
        <v>44082</v>
      </c>
      <c r="C18" s="44">
        <v>2</v>
      </c>
      <c r="D18" s="53">
        <v>-1</v>
      </c>
      <c r="E18" s="54">
        <v>-1</v>
      </c>
      <c r="F18" s="55">
        <v>-1</v>
      </c>
      <c r="G18" s="20">
        <f t="shared" si="2"/>
        <v>118574.01894886664</v>
      </c>
      <c r="H18" s="20">
        <f t="shared" si="3"/>
        <v>124202.18493965796</v>
      </c>
      <c r="I18" s="20">
        <f t="shared" si="4"/>
        <v>125580.47709278201</v>
      </c>
      <c r="J18" s="41">
        <f t="shared" si="11"/>
        <v>3667.2376994494834</v>
      </c>
      <c r="K18" s="42">
        <f t="shared" si="12"/>
        <v>3841.3046888554004</v>
      </c>
      <c r="L18" s="43">
        <f t="shared" si="13"/>
        <v>3883.9322812200617</v>
      </c>
      <c r="M18" s="41">
        <f t="shared" si="14"/>
        <v>-3667.2376994494834</v>
      </c>
      <c r="N18" s="42">
        <f t="shared" si="15"/>
        <v>-3841.3046888554004</v>
      </c>
      <c r="O18" s="43">
        <f t="shared" si="16"/>
        <v>-3883.9322812200617</v>
      </c>
      <c r="P18" s="82" t="s">
        <v>64</v>
      </c>
      <c r="Q18" s="86" t="s">
        <v>49</v>
      </c>
      <c r="R18" s="82" t="s">
        <v>49</v>
      </c>
      <c r="S18" s="86" t="s">
        <v>62</v>
      </c>
    </row>
    <row r="19" spans="1:20">
      <c r="A19" s="7">
        <v>11</v>
      </c>
      <c r="B19" s="4">
        <v>44090</v>
      </c>
      <c r="C19" s="44">
        <v>2</v>
      </c>
      <c r="D19" s="53">
        <v>-1</v>
      </c>
      <c r="E19" s="54">
        <v>-1</v>
      </c>
      <c r="F19" s="55">
        <v>-1</v>
      </c>
      <c r="G19" s="20">
        <f t="shared" si="2"/>
        <v>115016.79838040064</v>
      </c>
      <c r="H19" s="20">
        <f t="shared" si="3"/>
        <v>120476.11939146822</v>
      </c>
      <c r="I19" s="20">
        <f t="shared" si="4"/>
        <v>121813.06277999855</v>
      </c>
      <c r="J19" s="41">
        <f t="shared" si="11"/>
        <v>3557.2205684659989</v>
      </c>
      <c r="K19" s="42">
        <f t="shared" si="12"/>
        <v>3726.0655481897388</v>
      </c>
      <c r="L19" s="43">
        <f t="shared" si="13"/>
        <v>3767.41431278346</v>
      </c>
      <c r="M19" s="41">
        <f t="shared" si="14"/>
        <v>-3557.2205684659989</v>
      </c>
      <c r="N19" s="42">
        <f t="shared" si="15"/>
        <v>-3726.0655481897388</v>
      </c>
      <c r="O19" s="43">
        <f t="shared" si="16"/>
        <v>-3767.41431278346</v>
      </c>
      <c r="P19" s="82" t="s">
        <v>58</v>
      </c>
      <c r="Q19" s="82"/>
      <c r="R19" s="82"/>
      <c r="S19" s="82"/>
    </row>
    <row r="20" spans="1:20">
      <c r="A20" s="7">
        <v>12</v>
      </c>
      <c r="B20" s="4">
        <v>44092</v>
      </c>
      <c r="C20" s="44">
        <v>1</v>
      </c>
      <c r="D20" s="53">
        <v>-1</v>
      </c>
      <c r="E20" s="54">
        <v>-1</v>
      </c>
      <c r="F20" s="55">
        <v>-1</v>
      </c>
      <c r="G20" s="20">
        <f t="shared" si="2"/>
        <v>111566.29442898862</v>
      </c>
      <c r="H20" s="20">
        <f t="shared" si="3"/>
        <v>116861.83580972417</v>
      </c>
      <c r="I20" s="20">
        <f t="shared" si="4"/>
        <v>118158.67089659859</v>
      </c>
      <c r="J20" s="41">
        <f t="shared" si="11"/>
        <v>3450.503951412019</v>
      </c>
      <c r="K20" s="42">
        <f t="shared" si="12"/>
        <v>3614.2835817440464</v>
      </c>
      <c r="L20" s="43">
        <f t="shared" si="13"/>
        <v>3654.3918833999564</v>
      </c>
      <c r="M20" s="41">
        <f t="shared" si="14"/>
        <v>-3450.503951412019</v>
      </c>
      <c r="N20" s="42">
        <f t="shared" si="15"/>
        <v>-3614.2835817440464</v>
      </c>
      <c r="O20" s="43">
        <f t="shared" si="16"/>
        <v>-3654.3918833999564</v>
      </c>
      <c r="P20" s="82" t="s">
        <v>64</v>
      </c>
      <c r="Q20" s="82"/>
      <c r="R20" s="82" t="s">
        <v>49</v>
      </c>
      <c r="S20" s="82"/>
    </row>
    <row r="21" spans="1:20">
      <c r="A21" s="7">
        <v>13</v>
      </c>
      <c r="B21" s="4">
        <v>44095</v>
      </c>
      <c r="C21" s="44">
        <v>1</v>
      </c>
      <c r="D21" s="53">
        <v>-1</v>
      </c>
      <c r="E21" s="54">
        <v>-1</v>
      </c>
      <c r="F21" s="55">
        <v>-1</v>
      </c>
      <c r="G21" s="20">
        <f t="shared" si="2"/>
        <v>108219.30559611897</v>
      </c>
      <c r="H21" s="20">
        <f t="shared" si="3"/>
        <v>113355.98073543244</v>
      </c>
      <c r="I21" s="20">
        <f t="shared" si="4"/>
        <v>114613.91076970063</v>
      </c>
      <c r="J21" s="41">
        <f t="shared" si="11"/>
        <v>3346.9888328696584</v>
      </c>
      <c r="K21" s="42">
        <f t="shared" si="12"/>
        <v>3505.855074291725</v>
      </c>
      <c r="L21" s="43">
        <f t="shared" si="13"/>
        <v>3544.7601268979574</v>
      </c>
      <c r="M21" s="41">
        <f t="shared" si="14"/>
        <v>-3346.9888328696584</v>
      </c>
      <c r="N21" s="42">
        <f t="shared" si="15"/>
        <v>-3505.855074291725</v>
      </c>
      <c r="O21" s="43">
        <f t="shared" si="16"/>
        <v>-3544.7601268979574</v>
      </c>
      <c r="P21" s="82" t="s">
        <v>64</v>
      </c>
      <c r="Q21" s="82"/>
      <c r="R21" s="82" t="s">
        <v>49</v>
      </c>
      <c r="S21" s="82"/>
    </row>
    <row r="22" spans="1:20">
      <c r="A22" s="7">
        <v>14</v>
      </c>
      <c r="B22" s="4">
        <v>44117</v>
      </c>
      <c r="C22" s="44">
        <v>2</v>
      </c>
      <c r="D22" s="53">
        <v>-1</v>
      </c>
      <c r="E22" s="54">
        <v>-1</v>
      </c>
      <c r="F22" s="55">
        <v>-1</v>
      </c>
      <c r="G22" s="20">
        <f t="shared" si="2"/>
        <v>104972.7264282354</v>
      </c>
      <c r="H22" s="20">
        <f t="shared" si="3"/>
        <v>109955.30131336948</v>
      </c>
      <c r="I22" s="20">
        <f t="shared" si="4"/>
        <v>111175.4934466096</v>
      </c>
      <c r="J22" s="41">
        <f t="shared" si="11"/>
        <v>3246.579167883569</v>
      </c>
      <c r="K22" s="42">
        <f t="shared" si="12"/>
        <v>3400.6794220629731</v>
      </c>
      <c r="L22" s="43">
        <f t="shared" si="13"/>
        <v>3438.4173230910187</v>
      </c>
      <c r="M22" s="41">
        <f t="shared" si="14"/>
        <v>-3246.579167883569</v>
      </c>
      <c r="N22" s="42">
        <f t="shared" si="15"/>
        <v>-3400.6794220629731</v>
      </c>
      <c r="O22" s="43">
        <f t="shared" si="16"/>
        <v>-3438.4173230910187</v>
      </c>
      <c r="P22" s="83" t="s">
        <v>63</v>
      </c>
      <c r="Q22" s="83"/>
      <c r="R22" s="82" t="s">
        <v>49</v>
      </c>
      <c r="S22" s="82"/>
    </row>
    <row r="23" spans="1:20">
      <c r="A23" s="7">
        <v>15</v>
      </c>
      <c r="B23" s="4">
        <v>44119</v>
      </c>
      <c r="C23" s="44">
        <v>2</v>
      </c>
      <c r="D23" s="53">
        <v>1.27</v>
      </c>
      <c r="E23" s="54">
        <v>1.5</v>
      </c>
      <c r="F23" s="55">
        <v>-1</v>
      </c>
      <c r="G23" s="20">
        <f t="shared" si="2"/>
        <v>108972.18730515116</v>
      </c>
      <c r="H23" s="20">
        <f t="shared" si="3"/>
        <v>114903.2898724711</v>
      </c>
      <c r="I23" s="20">
        <f t="shared" si="4"/>
        <v>107840.22864321132</v>
      </c>
      <c r="J23" s="41">
        <f t="shared" si="11"/>
        <v>3149.1817928470618</v>
      </c>
      <c r="K23" s="42">
        <f t="shared" si="12"/>
        <v>3298.6590394010841</v>
      </c>
      <c r="L23" s="43">
        <f t="shared" si="13"/>
        <v>3335.2648033982878</v>
      </c>
      <c r="M23" s="41">
        <f t="shared" si="14"/>
        <v>3999.4608769157685</v>
      </c>
      <c r="N23" s="42">
        <f t="shared" si="15"/>
        <v>4947.9885591016264</v>
      </c>
      <c r="O23" s="43">
        <f t="shared" si="16"/>
        <v>-3335.2648033982878</v>
      </c>
      <c r="P23" s="82" t="s">
        <v>58</v>
      </c>
      <c r="Q23" s="82"/>
      <c r="R23" s="82" t="s">
        <v>49</v>
      </c>
      <c r="S23" s="82"/>
    </row>
    <row r="24" spans="1:20">
      <c r="A24" s="7">
        <v>16</v>
      </c>
      <c r="B24" s="4">
        <v>44128</v>
      </c>
      <c r="C24" s="44">
        <v>1</v>
      </c>
      <c r="D24" s="53">
        <v>-1</v>
      </c>
      <c r="E24" s="54">
        <v>-1</v>
      </c>
      <c r="F24" s="55">
        <v>-1</v>
      </c>
      <c r="G24" s="20">
        <f t="shared" si="2"/>
        <v>105703.02168599663</v>
      </c>
      <c r="H24" s="20">
        <f t="shared" si="3"/>
        <v>111456.19117629697</v>
      </c>
      <c r="I24" s="20">
        <f t="shared" si="4"/>
        <v>104605.02178391498</v>
      </c>
      <c r="J24" s="41">
        <f t="shared" si="11"/>
        <v>3269.1656191545349</v>
      </c>
      <c r="K24" s="42">
        <f t="shared" si="12"/>
        <v>3447.0986961741328</v>
      </c>
      <c r="L24" s="43">
        <f t="shared" si="13"/>
        <v>3235.2068592963392</v>
      </c>
      <c r="M24" s="41">
        <f t="shared" si="14"/>
        <v>-3269.1656191545349</v>
      </c>
      <c r="N24" s="42">
        <f t="shared" si="15"/>
        <v>-3447.0986961741328</v>
      </c>
      <c r="O24" s="43">
        <f t="shared" si="16"/>
        <v>-3235.2068592963392</v>
      </c>
      <c r="P24" s="83" t="s">
        <v>63</v>
      </c>
      <c r="Q24" s="86" t="s">
        <v>49</v>
      </c>
      <c r="R24" s="82" t="s">
        <v>49</v>
      </c>
      <c r="S24" s="86" t="s">
        <v>62</v>
      </c>
    </row>
    <row r="25" spans="1:20">
      <c r="A25" s="7">
        <v>17</v>
      </c>
      <c r="B25" s="4">
        <v>44146</v>
      </c>
      <c r="C25" s="44">
        <v>2</v>
      </c>
      <c r="D25" s="53">
        <v>1.27</v>
      </c>
      <c r="E25" s="54">
        <v>1.5</v>
      </c>
      <c r="F25" s="55">
        <v>2</v>
      </c>
      <c r="G25" s="20">
        <f t="shared" si="2"/>
        <v>109730.3068122331</v>
      </c>
      <c r="H25" s="20">
        <f t="shared" si="3"/>
        <v>116471.71977923033</v>
      </c>
      <c r="I25" s="20">
        <f t="shared" si="4"/>
        <v>110881.32309094988</v>
      </c>
      <c r="J25" s="41">
        <f t="shared" si="11"/>
        <v>3171.0906505798989</v>
      </c>
      <c r="K25" s="42">
        <f t="shared" si="12"/>
        <v>3343.6857352889087</v>
      </c>
      <c r="L25" s="43">
        <f t="shared" si="13"/>
        <v>3138.1506535174494</v>
      </c>
      <c r="M25" s="41">
        <f t="shared" si="14"/>
        <v>4027.2851262364716</v>
      </c>
      <c r="N25" s="42">
        <f t="shared" si="15"/>
        <v>5015.5286029333629</v>
      </c>
      <c r="O25" s="43">
        <f t="shared" si="16"/>
        <v>6276.3013070348989</v>
      </c>
      <c r="P25" s="82" t="s">
        <v>64</v>
      </c>
      <c r="Q25" s="82" t="s">
        <v>49</v>
      </c>
      <c r="R25" s="82"/>
      <c r="S25" s="82"/>
    </row>
    <row r="26" spans="1:20">
      <c r="A26" s="7">
        <v>18</v>
      </c>
      <c r="B26" s="4">
        <v>44148</v>
      </c>
      <c r="C26" s="44">
        <v>1</v>
      </c>
      <c r="D26" s="53">
        <v>1.27</v>
      </c>
      <c r="E26" s="54">
        <v>1.5</v>
      </c>
      <c r="F26" s="55">
        <v>2</v>
      </c>
      <c r="G26" s="20">
        <f t="shared" si="2"/>
        <v>113911.03150177919</v>
      </c>
      <c r="H26" s="20">
        <f t="shared" si="3"/>
        <v>121712.9471692957</v>
      </c>
      <c r="I26" s="20">
        <f t="shared" si="4"/>
        <v>117534.20247640688</v>
      </c>
      <c r="J26" s="41">
        <f t="shared" si="11"/>
        <v>3291.909204366993</v>
      </c>
      <c r="K26" s="42">
        <f t="shared" si="12"/>
        <v>3494.1515933769101</v>
      </c>
      <c r="L26" s="43">
        <f t="shared" si="13"/>
        <v>3326.4396927284965</v>
      </c>
      <c r="M26" s="41">
        <f t="shared" si="14"/>
        <v>4180.7246895460812</v>
      </c>
      <c r="N26" s="42">
        <f t="shared" si="15"/>
        <v>5241.2273900653654</v>
      </c>
      <c r="O26" s="43">
        <f t="shared" si="16"/>
        <v>6652.8793854569931</v>
      </c>
      <c r="P26" s="82" t="s">
        <v>64</v>
      </c>
      <c r="Q26" s="82"/>
      <c r="R26" s="82"/>
      <c r="S26" s="82"/>
    </row>
    <row r="27" spans="1:20">
      <c r="A27" s="7">
        <v>19</v>
      </c>
      <c r="B27" s="4">
        <v>44152</v>
      </c>
      <c r="C27" s="44">
        <v>1</v>
      </c>
      <c r="D27" s="53">
        <v>-1</v>
      </c>
      <c r="E27" s="54">
        <v>-1</v>
      </c>
      <c r="F27" s="55">
        <v>-1</v>
      </c>
      <c r="G27" s="20">
        <f t="shared" si="2"/>
        <v>110493.70055672582</v>
      </c>
      <c r="H27" s="20">
        <f t="shared" si="3"/>
        <v>118061.55875421684</v>
      </c>
      <c r="I27" s="20">
        <f t="shared" si="4"/>
        <v>114008.17640211467</v>
      </c>
      <c r="J27" s="41">
        <f t="shared" si="11"/>
        <v>3417.3309450533757</v>
      </c>
      <c r="K27" s="42">
        <f t="shared" si="12"/>
        <v>3651.3884150788708</v>
      </c>
      <c r="L27" s="43">
        <f t="shared" si="13"/>
        <v>3526.026074292206</v>
      </c>
      <c r="M27" s="41">
        <f t="shared" si="14"/>
        <v>-3417.3309450533757</v>
      </c>
      <c r="N27" s="42">
        <f t="shared" si="15"/>
        <v>-3651.3884150788708</v>
      </c>
      <c r="O27" s="43">
        <f t="shared" si="16"/>
        <v>-3526.026074292206</v>
      </c>
      <c r="P27" s="83" t="s">
        <v>63</v>
      </c>
      <c r="Q27" s="86" t="s">
        <v>49</v>
      </c>
      <c r="R27" s="82" t="s">
        <v>49</v>
      </c>
      <c r="S27" s="86" t="s">
        <v>62</v>
      </c>
    </row>
    <row r="28" spans="1:20">
      <c r="A28" s="7">
        <v>20</v>
      </c>
      <c r="B28" s="4">
        <v>44153</v>
      </c>
      <c r="C28" s="44">
        <v>1</v>
      </c>
      <c r="D28" s="53">
        <v>-1</v>
      </c>
      <c r="E28" s="54">
        <v>-1</v>
      </c>
      <c r="F28" s="55">
        <v>-1</v>
      </c>
      <c r="G28" s="20">
        <f t="shared" si="2"/>
        <v>107178.88954002404</v>
      </c>
      <c r="H28" s="20">
        <f t="shared" si="3"/>
        <v>114519.71199159033</v>
      </c>
      <c r="I28" s="20">
        <f t="shared" si="4"/>
        <v>110587.93111005123</v>
      </c>
      <c r="J28" s="41">
        <f t="shared" si="11"/>
        <v>3314.8110167017744</v>
      </c>
      <c r="K28" s="42">
        <f t="shared" si="12"/>
        <v>3541.8467626265051</v>
      </c>
      <c r="L28" s="43">
        <f t="shared" si="13"/>
        <v>3420.24529206344</v>
      </c>
      <c r="M28" s="41">
        <f t="shared" si="14"/>
        <v>-3314.8110167017744</v>
      </c>
      <c r="N28" s="42">
        <f t="shared" si="15"/>
        <v>-3541.8467626265051</v>
      </c>
      <c r="O28" s="43">
        <f t="shared" si="16"/>
        <v>-3420.24529206344</v>
      </c>
      <c r="P28" s="83" t="s">
        <v>63</v>
      </c>
      <c r="Q28" s="86" t="s">
        <v>49</v>
      </c>
      <c r="R28" s="82" t="s">
        <v>49</v>
      </c>
      <c r="S28" s="86" t="s">
        <v>62</v>
      </c>
    </row>
    <row r="29" spans="1:20">
      <c r="A29" s="7">
        <v>21</v>
      </c>
      <c r="B29" s="4">
        <v>44162</v>
      </c>
      <c r="C29" s="44">
        <v>1</v>
      </c>
      <c r="D29" s="53">
        <v>1.27</v>
      </c>
      <c r="E29" s="54">
        <v>1.5</v>
      </c>
      <c r="F29" s="78">
        <v>2</v>
      </c>
      <c r="G29" s="20">
        <f t="shared" si="2"/>
        <v>111262.40523149895</v>
      </c>
      <c r="H29" s="20">
        <f t="shared" si="3"/>
        <v>119673.0990312119</v>
      </c>
      <c r="I29" s="20">
        <f t="shared" si="4"/>
        <v>117223.2069766543</v>
      </c>
      <c r="J29" s="41">
        <f t="shared" si="11"/>
        <v>3215.3666862007212</v>
      </c>
      <c r="K29" s="42">
        <f t="shared" si="12"/>
        <v>3435.5913597477097</v>
      </c>
      <c r="L29" s="43">
        <f t="shared" si="13"/>
        <v>3317.6379333015366</v>
      </c>
      <c r="M29" s="41">
        <f t="shared" si="14"/>
        <v>4083.5156914749159</v>
      </c>
      <c r="N29" s="42">
        <f t="shared" si="15"/>
        <v>5153.3870396215643</v>
      </c>
      <c r="O29" s="43">
        <f t="shared" si="16"/>
        <v>6635.2758666030732</v>
      </c>
      <c r="P29" s="83" t="s">
        <v>63</v>
      </c>
      <c r="Q29" s="82" t="s">
        <v>49</v>
      </c>
      <c r="R29" s="82" t="s">
        <v>49</v>
      </c>
      <c r="S29" s="82" t="s">
        <v>62</v>
      </c>
      <c r="T29" s="80"/>
    </row>
    <row r="30" spans="1:20">
      <c r="A30" s="7">
        <v>22</v>
      </c>
      <c r="B30" s="4">
        <v>44162</v>
      </c>
      <c r="C30" s="44">
        <v>1</v>
      </c>
      <c r="D30" s="53">
        <v>1.27</v>
      </c>
      <c r="E30" s="54">
        <v>1.5</v>
      </c>
      <c r="F30" s="78">
        <v>2</v>
      </c>
      <c r="G30" s="20">
        <f t="shared" si="2"/>
        <v>115501.50287081907</v>
      </c>
      <c r="H30" s="20">
        <f t="shared" si="3"/>
        <v>125058.38848761644</v>
      </c>
      <c r="I30" s="20">
        <f t="shared" si="4"/>
        <v>124256.59939525355</v>
      </c>
      <c r="J30" s="41">
        <f t="shared" si="11"/>
        <v>3337.8721569449685</v>
      </c>
      <c r="K30" s="42">
        <f t="shared" si="12"/>
        <v>3590.1929709363567</v>
      </c>
      <c r="L30" s="43">
        <f t="shared" si="13"/>
        <v>3516.6962092996287</v>
      </c>
      <c r="M30" s="41">
        <f t="shared" si="14"/>
        <v>4239.0976393201099</v>
      </c>
      <c r="N30" s="42">
        <f t="shared" si="15"/>
        <v>5385.2894564045346</v>
      </c>
      <c r="O30" s="43">
        <f t="shared" si="16"/>
        <v>7033.3924185992573</v>
      </c>
      <c r="P30" s="83" t="s">
        <v>63</v>
      </c>
      <c r="Q30" s="82" t="s">
        <v>49</v>
      </c>
      <c r="R30" s="82" t="s">
        <v>49</v>
      </c>
      <c r="S30" s="82" t="s">
        <v>62</v>
      </c>
    </row>
    <row r="31" spans="1:20">
      <c r="A31" s="7">
        <v>23</v>
      </c>
      <c r="B31" s="4">
        <v>44172</v>
      </c>
      <c r="C31" s="44">
        <v>2</v>
      </c>
      <c r="D31" s="53">
        <v>1.27</v>
      </c>
      <c r="E31" s="54">
        <v>-1</v>
      </c>
      <c r="F31" s="55">
        <v>-1</v>
      </c>
      <c r="G31" s="20">
        <f t="shared" si="2"/>
        <v>119902.11013019727</v>
      </c>
      <c r="H31" s="20">
        <f t="shared" si="3"/>
        <v>121306.63683298795</v>
      </c>
      <c r="I31" s="20">
        <f t="shared" si="4"/>
        <v>120528.90141339594</v>
      </c>
      <c r="J31" s="41">
        <f t="shared" si="11"/>
        <v>3465.0450861245718</v>
      </c>
      <c r="K31" s="42">
        <f t="shared" si="12"/>
        <v>3751.7516546284928</v>
      </c>
      <c r="L31" s="43">
        <f t="shared" si="13"/>
        <v>3727.6979818576065</v>
      </c>
      <c r="M31" s="41">
        <f t="shared" si="14"/>
        <v>4400.6072593782064</v>
      </c>
      <c r="N31" s="42">
        <f t="shared" si="15"/>
        <v>-3751.7516546284928</v>
      </c>
      <c r="O31" s="43">
        <f t="shared" si="16"/>
        <v>-3727.6979818576065</v>
      </c>
      <c r="P31" s="83" t="s">
        <v>63</v>
      </c>
      <c r="Q31" s="83"/>
      <c r="R31" s="82" t="s">
        <v>49</v>
      </c>
      <c r="S31" s="82"/>
    </row>
    <row r="32" spans="1:20">
      <c r="A32" s="7">
        <v>24</v>
      </c>
      <c r="B32" s="4">
        <v>44179</v>
      </c>
      <c r="C32" s="44">
        <v>1</v>
      </c>
      <c r="D32" s="53">
        <v>1.27</v>
      </c>
      <c r="E32" s="54">
        <v>1.5</v>
      </c>
      <c r="F32" s="55">
        <v>2</v>
      </c>
      <c r="G32" s="20">
        <f t="shared" si="2"/>
        <v>124470.38052615778</v>
      </c>
      <c r="H32" s="20">
        <f t="shared" si="3"/>
        <v>126765.4354904724</v>
      </c>
      <c r="I32" s="20">
        <f t="shared" si="4"/>
        <v>127760.6354981997</v>
      </c>
      <c r="J32" s="41">
        <f t="shared" si="11"/>
        <v>3597.063303905918</v>
      </c>
      <c r="K32" s="42">
        <f t="shared" si="12"/>
        <v>3639.1991049896383</v>
      </c>
      <c r="L32" s="43">
        <f t="shared" si="13"/>
        <v>3615.8670424018783</v>
      </c>
      <c r="M32" s="41">
        <f t="shared" si="14"/>
        <v>4568.270395960516</v>
      </c>
      <c r="N32" s="42">
        <f t="shared" si="15"/>
        <v>5458.7986574844572</v>
      </c>
      <c r="O32" s="43">
        <f t="shared" si="16"/>
        <v>7231.7340848037566</v>
      </c>
      <c r="P32" s="83" t="s">
        <v>63</v>
      </c>
      <c r="Q32" s="83" t="s">
        <v>49</v>
      </c>
      <c r="R32" s="82"/>
      <c r="S32" s="82"/>
    </row>
    <row r="33" spans="1:19">
      <c r="A33" s="7">
        <v>25</v>
      </c>
      <c r="B33" s="4">
        <v>44181</v>
      </c>
      <c r="C33" s="44">
        <v>1</v>
      </c>
      <c r="D33" s="53">
        <v>1.27</v>
      </c>
      <c r="E33" s="54">
        <v>1.5</v>
      </c>
      <c r="F33" s="55">
        <v>2</v>
      </c>
      <c r="G33" s="20">
        <f t="shared" si="2"/>
        <v>129212.70202420439</v>
      </c>
      <c r="H33" s="20">
        <f t="shared" si="3"/>
        <v>132469.88008754366</v>
      </c>
      <c r="I33" s="20">
        <f t="shared" si="4"/>
        <v>135426.27362809167</v>
      </c>
      <c r="J33" s="41">
        <f t="shared" si="11"/>
        <v>3734.1114157847333</v>
      </c>
      <c r="K33" s="42">
        <f t="shared" si="12"/>
        <v>3802.9630647141721</v>
      </c>
      <c r="L33" s="43">
        <f t="shared" si="13"/>
        <v>3832.8190649459907</v>
      </c>
      <c r="M33" s="41">
        <f t="shared" si="14"/>
        <v>4742.3214980466109</v>
      </c>
      <c r="N33" s="42">
        <f t="shared" si="15"/>
        <v>5704.4445970712586</v>
      </c>
      <c r="O33" s="43">
        <f t="shared" si="16"/>
        <v>7665.6381298919814</v>
      </c>
      <c r="P33" s="83" t="s">
        <v>63</v>
      </c>
      <c r="Q33" s="83" t="s">
        <v>49</v>
      </c>
      <c r="R33" s="82" t="s">
        <v>49</v>
      </c>
      <c r="S33" s="82" t="s">
        <v>62</v>
      </c>
    </row>
    <row r="34" spans="1:19">
      <c r="A34" s="7">
        <v>26</v>
      </c>
      <c r="B34" s="4">
        <v>44182</v>
      </c>
      <c r="C34" s="44">
        <v>1</v>
      </c>
      <c r="D34" s="53">
        <v>1.27</v>
      </c>
      <c r="E34" s="54">
        <v>1.5</v>
      </c>
      <c r="F34" s="55">
        <v>-1</v>
      </c>
      <c r="G34" s="20">
        <f t="shared" si="2"/>
        <v>134135.70597132659</v>
      </c>
      <c r="H34" s="20">
        <f t="shared" si="3"/>
        <v>138431.02469148312</v>
      </c>
      <c r="I34" s="20">
        <f t="shared" si="4"/>
        <v>131363.48541924893</v>
      </c>
      <c r="J34" s="41">
        <f t="shared" si="11"/>
        <v>3876.3810607261316</v>
      </c>
      <c r="K34" s="42">
        <f t="shared" si="12"/>
        <v>3974.0964026263096</v>
      </c>
      <c r="L34" s="43">
        <f t="shared" si="13"/>
        <v>4062.78820884275</v>
      </c>
      <c r="M34" s="41">
        <f t="shared" si="14"/>
        <v>4923.0039471221871</v>
      </c>
      <c r="N34" s="42">
        <f t="shared" si="15"/>
        <v>5961.1446039394641</v>
      </c>
      <c r="O34" s="43">
        <f t="shared" si="16"/>
        <v>-4062.78820884275</v>
      </c>
      <c r="P34" s="83" t="s">
        <v>63</v>
      </c>
      <c r="Q34" s="87" t="s">
        <v>49</v>
      </c>
      <c r="R34" s="82" t="s">
        <v>49</v>
      </c>
      <c r="S34" s="86" t="s">
        <v>62</v>
      </c>
    </row>
    <row r="35" spans="1:19">
      <c r="A35" s="7">
        <v>27</v>
      </c>
      <c r="B35" s="4">
        <v>44187</v>
      </c>
      <c r="C35" s="44">
        <v>1</v>
      </c>
      <c r="D35" s="53">
        <v>-1</v>
      </c>
      <c r="E35" s="54">
        <v>-1</v>
      </c>
      <c r="F35" s="55">
        <v>-1</v>
      </c>
      <c r="G35" s="20">
        <f t="shared" si="2"/>
        <v>130111.6347921868</v>
      </c>
      <c r="H35" s="20">
        <f t="shared" si="3"/>
        <v>134278.09395073864</v>
      </c>
      <c r="I35" s="20">
        <f t="shared" si="4"/>
        <v>127422.58085667145</v>
      </c>
      <c r="J35" s="41">
        <f t="shared" si="11"/>
        <v>4024.0711791397976</v>
      </c>
      <c r="K35" s="42">
        <f t="shared" si="12"/>
        <v>4152.930740744494</v>
      </c>
      <c r="L35" s="43">
        <f t="shared" si="13"/>
        <v>3940.9045625774679</v>
      </c>
      <c r="M35" s="41">
        <f t="shared" si="14"/>
        <v>-4024.0711791397976</v>
      </c>
      <c r="N35" s="42">
        <f t="shared" si="15"/>
        <v>-4152.930740744494</v>
      </c>
      <c r="O35" s="43">
        <f t="shared" si="16"/>
        <v>-3940.9045625774679</v>
      </c>
      <c r="P35" s="83" t="s">
        <v>63</v>
      </c>
      <c r="Q35" s="86" t="s">
        <v>49</v>
      </c>
      <c r="R35" s="82" t="s">
        <v>49</v>
      </c>
      <c r="S35" s="86" t="s">
        <v>62</v>
      </c>
    </row>
    <row r="36" spans="1:19">
      <c r="A36" s="7">
        <v>28</v>
      </c>
      <c r="B36" s="4">
        <v>44202</v>
      </c>
      <c r="C36" s="44">
        <v>1</v>
      </c>
      <c r="D36" s="53">
        <v>-1</v>
      </c>
      <c r="E36" s="54">
        <v>-1</v>
      </c>
      <c r="F36" s="55">
        <v>-1</v>
      </c>
      <c r="G36" s="20">
        <f t="shared" si="2"/>
        <v>126208.2857484212</v>
      </c>
      <c r="H36" s="20">
        <f t="shared" si="3"/>
        <v>130249.75113221648</v>
      </c>
      <c r="I36" s="20">
        <f t="shared" si="4"/>
        <v>123599.90343097132</v>
      </c>
      <c r="J36" s="41">
        <f t="shared" si="11"/>
        <v>3903.3490437656037</v>
      </c>
      <c r="K36" s="42">
        <f t="shared" si="12"/>
        <v>4028.3428185221587</v>
      </c>
      <c r="L36" s="43">
        <f t="shared" si="13"/>
        <v>3822.6774257001434</v>
      </c>
      <c r="M36" s="41">
        <f t="shared" si="14"/>
        <v>-3903.3490437656037</v>
      </c>
      <c r="N36" s="42">
        <f t="shared" si="15"/>
        <v>-4028.3428185221587</v>
      </c>
      <c r="O36" s="43">
        <f t="shared" si="16"/>
        <v>-3822.6774257001434</v>
      </c>
      <c r="P36" s="83" t="s">
        <v>63</v>
      </c>
      <c r="Q36" s="86" t="s">
        <v>49</v>
      </c>
      <c r="R36" s="82" t="s">
        <v>49</v>
      </c>
      <c r="S36" s="86" t="s">
        <v>62</v>
      </c>
    </row>
    <row r="37" spans="1:19">
      <c r="A37" s="7">
        <v>29</v>
      </c>
      <c r="B37" s="4">
        <v>44202</v>
      </c>
      <c r="C37" s="44">
        <v>1</v>
      </c>
      <c r="D37" s="53">
        <v>-1</v>
      </c>
      <c r="E37" s="54">
        <v>-1</v>
      </c>
      <c r="F37" s="55">
        <v>-1</v>
      </c>
      <c r="G37" s="20">
        <f t="shared" si="2"/>
        <v>122422.03717596857</v>
      </c>
      <c r="H37" s="20">
        <f t="shared" si="3"/>
        <v>126342.25859824999</v>
      </c>
      <c r="I37" s="20">
        <f t="shared" si="4"/>
        <v>119891.90632804218</v>
      </c>
      <c r="J37" s="41">
        <f t="shared" si="11"/>
        <v>3786.2485724526359</v>
      </c>
      <c r="K37" s="42">
        <f t="shared" si="12"/>
        <v>3907.4925339664942</v>
      </c>
      <c r="L37" s="43">
        <f t="shared" si="13"/>
        <v>3707.9971029291391</v>
      </c>
      <c r="M37" s="41">
        <f t="shared" si="14"/>
        <v>-3786.2485724526359</v>
      </c>
      <c r="N37" s="42">
        <f t="shared" si="15"/>
        <v>-3907.4925339664942</v>
      </c>
      <c r="O37" s="43">
        <f t="shared" si="16"/>
        <v>-3707.9971029291391</v>
      </c>
      <c r="P37" s="83" t="s">
        <v>63</v>
      </c>
      <c r="Q37" s="86" t="s">
        <v>49</v>
      </c>
      <c r="R37" s="82" t="s">
        <v>49</v>
      </c>
      <c r="S37" s="86" t="s">
        <v>62</v>
      </c>
    </row>
    <row r="38" spans="1:19">
      <c r="A38" s="7">
        <v>30</v>
      </c>
      <c r="B38" s="4">
        <v>44207</v>
      </c>
      <c r="C38" s="44">
        <v>2</v>
      </c>
      <c r="D38" s="53">
        <v>1.27</v>
      </c>
      <c r="E38" s="54">
        <v>1.5</v>
      </c>
      <c r="F38" s="55">
        <v>2</v>
      </c>
      <c r="G38" s="20">
        <f t="shared" si="2"/>
        <v>127086.31679237296</v>
      </c>
      <c r="H38" s="20">
        <f t="shared" si="3"/>
        <v>132027.66023517124</v>
      </c>
      <c r="I38" s="20">
        <f t="shared" si="4"/>
        <v>127085.42070772471</v>
      </c>
      <c r="J38" s="41">
        <f t="shared" si="11"/>
        <v>3672.661115279057</v>
      </c>
      <c r="K38" s="42">
        <f t="shared" si="12"/>
        <v>3790.2677579474994</v>
      </c>
      <c r="L38" s="43">
        <f t="shared" si="13"/>
        <v>3596.7571898412652</v>
      </c>
      <c r="M38" s="41">
        <f t="shared" si="14"/>
        <v>4664.2796164044021</v>
      </c>
      <c r="N38" s="42">
        <f t="shared" si="15"/>
        <v>5685.4016369212495</v>
      </c>
      <c r="O38" s="43">
        <f t="shared" si="16"/>
        <v>7193.5143796825305</v>
      </c>
      <c r="P38" s="82" t="s">
        <v>64</v>
      </c>
      <c r="Q38" s="83" t="s">
        <v>49</v>
      </c>
      <c r="R38" s="82" t="s">
        <v>49</v>
      </c>
      <c r="S38" s="82" t="s">
        <v>62</v>
      </c>
    </row>
    <row r="39" spans="1:19">
      <c r="A39" s="7">
        <v>31</v>
      </c>
      <c r="B39" s="4">
        <v>44211</v>
      </c>
      <c r="C39" s="44">
        <v>2</v>
      </c>
      <c r="D39" s="53">
        <v>1.27</v>
      </c>
      <c r="E39" s="54">
        <v>1.5</v>
      </c>
      <c r="F39" s="55">
        <v>2</v>
      </c>
      <c r="G39" s="20">
        <f t="shared" si="2"/>
        <v>131928.30546216236</v>
      </c>
      <c r="H39" s="20">
        <f t="shared" si="3"/>
        <v>137968.90494575395</v>
      </c>
      <c r="I39" s="20">
        <f t="shared" si="4"/>
        <v>134710.54595018819</v>
      </c>
      <c r="J39" s="41">
        <f t="shared" si="11"/>
        <v>3812.5895037711889</v>
      </c>
      <c r="K39" s="42">
        <f t="shared" si="12"/>
        <v>3960.8298070551368</v>
      </c>
      <c r="L39" s="43">
        <f t="shared" si="13"/>
        <v>3812.5626212317411</v>
      </c>
      <c r="M39" s="41">
        <f t="shared" si="14"/>
        <v>4841.9886697894099</v>
      </c>
      <c r="N39" s="42">
        <f t="shared" si="15"/>
        <v>5941.244710582705</v>
      </c>
      <c r="O39" s="43">
        <f t="shared" si="16"/>
        <v>7625.1252424634822</v>
      </c>
      <c r="P39" s="82" t="s">
        <v>64</v>
      </c>
      <c r="Q39" s="83" t="s">
        <v>49</v>
      </c>
      <c r="R39" s="82" t="s">
        <v>49</v>
      </c>
      <c r="S39" s="82" t="s">
        <v>62</v>
      </c>
    </row>
    <row r="40" spans="1:19">
      <c r="A40" s="7">
        <v>32</v>
      </c>
      <c r="B40" s="4">
        <v>44217</v>
      </c>
      <c r="C40" s="44">
        <v>1</v>
      </c>
      <c r="D40" s="53">
        <v>1.27</v>
      </c>
      <c r="E40" s="54">
        <v>-1</v>
      </c>
      <c r="F40" s="55">
        <v>-1</v>
      </c>
      <c r="G40" s="20">
        <f t="shared" si="2"/>
        <v>136954.77390027075</v>
      </c>
      <c r="H40" s="20">
        <f t="shared" si="3"/>
        <v>133829.83779738133</v>
      </c>
      <c r="I40" s="20">
        <f t="shared" si="4"/>
        <v>130669.22957168255</v>
      </c>
      <c r="J40" s="41">
        <f t="shared" si="11"/>
        <v>3957.8491638648707</v>
      </c>
      <c r="K40" s="42">
        <f t="shared" si="12"/>
        <v>4139.0671483726182</v>
      </c>
      <c r="L40" s="43">
        <f t="shared" si="13"/>
        <v>4041.3163785056454</v>
      </c>
      <c r="M40" s="41">
        <f t="shared" si="14"/>
        <v>5026.4684381083862</v>
      </c>
      <c r="N40" s="42">
        <f t="shared" si="15"/>
        <v>-4139.0671483726182</v>
      </c>
      <c r="O40" s="43">
        <f t="shared" si="16"/>
        <v>-4041.3163785056454</v>
      </c>
      <c r="P40" s="82" t="s">
        <v>64</v>
      </c>
      <c r="Q40" s="82"/>
      <c r="R40" s="82"/>
      <c r="S40" s="82"/>
    </row>
    <row r="41" spans="1:19">
      <c r="A41" s="7">
        <v>33</v>
      </c>
      <c r="B41" s="4">
        <v>44221</v>
      </c>
      <c r="C41" s="44">
        <v>1</v>
      </c>
      <c r="D41" s="53">
        <v>-1</v>
      </c>
      <c r="E41" s="54">
        <v>-1</v>
      </c>
      <c r="F41" s="55">
        <v>-1</v>
      </c>
      <c r="G41" s="20">
        <f t="shared" si="2"/>
        <v>132846.13068326263</v>
      </c>
      <c r="H41" s="20">
        <f t="shared" si="3"/>
        <v>129814.94266345989</v>
      </c>
      <c r="I41" s="20">
        <f t="shared" si="4"/>
        <v>126749.15268453208</v>
      </c>
      <c r="J41" s="41">
        <f t="shared" si="11"/>
        <v>4108.6432170081225</v>
      </c>
      <c r="K41" s="42">
        <f t="shared" si="12"/>
        <v>4014.89513392144</v>
      </c>
      <c r="L41" s="43">
        <f t="shared" si="13"/>
        <v>3920.0768871504761</v>
      </c>
      <c r="M41" s="41">
        <f t="shared" si="14"/>
        <v>-4108.6432170081225</v>
      </c>
      <c r="N41" s="42">
        <f t="shared" si="15"/>
        <v>-4014.89513392144</v>
      </c>
      <c r="O41" s="43">
        <f t="shared" si="16"/>
        <v>-3920.0768871504761</v>
      </c>
      <c r="P41" s="83" t="s">
        <v>63</v>
      </c>
      <c r="Q41" s="83"/>
      <c r="R41" s="82" t="s">
        <v>49</v>
      </c>
      <c r="S41" s="82"/>
    </row>
    <row r="42" spans="1:19">
      <c r="A42" s="7">
        <v>34</v>
      </c>
      <c r="B42" s="4">
        <v>44231</v>
      </c>
      <c r="C42" s="44">
        <v>2</v>
      </c>
      <c r="D42" s="53">
        <v>1.27</v>
      </c>
      <c r="E42" s="54">
        <v>1.5</v>
      </c>
      <c r="F42" s="55">
        <v>2</v>
      </c>
      <c r="G42" s="20">
        <f t="shared" si="2"/>
        <v>137907.56826229492</v>
      </c>
      <c r="H42" s="20">
        <f t="shared" si="3"/>
        <v>135656.61508331558</v>
      </c>
      <c r="I42" s="20">
        <f t="shared" si="4"/>
        <v>134354.10184560399</v>
      </c>
      <c r="J42" s="41">
        <f t="shared" si="11"/>
        <v>3985.3839204978785</v>
      </c>
      <c r="K42" s="42">
        <f t="shared" si="12"/>
        <v>3894.4482799037964</v>
      </c>
      <c r="L42" s="43">
        <f t="shared" si="13"/>
        <v>3802.4745805359621</v>
      </c>
      <c r="M42" s="41">
        <f>IF(D42="","",J42*D42)</f>
        <v>5061.4375790323056</v>
      </c>
      <c r="N42" s="42">
        <f t="shared" si="15"/>
        <v>5841.6724198556949</v>
      </c>
      <c r="O42" s="43">
        <f t="shared" si="16"/>
        <v>7604.9491610719242</v>
      </c>
      <c r="P42" s="82" t="s">
        <v>64</v>
      </c>
      <c r="Q42" s="83" t="s">
        <v>49</v>
      </c>
      <c r="R42" s="82"/>
      <c r="S42" s="82"/>
    </row>
    <row r="43" spans="1:19">
      <c r="A43">
        <v>35</v>
      </c>
      <c r="B43" s="4">
        <v>44236</v>
      </c>
      <c r="C43" s="44">
        <v>1</v>
      </c>
      <c r="D43" s="53">
        <v>1.27</v>
      </c>
      <c r="E43" s="54">
        <v>1.5</v>
      </c>
      <c r="F43" s="55">
        <v>2</v>
      </c>
      <c r="G43" s="20">
        <f>IF(D43="","",G42+M43)</f>
        <v>143161.84661308836</v>
      </c>
      <c r="H43" s="20">
        <f t="shared" ref="H43:I43" si="17">IF(E43="","",H42+N43)</f>
        <v>141761.16276206478</v>
      </c>
      <c r="I43" s="20">
        <f t="shared" si="17"/>
        <v>142415.34795634024</v>
      </c>
      <c r="J43" s="41">
        <f t="shared" si="11"/>
        <v>4137.2270478688479</v>
      </c>
      <c r="K43" s="42">
        <f t="shared" si="12"/>
        <v>4069.6984524994673</v>
      </c>
      <c r="L43" s="43">
        <f t="shared" si="13"/>
        <v>4030.6230553681194</v>
      </c>
      <c r="M43" s="41">
        <f t="shared" si="14"/>
        <v>5254.2783507934373</v>
      </c>
      <c r="N43" s="42">
        <f t="shared" si="15"/>
        <v>6104.5476787492007</v>
      </c>
      <c r="O43" s="43">
        <f t="shared" si="16"/>
        <v>8061.2461107362387</v>
      </c>
      <c r="P43" s="83" t="s">
        <v>63</v>
      </c>
      <c r="Q43" s="83" t="s">
        <v>49</v>
      </c>
    </row>
    <row r="44" spans="1:19">
      <c r="A44" s="7">
        <v>36</v>
      </c>
      <c r="B44" s="4">
        <v>44243</v>
      </c>
      <c r="C44" s="44">
        <v>1</v>
      </c>
      <c r="D44" s="53">
        <v>-1</v>
      </c>
      <c r="E44" s="54">
        <v>-1</v>
      </c>
      <c r="F44" s="55">
        <v>-1</v>
      </c>
      <c r="G44" s="20">
        <f t="shared" ref="G44:G56" si="18">IF(D44="","",G43+M44)</f>
        <v>138866.99121469571</v>
      </c>
      <c r="H44" s="20">
        <f t="shared" ref="H44:H56" si="19">IF(E44="","",H43+N44)</f>
        <v>137508.32787920284</v>
      </c>
      <c r="I44" s="20">
        <f t="shared" ref="I44:I56" si="20">IF(F44="","",I43+O44)</f>
        <v>138142.88751765003</v>
      </c>
      <c r="J44" s="41">
        <f>IF(G43="","",G43*0.03)</f>
        <v>4294.8553983926504</v>
      </c>
      <c r="K44" s="42">
        <f t="shared" si="12"/>
        <v>4252.8348828619428</v>
      </c>
      <c r="L44" s="43">
        <f t="shared" si="13"/>
        <v>4272.4604386902065</v>
      </c>
      <c r="M44" s="41">
        <f>IF(D44="","",J44*D44)</f>
        <v>-4294.8553983926504</v>
      </c>
      <c r="N44" s="42">
        <f t="shared" si="15"/>
        <v>-4252.8348828619428</v>
      </c>
      <c r="O44" s="43">
        <f t="shared" si="16"/>
        <v>-4272.4604386902065</v>
      </c>
      <c r="P44" s="83" t="s">
        <v>63</v>
      </c>
      <c r="Q44" s="86" t="s">
        <v>49</v>
      </c>
    </row>
    <row r="45" spans="1:19">
      <c r="A45" s="7">
        <v>37</v>
      </c>
      <c r="B45" s="4">
        <v>44246</v>
      </c>
      <c r="C45" s="44">
        <v>1</v>
      </c>
      <c r="D45" s="53">
        <v>1.27</v>
      </c>
      <c r="E45" s="54">
        <v>1.5</v>
      </c>
      <c r="F45" s="55">
        <v>2</v>
      </c>
      <c r="G45" s="20">
        <f t="shared" si="18"/>
        <v>144157.82357997561</v>
      </c>
      <c r="H45" s="20">
        <f t="shared" si="19"/>
        <v>143696.20263376698</v>
      </c>
      <c r="I45" s="20">
        <f t="shared" si="20"/>
        <v>146431.46076870902</v>
      </c>
      <c r="J45" s="41">
        <f t="shared" si="11"/>
        <v>4166.0097364408712</v>
      </c>
      <c r="K45" s="42">
        <f t="shared" si="12"/>
        <v>4125.2498363760851</v>
      </c>
      <c r="L45" s="43">
        <f t="shared" si="13"/>
        <v>4144.2866255295012</v>
      </c>
      <c r="M45" s="41">
        <f t="shared" si="14"/>
        <v>5290.8323652799063</v>
      </c>
      <c r="N45" s="42">
        <f t="shared" si="15"/>
        <v>6187.8747545641272</v>
      </c>
      <c r="O45" s="43">
        <f t="shared" si="16"/>
        <v>8288.5732510590024</v>
      </c>
      <c r="P45" s="82" t="s">
        <v>58</v>
      </c>
      <c r="Q45" s="82"/>
      <c r="R45" s="82" t="s">
        <v>49</v>
      </c>
    </row>
    <row r="46" spans="1:19">
      <c r="A46" s="7">
        <v>38</v>
      </c>
      <c r="B46" s="4">
        <v>44249</v>
      </c>
      <c r="C46" s="44">
        <v>1</v>
      </c>
      <c r="D46" s="53">
        <v>1.27</v>
      </c>
      <c r="E46" s="54">
        <v>1.5</v>
      </c>
      <c r="F46" s="55">
        <v>-1</v>
      </c>
      <c r="G46" s="20">
        <f t="shared" si="18"/>
        <v>149650.23665837268</v>
      </c>
      <c r="H46" s="20">
        <f t="shared" si="19"/>
        <v>150162.53175228651</v>
      </c>
      <c r="I46" s="20">
        <f t="shared" si="20"/>
        <v>142038.51694564775</v>
      </c>
      <c r="J46" s="41">
        <f t="shared" si="11"/>
        <v>4324.7347073992678</v>
      </c>
      <c r="K46" s="42">
        <f t="shared" si="12"/>
        <v>4310.8860790130093</v>
      </c>
      <c r="L46" s="43">
        <f t="shared" si="13"/>
        <v>4392.9438230612705</v>
      </c>
      <c r="M46" s="41">
        <f t="shared" si="14"/>
        <v>5492.4130783970704</v>
      </c>
      <c r="N46" s="42">
        <f t="shared" si="15"/>
        <v>6466.3291185195139</v>
      </c>
      <c r="O46" s="43">
        <f t="shared" si="16"/>
        <v>-4392.9438230612705</v>
      </c>
      <c r="P46" s="82" t="s">
        <v>58</v>
      </c>
      <c r="Q46" s="82"/>
    </row>
    <row r="47" spans="1:19">
      <c r="A47" s="7">
        <v>39</v>
      </c>
      <c r="B47" s="4">
        <v>44253</v>
      </c>
      <c r="C47" s="44">
        <v>1</v>
      </c>
      <c r="D47" s="53">
        <v>1.27</v>
      </c>
      <c r="E47" s="54">
        <v>1.5</v>
      </c>
      <c r="F47" s="78">
        <v>2</v>
      </c>
      <c r="G47" s="20">
        <f t="shared" si="18"/>
        <v>155351.91067505669</v>
      </c>
      <c r="H47" s="20">
        <f t="shared" si="19"/>
        <v>156919.84568113941</v>
      </c>
      <c r="I47" s="20">
        <f t="shared" si="20"/>
        <v>150560.8279623866</v>
      </c>
      <c r="J47" s="41">
        <f t="shared" si="11"/>
        <v>4489.5070997511802</v>
      </c>
      <c r="K47" s="42">
        <f t="shared" si="12"/>
        <v>4504.8759525685955</v>
      </c>
      <c r="L47" s="43">
        <f t="shared" si="13"/>
        <v>4261.155508369432</v>
      </c>
      <c r="M47" s="41">
        <f t="shared" si="14"/>
        <v>5701.6740166839991</v>
      </c>
      <c r="N47" s="42">
        <f t="shared" si="15"/>
        <v>6757.3139288528928</v>
      </c>
      <c r="O47" s="43">
        <f t="shared" si="16"/>
        <v>8522.3110167388641</v>
      </c>
      <c r="P47" s="83" t="s">
        <v>63</v>
      </c>
      <c r="Q47" s="83" t="s">
        <v>49</v>
      </c>
    </row>
    <row r="48" spans="1:19">
      <c r="A48" s="7">
        <v>40</v>
      </c>
      <c r="B48" s="4">
        <v>44259</v>
      </c>
      <c r="C48" s="44">
        <v>2</v>
      </c>
      <c r="D48" s="53">
        <v>1.27</v>
      </c>
      <c r="E48" s="54">
        <v>1.5</v>
      </c>
      <c r="F48" s="78">
        <v>2</v>
      </c>
      <c r="G48" s="20">
        <f t="shared" si="18"/>
        <v>161270.81847177635</v>
      </c>
      <c r="H48" s="20">
        <f t="shared" si="19"/>
        <v>163981.23873679069</v>
      </c>
      <c r="I48" s="20">
        <f t="shared" si="20"/>
        <v>159594.4776401298</v>
      </c>
      <c r="J48" s="41">
        <f t="shared" si="11"/>
        <v>4660.5573202517007</v>
      </c>
      <c r="K48" s="42">
        <f t="shared" si="12"/>
        <v>4707.5953704341819</v>
      </c>
      <c r="L48" s="43">
        <f t="shared" si="13"/>
        <v>4516.8248388715974</v>
      </c>
      <c r="M48" s="41">
        <f t="shared" si="14"/>
        <v>5918.9077967196599</v>
      </c>
      <c r="N48" s="42">
        <f t="shared" si="15"/>
        <v>7061.3930556512732</v>
      </c>
      <c r="O48" s="43">
        <f t="shared" si="16"/>
        <v>9033.6496777431948</v>
      </c>
      <c r="P48" s="82" t="s">
        <v>58</v>
      </c>
      <c r="Q48" s="82"/>
      <c r="R48" s="82"/>
    </row>
    <row r="49" spans="1:19">
      <c r="A49" s="7">
        <v>41</v>
      </c>
      <c r="B49" s="4">
        <v>44260</v>
      </c>
      <c r="C49" s="44">
        <v>2</v>
      </c>
      <c r="D49" s="53">
        <v>1.27</v>
      </c>
      <c r="E49" s="54">
        <v>1.5</v>
      </c>
      <c r="F49" s="55">
        <v>2</v>
      </c>
      <c r="G49" s="20">
        <f t="shared" si="18"/>
        <v>167415.23665555104</v>
      </c>
      <c r="H49" s="20">
        <f t="shared" si="19"/>
        <v>171360.39447994626</v>
      </c>
      <c r="I49" s="20">
        <f t="shared" si="20"/>
        <v>169170.14629853758</v>
      </c>
      <c r="J49" s="41">
        <f t="shared" si="11"/>
        <v>4838.1245541532908</v>
      </c>
      <c r="K49" s="42">
        <f t="shared" si="12"/>
        <v>4919.4371621037208</v>
      </c>
      <c r="L49" s="43">
        <f t="shared" si="13"/>
        <v>4787.8343292038935</v>
      </c>
      <c r="M49" s="41">
        <f t="shared" si="14"/>
        <v>6144.4181837746792</v>
      </c>
      <c r="N49" s="42">
        <f t="shared" si="15"/>
        <v>7379.1557431555811</v>
      </c>
      <c r="O49" s="43">
        <f t="shared" si="16"/>
        <v>9575.668658407787</v>
      </c>
      <c r="P49" s="79" t="s">
        <v>64</v>
      </c>
      <c r="Q49" s="83" t="s">
        <v>49</v>
      </c>
    </row>
    <row r="50" spans="1:19">
      <c r="A50" s="7">
        <v>42</v>
      </c>
      <c r="B50" s="4">
        <v>44263</v>
      </c>
      <c r="C50" s="44">
        <v>2</v>
      </c>
      <c r="D50" s="53">
        <v>1.27</v>
      </c>
      <c r="E50" s="54">
        <v>1.5</v>
      </c>
      <c r="F50" s="55">
        <v>-1</v>
      </c>
      <c r="G50" s="20">
        <f t="shared" si="18"/>
        <v>173793.75717212755</v>
      </c>
      <c r="H50" s="20">
        <f t="shared" si="19"/>
        <v>179071.61223154384</v>
      </c>
      <c r="I50" s="20">
        <f t="shared" si="20"/>
        <v>164095.04190958146</v>
      </c>
      <c r="J50" s="41">
        <f t="shared" si="11"/>
        <v>5022.4570996665307</v>
      </c>
      <c r="K50" s="42">
        <f t="shared" si="12"/>
        <v>5140.8118343983879</v>
      </c>
      <c r="L50" s="43">
        <f t="shared" si="13"/>
        <v>5075.104388956127</v>
      </c>
      <c r="M50" s="41">
        <f t="shared" si="14"/>
        <v>6378.5205165764937</v>
      </c>
      <c r="N50" s="42">
        <f t="shared" si="15"/>
        <v>7711.2177515975818</v>
      </c>
      <c r="O50" s="43">
        <f t="shared" si="16"/>
        <v>-5075.104388956127</v>
      </c>
      <c r="P50" s="79" t="s">
        <v>64</v>
      </c>
      <c r="Q50" s="87" t="s">
        <v>49</v>
      </c>
    </row>
    <row r="51" spans="1:19">
      <c r="A51" s="7">
        <v>43</v>
      </c>
      <c r="B51" s="4">
        <v>44271</v>
      </c>
      <c r="C51" s="44">
        <v>2</v>
      </c>
      <c r="D51" s="53">
        <v>-1</v>
      </c>
      <c r="E51" s="54">
        <v>-1</v>
      </c>
      <c r="F51" s="55">
        <v>-1</v>
      </c>
      <c r="G51" s="20">
        <f t="shared" si="18"/>
        <v>168579.94445696371</v>
      </c>
      <c r="H51" s="20">
        <f t="shared" si="19"/>
        <v>173699.46386459752</v>
      </c>
      <c r="I51" s="20">
        <f t="shared" si="20"/>
        <v>159172.19065229403</v>
      </c>
      <c r="J51" s="41">
        <f t="shared" si="11"/>
        <v>5213.8127151638264</v>
      </c>
      <c r="K51" s="42">
        <f t="shared" si="12"/>
        <v>5372.148366946315</v>
      </c>
      <c r="L51" s="43">
        <f t="shared" si="13"/>
        <v>4922.8512572874433</v>
      </c>
      <c r="M51" s="41">
        <f t="shared" si="14"/>
        <v>-5213.8127151638264</v>
      </c>
      <c r="N51" s="42">
        <f t="shared" si="15"/>
        <v>-5372.148366946315</v>
      </c>
      <c r="O51" s="43">
        <f t="shared" si="16"/>
        <v>-4922.8512572874433</v>
      </c>
      <c r="P51" s="83" t="s">
        <v>63</v>
      </c>
      <c r="Q51" s="83"/>
    </row>
    <row r="52" spans="1:19">
      <c r="A52" s="7">
        <v>44</v>
      </c>
      <c r="B52" s="4">
        <v>44294</v>
      </c>
      <c r="C52" s="44">
        <v>1</v>
      </c>
      <c r="D52" s="53">
        <v>1.27</v>
      </c>
      <c r="E52" s="54">
        <v>1.5</v>
      </c>
      <c r="F52" s="78">
        <v>2</v>
      </c>
      <c r="G52" s="20">
        <f t="shared" si="18"/>
        <v>175002.84034077404</v>
      </c>
      <c r="H52" s="20">
        <f t="shared" si="19"/>
        <v>181515.93973850441</v>
      </c>
      <c r="I52" s="20">
        <f t="shared" si="20"/>
        <v>168722.52209143166</v>
      </c>
      <c r="J52" s="41">
        <f t="shared" si="11"/>
        <v>5057.3983337089112</v>
      </c>
      <c r="K52" s="42">
        <f t="shared" si="12"/>
        <v>5210.9839159379253</v>
      </c>
      <c r="L52" s="43">
        <f t="shared" si="13"/>
        <v>4775.1657195688204</v>
      </c>
      <c r="M52" s="41">
        <f t="shared" si="14"/>
        <v>6422.8958838103172</v>
      </c>
      <c r="N52" s="42">
        <f t="shared" si="15"/>
        <v>7816.4758739068875</v>
      </c>
      <c r="O52" s="43">
        <f t="shared" si="16"/>
        <v>9550.3314391376407</v>
      </c>
      <c r="P52" s="83" t="s">
        <v>63</v>
      </c>
      <c r="Q52" s="83" t="s">
        <v>49</v>
      </c>
    </row>
    <row r="53" spans="1:19">
      <c r="A53" s="7">
        <v>45</v>
      </c>
      <c r="B53" s="4">
        <v>44308</v>
      </c>
      <c r="C53" s="44">
        <v>1</v>
      </c>
      <c r="D53" s="53">
        <v>-1</v>
      </c>
      <c r="E53" s="54">
        <v>-1</v>
      </c>
      <c r="F53" s="55">
        <v>-1</v>
      </c>
      <c r="G53" s="20">
        <f t="shared" si="18"/>
        <v>169752.75513055082</v>
      </c>
      <c r="H53" s="20">
        <f t="shared" si="19"/>
        <v>176070.46154634928</v>
      </c>
      <c r="I53" s="20">
        <f t="shared" si="20"/>
        <v>163660.8464286887</v>
      </c>
      <c r="J53" s="41">
        <f t="shared" si="11"/>
        <v>5250.0852102232211</v>
      </c>
      <c r="K53" s="42">
        <f t="shared" si="12"/>
        <v>5445.4781921551321</v>
      </c>
      <c r="L53" s="43">
        <f t="shared" si="13"/>
        <v>5061.6756627429495</v>
      </c>
      <c r="M53" s="41">
        <f t="shared" si="14"/>
        <v>-5250.0852102232211</v>
      </c>
      <c r="N53" s="42">
        <f t="shared" si="15"/>
        <v>-5445.4781921551321</v>
      </c>
      <c r="O53" s="43">
        <f t="shared" si="16"/>
        <v>-5061.6756627429495</v>
      </c>
      <c r="P53" s="83" t="s">
        <v>63</v>
      </c>
      <c r="Q53" s="86" t="s">
        <v>49</v>
      </c>
    </row>
    <row r="54" spans="1:19">
      <c r="A54" s="7">
        <v>46</v>
      </c>
      <c r="B54" s="4">
        <v>44342</v>
      </c>
      <c r="C54" s="44">
        <v>1</v>
      </c>
      <c r="D54" s="53">
        <v>-1</v>
      </c>
      <c r="E54" s="54">
        <v>-1</v>
      </c>
      <c r="F54" s="55">
        <v>-1</v>
      </c>
      <c r="G54" s="20">
        <f t="shared" si="18"/>
        <v>164660.1724766343</v>
      </c>
      <c r="H54" s="20">
        <f t="shared" si="19"/>
        <v>170788.3476999588</v>
      </c>
      <c r="I54" s="20">
        <f t="shared" si="20"/>
        <v>158751.02103582805</v>
      </c>
      <c r="J54" s="41">
        <f t="shared" si="11"/>
        <v>5092.5826539165246</v>
      </c>
      <c r="K54" s="42">
        <f t="shared" si="12"/>
        <v>5282.1138463904781</v>
      </c>
      <c r="L54" s="43">
        <f t="shared" si="13"/>
        <v>4909.8253928606609</v>
      </c>
      <c r="M54" s="41">
        <f t="shared" si="14"/>
        <v>-5092.5826539165246</v>
      </c>
      <c r="N54" s="42">
        <f t="shared" si="15"/>
        <v>-5282.1138463904781</v>
      </c>
      <c r="O54" s="43">
        <f t="shared" si="16"/>
        <v>-4909.8253928606609</v>
      </c>
      <c r="P54" s="83" t="s">
        <v>63</v>
      </c>
      <c r="Q54" s="86" t="s">
        <v>49</v>
      </c>
      <c r="R54" s="82" t="s">
        <v>49</v>
      </c>
      <c r="S54" s="86" t="s">
        <v>62</v>
      </c>
    </row>
    <row r="55" spans="1:19">
      <c r="A55" s="7">
        <v>47</v>
      </c>
      <c r="B55" s="4">
        <v>44344</v>
      </c>
      <c r="C55" s="44">
        <v>2</v>
      </c>
      <c r="D55" s="53">
        <v>-1</v>
      </c>
      <c r="E55" s="54">
        <v>-1</v>
      </c>
      <c r="F55" s="55">
        <v>-1</v>
      </c>
      <c r="G55" s="20">
        <f t="shared" si="18"/>
        <v>159720.36730233527</v>
      </c>
      <c r="H55" s="20">
        <f t="shared" si="19"/>
        <v>165664.69726896004</v>
      </c>
      <c r="I55" s="20">
        <f t="shared" si="20"/>
        <v>153988.49040475322</v>
      </c>
      <c r="J55" s="41">
        <f t="shared" si="11"/>
        <v>4939.8051742990283</v>
      </c>
      <c r="K55" s="42">
        <f t="shared" si="12"/>
        <v>5123.650430998764</v>
      </c>
      <c r="L55" s="43">
        <f t="shared" si="13"/>
        <v>4762.530631074841</v>
      </c>
      <c r="M55" s="41">
        <f t="shared" si="14"/>
        <v>-4939.8051742990283</v>
      </c>
      <c r="N55" s="42">
        <f t="shared" si="15"/>
        <v>-5123.650430998764</v>
      </c>
      <c r="O55" s="43">
        <f t="shared" si="16"/>
        <v>-4762.530631074841</v>
      </c>
      <c r="P55" s="79" t="s">
        <v>64</v>
      </c>
      <c r="Q55" s="86" t="s">
        <v>49</v>
      </c>
    </row>
    <row r="56" spans="1:19">
      <c r="A56" s="7">
        <v>48</v>
      </c>
      <c r="B56" s="4">
        <v>44347</v>
      </c>
      <c r="C56" s="44">
        <v>1</v>
      </c>
      <c r="D56" s="53">
        <v>1.27</v>
      </c>
      <c r="E56" s="54">
        <v>1.5</v>
      </c>
      <c r="F56" s="55">
        <v>2</v>
      </c>
      <c r="G56" s="20">
        <f t="shared" si="18"/>
        <v>165805.71329655426</v>
      </c>
      <c r="H56" s="20">
        <f t="shared" si="19"/>
        <v>173119.60864606325</v>
      </c>
      <c r="I56" s="20">
        <f t="shared" si="20"/>
        <v>163227.79982903841</v>
      </c>
      <c r="J56" s="41">
        <f t="shared" si="11"/>
        <v>4791.6110190700583</v>
      </c>
      <c r="K56" s="42">
        <f t="shared" si="12"/>
        <v>4969.9409180688008</v>
      </c>
      <c r="L56" s="43">
        <f t="shared" si="13"/>
        <v>4619.6547121425965</v>
      </c>
      <c r="M56" s="41">
        <f t="shared" si="14"/>
        <v>6085.3459942189738</v>
      </c>
      <c r="N56" s="42">
        <f t="shared" si="15"/>
        <v>7454.9113771032007</v>
      </c>
      <c r="O56" s="43">
        <f t="shared" si="16"/>
        <v>9239.309424285193</v>
      </c>
      <c r="P56" s="79" t="s">
        <v>64</v>
      </c>
      <c r="R56" s="82" t="s">
        <v>49</v>
      </c>
    </row>
    <row r="57" spans="1:19">
      <c r="A57" s="7">
        <v>49</v>
      </c>
      <c r="B57" s="4">
        <v>44354</v>
      </c>
      <c r="C57" s="44">
        <v>1</v>
      </c>
      <c r="D57" s="53">
        <v>-1</v>
      </c>
      <c r="E57" s="54">
        <v>-1</v>
      </c>
      <c r="F57" s="55">
        <v>-1</v>
      </c>
      <c r="G57" s="20">
        <f t="shared" ref="G57:G86" si="21">IF(D57="","",G56+M57)</f>
        <v>160831.54189765762</v>
      </c>
      <c r="H57" s="20">
        <f t="shared" ref="H57:H86" si="22">IF(E57="","",H56+N57)</f>
        <v>167926.02038668137</v>
      </c>
      <c r="I57" s="20">
        <f t="shared" ref="I57:I86" si="23">IF(F57="","",I56+O57)</f>
        <v>158330.96583416726</v>
      </c>
      <c r="J57" s="41">
        <f t="shared" ref="J57:J86" si="24">IF(G56="","",G56*0.03)</f>
        <v>4974.1713988966276</v>
      </c>
      <c r="K57" s="42">
        <f t="shared" ref="K57:K86" si="25">IF(H56="","",H56*0.03)</f>
        <v>5193.5882593818969</v>
      </c>
      <c r="L57" s="43">
        <f t="shared" ref="L57:L86" si="26">IF(I56="","",I56*0.03)</f>
        <v>4896.8339948711518</v>
      </c>
      <c r="M57" s="41">
        <f t="shared" ref="M57:M86" si="27">IF(D57="","",J57*D57)</f>
        <v>-4974.1713988966276</v>
      </c>
      <c r="N57" s="42">
        <f t="shared" ref="N57:N86" si="28">IF(E57="","",K57*E57)</f>
        <v>-5193.5882593818969</v>
      </c>
      <c r="O57" s="43">
        <f t="shared" ref="O57:O86" si="29">IF(F57="","",L57*F57)</f>
        <v>-4896.8339948711518</v>
      </c>
      <c r="P57" s="79" t="s">
        <v>64</v>
      </c>
      <c r="R57" s="82" t="s">
        <v>49</v>
      </c>
    </row>
    <row r="58" spans="1:19">
      <c r="A58" s="7">
        <v>50</v>
      </c>
      <c r="B58" s="4">
        <v>44376</v>
      </c>
      <c r="C58" s="44">
        <v>2</v>
      </c>
      <c r="D58" s="53">
        <v>1.27</v>
      </c>
      <c r="E58" s="54">
        <v>1.5</v>
      </c>
      <c r="F58" s="78">
        <v>2</v>
      </c>
      <c r="G58" s="20">
        <f t="shared" si="21"/>
        <v>166959.22364395836</v>
      </c>
      <c r="H58" s="20">
        <f t="shared" si="22"/>
        <v>175482.69130408202</v>
      </c>
      <c r="I58" s="20">
        <f t="shared" si="23"/>
        <v>167830.8237842173</v>
      </c>
      <c r="J58" s="41">
        <f t="shared" si="24"/>
        <v>4824.9462569297284</v>
      </c>
      <c r="K58" s="42">
        <f t="shared" si="25"/>
        <v>5037.7806116004413</v>
      </c>
      <c r="L58" s="43">
        <f t="shared" si="26"/>
        <v>4749.9289750250173</v>
      </c>
      <c r="M58" s="41">
        <f t="shared" si="27"/>
        <v>6127.6817463007555</v>
      </c>
      <c r="N58" s="42">
        <f t="shared" si="28"/>
        <v>7556.6709174006619</v>
      </c>
      <c r="O58" s="43">
        <f t="shared" si="29"/>
        <v>9499.8579500500346</v>
      </c>
      <c r="P58" s="79" t="s">
        <v>64</v>
      </c>
      <c r="Q58" s="83" t="s">
        <v>49</v>
      </c>
    </row>
    <row r="59" spans="1:19">
      <c r="A59" s="7">
        <v>51</v>
      </c>
      <c r="B59" s="4">
        <v>44377</v>
      </c>
      <c r="C59" s="44">
        <v>2</v>
      </c>
      <c r="D59" s="53">
        <v>1.27</v>
      </c>
      <c r="E59" s="54">
        <v>1.5</v>
      </c>
      <c r="F59" s="78">
        <v>2</v>
      </c>
      <c r="G59" s="20">
        <f t="shared" si="21"/>
        <v>173320.37006479318</v>
      </c>
      <c r="H59" s="20">
        <f t="shared" si="22"/>
        <v>183379.41241276573</v>
      </c>
      <c r="I59" s="20">
        <f t="shared" si="23"/>
        <v>177900.67321127033</v>
      </c>
      <c r="J59" s="41">
        <f t="shared" si="24"/>
        <v>5008.7767093187504</v>
      </c>
      <c r="K59" s="42">
        <f t="shared" si="25"/>
        <v>5264.4807391224604</v>
      </c>
      <c r="L59" s="43">
        <f t="shared" si="26"/>
        <v>5034.9247135265186</v>
      </c>
      <c r="M59" s="41">
        <f t="shared" si="27"/>
        <v>6361.1464208348134</v>
      </c>
      <c r="N59" s="42">
        <f t="shared" si="28"/>
        <v>7896.7211086836905</v>
      </c>
      <c r="O59" s="43">
        <f t="shared" si="29"/>
        <v>10069.849427053037</v>
      </c>
      <c r="P59" s="79" t="s">
        <v>64</v>
      </c>
      <c r="Q59" s="83" t="s">
        <v>49</v>
      </c>
      <c r="R59" s="82" t="s">
        <v>49</v>
      </c>
      <c r="S59" s="82" t="s">
        <v>62</v>
      </c>
    </row>
    <row r="60" spans="1:19">
      <c r="A60" s="7">
        <v>52</v>
      </c>
      <c r="B60" s="4">
        <v>44382</v>
      </c>
      <c r="C60" s="44">
        <v>1</v>
      </c>
      <c r="D60" s="53">
        <v>-1</v>
      </c>
      <c r="E60" s="54">
        <v>-1</v>
      </c>
      <c r="F60" s="55">
        <v>-1</v>
      </c>
      <c r="G60" s="20">
        <f t="shared" si="21"/>
        <v>168120.75896284939</v>
      </c>
      <c r="H60" s="20">
        <f t="shared" si="22"/>
        <v>177878.03004038276</v>
      </c>
      <c r="I60" s="20">
        <f t="shared" si="23"/>
        <v>172563.65301493224</v>
      </c>
      <c r="J60" s="41">
        <f t="shared" si="24"/>
        <v>5199.6111019437949</v>
      </c>
      <c r="K60" s="42">
        <f t="shared" si="25"/>
        <v>5501.3823723829719</v>
      </c>
      <c r="L60" s="43">
        <f t="shared" si="26"/>
        <v>5337.0201963381096</v>
      </c>
      <c r="M60" s="41">
        <f t="shared" si="27"/>
        <v>-5199.6111019437949</v>
      </c>
      <c r="N60" s="42">
        <f t="shared" si="28"/>
        <v>-5501.3823723829719</v>
      </c>
      <c r="O60" s="43">
        <f t="shared" si="29"/>
        <v>-5337.0201963381096</v>
      </c>
      <c r="P60" s="79" t="s">
        <v>64</v>
      </c>
    </row>
    <row r="61" spans="1:19">
      <c r="A61" s="7">
        <v>53</v>
      </c>
      <c r="B61" s="4">
        <v>44383</v>
      </c>
      <c r="C61" s="44">
        <v>1</v>
      </c>
      <c r="D61" s="53">
        <v>-1</v>
      </c>
      <c r="E61" s="54">
        <v>-1</v>
      </c>
      <c r="F61" s="55">
        <v>-1</v>
      </c>
      <c r="G61" s="20">
        <f t="shared" si="21"/>
        <v>163077.1361939639</v>
      </c>
      <c r="H61" s="20">
        <f t="shared" si="22"/>
        <v>172541.68913917127</v>
      </c>
      <c r="I61" s="20">
        <f t="shared" si="23"/>
        <v>167386.74342448427</v>
      </c>
      <c r="J61" s="41">
        <f t="shared" si="24"/>
        <v>5043.6227688854815</v>
      </c>
      <c r="K61" s="42">
        <f t="shared" si="25"/>
        <v>5336.3409012114826</v>
      </c>
      <c r="L61" s="43">
        <f t="shared" si="26"/>
        <v>5176.9095904479673</v>
      </c>
      <c r="M61" s="41">
        <f t="shared" si="27"/>
        <v>-5043.6227688854815</v>
      </c>
      <c r="N61" s="42">
        <f t="shared" si="28"/>
        <v>-5336.3409012114826</v>
      </c>
      <c r="O61" s="43">
        <f t="shared" si="29"/>
        <v>-5176.9095904479673</v>
      </c>
      <c r="P61" s="79" t="s">
        <v>64</v>
      </c>
    </row>
    <row r="62" spans="1:19">
      <c r="A62" s="7">
        <v>54</v>
      </c>
      <c r="B62" s="4">
        <v>44392</v>
      </c>
      <c r="C62" s="44">
        <v>1</v>
      </c>
      <c r="D62" s="53">
        <v>-1</v>
      </c>
      <c r="E62" s="54">
        <v>-1</v>
      </c>
      <c r="F62" s="55">
        <v>-1</v>
      </c>
      <c r="G62" s="20">
        <f t="shared" si="21"/>
        <v>158184.82210814499</v>
      </c>
      <c r="H62" s="20">
        <f t="shared" si="22"/>
        <v>167365.43846499614</v>
      </c>
      <c r="I62" s="20">
        <f t="shared" si="23"/>
        <v>162365.14112174974</v>
      </c>
      <c r="J62" s="41">
        <f t="shared" si="24"/>
        <v>4892.3140858189172</v>
      </c>
      <c r="K62" s="42">
        <f t="shared" si="25"/>
        <v>5176.2506741751376</v>
      </c>
      <c r="L62" s="43">
        <f t="shared" si="26"/>
        <v>5021.6023027345282</v>
      </c>
      <c r="M62" s="41">
        <f t="shared" si="27"/>
        <v>-4892.3140858189172</v>
      </c>
      <c r="N62" s="42">
        <f t="shared" si="28"/>
        <v>-5176.2506741751376</v>
      </c>
      <c r="O62" s="43">
        <f t="shared" si="29"/>
        <v>-5021.6023027345282</v>
      </c>
      <c r="P62" s="79" t="s">
        <v>64</v>
      </c>
    </row>
    <row r="63" spans="1:19">
      <c r="A63" s="7">
        <v>55</v>
      </c>
      <c r="B63" s="4">
        <v>44398</v>
      </c>
      <c r="C63" s="44">
        <v>2</v>
      </c>
      <c r="D63" s="53">
        <v>-1</v>
      </c>
      <c r="E63" s="54">
        <v>-1</v>
      </c>
      <c r="F63" s="55">
        <v>-1</v>
      </c>
      <c r="G63" s="20">
        <f t="shared" si="21"/>
        <v>153439.27744490065</v>
      </c>
      <c r="H63" s="20">
        <f t="shared" si="22"/>
        <v>162344.47531104626</v>
      </c>
      <c r="I63" s="20">
        <f t="shared" si="23"/>
        <v>157494.18688809723</v>
      </c>
      <c r="J63" s="41">
        <f t="shared" si="24"/>
        <v>4745.5446632443491</v>
      </c>
      <c r="K63" s="42">
        <f t="shared" si="25"/>
        <v>5020.9631539498841</v>
      </c>
      <c r="L63" s="43">
        <f t="shared" si="26"/>
        <v>4870.9542336524919</v>
      </c>
      <c r="M63" s="41">
        <f t="shared" si="27"/>
        <v>-4745.5446632443491</v>
      </c>
      <c r="N63" s="42">
        <f t="shared" si="28"/>
        <v>-5020.9631539498841</v>
      </c>
      <c r="O63" s="43">
        <f t="shared" si="29"/>
        <v>-4870.9542336524919</v>
      </c>
      <c r="P63" s="79" t="s">
        <v>64</v>
      </c>
      <c r="Q63" s="86" t="s">
        <v>49</v>
      </c>
      <c r="R63" s="79" t="s">
        <v>49</v>
      </c>
      <c r="S63" s="86" t="s">
        <v>62</v>
      </c>
    </row>
    <row r="64" spans="1:19">
      <c r="A64" s="7">
        <v>56</v>
      </c>
      <c r="B64" s="4">
        <v>44417</v>
      </c>
      <c r="C64" s="44">
        <v>2</v>
      </c>
      <c r="D64" s="53">
        <v>-1</v>
      </c>
      <c r="E64" s="54">
        <v>-1</v>
      </c>
      <c r="F64" s="55">
        <v>-1</v>
      </c>
      <c r="G64" s="20">
        <f t="shared" si="21"/>
        <v>148836.09912155365</v>
      </c>
      <c r="H64" s="20">
        <f t="shared" si="22"/>
        <v>157474.14105171486</v>
      </c>
      <c r="I64" s="20">
        <f t="shared" si="23"/>
        <v>152769.36128145433</v>
      </c>
      <c r="J64" s="41">
        <f t="shared" si="24"/>
        <v>4603.1783233470196</v>
      </c>
      <c r="K64" s="42">
        <f t="shared" si="25"/>
        <v>4870.3342593313873</v>
      </c>
      <c r="L64" s="43">
        <f t="shared" si="26"/>
        <v>4724.8256066429167</v>
      </c>
      <c r="M64" s="41">
        <f t="shared" si="27"/>
        <v>-4603.1783233470196</v>
      </c>
      <c r="N64" s="42">
        <f t="shared" si="28"/>
        <v>-4870.3342593313873</v>
      </c>
      <c r="O64" s="43">
        <f t="shared" si="29"/>
        <v>-4724.8256066429167</v>
      </c>
      <c r="P64" s="79" t="s">
        <v>64</v>
      </c>
      <c r="Q64" s="86" t="s">
        <v>49</v>
      </c>
      <c r="R64" s="79" t="s">
        <v>49</v>
      </c>
      <c r="S64" s="86" t="s">
        <v>62</v>
      </c>
    </row>
    <row r="65" spans="1:19">
      <c r="A65" s="7">
        <v>57</v>
      </c>
      <c r="B65" s="4">
        <v>44421</v>
      </c>
      <c r="C65" s="44">
        <v>1</v>
      </c>
      <c r="D65" s="53">
        <v>1.27</v>
      </c>
      <c r="E65" s="54">
        <v>-1</v>
      </c>
      <c r="F65" s="55">
        <v>-1</v>
      </c>
      <c r="G65" s="20">
        <f t="shared" si="21"/>
        <v>154506.75449808483</v>
      </c>
      <c r="H65" s="20">
        <f t="shared" si="22"/>
        <v>152749.9168201634</v>
      </c>
      <c r="I65" s="20">
        <f t="shared" si="23"/>
        <v>148186.28044301071</v>
      </c>
      <c r="J65" s="41">
        <f t="shared" si="24"/>
        <v>4465.0829736466094</v>
      </c>
      <c r="K65" s="42">
        <f t="shared" si="25"/>
        <v>4724.2242315514459</v>
      </c>
      <c r="L65" s="43">
        <f t="shared" si="26"/>
        <v>4583.0808384436295</v>
      </c>
      <c r="M65" s="41">
        <f t="shared" si="27"/>
        <v>5670.6553765311937</v>
      </c>
      <c r="N65" s="42">
        <f t="shared" si="28"/>
        <v>-4724.2242315514459</v>
      </c>
      <c r="O65" s="43">
        <f t="shared" si="29"/>
        <v>-4583.0808384436295</v>
      </c>
      <c r="P65" s="79" t="s">
        <v>63</v>
      </c>
      <c r="Q65" s="86" t="s">
        <v>49</v>
      </c>
    </row>
    <row r="66" spans="1:19">
      <c r="A66" s="7">
        <v>58</v>
      </c>
      <c r="B66" s="4">
        <v>44425</v>
      </c>
      <c r="C66" s="44">
        <v>2</v>
      </c>
      <c r="D66" s="53">
        <v>1.27</v>
      </c>
      <c r="E66" s="54">
        <v>1.5</v>
      </c>
      <c r="F66" s="55">
        <v>2</v>
      </c>
      <c r="G66" s="20">
        <f t="shared" si="21"/>
        <v>160393.46184446185</v>
      </c>
      <c r="H66" s="20">
        <f t="shared" si="22"/>
        <v>159623.66307707076</v>
      </c>
      <c r="I66" s="20">
        <f t="shared" si="23"/>
        <v>157077.45726959134</v>
      </c>
      <c r="J66" s="41">
        <f t="shared" si="24"/>
        <v>4635.202634942545</v>
      </c>
      <c r="K66" s="42">
        <f t="shared" si="25"/>
        <v>4582.4975046049021</v>
      </c>
      <c r="L66" s="43">
        <f t="shared" si="26"/>
        <v>4445.5884132903211</v>
      </c>
      <c r="M66" s="41">
        <f t="shared" si="27"/>
        <v>5886.7073463770321</v>
      </c>
      <c r="N66" s="42">
        <f t="shared" si="28"/>
        <v>6873.7462569073532</v>
      </c>
      <c r="O66" s="43">
        <f t="shared" si="29"/>
        <v>8891.1768265806422</v>
      </c>
      <c r="P66" s="79" t="s">
        <v>63</v>
      </c>
    </row>
    <row r="67" spans="1:19">
      <c r="A67" s="7">
        <v>59</v>
      </c>
      <c r="B67" s="4">
        <v>44439</v>
      </c>
      <c r="C67" s="44">
        <v>1</v>
      </c>
      <c r="D67" s="53">
        <v>1.27</v>
      </c>
      <c r="E67" s="54">
        <v>1.5</v>
      </c>
      <c r="F67" s="55">
        <v>2</v>
      </c>
      <c r="G67" s="20">
        <f t="shared" si="21"/>
        <v>166504.45274073584</v>
      </c>
      <c r="H67" s="20">
        <f t="shared" si="22"/>
        <v>166806.72791553894</v>
      </c>
      <c r="I67" s="20">
        <f t="shared" si="23"/>
        <v>166502.1047057668</v>
      </c>
      <c r="J67" s="41">
        <f t="shared" si="24"/>
        <v>4811.8038553338556</v>
      </c>
      <c r="K67" s="42">
        <f t="shared" si="25"/>
        <v>4788.7098923121221</v>
      </c>
      <c r="L67" s="43">
        <f t="shared" si="26"/>
        <v>4712.3237180877395</v>
      </c>
      <c r="M67" s="41">
        <f t="shared" si="27"/>
        <v>6110.9908962739964</v>
      </c>
      <c r="N67" s="42">
        <f t="shared" si="28"/>
        <v>7183.0648384681826</v>
      </c>
      <c r="O67" s="43">
        <f t="shared" si="29"/>
        <v>9424.647436175479</v>
      </c>
      <c r="P67" s="79" t="s">
        <v>63</v>
      </c>
      <c r="Q67" s="83" t="s">
        <v>49</v>
      </c>
      <c r="R67" s="79" t="s">
        <v>49</v>
      </c>
      <c r="S67" s="82" t="s">
        <v>62</v>
      </c>
    </row>
    <row r="68" spans="1:19">
      <c r="A68" s="7">
        <v>60</v>
      </c>
      <c r="B68" s="4">
        <v>44456</v>
      </c>
      <c r="C68" s="44">
        <v>2</v>
      </c>
      <c r="D68" s="53">
        <v>1.27</v>
      </c>
      <c r="E68" s="54">
        <v>1.5</v>
      </c>
      <c r="F68" s="55">
        <v>2</v>
      </c>
      <c r="G68" s="20">
        <f t="shared" si="21"/>
        <v>172848.27239015789</v>
      </c>
      <c r="H68" s="20">
        <f t="shared" si="22"/>
        <v>174313.0306717382</v>
      </c>
      <c r="I68" s="20">
        <f t="shared" si="23"/>
        <v>176492.2309881128</v>
      </c>
      <c r="J68" s="41">
        <f t="shared" si="24"/>
        <v>4995.1335822220753</v>
      </c>
      <c r="K68" s="42">
        <f t="shared" si="25"/>
        <v>5004.2018374661684</v>
      </c>
      <c r="L68" s="43">
        <f t="shared" si="26"/>
        <v>4995.0631411730037</v>
      </c>
      <c r="M68" s="41">
        <f t="shared" si="27"/>
        <v>6343.8196494220356</v>
      </c>
      <c r="N68" s="42">
        <f t="shared" si="28"/>
        <v>7506.3027561992531</v>
      </c>
      <c r="O68" s="43">
        <f t="shared" si="29"/>
        <v>9990.1262823460074</v>
      </c>
      <c r="P68" s="79" t="s">
        <v>64</v>
      </c>
      <c r="Q68" s="83" t="s">
        <v>49</v>
      </c>
      <c r="R68" s="79" t="s">
        <v>49</v>
      </c>
      <c r="S68" s="82" t="s">
        <v>62</v>
      </c>
    </row>
    <row r="69" spans="1:19">
      <c r="A69" s="7">
        <v>61</v>
      </c>
      <c r="B69" s="4">
        <v>44468</v>
      </c>
      <c r="C69" s="44">
        <v>2</v>
      </c>
      <c r="D69" s="53">
        <v>1.27</v>
      </c>
      <c r="E69" s="54">
        <v>1.5</v>
      </c>
      <c r="F69" s="78">
        <v>2</v>
      </c>
      <c r="G69" s="20">
        <f t="shared" si="21"/>
        <v>179433.79156822289</v>
      </c>
      <c r="H69" s="20">
        <f t="shared" si="22"/>
        <v>182157.11705196643</v>
      </c>
      <c r="I69" s="20">
        <f t="shared" si="23"/>
        <v>187081.76484739958</v>
      </c>
      <c r="J69" s="41">
        <f t="shared" si="24"/>
        <v>5185.4481717047365</v>
      </c>
      <c r="K69" s="42">
        <f t="shared" si="25"/>
        <v>5229.3909201521456</v>
      </c>
      <c r="L69" s="43">
        <f t="shared" si="26"/>
        <v>5294.7669296433842</v>
      </c>
      <c r="M69" s="41">
        <f t="shared" si="27"/>
        <v>6585.5191780650157</v>
      </c>
      <c r="N69" s="42">
        <f t="shared" si="28"/>
        <v>7844.0863802282183</v>
      </c>
      <c r="O69" s="43">
        <f t="shared" si="29"/>
        <v>10589.533859286768</v>
      </c>
      <c r="P69" s="79" t="s">
        <v>64</v>
      </c>
      <c r="Q69" s="83" t="s">
        <v>49</v>
      </c>
      <c r="R69" s="79" t="s">
        <v>49</v>
      </c>
      <c r="S69" s="82" t="s">
        <v>62</v>
      </c>
    </row>
    <row r="70" spans="1:19">
      <c r="A70" s="7">
        <v>62</v>
      </c>
      <c r="B70" s="4">
        <v>44468</v>
      </c>
      <c r="C70" s="44">
        <v>2</v>
      </c>
      <c r="D70" s="53">
        <v>1.27</v>
      </c>
      <c r="E70" s="54">
        <v>1.5</v>
      </c>
      <c r="F70" s="78">
        <v>2</v>
      </c>
      <c r="G70" s="20">
        <f t="shared" si="21"/>
        <v>186270.21902697219</v>
      </c>
      <c r="H70" s="20">
        <f t="shared" si="22"/>
        <v>190354.18731930491</v>
      </c>
      <c r="I70" s="20">
        <f t="shared" si="23"/>
        <v>198306.67073824356</v>
      </c>
      <c r="J70" s="41">
        <f t="shared" si="24"/>
        <v>5383.0137470466861</v>
      </c>
      <c r="K70" s="42">
        <f t="shared" si="25"/>
        <v>5464.7135115589926</v>
      </c>
      <c r="L70" s="43">
        <f t="shared" si="26"/>
        <v>5612.4529454219874</v>
      </c>
      <c r="M70" s="41">
        <f t="shared" si="27"/>
        <v>6836.4274587492919</v>
      </c>
      <c r="N70" s="42">
        <f t="shared" si="28"/>
        <v>8197.0702673384894</v>
      </c>
      <c r="O70" s="43">
        <f t="shared" si="29"/>
        <v>11224.905890843975</v>
      </c>
      <c r="P70" s="79" t="s">
        <v>64</v>
      </c>
      <c r="Q70" s="83" t="s">
        <v>49</v>
      </c>
      <c r="R70" s="79" t="s">
        <v>49</v>
      </c>
      <c r="S70" s="82" t="s">
        <v>62</v>
      </c>
    </row>
    <row r="71" spans="1:19">
      <c r="A71" s="7">
        <v>63</v>
      </c>
      <c r="B71" s="4">
        <v>44480</v>
      </c>
      <c r="C71" s="44">
        <v>1</v>
      </c>
      <c r="D71" s="53">
        <v>-1</v>
      </c>
      <c r="E71" s="54">
        <v>-1</v>
      </c>
      <c r="F71" s="55">
        <v>-1</v>
      </c>
      <c r="G71" s="20">
        <f t="shared" si="21"/>
        <v>180682.11245616301</v>
      </c>
      <c r="H71" s="20">
        <f t="shared" si="22"/>
        <v>184643.56169972577</v>
      </c>
      <c r="I71" s="20">
        <f t="shared" si="23"/>
        <v>192357.47061609625</v>
      </c>
      <c r="J71" s="41">
        <f t="shared" si="24"/>
        <v>5588.1065708091655</v>
      </c>
      <c r="K71" s="42">
        <f t="shared" si="25"/>
        <v>5710.6256195791475</v>
      </c>
      <c r="L71" s="43">
        <f t="shared" si="26"/>
        <v>5949.2001221473065</v>
      </c>
      <c r="M71" s="41">
        <f t="shared" si="27"/>
        <v>-5588.1065708091655</v>
      </c>
      <c r="N71" s="42">
        <f t="shared" si="28"/>
        <v>-5710.6256195791475</v>
      </c>
      <c r="O71" s="43">
        <f t="shared" si="29"/>
        <v>-5949.2001221473065</v>
      </c>
      <c r="P71" s="79" t="s">
        <v>64</v>
      </c>
    </row>
    <row r="72" spans="1:19">
      <c r="A72" s="7">
        <v>64</v>
      </c>
      <c r="B72" s="4">
        <v>44481</v>
      </c>
      <c r="C72" s="44">
        <v>2</v>
      </c>
      <c r="D72" s="53">
        <v>-1</v>
      </c>
      <c r="E72" s="54">
        <v>-1</v>
      </c>
      <c r="F72" s="55">
        <v>-1</v>
      </c>
      <c r="G72" s="20">
        <f t="shared" si="21"/>
        <v>175261.64908247814</v>
      </c>
      <c r="H72" s="20">
        <f t="shared" si="22"/>
        <v>179104.25484873401</v>
      </c>
      <c r="I72" s="20">
        <f t="shared" si="23"/>
        <v>186586.74649761338</v>
      </c>
      <c r="J72" s="41">
        <f t="shared" si="24"/>
        <v>5420.46337368489</v>
      </c>
      <c r="K72" s="42">
        <f t="shared" si="25"/>
        <v>5539.306850991773</v>
      </c>
      <c r="L72" s="43">
        <f t="shared" si="26"/>
        <v>5770.7241184828872</v>
      </c>
      <c r="M72" s="41">
        <f t="shared" si="27"/>
        <v>-5420.46337368489</v>
      </c>
      <c r="N72" s="42">
        <f t="shared" si="28"/>
        <v>-5539.306850991773</v>
      </c>
      <c r="O72" s="43">
        <f t="shared" si="29"/>
        <v>-5770.7241184828872</v>
      </c>
      <c r="P72" s="79" t="s">
        <v>64</v>
      </c>
      <c r="Q72" s="86" t="s">
        <v>49</v>
      </c>
      <c r="R72" s="79" t="s">
        <v>49</v>
      </c>
      <c r="S72" s="86" t="s">
        <v>62</v>
      </c>
    </row>
    <row r="73" spans="1:19">
      <c r="A73" s="7">
        <v>65</v>
      </c>
      <c r="B73" s="4">
        <v>44484</v>
      </c>
      <c r="C73" s="44">
        <v>1</v>
      </c>
      <c r="D73" s="53">
        <v>-1</v>
      </c>
      <c r="E73" s="54">
        <v>-1</v>
      </c>
      <c r="F73" s="55">
        <v>-1</v>
      </c>
      <c r="G73" s="20">
        <f t="shared" si="21"/>
        <v>170003.7996100038</v>
      </c>
      <c r="H73" s="20">
        <f t="shared" si="22"/>
        <v>173731.12720327199</v>
      </c>
      <c r="I73" s="20">
        <f t="shared" si="23"/>
        <v>180989.14410268498</v>
      </c>
      <c r="J73" s="41">
        <f t="shared" si="24"/>
        <v>5257.8494724743441</v>
      </c>
      <c r="K73" s="42">
        <f t="shared" si="25"/>
        <v>5373.1276454620202</v>
      </c>
      <c r="L73" s="43">
        <f t="shared" si="26"/>
        <v>5597.6023949284008</v>
      </c>
      <c r="M73" s="41">
        <f t="shared" si="27"/>
        <v>-5257.8494724743441</v>
      </c>
      <c r="N73" s="42">
        <f t="shared" si="28"/>
        <v>-5373.1276454620202</v>
      </c>
      <c r="O73" s="43">
        <f t="shared" si="29"/>
        <v>-5597.6023949284008</v>
      </c>
      <c r="P73" s="79" t="s">
        <v>58</v>
      </c>
      <c r="R73" s="79" t="s">
        <v>49</v>
      </c>
    </row>
    <row r="74" spans="1:19">
      <c r="A74" s="7">
        <v>66</v>
      </c>
      <c r="B74" s="4">
        <v>44489</v>
      </c>
      <c r="C74" s="44">
        <v>2</v>
      </c>
      <c r="D74" s="53">
        <v>-1</v>
      </c>
      <c r="E74" s="54">
        <v>-1</v>
      </c>
      <c r="F74" s="55">
        <v>-1</v>
      </c>
      <c r="G74" s="20">
        <f t="shared" si="21"/>
        <v>164903.68562170368</v>
      </c>
      <c r="H74" s="20">
        <f t="shared" si="22"/>
        <v>168519.19338717381</v>
      </c>
      <c r="I74" s="20">
        <f t="shared" si="23"/>
        <v>175559.46977960443</v>
      </c>
      <c r="J74" s="41">
        <f t="shared" si="24"/>
        <v>5100.1139883001142</v>
      </c>
      <c r="K74" s="42">
        <f t="shared" si="25"/>
        <v>5211.9338160981597</v>
      </c>
      <c r="L74" s="43">
        <f t="shared" si="26"/>
        <v>5429.6743230805496</v>
      </c>
      <c r="M74" s="41">
        <f t="shared" si="27"/>
        <v>-5100.1139883001142</v>
      </c>
      <c r="N74" s="42">
        <f t="shared" si="28"/>
        <v>-5211.9338160981597</v>
      </c>
      <c r="O74" s="43">
        <f t="shared" si="29"/>
        <v>-5429.6743230805496</v>
      </c>
      <c r="P74" s="79" t="s">
        <v>63</v>
      </c>
      <c r="R74" s="79" t="s">
        <v>49</v>
      </c>
    </row>
    <row r="75" spans="1:19">
      <c r="A75" s="7">
        <v>67</v>
      </c>
      <c r="B75" s="4">
        <v>44489</v>
      </c>
      <c r="C75" s="44">
        <v>2</v>
      </c>
      <c r="D75" s="53">
        <v>-1</v>
      </c>
      <c r="E75" s="54">
        <v>-1</v>
      </c>
      <c r="F75" s="55">
        <v>-1</v>
      </c>
      <c r="G75" s="20">
        <f t="shared" si="21"/>
        <v>159956.57505305257</v>
      </c>
      <c r="H75" s="20">
        <f t="shared" si="22"/>
        <v>163463.61758555859</v>
      </c>
      <c r="I75" s="20">
        <f t="shared" si="23"/>
        <v>170292.68568621631</v>
      </c>
      <c r="J75" s="41">
        <f t="shared" si="24"/>
        <v>4947.11056865111</v>
      </c>
      <c r="K75" s="42">
        <f t="shared" si="25"/>
        <v>5055.575801615214</v>
      </c>
      <c r="L75" s="43">
        <f t="shared" si="26"/>
        <v>5266.7840933881325</v>
      </c>
      <c r="M75" s="41">
        <f t="shared" si="27"/>
        <v>-4947.11056865111</v>
      </c>
      <c r="N75" s="42">
        <f t="shared" si="28"/>
        <v>-5055.575801615214</v>
      </c>
      <c r="O75" s="43">
        <f t="shared" si="29"/>
        <v>-5266.7840933881325</v>
      </c>
      <c r="P75" s="79" t="s">
        <v>63</v>
      </c>
      <c r="R75" s="79" t="s">
        <v>49</v>
      </c>
    </row>
    <row r="76" spans="1:19">
      <c r="A76" s="7">
        <v>68</v>
      </c>
      <c r="B76" s="4">
        <v>44524</v>
      </c>
      <c r="C76" s="44">
        <v>2</v>
      </c>
      <c r="D76" s="53">
        <v>-1</v>
      </c>
      <c r="E76" s="54">
        <v>-1</v>
      </c>
      <c r="F76" s="55">
        <v>-1</v>
      </c>
      <c r="G76" s="20">
        <f t="shared" si="21"/>
        <v>155157.877801461</v>
      </c>
      <c r="H76" s="20">
        <f t="shared" si="22"/>
        <v>158559.70905799183</v>
      </c>
      <c r="I76" s="20">
        <f t="shared" si="23"/>
        <v>165183.90511562981</v>
      </c>
      <c r="J76" s="41">
        <f t="shared" si="24"/>
        <v>4798.6972515915768</v>
      </c>
      <c r="K76" s="42">
        <f t="shared" si="25"/>
        <v>4903.9085275667576</v>
      </c>
      <c r="L76" s="43">
        <f t="shared" si="26"/>
        <v>5108.7805705864894</v>
      </c>
      <c r="M76" s="41">
        <f t="shared" si="27"/>
        <v>-4798.6972515915768</v>
      </c>
      <c r="N76" s="42">
        <f t="shared" si="28"/>
        <v>-4903.9085275667576</v>
      </c>
      <c r="O76" s="43">
        <f t="shared" si="29"/>
        <v>-5108.7805705864894</v>
      </c>
      <c r="P76" s="79" t="s">
        <v>64</v>
      </c>
      <c r="Q76" s="86" t="s">
        <v>49</v>
      </c>
      <c r="R76" s="79" t="s">
        <v>49</v>
      </c>
      <c r="S76" s="86" t="s">
        <v>62</v>
      </c>
    </row>
    <row r="77" spans="1:19">
      <c r="A77" s="7">
        <v>69</v>
      </c>
      <c r="B77" s="4">
        <v>44525</v>
      </c>
      <c r="C77" s="44">
        <v>2</v>
      </c>
      <c r="D77" s="53">
        <v>-1</v>
      </c>
      <c r="E77" s="54">
        <v>-1</v>
      </c>
      <c r="F77" s="55">
        <v>-1</v>
      </c>
      <c r="G77" s="20">
        <f t="shared" si="21"/>
        <v>150503.14146741718</v>
      </c>
      <c r="H77" s="20">
        <f t="shared" si="22"/>
        <v>153802.91778625207</v>
      </c>
      <c r="I77" s="20">
        <f t="shared" si="23"/>
        <v>160228.38796216092</v>
      </c>
      <c r="J77" s="41">
        <f t="shared" si="24"/>
        <v>4654.7363340438296</v>
      </c>
      <c r="K77" s="42">
        <f t="shared" si="25"/>
        <v>4756.7912717397548</v>
      </c>
      <c r="L77" s="43">
        <f t="shared" si="26"/>
        <v>4955.5171534688943</v>
      </c>
      <c r="M77" s="41">
        <f t="shared" si="27"/>
        <v>-4654.7363340438296</v>
      </c>
      <c r="N77" s="42">
        <f t="shared" si="28"/>
        <v>-4756.7912717397548</v>
      </c>
      <c r="O77" s="43">
        <f t="shared" si="29"/>
        <v>-4955.5171534688943</v>
      </c>
      <c r="P77" s="79" t="s">
        <v>64</v>
      </c>
      <c r="Q77" s="86" t="s">
        <v>49</v>
      </c>
      <c r="R77" s="79" t="s">
        <v>49</v>
      </c>
      <c r="S77" s="86" t="s">
        <v>62</v>
      </c>
    </row>
    <row r="78" spans="1:19">
      <c r="A78" s="7">
        <v>70</v>
      </c>
      <c r="B78" s="4">
        <v>44537</v>
      </c>
      <c r="C78" s="44">
        <v>2</v>
      </c>
      <c r="D78" s="53">
        <v>-1</v>
      </c>
      <c r="E78" s="54">
        <v>-1</v>
      </c>
      <c r="F78" s="55">
        <v>-1</v>
      </c>
      <c r="G78" s="20">
        <f t="shared" si="21"/>
        <v>145988.04722339468</v>
      </c>
      <c r="H78" s="20">
        <f t="shared" si="22"/>
        <v>149188.83025266451</v>
      </c>
      <c r="I78" s="20">
        <f t="shared" si="23"/>
        <v>155421.53632329608</v>
      </c>
      <c r="J78" s="41">
        <f t="shared" si="24"/>
        <v>4515.0942440225153</v>
      </c>
      <c r="K78" s="42">
        <f t="shared" si="25"/>
        <v>4614.0875335875617</v>
      </c>
      <c r="L78" s="43">
        <f t="shared" si="26"/>
        <v>4806.8516388648277</v>
      </c>
      <c r="M78" s="41">
        <f t="shared" si="27"/>
        <v>-4515.0942440225153</v>
      </c>
      <c r="N78" s="42">
        <f t="shared" si="28"/>
        <v>-4614.0875335875617</v>
      </c>
      <c r="O78" s="43">
        <f t="shared" si="29"/>
        <v>-4806.8516388648277</v>
      </c>
      <c r="P78" s="79" t="s">
        <v>58</v>
      </c>
      <c r="R78" s="79" t="s">
        <v>49</v>
      </c>
    </row>
    <row r="79" spans="1:19">
      <c r="A79" s="7">
        <v>71</v>
      </c>
      <c r="B79" s="4">
        <v>44536</v>
      </c>
      <c r="C79" s="44">
        <v>2</v>
      </c>
      <c r="D79" s="53">
        <v>1.27</v>
      </c>
      <c r="E79" s="54">
        <v>1.5</v>
      </c>
      <c r="F79" s="55">
        <v>2</v>
      </c>
      <c r="G79" s="20">
        <f t="shared" si="21"/>
        <v>151550.19182260602</v>
      </c>
      <c r="H79" s="20">
        <f t="shared" si="22"/>
        <v>155902.32761403441</v>
      </c>
      <c r="I79" s="20">
        <f t="shared" si="23"/>
        <v>164746.82850269385</v>
      </c>
      <c r="J79" s="41">
        <f t="shared" si="24"/>
        <v>4379.6414167018402</v>
      </c>
      <c r="K79" s="42">
        <f t="shared" si="25"/>
        <v>4475.6649075799351</v>
      </c>
      <c r="L79" s="43">
        <f t="shared" si="26"/>
        <v>4662.646089698882</v>
      </c>
      <c r="M79" s="41">
        <f t="shared" si="27"/>
        <v>5562.1445992113368</v>
      </c>
      <c r="N79" s="42">
        <f t="shared" si="28"/>
        <v>6713.4973613699021</v>
      </c>
      <c r="O79" s="43">
        <f t="shared" si="29"/>
        <v>9325.2921793977639</v>
      </c>
      <c r="P79" s="79" t="s">
        <v>58</v>
      </c>
      <c r="R79" s="79" t="s">
        <v>49</v>
      </c>
    </row>
    <row r="80" spans="1:19">
      <c r="A80" s="7">
        <v>72</v>
      </c>
      <c r="B80" s="4">
        <v>44537</v>
      </c>
      <c r="C80" s="44">
        <v>2</v>
      </c>
      <c r="D80" s="53">
        <v>-1</v>
      </c>
      <c r="E80" s="54">
        <v>-1</v>
      </c>
      <c r="F80" s="55">
        <v>-1</v>
      </c>
      <c r="G80" s="20">
        <f t="shared" si="21"/>
        <v>147003.68606792783</v>
      </c>
      <c r="H80" s="20">
        <f t="shared" si="22"/>
        <v>151225.25778561339</v>
      </c>
      <c r="I80" s="20">
        <f t="shared" si="23"/>
        <v>159804.42364761303</v>
      </c>
      <c r="J80" s="41">
        <f t="shared" si="24"/>
        <v>4546.5057546781809</v>
      </c>
      <c r="K80" s="42">
        <f t="shared" si="25"/>
        <v>4677.0698284210321</v>
      </c>
      <c r="L80" s="43">
        <f t="shared" si="26"/>
        <v>4942.4048550808157</v>
      </c>
      <c r="M80" s="41">
        <f t="shared" si="27"/>
        <v>-4546.5057546781809</v>
      </c>
      <c r="N80" s="42">
        <f t="shared" si="28"/>
        <v>-4677.0698284210321</v>
      </c>
      <c r="O80" s="43">
        <f t="shared" si="29"/>
        <v>-4942.4048550808157</v>
      </c>
      <c r="P80" s="79" t="s">
        <v>58</v>
      </c>
      <c r="R80" s="79" t="s">
        <v>49</v>
      </c>
    </row>
    <row r="81" spans="1:19">
      <c r="A81" s="7">
        <v>73</v>
      </c>
      <c r="B81" s="4">
        <v>44545</v>
      </c>
      <c r="C81" s="44">
        <v>2</v>
      </c>
      <c r="D81" s="53">
        <v>-1</v>
      </c>
      <c r="E81" s="54">
        <v>-1</v>
      </c>
      <c r="F81" s="55">
        <v>-1</v>
      </c>
      <c r="G81" s="20">
        <f t="shared" si="21"/>
        <v>142593.57548589</v>
      </c>
      <c r="H81" s="20">
        <f t="shared" si="22"/>
        <v>146688.50005204498</v>
      </c>
      <c r="I81" s="20">
        <f t="shared" si="23"/>
        <v>155010.29093818465</v>
      </c>
      <c r="J81" s="41">
        <f t="shared" si="24"/>
        <v>4410.1105820378352</v>
      </c>
      <c r="K81" s="42">
        <f t="shared" si="25"/>
        <v>4536.7577335684018</v>
      </c>
      <c r="L81" s="43">
        <f t="shared" si="26"/>
        <v>4794.1327094283906</v>
      </c>
      <c r="M81" s="41">
        <f t="shared" si="27"/>
        <v>-4410.1105820378352</v>
      </c>
      <c r="N81" s="42">
        <f t="shared" si="28"/>
        <v>-4536.7577335684018</v>
      </c>
      <c r="O81" s="43">
        <f t="shared" si="29"/>
        <v>-4794.1327094283906</v>
      </c>
      <c r="P81" s="79" t="s">
        <v>64</v>
      </c>
      <c r="Q81" s="86" t="s">
        <v>49</v>
      </c>
      <c r="R81" s="79" t="s">
        <v>49</v>
      </c>
      <c r="S81" s="86" t="s">
        <v>62</v>
      </c>
    </row>
    <row r="82" spans="1:19">
      <c r="A82" s="7">
        <v>74</v>
      </c>
      <c r="B82" s="4">
        <v>44554</v>
      </c>
      <c r="C82" s="44">
        <v>1</v>
      </c>
      <c r="D82" s="53">
        <v>-1</v>
      </c>
      <c r="E82" s="54">
        <v>-1</v>
      </c>
      <c r="F82" s="55">
        <v>-1</v>
      </c>
      <c r="G82" s="20">
        <f t="shared" si="21"/>
        <v>138315.76822131331</v>
      </c>
      <c r="H82" s="20">
        <f t="shared" si="22"/>
        <v>142287.84505048362</v>
      </c>
      <c r="I82" s="20">
        <f t="shared" si="23"/>
        <v>150359.9822100391</v>
      </c>
      <c r="J82" s="41">
        <f t="shared" si="24"/>
        <v>4277.8072645766997</v>
      </c>
      <c r="K82" s="42">
        <f t="shared" si="25"/>
        <v>4400.6550015613493</v>
      </c>
      <c r="L82" s="43">
        <f t="shared" si="26"/>
        <v>4650.3087281455391</v>
      </c>
      <c r="M82" s="41">
        <f t="shared" si="27"/>
        <v>-4277.8072645766997</v>
      </c>
      <c r="N82" s="42">
        <f t="shared" si="28"/>
        <v>-4400.6550015613493</v>
      </c>
      <c r="O82" s="43">
        <f t="shared" si="29"/>
        <v>-4650.3087281455391</v>
      </c>
      <c r="P82" s="79" t="s">
        <v>58</v>
      </c>
      <c r="R82" s="79" t="s">
        <v>49</v>
      </c>
    </row>
    <row r="83" spans="1:19">
      <c r="A83" s="7">
        <v>75</v>
      </c>
      <c r="B83" s="4">
        <v>44568</v>
      </c>
      <c r="C83" s="44">
        <v>1</v>
      </c>
      <c r="D83" s="53">
        <v>-1</v>
      </c>
      <c r="E83" s="54">
        <v>-1</v>
      </c>
      <c r="F83" s="55">
        <v>-1</v>
      </c>
      <c r="G83" s="20">
        <f t="shared" si="21"/>
        <v>134166.2951746739</v>
      </c>
      <c r="H83" s="20">
        <f t="shared" si="22"/>
        <v>138019.20969896912</v>
      </c>
      <c r="I83" s="20">
        <f t="shared" si="23"/>
        <v>145849.18274373794</v>
      </c>
      <c r="J83" s="41">
        <f t="shared" si="24"/>
        <v>4149.4730466393994</v>
      </c>
      <c r="K83" s="42">
        <f t="shared" si="25"/>
        <v>4268.6353515145083</v>
      </c>
      <c r="L83" s="43">
        <f t="shared" si="26"/>
        <v>4510.7994663011732</v>
      </c>
      <c r="M83" s="41">
        <f t="shared" si="27"/>
        <v>-4149.4730466393994</v>
      </c>
      <c r="N83" s="42">
        <f t="shared" si="28"/>
        <v>-4268.6353515145083</v>
      </c>
      <c r="O83" s="43">
        <f t="shared" si="29"/>
        <v>-4510.7994663011732</v>
      </c>
      <c r="P83" s="79" t="s">
        <v>63</v>
      </c>
      <c r="Q83" s="86" t="s">
        <v>49</v>
      </c>
      <c r="R83" s="79" t="s">
        <v>49</v>
      </c>
      <c r="S83" s="86" t="s">
        <v>62</v>
      </c>
    </row>
    <row r="84" spans="1:19">
      <c r="A84" s="7">
        <v>76</v>
      </c>
      <c r="B84" s="4">
        <v>44575</v>
      </c>
      <c r="C84" s="44">
        <v>1</v>
      </c>
      <c r="D84" s="53">
        <v>-1</v>
      </c>
      <c r="E84" s="54">
        <v>-1</v>
      </c>
      <c r="F84" s="55">
        <v>-1</v>
      </c>
      <c r="G84" s="20">
        <f t="shared" si="21"/>
        <v>130141.30631943369</v>
      </c>
      <c r="H84" s="20">
        <f t="shared" si="22"/>
        <v>133878.63340800005</v>
      </c>
      <c r="I84" s="20">
        <f t="shared" si="23"/>
        <v>141473.70726142579</v>
      </c>
      <c r="J84" s="41">
        <f t="shared" si="24"/>
        <v>4024.9888552402167</v>
      </c>
      <c r="K84" s="42">
        <f t="shared" si="25"/>
        <v>4140.5762909690739</v>
      </c>
      <c r="L84" s="43">
        <f t="shared" si="26"/>
        <v>4375.4754823121384</v>
      </c>
      <c r="M84" s="41">
        <f t="shared" si="27"/>
        <v>-4024.9888552402167</v>
      </c>
      <c r="N84" s="42">
        <f t="shared" si="28"/>
        <v>-4140.5762909690739</v>
      </c>
      <c r="O84" s="43">
        <f t="shared" si="29"/>
        <v>-4375.4754823121384</v>
      </c>
      <c r="P84" s="79" t="s">
        <v>63</v>
      </c>
      <c r="Q84" s="86" t="s">
        <v>49</v>
      </c>
      <c r="R84" s="79" t="s">
        <v>49</v>
      </c>
      <c r="S84" s="86" t="s">
        <v>62</v>
      </c>
    </row>
    <row r="85" spans="1:19">
      <c r="A85" s="7">
        <v>77</v>
      </c>
      <c r="B85" s="4">
        <v>44578</v>
      </c>
      <c r="C85" s="44">
        <v>2</v>
      </c>
      <c r="D85" s="53">
        <v>1.27</v>
      </c>
      <c r="E85" s="54">
        <v>1.5</v>
      </c>
      <c r="F85" s="78">
        <v>2</v>
      </c>
      <c r="G85" s="20">
        <f t="shared" si="21"/>
        <v>135099.69009020412</v>
      </c>
      <c r="H85" s="20">
        <f t="shared" si="22"/>
        <v>139903.17191136006</v>
      </c>
      <c r="I85" s="20">
        <f t="shared" si="23"/>
        <v>149962.12969711135</v>
      </c>
      <c r="J85" s="41">
        <f t="shared" si="24"/>
        <v>3904.2391895830106</v>
      </c>
      <c r="K85" s="42">
        <f t="shared" si="25"/>
        <v>4016.3590022400012</v>
      </c>
      <c r="L85" s="43">
        <f t="shared" si="26"/>
        <v>4244.2112178427733</v>
      </c>
      <c r="M85" s="41">
        <f t="shared" si="27"/>
        <v>4958.3837707704233</v>
      </c>
      <c r="N85" s="42">
        <f t="shared" si="28"/>
        <v>6024.5385033600014</v>
      </c>
      <c r="O85" s="43">
        <f t="shared" si="29"/>
        <v>8488.4224356855466</v>
      </c>
      <c r="P85" s="79" t="s">
        <v>58</v>
      </c>
    </row>
    <row r="86" spans="1:19">
      <c r="A86" s="7">
        <v>78</v>
      </c>
      <c r="B86" s="4">
        <v>44579</v>
      </c>
      <c r="C86" s="44">
        <v>2</v>
      </c>
      <c r="D86" s="53">
        <v>1.27</v>
      </c>
      <c r="E86" s="54">
        <v>1.5</v>
      </c>
      <c r="F86" s="78">
        <v>2</v>
      </c>
      <c r="G86" s="20">
        <f t="shared" si="21"/>
        <v>140246.9882826409</v>
      </c>
      <c r="H86" s="20">
        <f t="shared" si="22"/>
        <v>146198.81464737127</v>
      </c>
      <c r="I86" s="20">
        <f t="shared" si="23"/>
        <v>158959.85747893804</v>
      </c>
      <c r="J86" s="41">
        <f t="shared" si="24"/>
        <v>4052.9907027061236</v>
      </c>
      <c r="K86" s="42">
        <f t="shared" si="25"/>
        <v>4197.095157340802</v>
      </c>
      <c r="L86" s="43">
        <f t="shared" si="26"/>
        <v>4498.8638909133406</v>
      </c>
      <c r="M86" s="41">
        <f t="shared" si="27"/>
        <v>5147.2981924367768</v>
      </c>
      <c r="N86" s="42">
        <f t="shared" si="28"/>
        <v>6295.6427360112029</v>
      </c>
      <c r="O86" s="43">
        <f t="shared" si="29"/>
        <v>8997.7277818266812</v>
      </c>
      <c r="P86" s="79" t="s">
        <v>64</v>
      </c>
      <c r="Q86" s="83" t="s">
        <v>49</v>
      </c>
    </row>
    <row r="87" spans="1:19">
      <c r="A87" s="7">
        <v>79</v>
      </c>
      <c r="B87" s="4">
        <v>44579</v>
      </c>
      <c r="C87" s="44">
        <v>2</v>
      </c>
      <c r="D87" s="53">
        <v>1.27</v>
      </c>
      <c r="E87" s="54">
        <v>1.5</v>
      </c>
      <c r="F87" s="78">
        <v>2</v>
      </c>
      <c r="G87" s="20">
        <f t="shared" ref="G87:G108" si="30">IF(D87="","",G86+M87)</f>
        <v>145590.39853620951</v>
      </c>
      <c r="H87" s="20">
        <f t="shared" ref="H87:H108" si="31">IF(E87="","",H86+N87)</f>
        <v>152777.76130650297</v>
      </c>
      <c r="I87" s="20">
        <f t="shared" ref="I87:I108" si="32">IF(F87="","",I86+O87)</f>
        <v>168497.44892767433</v>
      </c>
      <c r="J87" s="41">
        <f t="shared" ref="J87:J108" si="33">IF(G86="","",G86*0.03)</f>
        <v>4207.4096484792271</v>
      </c>
      <c r="K87" s="42">
        <f t="shared" ref="K87:K108" si="34">IF(H86="","",H86*0.03)</f>
        <v>4385.9644394211382</v>
      </c>
      <c r="L87" s="43">
        <f t="shared" ref="L87:L108" si="35">IF(I86="","",I86*0.03)</f>
        <v>4768.7957243681412</v>
      </c>
      <c r="M87" s="41">
        <f t="shared" ref="M87:M109" si="36">IF(D87="","",J87*D87)</f>
        <v>5343.4102535686188</v>
      </c>
      <c r="N87" s="42">
        <f t="shared" ref="N87:N109" si="37">IF(E87="","",K87*E87)</f>
        <v>6578.9466591317068</v>
      </c>
      <c r="O87" s="43">
        <f t="shared" ref="O87:O109" si="38">IF(F87="","",L87*F87)</f>
        <v>9537.5914487362825</v>
      </c>
      <c r="P87" s="79" t="s">
        <v>64</v>
      </c>
      <c r="Q87" s="83" t="s">
        <v>49</v>
      </c>
    </row>
    <row r="88" spans="1:19">
      <c r="A88" s="7">
        <v>80</v>
      </c>
      <c r="B88" s="4">
        <v>44581</v>
      </c>
      <c r="C88" s="44">
        <v>2</v>
      </c>
      <c r="D88" s="53">
        <v>1.27</v>
      </c>
      <c r="E88" s="54">
        <v>1.5</v>
      </c>
      <c r="F88" s="78">
        <v>2</v>
      </c>
      <c r="G88" s="20">
        <f t="shared" si="30"/>
        <v>151137.39272043909</v>
      </c>
      <c r="H88" s="20">
        <f t="shared" si="31"/>
        <v>159652.76056529561</v>
      </c>
      <c r="I88" s="20">
        <f t="shared" si="32"/>
        <v>178607.29586333479</v>
      </c>
      <c r="J88" s="41">
        <f t="shared" si="33"/>
        <v>4367.7119560862848</v>
      </c>
      <c r="K88" s="42">
        <f t="shared" si="34"/>
        <v>4583.332839195089</v>
      </c>
      <c r="L88" s="43">
        <f t="shared" si="35"/>
        <v>5054.92346783023</v>
      </c>
      <c r="M88" s="41">
        <f t="shared" si="36"/>
        <v>5546.9941842295821</v>
      </c>
      <c r="N88" s="42">
        <f t="shared" si="37"/>
        <v>6874.9992587926336</v>
      </c>
      <c r="O88" s="43">
        <f t="shared" si="38"/>
        <v>10109.84693566046</v>
      </c>
      <c r="P88" s="79" t="s">
        <v>64</v>
      </c>
      <c r="Q88" s="83" t="s">
        <v>49</v>
      </c>
    </row>
    <row r="89" spans="1:19">
      <c r="A89" s="7">
        <v>81</v>
      </c>
      <c r="B89" s="4">
        <v>44582</v>
      </c>
      <c r="C89" s="44">
        <v>2</v>
      </c>
      <c r="D89" s="53">
        <v>-1</v>
      </c>
      <c r="E89" s="54">
        <v>-1</v>
      </c>
      <c r="F89" s="55">
        <v>-1</v>
      </c>
      <c r="G89" s="20">
        <f t="shared" si="30"/>
        <v>146603.27093882591</v>
      </c>
      <c r="H89" s="20">
        <f t="shared" si="31"/>
        <v>154863.17774833675</v>
      </c>
      <c r="I89" s="20">
        <f t="shared" si="32"/>
        <v>173249.07698743473</v>
      </c>
      <c r="J89" s="41">
        <f t="shared" si="33"/>
        <v>4534.121781613173</v>
      </c>
      <c r="K89" s="42">
        <f t="shared" si="34"/>
        <v>4789.5828169588685</v>
      </c>
      <c r="L89" s="43">
        <f t="shared" si="35"/>
        <v>5358.2188759000437</v>
      </c>
      <c r="M89" s="41">
        <f t="shared" si="36"/>
        <v>-4534.121781613173</v>
      </c>
      <c r="N89" s="42">
        <f t="shared" si="37"/>
        <v>-4789.5828169588685</v>
      </c>
      <c r="O89" s="43">
        <f t="shared" si="38"/>
        <v>-5358.2188759000437</v>
      </c>
      <c r="P89" s="79" t="s">
        <v>64</v>
      </c>
      <c r="Q89" s="86" t="s">
        <v>49</v>
      </c>
      <c r="R89" s="79" t="s">
        <v>49</v>
      </c>
      <c r="S89" s="86" t="s">
        <v>62</v>
      </c>
    </row>
    <row r="90" spans="1:19">
      <c r="A90" s="7">
        <v>82</v>
      </c>
      <c r="B90" s="4">
        <v>44586</v>
      </c>
      <c r="C90" s="44">
        <v>2</v>
      </c>
      <c r="D90" s="53">
        <v>1.27</v>
      </c>
      <c r="E90" s="54">
        <v>1.5</v>
      </c>
      <c r="F90" s="78">
        <v>2</v>
      </c>
      <c r="G90" s="20">
        <f t="shared" si="30"/>
        <v>152188.85556159518</v>
      </c>
      <c r="H90" s="20">
        <f t="shared" si="31"/>
        <v>161832.02074701191</v>
      </c>
      <c r="I90" s="20">
        <f t="shared" si="32"/>
        <v>183644.02160668082</v>
      </c>
      <c r="J90" s="41">
        <f t="shared" si="33"/>
        <v>4398.0981281647773</v>
      </c>
      <c r="K90" s="42">
        <f t="shared" si="34"/>
        <v>4645.8953324501026</v>
      </c>
      <c r="L90" s="43">
        <f t="shared" si="35"/>
        <v>5197.4723096230418</v>
      </c>
      <c r="M90" s="41">
        <f t="shared" si="36"/>
        <v>5585.5846227692673</v>
      </c>
      <c r="N90" s="42">
        <f t="shared" si="37"/>
        <v>6968.8429986751544</v>
      </c>
      <c r="O90" s="43">
        <f t="shared" si="38"/>
        <v>10394.944619246084</v>
      </c>
      <c r="P90" s="79" t="s">
        <v>64</v>
      </c>
      <c r="Q90" s="83" t="s">
        <v>49</v>
      </c>
      <c r="R90" s="79" t="s">
        <v>49</v>
      </c>
      <c r="S90" s="82" t="s">
        <v>62</v>
      </c>
    </row>
    <row r="91" spans="1:19">
      <c r="A91" s="7">
        <v>83</v>
      </c>
      <c r="B91" s="4">
        <v>44587</v>
      </c>
      <c r="C91" s="44">
        <v>2</v>
      </c>
      <c r="D91" s="53">
        <v>1.27</v>
      </c>
      <c r="E91" s="54">
        <v>1.5</v>
      </c>
      <c r="F91" s="78">
        <v>2</v>
      </c>
      <c r="G91" s="20">
        <f t="shared" si="30"/>
        <v>157987.25095849196</v>
      </c>
      <c r="H91" s="20">
        <f t="shared" si="31"/>
        <v>169114.46168062743</v>
      </c>
      <c r="I91" s="20">
        <f t="shared" si="32"/>
        <v>194662.66290308168</v>
      </c>
      <c r="J91" s="41">
        <f t="shared" si="33"/>
        <v>4565.6656668478554</v>
      </c>
      <c r="K91" s="42">
        <f t="shared" si="34"/>
        <v>4854.9606224103572</v>
      </c>
      <c r="L91" s="43">
        <f t="shared" si="35"/>
        <v>5509.3206482004243</v>
      </c>
      <c r="M91" s="41">
        <f t="shared" si="36"/>
        <v>5798.3953968967762</v>
      </c>
      <c r="N91" s="42">
        <f t="shared" si="37"/>
        <v>7282.4409336155359</v>
      </c>
      <c r="O91" s="43">
        <f t="shared" si="38"/>
        <v>11018.641296400849</v>
      </c>
      <c r="P91" s="79" t="s">
        <v>64</v>
      </c>
      <c r="Q91" s="83" t="s">
        <v>49</v>
      </c>
      <c r="R91" s="79" t="s">
        <v>49</v>
      </c>
      <c r="S91" s="82" t="s">
        <v>62</v>
      </c>
    </row>
    <row r="92" spans="1:19">
      <c r="A92" s="7">
        <v>84</v>
      </c>
      <c r="B92" s="4">
        <v>44588</v>
      </c>
      <c r="C92" s="44">
        <v>2</v>
      </c>
      <c r="D92" s="53">
        <v>1.27</v>
      </c>
      <c r="E92" s="54">
        <v>1.5</v>
      </c>
      <c r="F92" s="55">
        <v>2</v>
      </c>
      <c r="G92" s="20">
        <f t="shared" si="30"/>
        <v>164006.5652200105</v>
      </c>
      <c r="H92" s="20">
        <f t="shared" si="31"/>
        <v>176724.61245625565</v>
      </c>
      <c r="I92" s="20">
        <f t="shared" si="32"/>
        <v>206342.42267726659</v>
      </c>
      <c r="J92" s="41">
        <f t="shared" si="33"/>
        <v>4739.6175287547585</v>
      </c>
      <c r="K92" s="42">
        <f t="shared" si="34"/>
        <v>5073.4338504188227</v>
      </c>
      <c r="L92" s="43">
        <f t="shared" si="35"/>
        <v>5839.8798870924502</v>
      </c>
      <c r="M92" s="41">
        <f t="shared" si="36"/>
        <v>6019.3142615185434</v>
      </c>
      <c r="N92" s="42">
        <f t="shared" si="37"/>
        <v>7610.1507756282335</v>
      </c>
      <c r="O92" s="43">
        <f t="shared" si="38"/>
        <v>11679.7597741849</v>
      </c>
      <c r="P92" s="79" t="s">
        <v>64</v>
      </c>
      <c r="Q92" s="83" t="s">
        <v>49</v>
      </c>
      <c r="R92" s="79" t="s">
        <v>49</v>
      </c>
      <c r="S92" s="82" t="s">
        <v>62</v>
      </c>
    </row>
    <row r="93" spans="1:19">
      <c r="A93" s="7">
        <v>85</v>
      </c>
      <c r="B93" s="4">
        <v>44606</v>
      </c>
      <c r="C93" s="44">
        <v>2</v>
      </c>
      <c r="D93" s="53">
        <v>1.27</v>
      </c>
      <c r="E93" s="54">
        <v>1.5</v>
      </c>
      <c r="F93" s="55">
        <v>2</v>
      </c>
      <c r="G93" s="20">
        <f t="shared" si="30"/>
        <v>170255.21535489289</v>
      </c>
      <c r="H93" s="20">
        <f t="shared" si="31"/>
        <v>184677.22001678715</v>
      </c>
      <c r="I93" s="20">
        <f t="shared" si="32"/>
        <v>218722.96803790258</v>
      </c>
      <c r="J93" s="41">
        <f t="shared" si="33"/>
        <v>4920.1969566003145</v>
      </c>
      <c r="K93" s="42">
        <f t="shared" si="34"/>
        <v>5301.7383736876691</v>
      </c>
      <c r="L93" s="43">
        <f t="shared" si="35"/>
        <v>6190.2726803179976</v>
      </c>
      <c r="M93" s="41">
        <f t="shared" si="36"/>
        <v>6248.6501348823995</v>
      </c>
      <c r="N93" s="42">
        <f t="shared" si="37"/>
        <v>7952.6075605315036</v>
      </c>
      <c r="O93" s="43">
        <f t="shared" si="38"/>
        <v>12380.545360635995</v>
      </c>
      <c r="P93" s="79" t="s">
        <v>64</v>
      </c>
      <c r="Q93" s="83" t="s">
        <v>49</v>
      </c>
      <c r="R93" s="79" t="s">
        <v>49</v>
      </c>
      <c r="S93" s="82" t="s">
        <v>62</v>
      </c>
    </row>
    <row r="94" spans="1:19">
      <c r="A94" s="7">
        <v>86</v>
      </c>
      <c r="B94" s="4">
        <v>44608</v>
      </c>
      <c r="C94" s="44">
        <v>1</v>
      </c>
      <c r="D94" s="53">
        <v>-1</v>
      </c>
      <c r="E94" s="54">
        <v>-1</v>
      </c>
      <c r="F94" s="55">
        <v>-1</v>
      </c>
      <c r="G94" s="20">
        <f t="shared" si="30"/>
        <v>165147.55889424612</v>
      </c>
      <c r="H94" s="20">
        <f t="shared" si="31"/>
        <v>179136.90341628355</v>
      </c>
      <c r="I94" s="20">
        <f t="shared" si="32"/>
        <v>212161.2789967655</v>
      </c>
      <c r="J94" s="41">
        <f t="shared" si="33"/>
        <v>5107.6564606467864</v>
      </c>
      <c r="K94" s="42">
        <f t="shared" si="34"/>
        <v>5540.3166005036146</v>
      </c>
      <c r="L94" s="43">
        <f t="shared" si="35"/>
        <v>6561.6890411370769</v>
      </c>
      <c r="M94" s="41">
        <f t="shared" si="36"/>
        <v>-5107.6564606467864</v>
      </c>
      <c r="N94" s="42">
        <f t="shared" si="37"/>
        <v>-5540.3166005036146</v>
      </c>
      <c r="O94" s="43">
        <f t="shared" si="38"/>
        <v>-6561.6890411370769</v>
      </c>
      <c r="P94" s="79" t="s">
        <v>58</v>
      </c>
    </row>
    <row r="95" spans="1:19">
      <c r="A95" s="7">
        <v>87</v>
      </c>
      <c r="B95" s="4">
        <v>44615</v>
      </c>
      <c r="C95" s="44">
        <v>1</v>
      </c>
      <c r="D95" s="53">
        <v>-1</v>
      </c>
      <c r="E95" s="54">
        <v>-1</v>
      </c>
      <c r="F95" s="55">
        <v>-1</v>
      </c>
      <c r="G95" s="20">
        <f t="shared" si="30"/>
        <v>160193.13212741874</v>
      </c>
      <c r="H95" s="20">
        <f t="shared" si="31"/>
        <v>173762.79631379503</v>
      </c>
      <c r="I95" s="20">
        <f t="shared" si="32"/>
        <v>205796.44062686255</v>
      </c>
      <c r="J95" s="41">
        <f t="shared" si="33"/>
        <v>4954.4267668273833</v>
      </c>
      <c r="K95" s="42">
        <f t="shared" si="34"/>
        <v>5374.1071024885059</v>
      </c>
      <c r="L95" s="43">
        <f t="shared" si="35"/>
        <v>6364.8383699029646</v>
      </c>
      <c r="M95" s="41">
        <f t="shared" si="36"/>
        <v>-4954.4267668273833</v>
      </c>
      <c r="N95" s="42">
        <f t="shared" si="37"/>
        <v>-5374.1071024885059</v>
      </c>
      <c r="O95" s="43">
        <f t="shared" si="38"/>
        <v>-6364.8383699029646</v>
      </c>
      <c r="P95" s="79" t="s">
        <v>64</v>
      </c>
      <c r="R95" s="79" t="s">
        <v>49</v>
      </c>
    </row>
    <row r="96" spans="1:19">
      <c r="A96" s="7">
        <v>88</v>
      </c>
      <c r="B96" s="4">
        <v>44629</v>
      </c>
      <c r="C96" s="44">
        <v>1</v>
      </c>
      <c r="D96" s="53">
        <v>1.27</v>
      </c>
      <c r="E96" s="54">
        <v>1.5</v>
      </c>
      <c r="F96" s="78">
        <v>2</v>
      </c>
      <c r="G96" s="20">
        <f t="shared" si="30"/>
        <v>166296.49046147338</v>
      </c>
      <c r="H96" s="20">
        <f t="shared" si="31"/>
        <v>181582.1221479158</v>
      </c>
      <c r="I96" s="20">
        <f t="shared" si="32"/>
        <v>218144.22706447431</v>
      </c>
      <c r="J96" s="41">
        <f t="shared" si="33"/>
        <v>4805.7939638225616</v>
      </c>
      <c r="K96" s="42">
        <f t="shared" si="34"/>
        <v>5212.8838894138507</v>
      </c>
      <c r="L96" s="43">
        <f t="shared" si="35"/>
        <v>6173.8932188058761</v>
      </c>
      <c r="M96" s="41">
        <f t="shared" si="36"/>
        <v>6103.3583340546529</v>
      </c>
      <c r="N96" s="42">
        <f t="shared" si="37"/>
        <v>7819.3258341207766</v>
      </c>
      <c r="O96" s="43">
        <f t="shared" si="38"/>
        <v>12347.786437611752</v>
      </c>
      <c r="P96" s="79" t="s">
        <v>58</v>
      </c>
      <c r="R96" s="79" t="s">
        <v>49</v>
      </c>
    </row>
    <row r="97" spans="1:19">
      <c r="A97" s="7">
        <v>89</v>
      </c>
      <c r="B97" s="4">
        <v>44637</v>
      </c>
      <c r="C97" s="44">
        <v>1</v>
      </c>
      <c r="D97" s="53">
        <v>-1</v>
      </c>
      <c r="E97" s="54">
        <v>-1</v>
      </c>
      <c r="F97" s="55">
        <v>-1</v>
      </c>
      <c r="G97" s="20">
        <f t="shared" si="30"/>
        <v>161307.59574762918</v>
      </c>
      <c r="H97" s="20">
        <f t="shared" si="31"/>
        <v>176134.65848347833</v>
      </c>
      <c r="I97" s="20">
        <f t="shared" si="32"/>
        <v>211599.90025254007</v>
      </c>
      <c r="J97" s="41">
        <f t="shared" si="33"/>
        <v>4988.8947138442009</v>
      </c>
      <c r="K97" s="42">
        <f t="shared" si="34"/>
        <v>5447.4636644374741</v>
      </c>
      <c r="L97" s="43">
        <f t="shared" si="35"/>
        <v>6544.3268119342292</v>
      </c>
      <c r="M97" s="41">
        <f t="shared" si="36"/>
        <v>-4988.8947138442009</v>
      </c>
      <c r="N97" s="42">
        <f t="shared" si="37"/>
        <v>-5447.4636644374741</v>
      </c>
      <c r="O97" s="43">
        <f t="shared" si="38"/>
        <v>-6544.3268119342292</v>
      </c>
      <c r="P97" s="79" t="s">
        <v>63</v>
      </c>
      <c r="Q97" s="86" t="s">
        <v>49</v>
      </c>
      <c r="R97" s="79" t="s">
        <v>49</v>
      </c>
      <c r="S97" s="86" t="s">
        <v>62</v>
      </c>
    </row>
    <row r="98" spans="1:19">
      <c r="A98" s="7">
        <v>90</v>
      </c>
      <c r="B98" s="4">
        <v>44642</v>
      </c>
      <c r="C98" s="44">
        <v>2</v>
      </c>
      <c r="D98" s="53">
        <v>1.27</v>
      </c>
      <c r="E98" s="54">
        <v>1.5</v>
      </c>
      <c r="F98" s="55">
        <v>-1</v>
      </c>
      <c r="G98" s="20">
        <f t="shared" si="30"/>
        <v>167453.41514561386</v>
      </c>
      <c r="H98" s="20">
        <f t="shared" si="31"/>
        <v>184060.71811523486</v>
      </c>
      <c r="I98" s="20">
        <f t="shared" si="32"/>
        <v>205251.90324496388</v>
      </c>
      <c r="J98" s="41">
        <f t="shared" si="33"/>
        <v>4839.2278724288753</v>
      </c>
      <c r="K98" s="42">
        <f t="shared" si="34"/>
        <v>5284.0397545043497</v>
      </c>
      <c r="L98" s="43">
        <f t="shared" si="35"/>
        <v>6347.9970075762021</v>
      </c>
      <c r="M98" s="41">
        <f t="shared" si="36"/>
        <v>6145.8193979846719</v>
      </c>
      <c r="N98" s="42">
        <f t="shared" si="37"/>
        <v>7926.0596317565251</v>
      </c>
      <c r="O98" s="43">
        <f t="shared" si="38"/>
        <v>-6347.9970075762021</v>
      </c>
      <c r="P98" s="79" t="s">
        <v>63</v>
      </c>
      <c r="R98" s="79" t="s">
        <v>49</v>
      </c>
    </row>
    <row r="99" spans="1:19">
      <c r="A99" s="7">
        <v>91</v>
      </c>
      <c r="B99" s="4">
        <v>44644</v>
      </c>
      <c r="C99" s="44">
        <v>2</v>
      </c>
      <c r="D99" s="53">
        <v>-1</v>
      </c>
      <c r="E99" s="54">
        <v>-1</v>
      </c>
      <c r="F99" s="55">
        <v>-1</v>
      </c>
      <c r="G99" s="20">
        <f t="shared" si="30"/>
        <v>162429.81269124546</v>
      </c>
      <c r="H99" s="20">
        <f t="shared" si="31"/>
        <v>178538.89657177782</v>
      </c>
      <c r="I99" s="20">
        <f t="shared" si="32"/>
        <v>199094.34614761497</v>
      </c>
      <c r="J99" s="41">
        <f t="shared" si="33"/>
        <v>5023.6024543684161</v>
      </c>
      <c r="K99" s="42">
        <f t="shared" si="34"/>
        <v>5521.8215434570457</v>
      </c>
      <c r="L99" s="43">
        <f t="shared" si="35"/>
        <v>6157.5570973489157</v>
      </c>
      <c r="M99" s="41">
        <f t="shared" si="36"/>
        <v>-5023.6024543684161</v>
      </c>
      <c r="N99" s="42">
        <f t="shared" si="37"/>
        <v>-5521.8215434570457</v>
      </c>
      <c r="O99" s="43">
        <f t="shared" si="38"/>
        <v>-6157.5570973489157</v>
      </c>
      <c r="P99" s="79" t="s">
        <v>63</v>
      </c>
      <c r="R99" s="79" t="s">
        <v>49</v>
      </c>
    </row>
    <row r="100" spans="1:19">
      <c r="A100" s="7">
        <v>92</v>
      </c>
      <c r="B100" s="4">
        <v>44649</v>
      </c>
      <c r="C100" s="44">
        <v>1</v>
      </c>
      <c r="D100" s="53">
        <v>1.27</v>
      </c>
      <c r="E100" s="54">
        <v>1.5</v>
      </c>
      <c r="F100" s="78">
        <v>2</v>
      </c>
      <c r="G100" s="20">
        <f t="shared" si="30"/>
        <v>168618.38855478191</v>
      </c>
      <c r="H100" s="20">
        <f t="shared" si="31"/>
        <v>186573.14691750781</v>
      </c>
      <c r="I100" s="20">
        <f t="shared" si="32"/>
        <v>211040.00691647187</v>
      </c>
      <c r="J100" s="41">
        <f t="shared" si="33"/>
        <v>4872.8943807373635</v>
      </c>
      <c r="K100" s="42">
        <f t="shared" si="34"/>
        <v>5356.1668971533345</v>
      </c>
      <c r="L100" s="43">
        <f t="shared" si="35"/>
        <v>5972.8303844284492</v>
      </c>
      <c r="M100" s="41">
        <f t="shared" si="36"/>
        <v>6188.5758635364518</v>
      </c>
      <c r="N100" s="42">
        <f t="shared" si="37"/>
        <v>8034.2503457300018</v>
      </c>
      <c r="O100" s="43">
        <f t="shared" si="38"/>
        <v>11945.660768856898</v>
      </c>
      <c r="P100" s="79" t="s">
        <v>63</v>
      </c>
      <c r="Q100" s="83" t="s">
        <v>49</v>
      </c>
    </row>
    <row r="101" spans="1:19">
      <c r="A101" s="7">
        <v>93</v>
      </c>
      <c r="B101" s="4">
        <v>44655</v>
      </c>
      <c r="C101" s="44">
        <v>2</v>
      </c>
      <c r="D101" s="53">
        <v>1.27</v>
      </c>
      <c r="E101" s="54">
        <v>1.5</v>
      </c>
      <c r="F101" s="78">
        <v>2</v>
      </c>
      <c r="G101" s="20">
        <f t="shared" si="30"/>
        <v>175042.74915871909</v>
      </c>
      <c r="H101" s="20">
        <f t="shared" si="31"/>
        <v>194968.93852879567</v>
      </c>
      <c r="I101" s="20">
        <f t="shared" si="32"/>
        <v>223702.40733146018</v>
      </c>
      <c r="J101" s="41">
        <f t="shared" si="33"/>
        <v>5058.5516566434571</v>
      </c>
      <c r="K101" s="42">
        <f t="shared" si="34"/>
        <v>5597.1944075252341</v>
      </c>
      <c r="L101" s="43">
        <f t="shared" si="35"/>
        <v>6331.2002074941556</v>
      </c>
      <c r="M101" s="41">
        <f t="shared" si="36"/>
        <v>6424.3606039371907</v>
      </c>
      <c r="N101" s="42">
        <f t="shared" si="37"/>
        <v>8395.791611287852</v>
      </c>
      <c r="O101" s="43">
        <f t="shared" si="38"/>
        <v>12662.400414988311</v>
      </c>
      <c r="P101" s="79" t="s">
        <v>64</v>
      </c>
      <c r="Q101" s="83" t="s">
        <v>49</v>
      </c>
      <c r="R101" s="79" t="s">
        <v>49</v>
      </c>
      <c r="S101" s="82" t="s">
        <v>62</v>
      </c>
    </row>
    <row r="102" spans="1:19">
      <c r="A102" s="7">
        <v>94</v>
      </c>
      <c r="B102" s="4">
        <v>44662</v>
      </c>
      <c r="C102" s="44">
        <v>1</v>
      </c>
      <c r="D102" s="53">
        <v>-1</v>
      </c>
      <c r="E102" s="54">
        <v>-1</v>
      </c>
      <c r="F102" s="55">
        <v>-1</v>
      </c>
      <c r="G102" s="20">
        <f t="shared" si="30"/>
        <v>169791.46668395752</v>
      </c>
      <c r="H102" s="20">
        <f t="shared" si="31"/>
        <v>189119.87037293179</v>
      </c>
      <c r="I102" s="20">
        <f t="shared" si="32"/>
        <v>216991.33511151638</v>
      </c>
      <c r="J102" s="41">
        <f t="shared" si="33"/>
        <v>5251.2824747615723</v>
      </c>
      <c r="K102" s="42">
        <f t="shared" si="34"/>
        <v>5849.0681558638698</v>
      </c>
      <c r="L102" s="43">
        <f t="shared" si="35"/>
        <v>6711.0722199438051</v>
      </c>
      <c r="M102" s="41">
        <f t="shared" si="36"/>
        <v>-5251.2824747615723</v>
      </c>
      <c r="N102" s="42">
        <f t="shared" si="37"/>
        <v>-5849.0681558638698</v>
      </c>
      <c r="O102" s="43">
        <f t="shared" si="38"/>
        <v>-6711.0722199438051</v>
      </c>
      <c r="P102" s="79" t="s">
        <v>64</v>
      </c>
    </row>
    <row r="103" spans="1:19">
      <c r="A103" s="7">
        <v>95</v>
      </c>
      <c r="B103" s="4">
        <v>44669</v>
      </c>
      <c r="C103" s="44">
        <v>2</v>
      </c>
      <c r="D103" s="53">
        <v>-1</v>
      </c>
      <c r="E103" s="54">
        <v>-1</v>
      </c>
      <c r="F103" s="55">
        <v>-1</v>
      </c>
      <c r="G103" s="20">
        <f t="shared" si="30"/>
        <v>164697.7226834388</v>
      </c>
      <c r="H103" s="20">
        <f t="shared" si="31"/>
        <v>183446.27426174385</v>
      </c>
      <c r="I103" s="20">
        <f t="shared" si="32"/>
        <v>210481.5950581709</v>
      </c>
      <c r="J103" s="41">
        <f t="shared" si="33"/>
        <v>5093.7440005187254</v>
      </c>
      <c r="K103" s="42">
        <f t="shared" si="34"/>
        <v>5673.5961111879533</v>
      </c>
      <c r="L103" s="43">
        <f t="shared" si="35"/>
        <v>6509.7400533454911</v>
      </c>
      <c r="M103" s="41">
        <f t="shared" si="36"/>
        <v>-5093.7440005187254</v>
      </c>
      <c r="N103" s="42">
        <f t="shared" si="37"/>
        <v>-5673.5961111879533</v>
      </c>
      <c r="O103" s="43">
        <f t="shared" si="38"/>
        <v>-6509.7400533454911</v>
      </c>
      <c r="P103" s="79" t="s">
        <v>64</v>
      </c>
      <c r="Q103" s="86" t="s">
        <v>49</v>
      </c>
      <c r="R103" s="79" t="s">
        <v>49</v>
      </c>
      <c r="S103" s="86" t="s">
        <v>62</v>
      </c>
    </row>
    <row r="104" spans="1:19">
      <c r="A104" s="7">
        <v>96</v>
      </c>
      <c r="B104" s="4">
        <v>44673</v>
      </c>
      <c r="C104" s="44">
        <v>2</v>
      </c>
      <c r="D104" s="53">
        <v>1.27</v>
      </c>
      <c r="E104" s="54">
        <v>1.5</v>
      </c>
      <c r="F104" s="78">
        <v>2</v>
      </c>
      <c r="G104" s="20">
        <f t="shared" si="30"/>
        <v>170972.70591767781</v>
      </c>
      <c r="H104" s="20">
        <f t="shared" si="31"/>
        <v>191701.35660352232</v>
      </c>
      <c r="I104" s="20">
        <f t="shared" si="32"/>
        <v>223110.49076166115</v>
      </c>
      <c r="J104" s="41">
        <f t="shared" si="33"/>
        <v>4940.931680503164</v>
      </c>
      <c r="K104" s="42">
        <f t="shared" si="34"/>
        <v>5503.3882278523151</v>
      </c>
      <c r="L104" s="43">
        <f t="shared" si="35"/>
        <v>6314.4478517451271</v>
      </c>
      <c r="M104" s="41">
        <f t="shared" si="36"/>
        <v>6274.9832342390182</v>
      </c>
      <c r="N104" s="42">
        <f t="shared" si="37"/>
        <v>8255.0823417784723</v>
      </c>
      <c r="O104" s="43">
        <f t="shared" si="38"/>
        <v>12628.895703490254</v>
      </c>
      <c r="P104" s="79" t="s">
        <v>64</v>
      </c>
      <c r="Q104" s="83" t="s">
        <v>49</v>
      </c>
      <c r="R104" s="79" t="s">
        <v>49</v>
      </c>
      <c r="S104" s="82" t="s">
        <v>62</v>
      </c>
    </row>
    <row r="105" spans="1:19">
      <c r="A105" s="7">
        <v>97</v>
      </c>
      <c r="B105" s="4">
        <v>44676</v>
      </c>
      <c r="C105" s="44">
        <v>2</v>
      </c>
      <c r="D105" s="53">
        <v>1.27</v>
      </c>
      <c r="E105" s="54">
        <v>1.5</v>
      </c>
      <c r="F105" s="78">
        <v>2</v>
      </c>
      <c r="G105" s="20">
        <f t="shared" si="30"/>
        <v>177486.76601314134</v>
      </c>
      <c r="H105" s="20">
        <f t="shared" si="31"/>
        <v>200327.91765068081</v>
      </c>
      <c r="I105" s="20">
        <f t="shared" si="32"/>
        <v>236497.1202073608</v>
      </c>
      <c r="J105" s="41">
        <f t="shared" si="33"/>
        <v>5129.181177530334</v>
      </c>
      <c r="K105" s="42">
        <f t="shared" si="34"/>
        <v>5751.0406981056694</v>
      </c>
      <c r="L105" s="43">
        <f t="shared" si="35"/>
        <v>6693.3147228498337</v>
      </c>
      <c r="M105" s="41">
        <f t="shared" si="36"/>
        <v>6514.0600954635247</v>
      </c>
      <c r="N105" s="42">
        <f t="shared" si="37"/>
        <v>8626.5610471585042</v>
      </c>
      <c r="O105" s="43">
        <f t="shared" si="38"/>
        <v>13386.629445699667</v>
      </c>
      <c r="P105" s="79" t="s">
        <v>64</v>
      </c>
      <c r="Q105" s="83" t="s">
        <v>49</v>
      </c>
      <c r="R105" s="79" t="s">
        <v>49</v>
      </c>
      <c r="S105" s="82" t="s">
        <v>62</v>
      </c>
    </row>
    <row r="106" spans="1:19">
      <c r="A106" s="7">
        <v>98</v>
      </c>
      <c r="B106" s="4">
        <v>44677</v>
      </c>
      <c r="C106" s="44">
        <v>2</v>
      </c>
      <c r="D106" s="53">
        <v>1.27</v>
      </c>
      <c r="E106" s="54">
        <v>1.5</v>
      </c>
      <c r="F106" s="78">
        <v>2</v>
      </c>
      <c r="G106" s="20">
        <f t="shared" si="30"/>
        <v>184249.01179824202</v>
      </c>
      <c r="H106" s="20">
        <f t="shared" si="31"/>
        <v>209342.67394496145</v>
      </c>
      <c r="I106" s="20">
        <f t="shared" si="32"/>
        <v>250686.94741980245</v>
      </c>
      <c r="J106" s="41">
        <f t="shared" si="33"/>
        <v>5324.6029803942401</v>
      </c>
      <c r="K106" s="42">
        <f t="shared" si="34"/>
        <v>6009.8375295204241</v>
      </c>
      <c r="L106" s="43">
        <f t="shared" si="35"/>
        <v>7094.9136062208236</v>
      </c>
      <c r="M106" s="41">
        <f t="shared" si="36"/>
        <v>6762.2457851006848</v>
      </c>
      <c r="N106" s="42">
        <f t="shared" si="37"/>
        <v>9014.7562942806362</v>
      </c>
      <c r="O106" s="43">
        <f t="shared" si="38"/>
        <v>14189.827212441647</v>
      </c>
      <c r="P106" s="79" t="s">
        <v>64</v>
      </c>
      <c r="Q106" s="83" t="s">
        <v>49</v>
      </c>
      <c r="R106" s="79" t="s">
        <v>49</v>
      </c>
      <c r="S106" s="82" t="s">
        <v>62</v>
      </c>
    </row>
    <row r="107" spans="1:19">
      <c r="A107" s="7">
        <v>99</v>
      </c>
      <c r="B107" s="4">
        <v>44693</v>
      </c>
      <c r="C107" s="44">
        <v>2</v>
      </c>
      <c r="D107" s="53">
        <v>-1</v>
      </c>
      <c r="E107" s="54">
        <v>-1</v>
      </c>
      <c r="F107" s="55">
        <v>-1</v>
      </c>
      <c r="G107" s="20">
        <f t="shared" si="30"/>
        <v>178721.54144429477</v>
      </c>
      <c r="H107" s="20">
        <f t="shared" si="31"/>
        <v>203062.39372661262</v>
      </c>
      <c r="I107" s="20">
        <f t="shared" si="32"/>
        <v>243166.33899720837</v>
      </c>
      <c r="J107" s="41">
        <f t="shared" si="33"/>
        <v>5527.4703539472603</v>
      </c>
      <c r="K107" s="42">
        <f t="shared" si="34"/>
        <v>6280.2802183488438</v>
      </c>
      <c r="L107" s="43">
        <f t="shared" si="35"/>
        <v>7520.6084225940731</v>
      </c>
      <c r="M107" s="41">
        <f t="shared" si="36"/>
        <v>-5527.4703539472603</v>
      </c>
      <c r="N107" s="42">
        <f t="shared" si="37"/>
        <v>-6280.2802183488438</v>
      </c>
      <c r="O107" s="43">
        <f t="shared" si="38"/>
        <v>-7520.6084225940731</v>
      </c>
      <c r="P107" s="79" t="s">
        <v>64</v>
      </c>
      <c r="Q107" s="86" t="s">
        <v>49</v>
      </c>
      <c r="R107" s="79" t="s">
        <v>49</v>
      </c>
      <c r="S107" s="86" t="s">
        <v>62</v>
      </c>
    </row>
    <row r="108" spans="1:19">
      <c r="A108" s="7">
        <v>100</v>
      </c>
      <c r="B108" s="4">
        <v>44694</v>
      </c>
      <c r="C108" s="44">
        <v>2</v>
      </c>
      <c r="D108" s="53">
        <v>-1</v>
      </c>
      <c r="E108" s="54">
        <v>-1</v>
      </c>
      <c r="F108" s="55">
        <v>-1</v>
      </c>
      <c r="G108" s="20">
        <f t="shared" si="30"/>
        <v>173359.89520096593</v>
      </c>
      <c r="H108" s="20">
        <f t="shared" si="31"/>
        <v>196970.52191481425</v>
      </c>
      <c r="I108" s="20">
        <f t="shared" si="32"/>
        <v>235871.34882729212</v>
      </c>
      <c r="J108" s="41">
        <f t="shared" si="33"/>
        <v>5361.6462433288425</v>
      </c>
      <c r="K108" s="42">
        <f t="shared" si="34"/>
        <v>6091.8718117983781</v>
      </c>
      <c r="L108" s="43">
        <f t="shared" si="35"/>
        <v>7294.990169916251</v>
      </c>
      <c r="M108" s="41">
        <f t="shared" si="36"/>
        <v>-5361.6462433288425</v>
      </c>
      <c r="N108" s="42">
        <f t="shared" si="37"/>
        <v>-6091.8718117983781</v>
      </c>
      <c r="O108" s="43">
        <f t="shared" si="38"/>
        <v>-7294.990169916251</v>
      </c>
      <c r="P108" s="79" t="s">
        <v>64</v>
      </c>
      <c r="Q108" s="86" t="s">
        <v>49</v>
      </c>
    </row>
    <row r="109" spans="1:19">
      <c r="A109" s="7">
        <v>101</v>
      </c>
      <c r="B109" s="4">
        <v>44700</v>
      </c>
      <c r="C109" s="44">
        <v>1</v>
      </c>
      <c r="D109" s="53">
        <v>1.27</v>
      </c>
      <c r="E109" s="54">
        <v>1.5</v>
      </c>
      <c r="F109" s="55">
        <v>2</v>
      </c>
      <c r="G109" s="20">
        <f>IF(D109="","",G108+M109)</f>
        <v>179964.90720812272</v>
      </c>
      <c r="H109" s="20">
        <f>IF(E109="","",H108+N109)</f>
        <v>205834.19540098088</v>
      </c>
      <c r="I109" s="20">
        <f>IF(F109="","",I108+O109)</f>
        <v>250023.62975692964</v>
      </c>
      <c r="J109" s="41">
        <f>IF(G108="","",G108*0.03)</f>
        <v>5200.7968560289773</v>
      </c>
      <c r="K109" s="42">
        <f>IF(H108="","",H108*0.03)</f>
        <v>5909.1156574444276</v>
      </c>
      <c r="L109" s="43">
        <f>IF(I108="","",I108*0.03)</f>
        <v>7076.1404648187636</v>
      </c>
      <c r="M109" s="41">
        <f t="shared" si="36"/>
        <v>6605.0120071568017</v>
      </c>
      <c r="N109" s="42">
        <f t="shared" si="37"/>
        <v>8863.6734861666409</v>
      </c>
      <c r="O109" s="43">
        <f t="shared" si="38"/>
        <v>14152.280929637527</v>
      </c>
      <c r="P109" s="79" t="s">
        <v>63</v>
      </c>
      <c r="Q109" s="83" t="s">
        <v>49</v>
      </c>
      <c r="R109" s="79" t="s">
        <v>49</v>
      </c>
      <c r="S109" s="82" t="s">
        <v>62</v>
      </c>
    </row>
    <row r="110" spans="1:19">
      <c r="A110" s="7">
        <v>102</v>
      </c>
      <c r="B110" s="4">
        <v>44707</v>
      </c>
      <c r="C110" s="44">
        <v>1</v>
      </c>
      <c r="D110" s="53">
        <v>-1</v>
      </c>
      <c r="E110" s="54">
        <v>-1</v>
      </c>
      <c r="F110" s="55">
        <v>-1</v>
      </c>
      <c r="G110" s="20">
        <f t="shared" ref="G110:G136" si="39">IF(D110="","",G109+M110)</f>
        <v>174565.95999187903</v>
      </c>
      <c r="H110" s="20">
        <f t="shared" ref="H110:H136" si="40">IF(E110="","",H109+N110)</f>
        <v>199659.16953895145</v>
      </c>
      <c r="I110" s="20">
        <f t="shared" ref="I110:I136" si="41">IF(F110="","",I109+O110)</f>
        <v>242522.92086422176</v>
      </c>
      <c r="J110" s="41">
        <f t="shared" ref="J110:J136" si="42">IF(G109="","",G109*0.03)</f>
        <v>5398.9472162436814</v>
      </c>
      <c r="K110" s="42">
        <f t="shared" ref="K110:K136" si="43">IF(H109="","",H109*0.03)</f>
        <v>6175.0258620294262</v>
      </c>
      <c r="L110" s="43">
        <f t="shared" ref="L110:L136" si="44">IF(I109="","",I109*0.03)</f>
        <v>7500.7088927078894</v>
      </c>
      <c r="M110" s="41">
        <f t="shared" ref="M110:M137" si="45">IF(D110="","",J110*D110)</f>
        <v>-5398.9472162436814</v>
      </c>
      <c r="N110" s="42">
        <f t="shared" ref="N110:N137" si="46">IF(E110="","",K110*E110)</f>
        <v>-6175.0258620294262</v>
      </c>
      <c r="O110" s="43">
        <f t="shared" ref="O110:O137" si="47">IF(F110="","",L110*F110)</f>
        <v>-7500.7088927078894</v>
      </c>
      <c r="P110" s="79" t="s">
        <v>63</v>
      </c>
      <c r="Q110" s="86" t="s">
        <v>49</v>
      </c>
    </row>
    <row r="111" spans="1:19">
      <c r="A111" s="7">
        <v>103</v>
      </c>
      <c r="B111" s="4">
        <v>44711</v>
      </c>
      <c r="C111" s="44">
        <v>1</v>
      </c>
      <c r="D111" s="53">
        <v>-1</v>
      </c>
      <c r="E111" s="54">
        <v>-1</v>
      </c>
      <c r="F111" s="55">
        <v>-1</v>
      </c>
      <c r="G111" s="20">
        <f t="shared" si="39"/>
        <v>169328.98119212265</v>
      </c>
      <c r="H111" s="20">
        <f t="shared" si="40"/>
        <v>193669.3944527829</v>
      </c>
      <c r="I111" s="20">
        <f t="shared" si="41"/>
        <v>235247.2332382951</v>
      </c>
      <c r="J111" s="41">
        <f t="shared" si="42"/>
        <v>5236.9787997563708</v>
      </c>
      <c r="K111" s="42">
        <f t="shared" si="43"/>
        <v>5989.7750861685436</v>
      </c>
      <c r="L111" s="43">
        <f t="shared" si="44"/>
        <v>7275.6876259266528</v>
      </c>
      <c r="M111" s="41">
        <f t="shared" si="45"/>
        <v>-5236.9787997563708</v>
      </c>
      <c r="N111" s="42">
        <f t="shared" si="46"/>
        <v>-5989.7750861685436</v>
      </c>
      <c r="O111" s="43">
        <f t="shared" si="47"/>
        <v>-7275.6876259266528</v>
      </c>
      <c r="P111" s="79" t="s">
        <v>63</v>
      </c>
      <c r="Q111" s="86" t="s">
        <v>49</v>
      </c>
    </row>
    <row r="112" spans="1:19">
      <c r="A112" s="7">
        <v>104</v>
      </c>
      <c r="B112" s="4">
        <v>44719</v>
      </c>
      <c r="C112" s="44">
        <v>2</v>
      </c>
      <c r="D112" s="53">
        <v>-1</v>
      </c>
      <c r="E112" s="54">
        <v>-1</v>
      </c>
      <c r="F112" s="55">
        <v>-1</v>
      </c>
      <c r="G112" s="20">
        <f t="shared" si="39"/>
        <v>164249.11175635897</v>
      </c>
      <c r="H112" s="20">
        <f t="shared" si="40"/>
        <v>187859.31261919942</v>
      </c>
      <c r="I112" s="20">
        <f t="shared" si="41"/>
        <v>228189.81624114624</v>
      </c>
      <c r="J112" s="41">
        <f t="shared" si="42"/>
        <v>5079.8694357636796</v>
      </c>
      <c r="K112" s="42">
        <f t="shared" si="43"/>
        <v>5810.0818335834865</v>
      </c>
      <c r="L112" s="43">
        <f t="shared" si="44"/>
        <v>7057.4169971488527</v>
      </c>
      <c r="M112" s="41">
        <f t="shared" si="45"/>
        <v>-5079.8694357636796</v>
      </c>
      <c r="N112" s="42">
        <f t="shared" si="46"/>
        <v>-5810.0818335834865</v>
      </c>
      <c r="O112" s="43">
        <f t="shared" si="47"/>
        <v>-7057.4169971488527</v>
      </c>
      <c r="P112" s="79" t="s">
        <v>64</v>
      </c>
      <c r="Q112" s="86" t="s">
        <v>49</v>
      </c>
      <c r="R112" s="79" t="s">
        <v>49</v>
      </c>
      <c r="S112" s="86" t="s">
        <v>62</v>
      </c>
    </row>
    <row r="113" spans="1:19">
      <c r="A113" s="7">
        <v>105</v>
      </c>
      <c r="B113" s="4">
        <v>44720</v>
      </c>
      <c r="C113" s="44">
        <v>2</v>
      </c>
      <c r="D113" s="53">
        <v>-1</v>
      </c>
      <c r="E113" s="54">
        <v>-1</v>
      </c>
      <c r="F113" s="55">
        <v>-1</v>
      </c>
      <c r="G113" s="20">
        <f t="shared" si="39"/>
        <v>159321.63840366818</v>
      </c>
      <c r="H113" s="20">
        <f t="shared" si="40"/>
        <v>182223.53324062345</v>
      </c>
      <c r="I113" s="20">
        <f t="shared" si="41"/>
        <v>221344.12175391187</v>
      </c>
      <c r="J113" s="41">
        <f t="shared" si="42"/>
        <v>4927.4733526907685</v>
      </c>
      <c r="K113" s="42">
        <f t="shared" si="43"/>
        <v>5635.7793785759823</v>
      </c>
      <c r="L113" s="43">
        <f t="shared" si="44"/>
        <v>6845.6944872343865</v>
      </c>
      <c r="M113" s="41">
        <f t="shared" si="45"/>
        <v>-4927.4733526907685</v>
      </c>
      <c r="N113" s="42">
        <f t="shared" si="46"/>
        <v>-5635.7793785759823</v>
      </c>
      <c r="O113" s="43">
        <f t="shared" si="47"/>
        <v>-6845.6944872343865</v>
      </c>
      <c r="P113" s="79" t="s">
        <v>64</v>
      </c>
      <c r="Q113" s="86" t="s">
        <v>49</v>
      </c>
      <c r="R113" s="79" t="s">
        <v>49</v>
      </c>
      <c r="S113" s="86" t="s">
        <v>62</v>
      </c>
    </row>
    <row r="114" spans="1:19">
      <c r="A114" s="7">
        <v>106</v>
      </c>
      <c r="B114" s="4">
        <v>44750</v>
      </c>
      <c r="C114" s="44">
        <v>2</v>
      </c>
      <c r="D114" s="53">
        <v>1.27</v>
      </c>
      <c r="E114" s="54">
        <v>1.5</v>
      </c>
      <c r="F114" s="78">
        <v>2</v>
      </c>
      <c r="G114" s="20">
        <f t="shared" si="39"/>
        <v>165391.79282684793</v>
      </c>
      <c r="H114" s="20">
        <f t="shared" si="40"/>
        <v>190423.59223645151</v>
      </c>
      <c r="I114" s="20">
        <f t="shared" si="41"/>
        <v>234624.76905914658</v>
      </c>
      <c r="J114" s="41">
        <f t="shared" si="42"/>
        <v>4779.6491521100452</v>
      </c>
      <c r="K114" s="42">
        <f t="shared" si="43"/>
        <v>5466.7059972187035</v>
      </c>
      <c r="L114" s="43">
        <f t="shared" si="44"/>
        <v>6640.3236526173559</v>
      </c>
      <c r="M114" s="41">
        <f t="shared" si="45"/>
        <v>6070.154423179757</v>
      </c>
      <c r="N114" s="42">
        <f t="shared" si="46"/>
        <v>8200.0589958280543</v>
      </c>
      <c r="O114" s="43">
        <f t="shared" si="47"/>
        <v>13280.647305234712</v>
      </c>
      <c r="P114" s="79" t="s">
        <v>64</v>
      </c>
      <c r="Q114" s="83" t="s">
        <v>49</v>
      </c>
      <c r="R114" s="79" t="s">
        <v>49</v>
      </c>
      <c r="S114" s="82" t="s">
        <v>62</v>
      </c>
    </row>
    <row r="115" spans="1:19">
      <c r="A115" s="7">
        <v>107</v>
      </c>
      <c r="B115" s="4">
        <v>44755</v>
      </c>
      <c r="C115" s="44">
        <v>2</v>
      </c>
      <c r="D115" s="53">
        <v>-1</v>
      </c>
      <c r="E115" s="54">
        <v>-1</v>
      </c>
      <c r="F115" s="55">
        <v>-1</v>
      </c>
      <c r="G115" s="20">
        <f t="shared" si="39"/>
        <v>160430.03904204248</v>
      </c>
      <c r="H115" s="20">
        <f t="shared" si="40"/>
        <v>184710.88446935796</v>
      </c>
      <c r="I115" s="20">
        <f t="shared" si="41"/>
        <v>227586.02598737218</v>
      </c>
      <c r="J115" s="41">
        <f t="shared" si="42"/>
        <v>4961.753784805438</v>
      </c>
      <c r="K115" s="42">
        <f t="shared" si="43"/>
        <v>5712.707767093545</v>
      </c>
      <c r="L115" s="43">
        <f t="shared" si="44"/>
        <v>7038.7430717743973</v>
      </c>
      <c r="M115" s="41">
        <f t="shared" si="45"/>
        <v>-4961.753784805438</v>
      </c>
      <c r="N115" s="42">
        <f t="shared" si="46"/>
        <v>-5712.707767093545</v>
      </c>
      <c r="O115" s="43">
        <f t="shared" si="47"/>
        <v>-7038.7430717743973</v>
      </c>
      <c r="P115" s="79" t="s">
        <v>64</v>
      </c>
      <c r="Q115" s="86" t="s">
        <v>49</v>
      </c>
      <c r="R115" s="79" t="s">
        <v>49</v>
      </c>
      <c r="S115" s="86" t="s">
        <v>62</v>
      </c>
    </row>
    <row r="116" spans="1:19">
      <c r="A116" s="7">
        <v>108</v>
      </c>
      <c r="B116" s="4">
        <v>44756</v>
      </c>
      <c r="C116" s="44">
        <v>2</v>
      </c>
      <c r="D116" s="53">
        <v>-1</v>
      </c>
      <c r="E116" s="54">
        <v>-1</v>
      </c>
      <c r="F116" s="55">
        <v>-1</v>
      </c>
      <c r="G116" s="20">
        <f t="shared" si="39"/>
        <v>155617.13787078121</v>
      </c>
      <c r="H116" s="20">
        <f t="shared" si="40"/>
        <v>179169.55793527723</v>
      </c>
      <c r="I116" s="20">
        <f t="shared" si="41"/>
        <v>220758.44520775101</v>
      </c>
      <c r="J116" s="41">
        <f t="shared" si="42"/>
        <v>4812.9011712612746</v>
      </c>
      <c r="K116" s="42">
        <f t="shared" si="43"/>
        <v>5541.3265340807384</v>
      </c>
      <c r="L116" s="43">
        <f t="shared" si="44"/>
        <v>6827.5807796211648</v>
      </c>
      <c r="M116" s="41">
        <f t="shared" si="45"/>
        <v>-4812.9011712612746</v>
      </c>
      <c r="N116" s="42">
        <f t="shared" si="46"/>
        <v>-5541.3265340807384</v>
      </c>
      <c r="O116" s="43">
        <f t="shared" si="47"/>
        <v>-6827.5807796211648</v>
      </c>
      <c r="P116" s="79" t="s">
        <v>58</v>
      </c>
    </row>
    <row r="117" spans="1:19">
      <c r="A117" s="7">
        <v>109</v>
      </c>
      <c r="B117" s="4">
        <v>44761</v>
      </c>
      <c r="C117" s="44">
        <v>1</v>
      </c>
      <c r="D117" s="53">
        <v>-1</v>
      </c>
      <c r="E117" s="54">
        <v>-1</v>
      </c>
      <c r="F117" s="55">
        <v>-1</v>
      </c>
      <c r="G117" s="20">
        <f t="shared" si="39"/>
        <v>150948.62373465777</v>
      </c>
      <c r="H117" s="20">
        <f t="shared" si="40"/>
        <v>173794.47119721893</v>
      </c>
      <c r="I117" s="20">
        <f t="shared" si="41"/>
        <v>214135.69185151847</v>
      </c>
      <c r="J117" s="41">
        <f t="shared" si="42"/>
        <v>4668.5141361234364</v>
      </c>
      <c r="K117" s="42">
        <f t="shared" si="43"/>
        <v>5375.0867380583168</v>
      </c>
      <c r="L117" s="43">
        <f t="shared" si="44"/>
        <v>6622.7533562325298</v>
      </c>
      <c r="M117" s="41">
        <f t="shared" si="45"/>
        <v>-4668.5141361234364</v>
      </c>
      <c r="N117" s="42">
        <f t="shared" si="46"/>
        <v>-5375.0867380583168</v>
      </c>
      <c r="O117" s="43">
        <f t="shared" si="47"/>
        <v>-6622.7533562325298</v>
      </c>
      <c r="P117" s="79" t="s">
        <v>63</v>
      </c>
      <c r="Q117" s="86" t="s">
        <v>49</v>
      </c>
      <c r="R117" s="79" t="s">
        <v>49</v>
      </c>
      <c r="S117" s="86" t="s">
        <v>62</v>
      </c>
    </row>
    <row r="118" spans="1:19">
      <c r="A118" s="7">
        <v>110</v>
      </c>
      <c r="B118" s="4">
        <v>44770</v>
      </c>
      <c r="C118" s="44">
        <v>1</v>
      </c>
      <c r="D118" s="53">
        <v>-1</v>
      </c>
      <c r="E118" s="54">
        <v>-1</v>
      </c>
      <c r="F118" s="55">
        <v>-1</v>
      </c>
      <c r="G118" s="20">
        <f t="shared" si="39"/>
        <v>146420.16502261805</v>
      </c>
      <c r="H118" s="20">
        <f t="shared" si="40"/>
        <v>168580.63706130235</v>
      </c>
      <c r="I118" s="20">
        <f t="shared" si="41"/>
        <v>207711.62109597292</v>
      </c>
      <c r="J118" s="41">
        <f t="shared" si="42"/>
        <v>4528.4587120397327</v>
      </c>
      <c r="K118" s="42">
        <f t="shared" si="43"/>
        <v>5213.8341359165679</v>
      </c>
      <c r="L118" s="43">
        <f t="shared" si="44"/>
        <v>6424.0707555455538</v>
      </c>
      <c r="M118" s="41">
        <f t="shared" si="45"/>
        <v>-4528.4587120397327</v>
      </c>
      <c r="N118" s="42">
        <f t="shared" si="46"/>
        <v>-5213.8341359165679</v>
      </c>
      <c r="O118" s="43">
        <f t="shared" si="47"/>
        <v>-6424.0707555455538</v>
      </c>
      <c r="P118" s="79" t="s">
        <v>64</v>
      </c>
    </row>
    <row r="119" spans="1:19">
      <c r="A119" s="7">
        <v>111</v>
      </c>
      <c r="B119" s="4">
        <v>44772</v>
      </c>
      <c r="C119" s="44">
        <v>1</v>
      </c>
      <c r="D119" s="53">
        <v>-1</v>
      </c>
      <c r="E119" s="54">
        <v>-1</v>
      </c>
      <c r="F119" s="55">
        <v>-1</v>
      </c>
      <c r="G119" s="20">
        <f t="shared" si="39"/>
        <v>142027.56007193952</v>
      </c>
      <c r="H119" s="20">
        <f t="shared" si="40"/>
        <v>163523.21794946329</v>
      </c>
      <c r="I119" s="20">
        <f t="shared" si="41"/>
        <v>201480.27246309374</v>
      </c>
      <c r="J119" s="41">
        <f t="shared" si="42"/>
        <v>4392.6049506785412</v>
      </c>
      <c r="K119" s="42">
        <f t="shared" si="43"/>
        <v>5057.41911183907</v>
      </c>
      <c r="L119" s="43">
        <f t="shared" si="44"/>
        <v>6231.3486328791878</v>
      </c>
      <c r="M119" s="41">
        <f t="shared" si="45"/>
        <v>-4392.6049506785412</v>
      </c>
      <c r="N119" s="42">
        <f t="shared" si="46"/>
        <v>-5057.41911183907</v>
      </c>
      <c r="O119" s="43">
        <f t="shared" si="47"/>
        <v>-6231.3486328791878</v>
      </c>
      <c r="P119" s="79" t="s">
        <v>64</v>
      </c>
    </row>
    <row r="120" spans="1:19">
      <c r="A120" s="7">
        <v>112</v>
      </c>
      <c r="B120" s="4">
        <v>44783</v>
      </c>
      <c r="C120" s="44">
        <v>1</v>
      </c>
      <c r="D120" s="53">
        <v>1.27</v>
      </c>
      <c r="E120" s="54">
        <v>1.5</v>
      </c>
      <c r="F120" s="55">
        <v>-1</v>
      </c>
      <c r="G120" s="20">
        <f t="shared" si="39"/>
        <v>147438.81011068041</v>
      </c>
      <c r="H120" s="20">
        <f t="shared" si="40"/>
        <v>170881.76275718914</v>
      </c>
      <c r="I120" s="20">
        <f t="shared" si="41"/>
        <v>195435.86428920092</v>
      </c>
      <c r="J120" s="41">
        <f t="shared" si="42"/>
        <v>4260.8268021581853</v>
      </c>
      <c r="K120" s="42">
        <f t="shared" si="43"/>
        <v>4905.6965384838986</v>
      </c>
      <c r="L120" s="43">
        <f t="shared" si="44"/>
        <v>6044.4081738928126</v>
      </c>
      <c r="M120" s="41">
        <f t="shared" si="45"/>
        <v>5411.2500387408954</v>
      </c>
      <c r="N120" s="42">
        <f t="shared" si="46"/>
        <v>7358.5448077258479</v>
      </c>
      <c r="O120" s="43">
        <f t="shared" si="47"/>
        <v>-6044.4081738928126</v>
      </c>
      <c r="P120" s="79" t="s">
        <v>63</v>
      </c>
      <c r="Q120" s="87" t="s">
        <v>49</v>
      </c>
      <c r="R120" s="79" t="s">
        <v>49</v>
      </c>
      <c r="S120" s="86" t="s">
        <v>62</v>
      </c>
    </row>
    <row r="121" spans="1:19">
      <c r="A121" s="7">
        <v>113</v>
      </c>
      <c r="B121" s="4">
        <v>44799</v>
      </c>
      <c r="C121" s="44">
        <v>2</v>
      </c>
      <c r="D121" s="53">
        <v>-1</v>
      </c>
      <c r="E121" s="54">
        <v>-1</v>
      </c>
      <c r="F121" s="55">
        <v>-1</v>
      </c>
      <c r="G121" s="20">
        <f t="shared" si="39"/>
        <v>143015.64580736001</v>
      </c>
      <c r="H121" s="20">
        <f t="shared" si="40"/>
        <v>165755.30987447346</v>
      </c>
      <c r="I121" s="20">
        <f t="shared" si="41"/>
        <v>189572.78836052489</v>
      </c>
      <c r="J121" s="41">
        <f t="shared" si="42"/>
        <v>4423.1643033204118</v>
      </c>
      <c r="K121" s="42">
        <f t="shared" si="43"/>
        <v>5126.4528827156737</v>
      </c>
      <c r="L121" s="43">
        <f t="shared" si="44"/>
        <v>5863.0759286760276</v>
      </c>
      <c r="M121" s="41">
        <f t="shared" si="45"/>
        <v>-4423.1643033204118</v>
      </c>
      <c r="N121" s="42">
        <f t="shared" si="46"/>
        <v>-5126.4528827156737</v>
      </c>
      <c r="O121" s="43">
        <f t="shared" si="47"/>
        <v>-5863.0759286760276</v>
      </c>
      <c r="P121" s="79" t="s">
        <v>64</v>
      </c>
      <c r="Q121" s="86" t="s">
        <v>49</v>
      </c>
    </row>
    <row r="122" spans="1:19">
      <c r="A122" s="7">
        <v>114</v>
      </c>
      <c r="B122" s="4">
        <v>44803</v>
      </c>
      <c r="C122" s="44">
        <v>1</v>
      </c>
      <c r="D122" s="53">
        <v>-1</v>
      </c>
      <c r="E122" s="54">
        <v>-1</v>
      </c>
      <c r="F122" s="55">
        <v>-1</v>
      </c>
      <c r="G122" s="20">
        <f t="shared" si="39"/>
        <v>138725.17643313922</v>
      </c>
      <c r="H122" s="20">
        <f t="shared" si="40"/>
        <v>160782.65057823926</v>
      </c>
      <c r="I122" s="20">
        <f t="shared" si="41"/>
        <v>183885.60470970915</v>
      </c>
      <c r="J122" s="41">
        <f t="shared" si="42"/>
        <v>4290.4693742208001</v>
      </c>
      <c r="K122" s="42">
        <f t="shared" si="43"/>
        <v>4972.6592962342038</v>
      </c>
      <c r="L122" s="43">
        <f t="shared" si="44"/>
        <v>5687.1836508157467</v>
      </c>
      <c r="M122" s="41">
        <f t="shared" si="45"/>
        <v>-4290.4693742208001</v>
      </c>
      <c r="N122" s="42">
        <f t="shared" si="46"/>
        <v>-4972.6592962342038</v>
      </c>
      <c r="O122" s="43">
        <f t="shared" si="47"/>
        <v>-5687.1836508157467</v>
      </c>
      <c r="P122" s="79" t="s">
        <v>58</v>
      </c>
      <c r="R122" s="79" t="s">
        <v>49</v>
      </c>
    </row>
    <row r="123" spans="1:19">
      <c r="A123" s="7">
        <v>115</v>
      </c>
      <c r="B123" s="4">
        <v>44827</v>
      </c>
      <c r="C123" s="44">
        <v>2</v>
      </c>
      <c r="D123" s="53">
        <v>1.27</v>
      </c>
      <c r="E123" s="54">
        <v>1.5</v>
      </c>
      <c r="F123" s="55">
        <v>2</v>
      </c>
      <c r="G123" s="20">
        <f t="shared" si="39"/>
        <v>144010.60565524182</v>
      </c>
      <c r="H123" s="20">
        <f t="shared" si="40"/>
        <v>168017.86985426003</v>
      </c>
      <c r="I123" s="20">
        <f t="shared" si="41"/>
        <v>194918.74099229171</v>
      </c>
      <c r="J123" s="41">
        <f t="shared" si="42"/>
        <v>4161.7552929941767</v>
      </c>
      <c r="K123" s="42">
        <f t="shared" si="43"/>
        <v>4823.4795173471775</v>
      </c>
      <c r="L123" s="43">
        <f t="shared" si="44"/>
        <v>5516.5681412912745</v>
      </c>
      <c r="M123" s="41">
        <f t="shared" si="45"/>
        <v>5285.4292221026044</v>
      </c>
      <c r="N123" s="42">
        <f t="shared" si="46"/>
        <v>7235.2192760207663</v>
      </c>
      <c r="O123" s="43">
        <f t="shared" si="47"/>
        <v>11033.136282582549</v>
      </c>
      <c r="P123" s="79" t="s">
        <v>64</v>
      </c>
      <c r="Q123" s="83" t="s">
        <v>49</v>
      </c>
      <c r="R123" s="79" t="s">
        <v>49</v>
      </c>
      <c r="S123" s="82" t="s">
        <v>62</v>
      </c>
    </row>
    <row r="124" spans="1:19">
      <c r="A124" s="7">
        <v>116</v>
      </c>
      <c r="B124" s="4">
        <v>44831</v>
      </c>
      <c r="C124" s="44">
        <v>2</v>
      </c>
      <c r="D124" s="53">
        <v>-1</v>
      </c>
      <c r="E124" s="54">
        <v>-1</v>
      </c>
      <c r="F124" s="55">
        <v>-1</v>
      </c>
      <c r="G124" s="20">
        <f t="shared" si="39"/>
        <v>139690.28748558456</v>
      </c>
      <c r="H124" s="20">
        <f t="shared" si="40"/>
        <v>162977.33375863225</v>
      </c>
      <c r="I124" s="20">
        <f t="shared" si="41"/>
        <v>189071.17876252296</v>
      </c>
      <c r="J124" s="41">
        <f t="shared" si="42"/>
        <v>4320.3181696572547</v>
      </c>
      <c r="K124" s="42">
        <f t="shared" si="43"/>
        <v>5040.5360956278009</v>
      </c>
      <c r="L124" s="43">
        <f t="shared" si="44"/>
        <v>5847.5622297687514</v>
      </c>
      <c r="M124" s="41">
        <f t="shared" si="45"/>
        <v>-4320.3181696572547</v>
      </c>
      <c r="N124" s="42">
        <f t="shared" si="46"/>
        <v>-5040.5360956278009</v>
      </c>
      <c r="O124" s="43">
        <f t="shared" si="47"/>
        <v>-5847.5622297687514</v>
      </c>
      <c r="P124" s="79" t="s">
        <v>64</v>
      </c>
      <c r="Q124" s="86" t="s">
        <v>49</v>
      </c>
    </row>
    <row r="125" spans="1:19">
      <c r="A125" s="7">
        <v>117</v>
      </c>
      <c r="B125" s="4">
        <v>44833</v>
      </c>
      <c r="C125" s="44">
        <v>1</v>
      </c>
      <c r="D125" s="53">
        <v>1.27</v>
      </c>
      <c r="E125" s="54">
        <v>1.5</v>
      </c>
      <c r="F125" s="55">
        <v>2</v>
      </c>
      <c r="G125" s="20">
        <f t="shared" si="39"/>
        <v>145012.48743878532</v>
      </c>
      <c r="H125" s="20">
        <f t="shared" si="40"/>
        <v>170311.3137777707</v>
      </c>
      <c r="I125" s="20">
        <f t="shared" si="41"/>
        <v>200415.44948827435</v>
      </c>
      <c r="J125" s="41">
        <f t="shared" si="42"/>
        <v>4190.7086245675364</v>
      </c>
      <c r="K125" s="42">
        <f t="shared" si="43"/>
        <v>4889.3200127589671</v>
      </c>
      <c r="L125" s="43">
        <f t="shared" si="44"/>
        <v>5672.1353628756888</v>
      </c>
      <c r="M125" s="41">
        <f t="shared" si="45"/>
        <v>5322.1999532007712</v>
      </c>
      <c r="N125" s="42">
        <f t="shared" si="46"/>
        <v>7333.9800191384511</v>
      </c>
      <c r="O125" s="43">
        <f t="shared" si="47"/>
        <v>11344.270725751378</v>
      </c>
      <c r="P125" s="79" t="s">
        <v>58</v>
      </c>
    </row>
    <row r="126" spans="1:19">
      <c r="A126" s="7">
        <v>118</v>
      </c>
      <c r="B126" s="4">
        <v>44845</v>
      </c>
      <c r="C126" s="44">
        <v>2</v>
      </c>
      <c r="D126" s="53">
        <v>-1</v>
      </c>
      <c r="E126" s="54">
        <v>-1</v>
      </c>
      <c r="F126" s="55">
        <v>-1</v>
      </c>
      <c r="G126" s="20">
        <f t="shared" si="39"/>
        <v>140662.11281562177</v>
      </c>
      <c r="H126" s="20">
        <f t="shared" si="40"/>
        <v>165201.97436443757</v>
      </c>
      <c r="I126" s="20">
        <f t="shared" si="41"/>
        <v>194402.98600362611</v>
      </c>
      <c r="J126" s="41">
        <f t="shared" si="42"/>
        <v>4350.3746231635596</v>
      </c>
      <c r="K126" s="42">
        <f t="shared" si="43"/>
        <v>5109.3394133331212</v>
      </c>
      <c r="L126" s="43">
        <f t="shared" si="44"/>
        <v>6012.4634846482304</v>
      </c>
      <c r="M126" s="41">
        <f t="shared" si="45"/>
        <v>-4350.3746231635596</v>
      </c>
      <c r="N126" s="42">
        <f t="shared" si="46"/>
        <v>-5109.3394133331212</v>
      </c>
      <c r="O126" s="43">
        <f t="shared" si="47"/>
        <v>-6012.4634846482304</v>
      </c>
      <c r="P126" s="79" t="s">
        <v>64</v>
      </c>
      <c r="Q126" s="86" t="s">
        <v>49</v>
      </c>
      <c r="R126" s="79" t="s">
        <v>49</v>
      </c>
      <c r="S126" s="86" t="s">
        <v>62</v>
      </c>
    </row>
    <row r="127" spans="1:19">
      <c r="A127" s="7">
        <v>119</v>
      </c>
      <c r="B127" s="4">
        <v>44847</v>
      </c>
      <c r="C127" s="44">
        <v>2</v>
      </c>
      <c r="D127" s="53">
        <v>-1</v>
      </c>
      <c r="E127" s="54">
        <v>-1</v>
      </c>
      <c r="F127" s="55">
        <v>-1</v>
      </c>
      <c r="G127" s="20">
        <f t="shared" si="39"/>
        <v>136442.24943115312</v>
      </c>
      <c r="H127" s="20">
        <f t="shared" si="40"/>
        <v>160245.91513350443</v>
      </c>
      <c r="I127" s="20">
        <f t="shared" si="41"/>
        <v>188570.89642351732</v>
      </c>
      <c r="J127" s="41">
        <f t="shared" si="42"/>
        <v>4219.8633844686528</v>
      </c>
      <c r="K127" s="42">
        <f t="shared" si="43"/>
        <v>4956.0592309331269</v>
      </c>
      <c r="L127" s="43">
        <f t="shared" si="44"/>
        <v>5832.0895801087827</v>
      </c>
      <c r="M127" s="41">
        <f t="shared" si="45"/>
        <v>-4219.8633844686528</v>
      </c>
      <c r="N127" s="42">
        <f t="shared" si="46"/>
        <v>-4956.0592309331269</v>
      </c>
      <c r="O127" s="43">
        <f t="shared" si="47"/>
        <v>-5832.0895801087827</v>
      </c>
      <c r="P127" s="79" t="s">
        <v>64</v>
      </c>
      <c r="Q127" s="86" t="s">
        <v>49</v>
      </c>
      <c r="R127" s="79" t="s">
        <v>49</v>
      </c>
      <c r="S127" s="86" t="s">
        <v>62</v>
      </c>
    </row>
    <row r="128" spans="1:19">
      <c r="A128" s="7">
        <v>120</v>
      </c>
      <c r="B128" s="4">
        <v>44865</v>
      </c>
      <c r="C128" s="44">
        <v>2</v>
      </c>
      <c r="D128" s="53">
        <v>1.27</v>
      </c>
      <c r="E128" s="54">
        <v>1.5</v>
      </c>
      <c r="F128" s="55">
        <v>2</v>
      </c>
      <c r="G128" s="20">
        <f t="shared" si="39"/>
        <v>141640.69913448006</v>
      </c>
      <c r="H128" s="20">
        <f t="shared" si="40"/>
        <v>167456.98131451212</v>
      </c>
      <c r="I128" s="20">
        <f t="shared" si="41"/>
        <v>199885.15020892836</v>
      </c>
      <c r="J128" s="41">
        <f t="shared" si="42"/>
        <v>4093.2674829345933</v>
      </c>
      <c r="K128" s="42">
        <f t="shared" si="43"/>
        <v>4807.3774540051327</v>
      </c>
      <c r="L128" s="43">
        <f t="shared" si="44"/>
        <v>5657.1268927055189</v>
      </c>
      <c r="M128" s="41">
        <f t="shared" si="45"/>
        <v>5198.4497033269336</v>
      </c>
      <c r="N128" s="42">
        <f t="shared" si="46"/>
        <v>7211.066181007699</v>
      </c>
      <c r="O128" s="43">
        <f t="shared" si="47"/>
        <v>11314.253785411038</v>
      </c>
      <c r="P128" s="79" t="s">
        <v>64</v>
      </c>
      <c r="Q128" s="83" t="s">
        <v>49</v>
      </c>
      <c r="R128" s="79" t="s">
        <v>49</v>
      </c>
      <c r="S128" s="82" t="s">
        <v>62</v>
      </c>
    </row>
    <row r="129" spans="1:19">
      <c r="A129" s="7">
        <v>121</v>
      </c>
      <c r="B129" s="4">
        <v>44866</v>
      </c>
      <c r="C129" s="44">
        <v>2</v>
      </c>
      <c r="D129" s="53">
        <v>-1</v>
      </c>
      <c r="E129" s="54">
        <v>-1</v>
      </c>
      <c r="F129" s="55">
        <v>-1</v>
      </c>
      <c r="G129" s="20">
        <f t="shared" si="39"/>
        <v>137391.47816044567</v>
      </c>
      <c r="H129" s="20">
        <f t="shared" si="40"/>
        <v>162433.27187507675</v>
      </c>
      <c r="I129" s="20">
        <f t="shared" si="41"/>
        <v>193888.5957026605</v>
      </c>
      <c r="J129" s="41">
        <f t="shared" si="42"/>
        <v>4249.2209740344015</v>
      </c>
      <c r="K129" s="42">
        <f t="shared" si="43"/>
        <v>5023.7094394353635</v>
      </c>
      <c r="L129" s="43">
        <f t="shared" si="44"/>
        <v>5996.5545062678502</v>
      </c>
      <c r="M129" s="41">
        <f t="shared" si="45"/>
        <v>-4249.2209740344015</v>
      </c>
      <c r="N129" s="42">
        <f t="shared" si="46"/>
        <v>-5023.7094394353635</v>
      </c>
      <c r="O129" s="43">
        <f t="shared" si="47"/>
        <v>-5996.5545062678502</v>
      </c>
      <c r="P129" s="79" t="s">
        <v>64</v>
      </c>
      <c r="Q129" s="86" t="s">
        <v>49</v>
      </c>
      <c r="R129" s="79" t="s">
        <v>49</v>
      </c>
      <c r="S129" s="86" t="s">
        <v>62</v>
      </c>
    </row>
    <row r="130" spans="1:19">
      <c r="A130" s="7">
        <v>122</v>
      </c>
      <c r="B130" s="4">
        <v>44867</v>
      </c>
      <c r="C130" s="44">
        <v>2</v>
      </c>
      <c r="D130" s="53">
        <v>-1</v>
      </c>
      <c r="E130" s="54">
        <v>-1</v>
      </c>
      <c r="F130" s="55">
        <v>-1</v>
      </c>
      <c r="G130" s="20">
        <f t="shared" si="39"/>
        <v>133269.73381563229</v>
      </c>
      <c r="H130" s="20">
        <f t="shared" si="40"/>
        <v>157560.27371882444</v>
      </c>
      <c r="I130" s="20">
        <f t="shared" si="41"/>
        <v>188071.9378315807</v>
      </c>
      <c r="J130" s="41">
        <f t="shared" si="42"/>
        <v>4121.7443448133699</v>
      </c>
      <c r="K130" s="42">
        <f t="shared" si="43"/>
        <v>4872.9981562523026</v>
      </c>
      <c r="L130" s="43">
        <f t="shared" si="44"/>
        <v>5816.6578710798149</v>
      </c>
      <c r="M130" s="41">
        <f t="shared" si="45"/>
        <v>-4121.7443448133699</v>
      </c>
      <c r="N130" s="42">
        <f t="shared" si="46"/>
        <v>-4872.9981562523026</v>
      </c>
      <c r="O130" s="43">
        <f t="shared" si="47"/>
        <v>-5816.6578710798149</v>
      </c>
      <c r="P130" s="79" t="s">
        <v>64</v>
      </c>
      <c r="Q130" s="86" t="s">
        <v>49</v>
      </c>
    </row>
    <row r="131" spans="1:19">
      <c r="A131" s="7">
        <v>123</v>
      </c>
      <c r="B131" s="4">
        <v>44873</v>
      </c>
      <c r="C131" s="44">
        <v>1</v>
      </c>
      <c r="D131" s="53">
        <v>-1</v>
      </c>
      <c r="E131" s="54">
        <v>-1</v>
      </c>
      <c r="F131" s="55">
        <v>-1</v>
      </c>
      <c r="G131" s="20">
        <f t="shared" si="39"/>
        <v>129271.64180116332</v>
      </c>
      <c r="H131" s="20">
        <f t="shared" si="40"/>
        <v>152833.46550725971</v>
      </c>
      <c r="I131" s="20">
        <f t="shared" si="41"/>
        <v>182429.77969663328</v>
      </c>
      <c r="J131" s="41">
        <f t="shared" si="42"/>
        <v>3998.0920144689685</v>
      </c>
      <c r="K131" s="42">
        <f t="shared" si="43"/>
        <v>4726.808211564733</v>
      </c>
      <c r="L131" s="43">
        <f t="shared" si="44"/>
        <v>5642.1581349474209</v>
      </c>
      <c r="M131" s="41">
        <f t="shared" si="45"/>
        <v>-3998.0920144689685</v>
      </c>
      <c r="N131" s="42">
        <f t="shared" si="46"/>
        <v>-4726.808211564733</v>
      </c>
      <c r="O131" s="43">
        <f t="shared" si="47"/>
        <v>-5642.1581349474209</v>
      </c>
      <c r="P131" s="79" t="s">
        <v>63</v>
      </c>
      <c r="Q131" s="86" t="s">
        <v>49</v>
      </c>
      <c r="R131" s="79" t="s">
        <v>49</v>
      </c>
      <c r="S131" s="86" t="s">
        <v>62</v>
      </c>
    </row>
    <row r="132" spans="1:19">
      <c r="A132" s="7">
        <v>124</v>
      </c>
      <c r="B132" s="4">
        <v>44875</v>
      </c>
      <c r="C132" s="44">
        <v>2</v>
      </c>
      <c r="D132" s="53">
        <v>1.27</v>
      </c>
      <c r="E132" s="54">
        <v>-1</v>
      </c>
      <c r="F132" s="55">
        <v>-1</v>
      </c>
      <c r="G132" s="20">
        <f t="shared" si="39"/>
        <v>134196.89135378765</v>
      </c>
      <c r="H132" s="20">
        <f t="shared" si="40"/>
        <v>148248.46154204191</v>
      </c>
      <c r="I132" s="20">
        <f t="shared" si="41"/>
        <v>176956.88630573428</v>
      </c>
      <c r="J132" s="41">
        <f t="shared" si="42"/>
        <v>3878.1492540348995</v>
      </c>
      <c r="K132" s="42">
        <f t="shared" si="43"/>
        <v>4585.0039652177911</v>
      </c>
      <c r="L132" s="43">
        <f t="shared" si="44"/>
        <v>5472.8933908989984</v>
      </c>
      <c r="M132" s="41">
        <f t="shared" si="45"/>
        <v>4925.2495526243229</v>
      </c>
      <c r="N132" s="42">
        <f t="shared" si="46"/>
        <v>-4585.0039652177911</v>
      </c>
      <c r="O132" s="43">
        <f t="shared" si="47"/>
        <v>-5472.8933908989984</v>
      </c>
      <c r="P132" s="79" t="s">
        <v>63</v>
      </c>
    </row>
    <row r="133" spans="1:19">
      <c r="A133" s="7">
        <v>125</v>
      </c>
      <c r="B133" s="4">
        <v>44881</v>
      </c>
      <c r="C133" s="44">
        <v>1</v>
      </c>
      <c r="D133" s="53">
        <v>-1</v>
      </c>
      <c r="E133" s="54">
        <v>-1</v>
      </c>
      <c r="F133" s="55">
        <v>-1</v>
      </c>
      <c r="G133" s="20">
        <f t="shared" si="39"/>
        <v>130170.98461317402</v>
      </c>
      <c r="H133" s="20">
        <f t="shared" si="40"/>
        <v>143801.00769578066</v>
      </c>
      <c r="I133" s="20">
        <f t="shared" si="41"/>
        <v>171648.17971656224</v>
      </c>
      <c r="J133" s="41">
        <f t="shared" si="42"/>
        <v>4025.9067406136292</v>
      </c>
      <c r="K133" s="42">
        <f t="shared" si="43"/>
        <v>4447.4538462612572</v>
      </c>
      <c r="L133" s="43">
        <f t="shared" si="44"/>
        <v>5308.7065891720285</v>
      </c>
      <c r="M133" s="41">
        <f t="shared" si="45"/>
        <v>-4025.9067406136292</v>
      </c>
      <c r="N133" s="42">
        <f t="shared" si="46"/>
        <v>-4447.4538462612572</v>
      </c>
      <c r="O133" s="43">
        <f t="shared" si="47"/>
        <v>-5308.7065891720285</v>
      </c>
      <c r="P133" s="79" t="s">
        <v>63</v>
      </c>
      <c r="Q133" s="86" t="s">
        <v>49</v>
      </c>
      <c r="R133" s="79" t="s">
        <v>49</v>
      </c>
      <c r="S133" s="86" t="s">
        <v>62</v>
      </c>
    </row>
    <row r="134" spans="1:19">
      <c r="A134" s="7">
        <v>126</v>
      </c>
      <c r="B134" s="4">
        <v>44882</v>
      </c>
      <c r="C134" s="44">
        <v>1</v>
      </c>
      <c r="D134" s="53">
        <v>-1</v>
      </c>
      <c r="E134" s="54">
        <v>-1</v>
      </c>
      <c r="F134" s="55">
        <v>-1</v>
      </c>
      <c r="G134" s="20">
        <f t="shared" si="39"/>
        <v>126265.8550747788</v>
      </c>
      <c r="H134" s="20">
        <f t="shared" si="40"/>
        <v>139486.97746490725</v>
      </c>
      <c r="I134" s="20">
        <f t="shared" si="41"/>
        <v>166498.73432506536</v>
      </c>
      <c r="J134" s="41">
        <f t="shared" si="42"/>
        <v>3905.1295383952206</v>
      </c>
      <c r="K134" s="42">
        <f t="shared" si="43"/>
        <v>4314.0302308734199</v>
      </c>
      <c r="L134" s="43">
        <f t="shared" si="44"/>
        <v>5149.4453914968672</v>
      </c>
      <c r="M134" s="41">
        <f t="shared" si="45"/>
        <v>-3905.1295383952206</v>
      </c>
      <c r="N134" s="42">
        <f t="shared" si="46"/>
        <v>-4314.0302308734199</v>
      </c>
      <c r="O134" s="43">
        <f t="shared" si="47"/>
        <v>-5149.4453914968672</v>
      </c>
      <c r="P134" s="79" t="s">
        <v>58</v>
      </c>
      <c r="R134" s="79" t="s">
        <v>49</v>
      </c>
    </row>
    <row r="135" spans="1:19">
      <c r="A135" s="7">
        <v>127</v>
      </c>
      <c r="B135" s="4">
        <v>44888</v>
      </c>
      <c r="C135" s="44">
        <v>1</v>
      </c>
      <c r="D135" s="53">
        <v>1.27</v>
      </c>
      <c r="E135" s="54">
        <v>-1</v>
      </c>
      <c r="F135" s="55">
        <v>-1</v>
      </c>
      <c r="G135" s="20">
        <f t="shared" si="39"/>
        <v>131076.58415312786</v>
      </c>
      <c r="H135" s="20">
        <f t="shared" si="40"/>
        <v>135302.36814096002</v>
      </c>
      <c r="I135" s="20">
        <f t="shared" si="41"/>
        <v>161503.77229531339</v>
      </c>
      <c r="J135" s="41">
        <f t="shared" si="42"/>
        <v>3787.9756522433636</v>
      </c>
      <c r="K135" s="42">
        <f t="shared" si="43"/>
        <v>4184.6093239472175</v>
      </c>
      <c r="L135" s="43">
        <f t="shared" si="44"/>
        <v>4994.9620297519605</v>
      </c>
      <c r="M135" s="41">
        <f t="shared" si="45"/>
        <v>4810.7290783490716</v>
      </c>
      <c r="N135" s="42">
        <f t="shared" si="46"/>
        <v>-4184.6093239472175</v>
      </c>
      <c r="O135" s="43">
        <f t="shared" si="47"/>
        <v>-4994.9620297519605</v>
      </c>
      <c r="P135" s="79" t="s">
        <v>64</v>
      </c>
    </row>
    <row r="136" spans="1:19">
      <c r="A136" s="7">
        <v>128</v>
      </c>
      <c r="B136" s="4">
        <v>44890</v>
      </c>
      <c r="C136" s="44">
        <v>1</v>
      </c>
      <c r="D136" s="53">
        <v>-1</v>
      </c>
      <c r="E136" s="54">
        <v>-1</v>
      </c>
      <c r="F136" s="55">
        <v>-1</v>
      </c>
      <c r="G136" s="20">
        <f t="shared" si="39"/>
        <v>127144.28662853403</v>
      </c>
      <c r="H136" s="20">
        <f t="shared" si="40"/>
        <v>131243.29709673123</v>
      </c>
      <c r="I136" s="20">
        <f t="shared" si="41"/>
        <v>156658.659126454</v>
      </c>
      <c r="J136" s="41">
        <f t="shared" si="42"/>
        <v>3932.2975245938355</v>
      </c>
      <c r="K136" s="42">
        <f t="shared" si="43"/>
        <v>4059.0710442288005</v>
      </c>
      <c r="L136" s="43">
        <f t="shared" si="44"/>
        <v>4845.1131688594014</v>
      </c>
      <c r="M136" s="41">
        <f t="shared" si="45"/>
        <v>-3932.2975245938355</v>
      </c>
      <c r="N136" s="42">
        <f t="shared" si="46"/>
        <v>-4059.0710442288005</v>
      </c>
      <c r="O136" s="43">
        <f t="shared" si="47"/>
        <v>-4845.1131688594014</v>
      </c>
      <c r="P136" s="79" t="s">
        <v>58</v>
      </c>
      <c r="R136" s="79" t="s">
        <v>49</v>
      </c>
    </row>
    <row r="137" spans="1:19">
      <c r="A137" s="7">
        <v>129</v>
      </c>
      <c r="B137" s="4">
        <v>44894</v>
      </c>
      <c r="C137" s="44">
        <v>2</v>
      </c>
      <c r="D137" s="53">
        <v>-1</v>
      </c>
      <c r="E137" s="54">
        <v>-1</v>
      </c>
      <c r="F137" s="55">
        <v>-1</v>
      </c>
      <c r="G137" s="20">
        <f>IF(D137="","",G136+M137)</f>
        <v>123329.958029678</v>
      </c>
      <c r="H137" s="20">
        <f>IF(E137="","",H136+N137)</f>
        <v>127305.99818382929</v>
      </c>
      <c r="I137" s="20">
        <f>IF(F137="","",I136+O137)</f>
        <v>151958.89935266037</v>
      </c>
      <c r="J137" s="41">
        <f>IF(G136="","",G136*0.03)</f>
        <v>3814.3285988560206</v>
      </c>
      <c r="K137" s="42">
        <f>IF(H136="","",H136*0.03)</f>
        <v>3937.2989129019365</v>
      </c>
      <c r="L137" s="43">
        <f>IF(I136="","",I136*0.03)</f>
        <v>4699.7597737936203</v>
      </c>
      <c r="M137" s="41">
        <f t="shared" si="45"/>
        <v>-3814.3285988560206</v>
      </c>
      <c r="N137" s="42">
        <f t="shared" si="46"/>
        <v>-3937.2989129019365</v>
      </c>
      <c r="O137" s="43">
        <f t="shared" si="47"/>
        <v>-4699.7597737936203</v>
      </c>
      <c r="P137" s="79" t="s">
        <v>64</v>
      </c>
      <c r="Q137" s="86" t="s">
        <v>49</v>
      </c>
      <c r="R137" s="79" t="s">
        <v>49</v>
      </c>
      <c r="S137" s="86" t="s">
        <v>62</v>
      </c>
    </row>
    <row r="138" spans="1:19">
      <c r="A138" s="7">
        <v>130</v>
      </c>
      <c r="B138" s="4">
        <v>44895</v>
      </c>
      <c r="C138" s="44">
        <v>2</v>
      </c>
      <c r="D138" s="53">
        <v>-1</v>
      </c>
      <c r="E138" s="54">
        <v>-1</v>
      </c>
      <c r="F138" s="55">
        <v>-1</v>
      </c>
      <c r="G138" s="20">
        <f t="shared" ref="G138:G156" si="48">IF(D138="","",G137+M138)</f>
        <v>119630.05928878767</v>
      </c>
      <c r="H138" s="20">
        <f t="shared" ref="H138:H156" si="49">IF(E138="","",H137+N138)</f>
        <v>123486.81823831442</v>
      </c>
      <c r="I138" s="20">
        <f t="shared" ref="I138:I156" si="50">IF(F138="","",I137+O138)</f>
        <v>147400.13237208055</v>
      </c>
      <c r="J138" s="41">
        <f t="shared" ref="J138:J156" si="51">IF(G137="","",G137*0.03)</f>
        <v>3699.8987408903399</v>
      </c>
      <c r="K138" s="42">
        <f t="shared" ref="K138:K156" si="52">IF(H137="","",H137*0.03)</f>
        <v>3819.1799455148785</v>
      </c>
      <c r="L138" s="43">
        <f t="shared" ref="L138:L156" si="53">IF(I137="","",I137*0.03)</f>
        <v>4558.7669805798114</v>
      </c>
      <c r="M138" s="41">
        <f t="shared" ref="M138:M156" si="54">IF(D138="","",J138*D138)</f>
        <v>-3699.8987408903399</v>
      </c>
      <c r="N138" s="42">
        <f t="shared" ref="N138:N156" si="55">IF(E138="","",K138*E138)</f>
        <v>-3819.1799455148785</v>
      </c>
      <c r="O138" s="43">
        <f t="shared" ref="O138:O156" si="56">IF(F138="","",L138*F138)</f>
        <v>-4558.7669805798114</v>
      </c>
      <c r="P138" s="79" t="s">
        <v>64</v>
      </c>
      <c r="Q138" s="86" t="s">
        <v>49</v>
      </c>
      <c r="R138" s="79" t="s">
        <v>49</v>
      </c>
      <c r="S138" s="86" t="s">
        <v>62</v>
      </c>
    </row>
    <row r="139" spans="1:19">
      <c r="A139" s="7">
        <v>131</v>
      </c>
      <c r="B139" s="4">
        <v>44903</v>
      </c>
      <c r="C139" s="44">
        <v>1</v>
      </c>
      <c r="D139" s="53">
        <v>1.27</v>
      </c>
      <c r="E139" s="54">
        <v>1.5</v>
      </c>
      <c r="F139" s="78">
        <v>2</v>
      </c>
      <c r="G139" s="20">
        <f t="shared" si="48"/>
        <v>124187.96454769048</v>
      </c>
      <c r="H139" s="20">
        <f t="shared" si="49"/>
        <v>129043.72505903857</v>
      </c>
      <c r="I139" s="20">
        <f t="shared" si="50"/>
        <v>156244.14031440538</v>
      </c>
      <c r="J139" s="41">
        <f t="shared" si="51"/>
        <v>3588.90177866363</v>
      </c>
      <c r="K139" s="42">
        <f t="shared" si="52"/>
        <v>3704.6045471494322</v>
      </c>
      <c r="L139" s="43">
        <f t="shared" si="53"/>
        <v>4422.0039711624167</v>
      </c>
      <c r="M139" s="41">
        <f t="shared" si="54"/>
        <v>4557.9052589028106</v>
      </c>
      <c r="N139" s="42">
        <f t="shared" si="55"/>
        <v>5556.906820724148</v>
      </c>
      <c r="O139" s="43">
        <f t="shared" si="56"/>
        <v>8844.0079423248335</v>
      </c>
      <c r="P139" s="79" t="s">
        <v>63</v>
      </c>
      <c r="Q139" s="83" t="s">
        <v>49</v>
      </c>
      <c r="R139" s="79" t="s">
        <v>49</v>
      </c>
      <c r="S139" s="82" t="s">
        <v>62</v>
      </c>
    </row>
    <row r="140" spans="1:19">
      <c r="A140" s="7">
        <v>132</v>
      </c>
      <c r="B140" s="4">
        <v>44903</v>
      </c>
      <c r="C140" s="44">
        <v>1</v>
      </c>
      <c r="D140" s="53">
        <v>1.27</v>
      </c>
      <c r="E140" s="54">
        <v>1.5</v>
      </c>
      <c r="F140" s="55">
        <v>2</v>
      </c>
      <c r="G140" s="20">
        <f t="shared" si="48"/>
        <v>128919.5259969575</v>
      </c>
      <c r="H140" s="20">
        <f t="shared" si="49"/>
        <v>134850.69268669531</v>
      </c>
      <c r="I140" s="20">
        <f t="shared" si="50"/>
        <v>165618.7887332697</v>
      </c>
      <c r="J140" s="41">
        <f t="shared" si="51"/>
        <v>3725.6389364307142</v>
      </c>
      <c r="K140" s="42">
        <f t="shared" si="52"/>
        <v>3871.3117517711567</v>
      </c>
      <c r="L140" s="43">
        <f t="shared" si="53"/>
        <v>4687.3242094321613</v>
      </c>
      <c r="M140" s="41">
        <f t="shared" si="54"/>
        <v>4731.5614492670074</v>
      </c>
      <c r="N140" s="42">
        <f t="shared" si="55"/>
        <v>5806.9676276567352</v>
      </c>
      <c r="O140" s="43">
        <f t="shared" si="56"/>
        <v>9374.6484188643226</v>
      </c>
      <c r="P140" s="79" t="s">
        <v>63</v>
      </c>
      <c r="Q140" s="83" t="s">
        <v>49</v>
      </c>
      <c r="R140" s="79" t="s">
        <v>49</v>
      </c>
      <c r="S140" s="82" t="s">
        <v>62</v>
      </c>
    </row>
    <row r="141" spans="1:19">
      <c r="A141" s="7">
        <v>133</v>
      </c>
      <c r="B141" s="4">
        <v>44910</v>
      </c>
      <c r="C141" s="44">
        <v>1</v>
      </c>
      <c r="D141" s="53">
        <v>-1</v>
      </c>
      <c r="E141" s="54">
        <v>-1</v>
      </c>
      <c r="F141" s="55">
        <v>-1</v>
      </c>
      <c r="G141" s="20">
        <f t="shared" si="48"/>
        <v>125051.94021704877</v>
      </c>
      <c r="H141" s="20">
        <f t="shared" si="49"/>
        <v>130805.17190609446</v>
      </c>
      <c r="I141" s="20">
        <f t="shared" si="50"/>
        <v>160650.22507127162</v>
      </c>
      <c r="J141" s="41">
        <f t="shared" si="51"/>
        <v>3867.5857799087248</v>
      </c>
      <c r="K141" s="42">
        <f t="shared" si="52"/>
        <v>4045.5207806008593</v>
      </c>
      <c r="L141" s="43">
        <f t="shared" si="53"/>
        <v>4968.5636619980905</v>
      </c>
      <c r="M141" s="41">
        <f t="shared" si="54"/>
        <v>-3867.5857799087248</v>
      </c>
      <c r="N141" s="42">
        <f t="shared" si="55"/>
        <v>-4045.5207806008593</v>
      </c>
      <c r="O141" s="43">
        <f t="shared" si="56"/>
        <v>-4968.5636619980905</v>
      </c>
      <c r="P141" s="79" t="s">
        <v>63</v>
      </c>
      <c r="Q141" s="86" t="s">
        <v>49</v>
      </c>
    </row>
    <row r="142" spans="1:19">
      <c r="A142" s="7">
        <v>134</v>
      </c>
      <c r="B142" s="4">
        <v>44914</v>
      </c>
      <c r="C142" s="44">
        <v>2</v>
      </c>
      <c r="D142" s="53">
        <v>-1</v>
      </c>
      <c r="E142" s="54">
        <v>-1</v>
      </c>
      <c r="F142" s="55">
        <v>-1</v>
      </c>
      <c r="G142" s="20">
        <f t="shared" si="48"/>
        <v>121300.38201053732</v>
      </c>
      <c r="H142" s="20">
        <f t="shared" si="49"/>
        <v>126881.01674891163</v>
      </c>
      <c r="I142" s="20">
        <f t="shared" si="50"/>
        <v>155830.71831913348</v>
      </c>
      <c r="J142" s="41">
        <f t="shared" si="51"/>
        <v>3751.5582065114631</v>
      </c>
      <c r="K142" s="42">
        <f t="shared" si="52"/>
        <v>3924.1551571828336</v>
      </c>
      <c r="L142" s="43">
        <f t="shared" si="53"/>
        <v>4819.5067521381488</v>
      </c>
      <c r="M142" s="41">
        <f t="shared" si="54"/>
        <v>-3751.5582065114631</v>
      </c>
      <c r="N142" s="42">
        <f t="shared" si="55"/>
        <v>-3924.1551571828336</v>
      </c>
      <c r="O142" s="43">
        <f t="shared" si="56"/>
        <v>-4819.5067521381488</v>
      </c>
      <c r="P142" s="79" t="s">
        <v>63</v>
      </c>
    </row>
    <row r="143" spans="1:19">
      <c r="A143" s="7">
        <v>135</v>
      </c>
      <c r="B143" s="4">
        <v>44925</v>
      </c>
      <c r="C143" s="44">
        <v>1</v>
      </c>
      <c r="D143" s="53">
        <v>-1</v>
      </c>
      <c r="E143" s="54">
        <v>-1</v>
      </c>
      <c r="F143" s="55">
        <v>-1</v>
      </c>
      <c r="G143" s="20">
        <f t="shared" si="48"/>
        <v>117661.3705502212</v>
      </c>
      <c r="H143" s="20">
        <f t="shared" si="49"/>
        <v>123074.58624644428</v>
      </c>
      <c r="I143" s="20">
        <f t="shared" si="50"/>
        <v>151155.79676955947</v>
      </c>
      <c r="J143" s="41">
        <f t="shared" si="51"/>
        <v>3639.0114603161192</v>
      </c>
      <c r="K143" s="42">
        <f t="shared" si="52"/>
        <v>3806.4305024673486</v>
      </c>
      <c r="L143" s="43">
        <f t="shared" si="53"/>
        <v>4674.9215495740045</v>
      </c>
      <c r="M143" s="41">
        <f t="shared" si="54"/>
        <v>-3639.0114603161192</v>
      </c>
      <c r="N143" s="42">
        <f t="shared" si="55"/>
        <v>-3806.4305024673486</v>
      </c>
      <c r="O143" s="43">
        <f t="shared" si="56"/>
        <v>-4674.9215495740045</v>
      </c>
      <c r="P143" s="79" t="s">
        <v>63</v>
      </c>
      <c r="Q143" s="86" t="s">
        <v>49</v>
      </c>
      <c r="R143" s="79" t="s">
        <v>49</v>
      </c>
      <c r="S143" s="86" t="s">
        <v>62</v>
      </c>
    </row>
    <row r="144" spans="1:19">
      <c r="A144" s="7">
        <v>136</v>
      </c>
      <c r="B144" s="4">
        <v>44937</v>
      </c>
      <c r="C144" s="44">
        <v>1</v>
      </c>
      <c r="D144" s="53">
        <v>1.27</v>
      </c>
      <c r="E144" s="54">
        <v>1.5</v>
      </c>
      <c r="F144" s="78">
        <v>2</v>
      </c>
      <c r="G144" s="20">
        <f t="shared" si="48"/>
        <v>122144.26876818463</v>
      </c>
      <c r="H144" s="20">
        <f t="shared" si="49"/>
        <v>128612.94262753427</v>
      </c>
      <c r="I144" s="20">
        <f t="shared" si="50"/>
        <v>160225.14457573305</v>
      </c>
      <c r="J144" s="41">
        <f t="shared" si="51"/>
        <v>3529.8411165066359</v>
      </c>
      <c r="K144" s="42">
        <f t="shared" si="52"/>
        <v>3692.2375873933283</v>
      </c>
      <c r="L144" s="43">
        <f t="shared" si="53"/>
        <v>4534.6739030867839</v>
      </c>
      <c r="M144" s="41">
        <f t="shared" si="54"/>
        <v>4482.8982179634277</v>
      </c>
      <c r="N144" s="42">
        <f t="shared" si="55"/>
        <v>5538.3563810899923</v>
      </c>
      <c r="O144" s="43">
        <f t="shared" si="56"/>
        <v>9069.3478061735677</v>
      </c>
      <c r="P144" s="79" t="s">
        <v>58</v>
      </c>
      <c r="R144" s="79" t="s">
        <v>49</v>
      </c>
    </row>
    <row r="145" spans="1:19">
      <c r="A145" s="7">
        <v>137</v>
      </c>
      <c r="B145" s="4">
        <v>44953</v>
      </c>
      <c r="C145" s="44">
        <v>2</v>
      </c>
      <c r="D145" s="53">
        <v>-1</v>
      </c>
      <c r="E145" s="54">
        <v>-1</v>
      </c>
      <c r="F145" s="55">
        <v>-1</v>
      </c>
      <c r="G145" s="20">
        <f t="shared" si="48"/>
        <v>118479.94070513909</v>
      </c>
      <c r="H145" s="20">
        <f t="shared" si="49"/>
        <v>124754.55434870825</v>
      </c>
      <c r="I145" s="20">
        <f t="shared" si="50"/>
        <v>155418.39023846106</v>
      </c>
      <c r="J145" s="41">
        <f t="shared" si="51"/>
        <v>3664.3280630455388</v>
      </c>
      <c r="K145" s="42">
        <f t="shared" si="52"/>
        <v>3858.388278826028</v>
      </c>
      <c r="L145" s="43">
        <f t="shared" si="53"/>
        <v>4806.7543372719911</v>
      </c>
      <c r="M145" s="41">
        <f t="shared" si="54"/>
        <v>-3664.3280630455388</v>
      </c>
      <c r="N145" s="42">
        <f t="shared" si="55"/>
        <v>-3858.388278826028</v>
      </c>
      <c r="O145" s="43">
        <f t="shared" si="56"/>
        <v>-4806.7543372719911</v>
      </c>
      <c r="P145" s="79" t="s">
        <v>63</v>
      </c>
    </row>
    <row r="146" spans="1:19">
      <c r="A146" s="7">
        <v>138</v>
      </c>
      <c r="B146" s="4">
        <v>44971</v>
      </c>
      <c r="C146" s="44">
        <v>2</v>
      </c>
      <c r="D146" s="53">
        <v>1.27</v>
      </c>
      <c r="E146" s="54">
        <v>1.5</v>
      </c>
      <c r="F146" s="55">
        <v>2</v>
      </c>
      <c r="G146" s="20">
        <f t="shared" si="48"/>
        <v>122994.02644600489</v>
      </c>
      <c r="H146" s="20">
        <f t="shared" si="49"/>
        <v>130368.50929440012</v>
      </c>
      <c r="I146" s="20">
        <f t="shared" si="50"/>
        <v>164743.49365276872</v>
      </c>
      <c r="J146" s="41">
        <f t="shared" si="51"/>
        <v>3554.3982211541725</v>
      </c>
      <c r="K146" s="42">
        <f t="shared" si="52"/>
        <v>3742.6366304612475</v>
      </c>
      <c r="L146" s="43">
        <f t="shared" si="53"/>
        <v>4662.5517071538316</v>
      </c>
      <c r="M146" s="41">
        <f t="shared" si="54"/>
        <v>4514.0857408657994</v>
      </c>
      <c r="N146" s="42">
        <f t="shared" si="55"/>
        <v>5613.9549456918712</v>
      </c>
      <c r="O146" s="43">
        <f t="shared" si="56"/>
        <v>9325.1034143076631</v>
      </c>
      <c r="P146" s="79" t="s">
        <v>64</v>
      </c>
      <c r="S146" s="79" t="s">
        <v>48</v>
      </c>
    </row>
    <row r="147" spans="1:19">
      <c r="A147" s="7">
        <v>139</v>
      </c>
      <c r="B147" s="4">
        <v>44972</v>
      </c>
      <c r="C147" s="44">
        <v>2</v>
      </c>
      <c r="D147" s="53">
        <v>1.27</v>
      </c>
      <c r="E147" s="54">
        <v>1.5</v>
      </c>
      <c r="F147" s="55">
        <v>2</v>
      </c>
      <c r="G147" s="20">
        <f t="shared" si="48"/>
        <v>127680.09885359768</v>
      </c>
      <c r="H147" s="20">
        <f t="shared" si="49"/>
        <v>136235.09221264813</v>
      </c>
      <c r="I147" s="20">
        <f t="shared" si="50"/>
        <v>174628.10327193484</v>
      </c>
      <c r="J147" s="41">
        <f t="shared" si="51"/>
        <v>3689.8207933801468</v>
      </c>
      <c r="K147" s="42">
        <f t="shared" si="52"/>
        <v>3911.0552788320038</v>
      </c>
      <c r="L147" s="43">
        <f t="shared" si="53"/>
        <v>4942.3048095830618</v>
      </c>
      <c r="M147" s="41">
        <f t="shared" si="54"/>
        <v>4686.0724075927865</v>
      </c>
      <c r="N147" s="42">
        <f t="shared" si="55"/>
        <v>5866.5829182480056</v>
      </c>
      <c r="O147" s="43">
        <f t="shared" si="56"/>
        <v>9884.6096191661236</v>
      </c>
      <c r="P147" s="79" t="s">
        <v>58</v>
      </c>
      <c r="R147" s="79" t="s">
        <v>49</v>
      </c>
    </row>
    <row r="148" spans="1:19">
      <c r="A148" s="7">
        <v>140</v>
      </c>
      <c r="B148" s="4">
        <v>44974</v>
      </c>
      <c r="C148" s="44">
        <v>2</v>
      </c>
      <c r="D148" s="53">
        <v>1.27</v>
      </c>
      <c r="E148" s="54">
        <v>-1</v>
      </c>
      <c r="F148" s="55">
        <v>-1</v>
      </c>
      <c r="G148" s="20">
        <f t="shared" si="48"/>
        <v>132544.71061991976</v>
      </c>
      <c r="H148" s="20">
        <f t="shared" si="49"/>
        <v>132148.0394462687</v>
      </c>
      <c r="I148" s="20">
        <f t="shared" si="50"/>
        <v>169389.2601737768</v>
      </c>
      <c r="J148" s="41">
        <f t="shared" si="51"/>
        <v>3830.4029656079301</v>
      </c>
      <c r="K148" s="42">
        <f t="shared" si="52"/>
        <v>4087.0527663794437</v>
      </c>
      <c r="L148" s="43">
        <f t="shared" si="53"/>
        <v>5238.843098158045</v>
      </c>
      <c r="M148" s="41">
        <f t="shared" si="54"/>
        <v>4864.6117663220712</v>
      </c>
      <c r="N148" s="42">
        <f t="shared" si="55"/>
        <v>-4087.0527663794437</v>
      </c>
      <c r="O148" s="43">
        <f t="shared" si="56"/>
        <v>-5238.843098158045</v>
      </c>
      <c r="P148" s="79" t="s">
        <v>64</v>
      </c>
      <c r="Q148" s="86" t="s">
        <v>49</v>
      </c>
      <c r="R148" s="79" t="s">
        <v>49</v>
      </c>
      <c r="S148" s="86" t="s">
        <v>62</v>
      </c>
    </row>
    <row r="149" spans="1:19">
      <c r="A149" s="7">
        <v>141</v>
      </c>
      <c r="B149" s="4">
        <v>44981</v>
      </c>
      <c r="C149" s="44">
        <v>2</v>
      </c>
      <c r="D149" s="53">
        <v>1.27</v>
      </c>
      <c r="E149" s="54">
        <v>1.5</v>
      </c>
      <c r="F149" s="55">
        <v>2</v>
      </c>
      <c r="G149" s="20">
        <f t="shared" si="48"/>
        <v>137594.66409453869</v>
      </c>
      <c r="H149" s="20">
        <f t="shared" si="49"/>
        <v>138094.70122135078</v>
      </c>
      <c r="I149" s="20">
        <f t="shared" si="50"/>
        <v>179552.6157842034</v>
      </c>
      <c r="J149" s="41">
        <f t="shared" si="51"/>
        <v>3976.3413185975928</v>
      </c>
      <c r="K149" s="42">
        <f t="shared" si="52"/>
        <v>3964.4411833880608</v>
      </c>
      <c r="L149" s="43">
        <f t="shared" si="53"/>
        <v>5081.6778052133041</v>
      </c>
      <c r="M149" s="41">
        <f t="shared" si="54"/>
        <v>5049.9534746189429</v>
      </c>
      <c r="N149" s="42">
        <f t="shared" si="55"/>
        <v>5946.6617750820915</v>
      </c>
      <c r="O149" s="43">
        <f t="shared" si="56"/>
        <v>10163.355610426608</v>
      </c>
      <c r="P149" s="79" t="s">
        <v>64</v>
      </c>
      <c r="Q149" s="83" t="s">
        <v>49</v>
      </c>
      <c r="R149" s="79" t="s">
        <v>49</v>
      </c>
      <c r="S149" s="82" t="s">
        <v>62</v>
      </c>
    </row>
    <row r="150" spans="1:19">
      <c r="A150" s="7">
        <v>142</v>
      </c>
      <c r="B150" s="4">
        <v>44991</v>
      </c>
      <c r="C150" s="44">
        <v>1</v>
      </c>
      <c r="D150" s="53">
        <v>-1</v>
      </c>
      <c r="E150" s="54">
        <v>-1</v>
      </c>
      <c r="F150" s="55">
        <v>-1</v>
      </c>
      <c r="G150" s="20">
        <f t="shared" si="48"/>
        <v>133466.82417170252</v>
      </c>
      <c r="H150" s="20">
        <f t="shared" si="49"/>
        <v>133951.86018471027</v>
      </c>
      <c r="I150" s="20">
        <f t="shared" si="50"/>
        <v>174166.03731067729</v>
      </c>
      <c r="J150" s="41">
        <f t="shared" si="51"/>
        <v>4127.8399228361604</v>
      </c>
      <c r="K150" s="42">
        <f t="shared" si="52"/>
        <v>4142.8410366405233</v>
      </c>
      <c r="L150" s="43">
        <f t="shared" si="53"/>
        <v>5386.5784735261022</v>
      </c>
      <c r="M150" s="41">
        <f t="shared" si="54"/>
        <v>-4127.8399228361604</v>
      </c>
      <c r="N150" s="42">
        <f t="shared" si="55"/>
        <v>-4142.8410366405233</v>
      </c>
      <c r="O150" s="43">
        <f t="shared" si="56"/>
        <v>-5386.5784735261022</v>
      </c>
      <c r="P150" s="79" t="s">
        <v>63</v>
      </c>
      <c r="Q150" s="86" t="s">
        <v>49</v>
      </c>
      <c r="R150" s="79" t="s">
        <v>49</v>
      </c>
      <c r="S150" s="86" t="s">
        <v>62</v>
      </c>
    </row>
    <row r="151" spans="1:19">
      <c r="A151" s="7">
        <v>143</v>
      </c>
      <c r="B151" s="4">
        <v>44998</v>
      </c>
      <c r="C151" s="44">
        <v>1</v>
      </c>
      <c r="D151" s="53">
        <v>-1</v>
      </c>
      <c r="E151" s="54">
        <v>-1</v>
      </c>
      <c r="F151" s="55">
        <v>-1</v>
      </c>
      <c r="G151" s="20">
        <f t="shared" si="48"/>
        <v>129462.81944655145</v>
      </c>
      <c r="H151" s="20">
        <f t="shared" si="49"/>
        <v>129933.30437916896</v>
      </c>
      <c r="I151" s="20">
        <f t="shared" si="50"/>
        <v>168941.05619135697</v>
      </c>
      <c r="J151" s="41">
        <f t="shared" si="51"/>
        <v>4004.0047251510755</v>
      </c>
      <c r="K151" s="42">
        <f t="shared" si="52"/>
        <v>4018.555805541308</v>
      </c>
      <c r="L151" s="43">
        <f t="shared" si="53"/>
        <v>5224.9811193203186</v>
      </c>
      <c r="M151" s="41">
        <f t="shared" si="54"/>
        <v>-4004.0047251510755</v>
      </c>
      <c r="N151" s="42">
        <f t="shared" si="55"/>
        <v>-4018.555805541308</v>
      </c>
      <c r="O151" s="43">
        <f t="shared" si="56"/>
        <v>-5224.9811193203186</v>
      </c>
      <c r="P151" s="79" t="s">
        <v>63</v>
      </c>
      <c r="Q151" s="86" t="s">
        <v>49</v>
      </c>
      <c r="R151" s="79" t="s">
        <v>49</v>
      </c>
      <c r="S151" s="86" t="s">
        <v>62</v>
      </c>
    </row>
    <row r="152" spans="1:19">
      <c r="A152" s="7">
        <v>144</v>
      </c>
      <c r="B152" s="4">
        <v>44999</v>
      </c>
      <c r="C152" s="44">
        <v>1</v>
      </c>
      <c r="D152" s="53">
        <v>-1</v>
      </c>
      <c r="E152" s="54">
        <v>-1</v>
      </c>
      <c r="F152" s="55">
        <v>-1</v>
      </c>
      <c r="G152" s="20">
        <f t="shared" si="48"/>
        <v>125578.93486315491</v>
      </c>
      <c r="H152" s="20">
        <f t="shared" si="49"/>
        <v>126035.30524779389</v>
      </c>
      <c r="I152" s="20">
        <f t="shared" si="50"/>
        <v>163872.82450561627</v>
      </c>
      <c r="J152" s="41">
        <f t="shared" si="51"/>
        <v>3883.8845833965433</v>
      </c>
      <c r="K152" s="42">
        <f t="shared" si="52"/>
        <v>3897.9991313750684</v>
      </c>
      <c r="L152" s="43">
        <f t="shared" si="53"/>
        <v>5068.2316857407086</v>
      </c>
      <c r="M152" s="41">
        <f t="shared" si="54"/>
        <v>-3883.8845833965433</v>
      </c>
      <c r="N152" s="42">
        <f t="shared" si="55"/>
        <v>-3897.9991313750684</v>
      </c>
      <c r="O152" s="43">
        <f t="shared" si="56"/>
        <v>-5068.2316857407086</v>
      </c>
      <c r="P152" s="79" t="s">
        <v>63</v>
      </c>
      <c r="Q152" s="86" t="s">
        <v>49</v>
      </c>
      <c r="R152" s="79" t="s">
        <v>49</v>
      </c>
      <c r="S152" s="86" t="s">
        <v>62</v>
      </c>
    </row>
    <row r="153" spans="1:19">
      <c r="A153" s="7">
        <v>145</v>
      </c>
      <c r="B153" s="4">
        <v>45000</v>
      </c>
      <c r="C153" s="44">
        <v>1</v>
      </c>
      <c r="D153" s="53">
        <v>-1</v>
      </c>
      <c r="E153" s="54">
        <v>-1</v>
      </c>
      <c r="F153" s="55">
        <v>-1</v>
      </c>
      <c r="G153" s="20">
        <f t="shared" si="48"/>
        <v>121811.56681726026</v>
      </c>
      <c r="H153" s="20">
        <f t="shared" si="49"/>
        <v>122254.24609036007</v>
      </c>
      <c r="I153" s="20">
        <f t="shared" si="50"/>
        <v>158956.63977044777</v>
      </c>
      <c r="J153" s="41">
        <f t="shared" si="51"/>
        <v>3767.3680458946469</v>
      </c>
      <c r="K153" s="42">
        <f t="shared" si="52"/>
        <v>3781.0591574338164</v>
      </c>
      <c r="L153" s="43">
        <f t="shared" si="53"/>
        <v>4916.1847351684883</v>
      </c>
      <c r="M153" s="41">
        <f t="shared" si="54"/>
        <v>-3767.3680458946469</v>
      </c>
      <c r="N153" s="42">
        <f t="shared" si="55"/>
        <v>-3781.0591574338164</v>
      </c>
      <c r="O153" s="43">
        <f t="shared" si="56"/>
        <v>-4916.1847351684883</v>
      </c>
      <c r="P153" s="79" t="s">
        <v>63</v>
      </c>
      <c r="Q153" s="86" t="s">
        <v>49</v>
      </c>
      <c r="R153" s="79" t="s">
        <v>49</v>
      </c>
      <c r="S153" s="86" t="s">
        <v>62</v>
      </c>
    </row>
    <row r="154" spans="1:19">
      <c r="A154" s="7">
        <v>146</v>
      </c>
      <c r="B154" s="4">
        <v>45005</v>
      </c>
      <c r="C154" s="44">
        <v>1</v>
      </c>
      <c r="D154" s="53">
        <v>1.27</v>
      </c>
      <c r="E154" s="54">
        <v>1.5</v>
      </c>
      <c r="F154" s="55">
        <v>2</v>
      </c>
      <c r="G154" s="20">
        <f t="shared" si="48"/>
        <v>126452.58751299788</v>
      </c>
      <c r="H154" s="20">
        <f t="shared" si="49"/>
        <v>127755.68716442627</v>
      </c>
      <c r="I154" s="20">
        <f t="shared" si="50"/>
        <v>168494.03815667465</v>
      </c>
      <c r="J154" s="41">
        <f t="shared" si="51"/>
        <v>3654.3470045178078</v>
      </c>
      <c r="K154" s="42">
        <f t="shared" si="52"/>
        <v>3667.6273827108021</v>
      </c>
      <c r="L154" s="43">
        <f t="shared" si="53"/>
        <v>4768.6991931134326</v>
      </c>
      <c r="M154" s="41">
        <f t="shared" si="54"/>
        <v>4641.0206957376158</v>
      </c>
      <c r="N154" s="42">
        <f t="shared" si="55"/>
        <v>5501.4410740662033</v>
      </c>
      <c r="O154" s="43">
        <f t="shared" si="56"/>
        <v>9537.3983862268651</v>
      </c>
      <c r="P154" s="79" t="s">
        <v>58</v>
      </c>
      <c r="R154" s="79" t="s">
        <v>49</v>
      </c>
    </row>
    <row r="155" spans="1:19">
      <c r="A155" s="7">
        <v>147</v>
      </c>
      <c r="B155" s="4">
        <v>45014</v>
      </c>
      <c r="C155" s="44">
        <v>1</v>
      </c>
      <c r="D155" s="53">
        <v>1.27</v>
      </c>
      <c r="E155" s="54">
        <v>-1</v>
      </c>
      <c r="F155" s="55">
        <v>-1</v>
      </c>
      <c r="G155" s="20">
        <f t="shared" si="48"/>
        <v>131270.4310972431</v>
      </c>
      <c r="H155" s="20">
        <f t="shared" si="49"/>
        <v>123923.01654949348</v>
      </c>
      <c r="I155" s="20">
        <f t="shared" si="50"/>
        <v>163439.21701197443</v>
      </c>
      <c r="J155" s="41">
        <f t="shared" si="51"/>
        <v>3793.5776253899362</v>
      </c>
      <c r="K155" s="42">
        <f t="shared" si="52"/>
        <v>3832.6706149327879</v>
      </c>
      <c r="L155" s="43">
        <f t="shared" si="53"/>
        <v>5054.8211447002395</v>
      </c>
      <c r="M155" s="41">
        <f t="shared" si="54"/>
        <v>4817.8435842452191</v>
      </c>
      <c r="N155" s="42">
        <f t="shared" si="55"/>
        <v>-3832.6706149327879</v>
      </c>
      <c r="O155" s="43">
        <f t="shared" si="56"/>
        <v>-5054.8211447002395</v>
      </c>
      <c r="P155" s="79" t="s">
        <v>58</v>
      </c>
    </row>
    <row r="156" spans="1:19">
      <c r="A156" s="7">
        <v>148</v>
      </c>
      <c r="B156" s="4">
        <v>45015</v>
      </c>
      <c r="C156" s="44">
        <v>1</v>
      </c>
      <c r="D156" s="53">
        <v>-1</v>
      </c>
      <c r="E156" s="54">
        <v>-1</v>
      </c>
      <c r="F156" s="55">
        <v>-1</v>
      </c>
      <c r="G156" s="20">
        <f t="shared" si="48"/>
        <v>127332.3181643258</v>
      </c>
      <c r="H156" s="20">
        <f t="shared" si="49"/>
        <v>120205.32605300867</v>
      </c>
      <c r="I156" s="20">
        <f t="shared" si="50"/>
        <v>158536.04050161521</v>
      </c>
      <c r="J156" s="41">
        <f t="shared" si="51"/>
        <v>3938.1129329172927</v>
      </c>
      <c r="K156" s="42">
        <f t="shared" si="52"/>
        <v>3717.690496484804</v>
      </c>
      <c r="L156" s="43">
        <f t="shared" si="53"/>
        <v>4903.1765103592325</v>
      </c>
      <c r="M156" s="41">
        <f t="shared" si="54"/>
        <v>-3938.1129329172927</v>
      </c>
      <c r="N156" s="42">
        <f t="shared" si="55"/>
        <v>-3717.690496484804</v>
      </c>
      <c r="O156" s="43">
        <f t="shared" si="56"/>
        <v>-4903.1765103592325</v>
      </c>
      <c r="P156" s="79" t="s">
        <v>58</v>
      </c>
    </row>
    <row r="157" spans="1:19">
      <c r="A157" s="7">
        <v>149</v>
      </c>
      <c r="B157" s="4">
        <v>45017</v>
      </c>
      <c r="C157" s="44">
        <v>2</v>
      </c>
      <c r="D157" s="53">
        <v>-1</v>
      </c>
      <c r="E157" s="54">
        <v>-1</v>
      </c>
      <c r="F157" s="55">
        <v>-1</v>
      </c>
      <c r="G157" s="20">
        <f t="shared" ref="G157:G174" si="57">IF(D157="","",G156+M157)</f>
        <v>123512.34861939603</v>
      </c>
      <c r="H157" s="20">
        <f t="shared" ref="H157:H174" si="58">IF(E157="","",H156+N157)</f>
        <v>116599.16627141841</v>
      </c>
      <c r="I157" s="20">
        <f t="shared" ref="I157:I174" si="59">IF(F157="","",I156+O157)</f>
        <v>153779.95928656677</v>
      </c>
      <c r="J157" s="41">
        <f t="shared" ref="J157:J174" si="60">IF(G156="","",G156*0.03)</f>
        <v>3819.9695449297737</v>
      </c>
      <c r="K157" s="42">
        <f t="shared" ref="K157:K174" si="61">IF(H156="","",H156*0.03)</f>
        <v>3606.1597815902601</v>
      </c>
      <c r="L157" s="43">
        <f t="shared" ref="L157:L174" si="62">IF(I156="","",I156*0.03)</f>
        <v>4756.0812150484562</v>
      </c>
      <c r="M157" s="41">
        <f t="shared" ref="M157:M174" si="63">IF(D157="","",J157*D157)</f>
        <v>-3819.9695449297737</v>
      </c>
      <c r="N157" s="42">
        <f t="shared" ref="N157:N174" si="64">IF(E157="","",K157*E157)</f>
        <v>-3606.1597815902601</v>
      </c>
      <c r="O157" s="43">
        <f t="shared" ref="O157:O174" si="65">IF(F157="","",L157*F157)</f>
        <v>-4756.0812150484562</v>
      </c>
      <c r="P157" s="79" t="s">
        <v>58</v>
      </c>
    </row>
    <row r="158" spans="1:19">
      <c r="A158" s="7">
        <v>150</v>
      </c>
      <c r="B158" s="4">
        <v>45044</v>
      </c>
      <c r="C158" s="44">
        <v>2</v>
      </c>
      <c r="D158" s="53">
        <v>1.27</v>
      </c>
      <c r="E158" s="54">
        <v>1.5</v>
      </c>
      <c r="F158" s="55">
        <v>-1</v>
      </c>
      <c r="G158" s="20">
        <f t="shared" si="57"/>
        <v>128218.16910179502</v>
      </c>
      <c r="H158" s="20">
        <f t="shared" si="58"/>
        <v>121846.12875363223</v>
      </c>
      <c r="I158" s="20">
        <f t="shared" si="59"/>
        <v>149166.56050796976</v>
      </c>
      <c r="J158" s="41">
        <f t="shared" si="60"/>
        <v>3705.3704585818805</v>
      </c>
      <c r="K158" s="42">
        <f t="shared" si="61"/>
        <v>3497.9749881425519</v>
      </c>
      <c r="L158" s="43">
        <f t="shared" si="62"/>
        <v>4613.398778597003</v>
      </c>
      <c r="M158" s="41">
        <f t="shared" si="63"/>
        <v>4705.8204823989881</v>
      </c>
      <c r="N158" s="42">
        <f t="shared" si="64"/>
        <v>5246.9624822138276</v>
      </c>
      <c r="O158" s="43">
        <f t="shared" si="65"/>
        <v>-4613.398778597003</v>
      </c>
      <c r="P158" s="79" t="s">
        <v>58</v>
      </c>
      <c r="R158" s="79" t="s">
        <v>49</v>
      </c>
    </row>
    <row r="159" spans="1:19">
      <c r="A159" s="7">
        <v>151</v>
      </c>
      <c r="B159" s="4">
        <v>45047</v>
      </c>
      <c r="C159" s="44">
        <v>2</v>
      </c>
      <c r="D159" s="53">
        <v>-1</v>
      </c>
      <c r="E159" s="54">
        <v>-1</v>
      </c>
      <c r="F159" s="55">
        <v>-1</v>
      </c>
      <c r="G159" s="20">
        <f t="shared" si="57"/>
        <v>124371.62402874118</v>
      </c>
      <c r="H159" s="20">
        <f t="shared" si="58"/>
        <v>118190.74489102326</v>
      </c>
      <c r="I159" s="20">
        <f t="shared" si="59"/>
        <v>144691.56369273068</v>
      </c>
      <c r="J159" s="41">
        <f t="shared" si="60"/>
        <v>3846.5450730538505</v>
      </c>
      <c r="K159" s="42">
        <f t="shared" si="61"/>
        <v>3655.3838626089669</v>
      </c>
      <c r="L159" s="43">
        <f t="shared" si="62"/>
        <v>4474.9968152390929</v>
      </c>
      <c r="M159" s="41">
        <f t="shared" si="63"/>
        <v>-3846.5450730538505</v>
      </c>
      <c r="N159" s="42">
        <f t="shared" si="64"/>
        <v>-3655.3838626089669</v>
      </c>
      <c r="O159" s="43">
        <f t="shared" si="65"/>
        <v>-4474.9968152390929</v>
      </c>
      <c r="P159" s="79" t="s">
        <v>58</v>
      </c>
    </row>
    <row r="160" spans="1:19">
      <c r="A160" s="7">
        <v>152</v>
      </c>
      <c r="B160" s="4">
        <v>45048</v>
      </c>
      <c r="C160" s="44">
        <v>2</v>
      </c>
      <c r="D160" s="53">
        <v>-1</v>
      </c>
      <c r="E160" s="54">
        <v>-1</v>
      </c>
      <c r="F160" s="55">
        <v>-1</v>
      </c>
      <c r="G160" s="20">
        <f t="shared" si="57"/>
        <v>120640.47530787894</v>
      </c>
      <c r="H160" s="20">
        <f t="shared" si="58"/>
        <v>114645.02254429256</v>
      </c>
      <c r="I160" s="20">
        <f t="shared" si="59"/>
        <v>140350.81678194876</v>
      </c>
      <c r="J160" s="41">
        <f t="shared" si="60"/>
        <v>3731.1487208622352</v>
      </c>
      <c r="K160" s="42">
        <f t="shared" si="61"/>
        <v>3545.7223467306976</v>
      </c>
      <c r="L160" s="43">
        <f t="shared" si="62"/>
        <v>4340.7469107819197</v>
      </c>
      <c r="M160" s="41">
        <f t="shared" si="63"/>
        <v>-3731.1487208622352</v>
      </c>
      <c r="N160" s="42">
        <f t="shared" si="64"/>
        <v>-3545.7223467306976</v>
      </c>
      <c r="O160" s="43">
        <f t="shared" si="65"/>
        <v>-4340.7469107819197</v>
      </c>
      <c r="P160" s="79" t="s">
        <v>64</v>
      </c>
      <c r="Q160" s="86" t="s">
        <v>49</v>
      </c>
      <c r="R160" s="79" t="s">
        <v>49</v>
      </c>
      <c r="S160" s="86" t="s">
        <v>62</v>
      </c>
    </row>
    <row r="161" spans="1:19">
      <c r="A161" s="7">
        <v>153</v>
      </c>
      <c r="B161" s="4">
        <v>45056</v>
      </c>
      <c r="C161" s="44">
        <v>2</v>
      </c>
      <c r="D161" s="53">
        <v>-1</v>
      </c>
      <c r="E161" s="54">
        <v>-1</v>
      </c>
      <c r="F161" s="55">
        <v>-1</v>
      </c>
      <c r="G161" s="20">
        <f t="shared" si="57"/>
        <v>117021.26104864257</v>
      </c>
      <c r="H161" s="20">
        <f t="shared" si="58"/>
        <v>111205.67186796379</v>
      </c>
      <c r="I161" s="20">
        <f t="shared" si="59"/>
        <v>136140.29227849029</v>
      </c>
      <c r="J161" s="41">
        <f t="shared" si="60"/>
        <v>3619.214259236368</v>
      </c>
      <c r="K161" s="42">
        <f t="shared" si="61"/>
        <v>3439.3506763287764</v>
      </c>
      <c r="L161" s="43">
        <f t="shared" si="62"/>
        <v>4210.5245034584623</v>
      </c>
      <c r="M161" s="41">
        <f t="shared" si="63"/>
        <v>-3619.214259236368</v>
      </c>
      <c r="N161" s="42">
        <f t="shared" si="64"/>
        <v>-3439.3506763287764</v>
      </c>
      <c r="O161" s="43">
        <f t="shared" si="65"/>
        <v>-4210.5245034584623</v>
      </c>
      <c r="P161" s="79" t="s">
        <v>64</v>
      </c>
      <c r="Q161" s="86" t="s">
        <v>49</v>
      </c>
      <c r="R161" s="79" t="s">
        <v>49</v>
      </c>
      <c r="S161" s="86" t="s">
        <v>62</v>
      </c>
    </row>
    <row r="162" spans="1:19">
      <c r="A162" s="7">
        <v>154</v>
      </c>
      <c r="B162" s="4">
        <v>45063</v>
      </c>
      <c r="C162" s="44">
        <v>2</v>
      </c>
      <c r="D162" s="53">
        <v>1.27</v>
      </c>
      <c r="E162" s="54">
        <v>1.5</v>
      </c>
      <c r="F162" s="55">
        <v>2</v>
      </c>
      <c r="G162" s="20">
        <f t="shared" si="57"/>
        <v>121479.77109459585</v>
      </c>
      <c r="H162" s="20">
        <f t="shared" si="58"/>
        <v>116209.92710202215</v>
      </c>
      <c r="I162" s="20">
        <f t="shared" si="59"/>
        <v>144308.70981519972</v>
      </c>
      <c r="J162" s="41">
        <f t="shared" si="60"/>
        <v>3510.6378314592771</v>
      </c>
      <c r="K162" s="42">
        <f t="shared" si="61"/>
        <v>3336.1701560389133</v>
      </c>
      <c r="L162" s="43">
        <f t="shared" si="62"/>
        <v>4084.2087683547088</v>
      </c>
      <c r="M162" s="41">
        <f t="shared" si="63"/>
        <v>4458.5100459532823</v>
      </c>
      <c r="N162" s="42">
        <f t="shared" si="64"/>
        <v>5004.2552340583698</v>
      </c>
      <c r="O162" s="43">
        <f t="shared" si="65"/>
        <v>8168.4175367094176</v>
      </c>
      <c r="P162" s="79" t="s">
        <v>64</v>
      </c>
      <c r="Q162" s="79" t="s">
        <v>49</v>
      </c>
      <c r="R162" s="79" t="s">
        <v>49</v>
      </c>
      <c r="S162" s="82" t="s">
        <v>62</v>
      </c>
    </row>
    <row r="163" spans="1:19" ht="19.5" customHeight="1">
      <c r="A163" s="7">
        <v>155</v>
      </c>
      <c r="B163" s="4">
        <v>45064</v>
      </c>
      <c r="C163" s="44">
        <v>2</v>
      </c>
      <c r="D163" s="53">
        <v>1.27</v>
      </c>
      <c r="E163" s="54">
        <v>1.5</v>
      </c>
      <c r="F163" s="55">
        <v>2</v>
      </c>
      <c r="G163" s="20">
        <f t="shared" si="57"/>
        <v>126108.15037329996</v>
      </c>
      <c r="H163" s="20">
        <f t="shared" si="58"/>
        <v>121439.37382161315</v>
      </c>
      <c r="I163" s="20">
        <f t="shared" si="59"/>
        <v>152967.23240411171</v>
      </c>
      <c r="J163" s="41">
        <f t="shared" si="60"/>
        <v>3644.3931328378753</v>
      </c>
      <c r="K163" s="42">
        <f t="shared" si="61"/>
        <v>3486.2978130606643</v>
      </c>
      <c r="L163" s="43">
        <f t="shared" si="62"/>
        <v>4329.2612944559914</v>
      </c>
      <c r="M163" s="41">
        <f t="shared" si="63"/>
        <v>4628.379278704102</v>
      </c>
      <c r="N163" s="42">
        <f t="shared" si="64"/>
        <v>5229.4467195909965</v>
      </c>
      <c r="O163" s="43">
        <f t="shared" si="65"/>
        <v>8658.5225889119829</v>
      </c>
      <c r="P163" s="79" t="s">
        <v>64</v>
      </c>
      <c r="Q163" s="79" t="s">
        <v>49</v>
      </c>
      <c r="R163" s="79" t="s">
        <v>49</v>
      </c>
      <c r="S163" s="82" t="s">
        <v>62</v>
      </c>
    </row>
    <row r="164" spans="1:19">
      <c r="A164" s="7">
        <v>156</v>
      </c>
      <c r="B164" s="4">
        <v>45068</v>
      </c>
      <c r="C164" s="44">
        <v>1</v>
      </c>
      <c r="D164" s="53">
        <v>-1</v>
      </c>
      <c r="E164" s="54">
        <v>-1</v>
      </c>
      <c r="F164" s="55">
        <v>-1</v>
      </c>
      <c r="G164" s="20">
        <f t="shared" si="57"/>
        <v>122324.90586210096</v>
      </c>
      <c r="H164" s="20">
        <f t="shared" si="58"/>
        <v>117796.19260696475</v>
      </c>
      <c r="I164" s="20">
        <f t="shared" si="59"/>
        <v>148378.21543198836</v>
      </c>
      <c r="J164" s="41">
        <f t="shared" si="60"/>
        <v>3783.2445111989987</v>
      </c>
      <c r="K164" s="42">
        <f t="shared" si="61"/>
        <v>3643.1812146483944</v>
      </c>
      <c r="L164" s="43">
        <f t="shared" si="62"/>
        <v>4589.0169721233515</v>
      </c>
      <c r="M164" s="41">
        <f t="shared" si="63"/>
        <v>-3783.2445111989987</v>
      </c>
      <c r="N164" s="42">
        <f t="shared" si="64"/>
        <v>-3643.1812146483944</v>
      </c>
      <c r="O164" s="43">
        <f t="shared" si="65"/>
        <v>-4589.0169721233515</v>
      </c>
      <c r="P164" s="79" t="s">
        <v>58</v>
      </c>
    </row>
    <row r="165" spans="1:19">
      <c r="A165" s="7">
        <v>157</v>
      </c>
      <c r="B165" s="4">
        <v>45077</v>
      </c>
      <c r="C165" s="44">
        <v>2</v>
      </c>
      <c r="D165" s="53">
        <v>-1</v>
      </c>
      <c r="E165" s="54">
        <v>-1</v>
      </c>
      <c r="F165" s="55">
        <v>-1</v>
      </c>
      <c r="G165" s="20">
        <f t="shared" si="57"/>
        <v>118655.15868623793</v>
      </c>
      <c r="H165" s="20">
        <f t="shared" si="58"/>
        <v>114262.3068287558</v>
      </c>
      <c r="I165" s="20">
        <f t="shared" si="59"/>
        <v>143926.8689690287</v>
      </c>
      <c r="J165" s="41">
        <f t="shared" si="60"/>
        <v>3669.7471758630286</v>
      </c>
      <c r="K165" s="42">
        <f t="shared" si="61"/>
        <v>3533.8857782089422</v>
      </c>
      <c r="L165" s="43">
        <f t="shared" si="62"/>
        <v>4451.3464629596501</v>
      </c>
      <c r="M165" s="41">
        <f t="shared" si="63"/>
        <v>-3669.7471758630286</v>
      </c>
      <c r="N165" s="42">
        <f t="shared" si="64"/>
        <v>-3533.8857782089422</v>
      </c>
      <c r="O165" s="43">
        <f t="shared" si="65"/>
        <v>-4451.3464629596501</v>
      </c>
      <c r="P165" s="79" t="s">
        <v>64</v>
      </c>
      <c r="Q165" s="86" t="s">
        <v>49</v>
      </c>
      <c r="R165" s="79" t="s">
        <v>49</v>
      </c>
      <c r="S165" s="86" t="s">
        <v>62</v>
      </c>
    </row>
    <row r="166" spans="1:19">
      <c r="A166" s="7">
        <v>158</v>
      </c>
      <c r="B166" s="4">
        <v>45078</v>
      </c>
      <c r="C166" s="44">
        <v>2</v>
      </c>
      <c r="D166" s="53">
        <v>-1</v>
      </c>
      <c r="E166" s="54">
        <v>-1</v>
      </c>
      <c r="F166" s="55">
        <v>-1</v>
      </c>
      <c r="G166" s="20">
        <f t="shared" si="57"/>
        <v>115095.5039256508</v>
      </c>
      <c r="H166" s="20">
        <f t="shared" si="58"/>
        <v>110834.43762389313</v>
      </c>
      <c r="I166" s="20">
        <f t="shared" si="59"/>
        <v>139609.06289995785</v>
      </c>
      <c r="J166" s="41">
        <f t="shared" si="60"/>
        <v>3559.6547605871378</v>
      </c>
      <c r="K166" s="42">
        <f t="shared" si="61"/>
        <v>3427.869204862674</v>
      </c>
      <c r="L166" s="43">
        <f t="shared" si="62"/>
        <v>4317.8060690708608</v>
      </c>
      <c r="M166" s="41">
        <f t="shared" si="63"/>
        <v>-3559.6547605871378</v>
      </c>
      <c r="N166" s="42">
        <f t="shared" si="64"/>
        <v>-3427.869204862674</v>
      </c>
      <c r="O166" s="43">
        <f t="shared" si="65"/>
        <v>-4317.8060690708608</v>
      </c>
      <c r="P166" s="79" t="s">
        <v>64</v>
      </c>
      <c r="Q166" s="86" t="s">
        <v>49</v>
      </c>
    </row>
    <row r="167" spans="1:19">
      <c r="A167" s="7">
        <v>159</v>
      </c>
      <c r="B167" s="4">
        <v>45084</v>
      </c>
      <c r="C167" s="44">
        <v>2</v>
      </c>
      <c r="D167" s="53">
        <v>1.27</v>
      </c>
      <c r="E167" s="54">
        <v>-1</v>
      </c>
      <c r="F167" s="55">
        <v>-1</v>
      </c>
      <c r="G167" s="20">
        <f t="shared" si="57"/>
        <v>119480.6426252181</v>
      </c>
      <c r="H167" s="20">
        <f t="shared" si="58"/>
        <v>107509.40449517634</v>
      </c>
      <c r="I167" s="20">
        <f t="shared" si="59"/>
        <v>135420.79101295912</v>
      </c>
      <c r="J167" s="41">
        <f t="shared" si="60"/>
        <v>3452.8651177695237</v>
      </c>
      <c r="K167" s="42">
        <f t="shared" si="61"/>
        <v>3325.0331287167937</v>
      </c>
      <c r="L167" s="43">
        <f t="shared" si="62"/>
        <v>4188.2718869987357</v>
      </c>
      <c r="M167" s="41">
        <f t="shared" si="63"/>
        <v>4385.1386995672956</v>
      </c>
      <c r="N167" s="42">
        <f t="shared" si="64"/>
        <v>-3325.0331287167937</v>
      </c>
      <c r="O167" s="43">
        <f t="shared" si="65"/>
        <v>-4188.2718869987357</v>
      </c>
      <c r="P167" s="79" t="s">
        <v>63</v>
      </c>
      <c r="R167" s="79" t="s">
        <v>49</v>
      </c>
    </row>
    <row r="168" spans="1:19">
      <c r="A168" s="7">
        <v>160</v>
      </c>
      <c r="B168" s="4">
        <v>45117</v>
      </c>
      <c r="C168" s="44">
        <v>1</v>
      </c>
      <c r="D168" s="53">
        <v>1.27</v>
      </c>
      <c r="E168" s="54">
        <v>1.5</v>
      </c>
      <c r="F168" s="78">
        <v>2</v>
      </c>
      <c r="G168" s="20">
        <f t="shared" si="57"/>
        <v>124032.85510923891</v>
      </c>
      <c r="H168" s="20">
        <f t="shared" si="58"/>
        <v>112347.32769745927</v>
      </c>
      <c r="I168" s="20">
        <f t="shared" si="59"/>
        <v>143546.03847373667</v>
      </c>
      <c r="J168" s="41">
        <f t="shared" si="60"/>
        <v>3584.419278756543</v>
      </c>
      <c r="K168" s="42">
        <f t="shared" si="61"/>
        <v>3225.2821348552898</v>
      </c>
      <c r="L168" s="43">
        <f t="shared" si="62"/>
        <v>4062.6237303887733</v>
      </c>
      <c r="M168" s="41">
        <f t="shared" si="63"/>
        <v>4552.2124840208098</v>
      </c>
      <c r="N168" s="42">
        <f t="shared" si="64"/>
        <v>4837.9232022829347</v>
      </c>
      <c r="O168" s="43">
        <f t="shared" si="65"/>
        <v>8125.2474607775466</v>
      </c>
      <c r="P168" s="79" t="s">
        <v>63</v>
      </c>
      <c r="R168" s="79" t="s">
        <v>49</v>
      </c>
    </row>
    <row r="169" spans="1:19">
      <c r="A169" s="7">
        <v>161</v>
      </c>
      <c r="B169" s="4">
        <v>45124</v>
      </c>
      <c r="C169" s="44">
        <v>1</v>
      </c>
      <c r="D169" s="53">
        <v>-1</v>
      </c>
      <c r="E169" s="54">
        <v>-1</v>
      </c>
      <c r="F169" s="55">
        <v>-1</v>
      </c>
      <c r="G169" s="20">
        <f t="shared" si="57"/>
        <v>120311.86945596174</v>
      </c>
      <c r="H169" s="20">
        <f t="shared" si="58"/>
        <v>108976.90786653549</v>
      </c>
      <c r="I169" s="20">
        <f t="shared" si="59"/>
        <v>139239.65731952456</v>
      </c>
      <c r="J169" s="41">
        <f t="shared" si="60"/>
        <v>3720.9856532771673</v>
      </c>
      <c r="K169" s="42">
        <f t="shared" si="61"/>
        <v>3370.4198309237781</v>
      </c>
      <c r="L169" s="43">
        <f t="shared" si="62"/>
        <v>4306.3811542121002</v>
      </c>
      <c r="M169" s="41">
        <f t="shared" si="63"/>
        <v>-3720.9856532771673</v>
      </c>
      <c r="N169" s="42">
        <f t="shared" si="64"/>
        <v>-3370.4198309237781</v>
      </c>
      <c r="O169" s="43">
        <f t="shared" si="65"/>
        <v>-4306.3811542121002</v>
      </c>
      <c r="P169" s="79" t="s">
        <v>63</v>
      </c>
    </row>
    <row r="170" spans="1:19">
      <c r="A170" s="7">
        <v>162</v>
      </c>
      <c r="B170" s="4">
        <v>45127</v>
      </c>
      <c r="C170" s="44">
        <v>2</v>
      </c>
      <c r="D170" s="53">
        <v>1.27</v>
      </c>
      <c r="E170" s="54">
        <v>1.5</v>
      </c>
      <c r="F170" s="78">
        <v>2</v>
      </c>
      <c r="G170" s="20">
        <f t="shared" si="57"/>
        <v>124895.75168223388</v>
      </c>
      <c r="H170" s="20">
        <f t="shared" si="58"/>
        <v>113880.86872052959</v>
      </c>
      <c r="I170" s="20">
        <f t="shared" si="59"/>
        <v>147594.03675869602</v>
      </c>
      <c r="J170" s="41">
        <f t="shared" si="60"/>
        <v>3609.356083678852</v>
      </c>
      <c r="K170" s="42">
        <f t="shared" si="61"/>
        <v>3269.3072359960647</v>
      </c>
      <c r="L170" s="43">
        <f t="shared" si="62"/>
        <v>4177.1897195857364</v>
      </c>
      <c r="M170" s="41">
        <f t="shared" si="63"/>
        <v>4583.8822262721424</v>
      </c>
      <c r="N170" s="42">
        <f t="shared" si="64"/>
        <v>4903.9608539940973</v>
      </c>
      <c r="O170" s="43">
        <f t="shared" si="65"/>
        <v>8354.3794391714728</v>
      </c>
      <c r="P170" s="79" t="s">
        <v>64</v>
      </c>
      <c r="Q170" s="79" t="s">
        <v>49</v>
      </c>
    </row>
    <row r="171" spans="1:19">
      <c r="A171" s="7">
        <v>163</v>
      </c>
      <c r="B171" s="4">
        <v>45149</v>
      </c>
      <c r="C171" s="44">
        <v>1</v>
      </c>
      <c r="D171" s="53">
        <v>-1</v>
      </c>
      <c r="E171" s="54">
        <v>-1</v>
      </c>
      <c r="F171" s="55">
        <v>-1</v>
      </c>
      <c r="G171" s="20">
        <f t="shared" si="57"/>
        <v>121148.87913176687</v>
      </c>
      <c r="H171" s="20">
        <f t="shared" si="58"/>
        <v>110464.4426589137</v>
      </c>
      <c r="I171" s="20">
        <f t="shared" si="59"/>
        <v>143166.21565593514</v>
      </c>
      <c r="J171" s="41">
        <f t="shared" si="60"/>
        <v>3746.8725504670165</v>
      </c>
      <c r="K171" s="42">
        <f t="shared" si="61"/>
        <v>3416.4260616158876</v>
      </c>
      <c r="L171" s="43">
        <f t="shared" si="62"/>
        <v>4427.8211027608804</v>
      </c>
      <c r="M171" s="41">
        <f t="shared" si="63"/>
        <v>-3746.8725504670165</v>
      </c>
      <c r="N171" s="42">
        <f t="shared" si="64"/>
        <v>-3416.4260616158876</v>
      </c>
      <c r="O171" s="43">
        <f t="shared" si="65"/>
        <v>-4427.8211027608804</v>
      </c>
      <c r="P171" s="79" t="s">
        <v>58</v>
      </c>
    </row>
    <row r="172" spans="1:19">
      <c r="A172" s="7">
        <v>164</v>
      </c>
      <c r="B172" s="4"/>
      <c r="C172" s="44"/>
      <c r="D172" s="53"/>
      <c r="E172" s="54"/>
      <c r="F172" s="55"/>
      <c r="G172" s="20" t="str">
        <f t="shared" si="57"/>
        <v/>
      </c>
      <c r="H172" s="20" t="str">
        <f t="shared" si="58"/>
        <v/>
      </c>
      <c r="I172" s="20" t="str">
        <f t="shared" si="59"/>
        <v/>
      </c>
      <c r="J172" s="41">
        <f t="shared" si="60"/>
        <v>3634.466373953006</v>
      </c>
      <c r="K172" s="42">
        <f t="shared" si="61"/>
        <v>3313.933279767411</v>
      </c>
      <c r="L172" s="43">
        <f t="shared" si="62"/>
        <v>4294.9864696780542</v>
      </c>
      <c r="M172" s="41" t="str">
        <f t="shared" si="63"/>
        <v/>
      </c>
      <c r="N172" s="42" t="str">
        <f t="shared" si="64"/>
        <v/>
      </c>
      <c r="O172" s="43" t="str">
        <f t="shared" si="65"/>
        <v/>
      </c>
    </row>
    <row r="173" spans="1:19">
      <c r="A173" s="7">
        <v>165</v>
      </c>
      <c r="B173" s="4"/>
      <c r="C173" s="44"/>
      <c r="D173" s="53"/>
      <c r="E173" s="54"/>
      <c r="F173" s="55"/>
      <c r="G173" s="20" t="str">
        <f t="shared" si="57"/>
        <v/>
      </c>
      <c r="H173" s="20" t="str">
        <f t="shared" si="58"/>
        <v/>
      </c>
      <c r="I173" s="20" t="str">
        <f t="shared" si="59"/>
        <v/>
      </c>
      <c r="J173" s="41" t="str">
        <f t="shared" si="60"/>
        <v/>
      </c>
      <c r="K173" s="42" t="str">
        <f t="shared" si="61"/>
        <v/>
      </c>
      <c r="L173" s="43" t="str">
        <f t="shared" si="62"/>
        <v/>
      </c>
      <c r="M173" s="41" t="str">
        <f t="shared" si="63"/>
        <v/>
      </c>
      <c r="N173" s="42" t="str">
        <f t="shared" si="64"/>
        <v/>
      </c>
      <c r="O173" s="43" t="str">
        <f t="shared" si="65"/>
        <v/>
      </c>
    </row>
    <row r="174" spans="1:19" ht="19.5" thickBot="1">
      <c r="A174" s="7">
        <v>166</v>
      </c>
      <c r="B174" s="5"/>
      <c r="C174" s="48"/>
      <c r="D174" s="56"/>
      <c r="E174" s="57"/>
      <c r="F174" s="58"/>
      <c r="G174" s="20" t="str">
        <f t="shared" si="57"/>
        <v/>
      </c>
      <c r="H174" s="20" t="str">
        <f t="shared" si="58"/>
        <v/>
      </c>
      <c r="I174" s="20" t="str">
        <f t="shared" si="59"/>
        <v/>
      </c>
      <c r="J174" s="41" t="str">
        <f t="shared" si="60"/>
        <v/>
      </c>
      <c r="K174" s="42" t="str">
        <f t="shared" si="61"/>
        <v/>
      </c>
      <c r="L174" s="43" t="str">
        <f t="shared" si="62"/>
        <v/>
      </c>
      <c r="M174" s="41" t="str">
        <f t="shared" si="63"/>
        <v/>
      </c>
      <c r="N174" s="42" t="str">
        <f t="shared" si="64"/>
        <v/>
      </c>
      <c r="O174" s="43" t="str">
        <f t="shared" si="65"/>
        <v/>
      </c>
    </row>
    <row r="175" spans="1:19" ht="19.5" thickBot="1">
      <c r="A175" s="7"/>
      <c r="B175" s="96" t="s">
        <v>5</v>
      </c>
      <c r="C175" s="97"/>
      <c r="D175" s="1">
        <f>COUNTIF(D9:D174,1.27)</f>
        <v>76</v>
      </c>
      <c r="E175" s="1">
        <f>COUNTIF(E9:E174,1.5)</f>
        <v>68</v>
      </c>
      <c r="F175" s="6">
        <f>COUNTIF(F9:F174,2)</f>
        <v>60</v>
      </c>
      <c r="G175" s="65">
        <f>M175+G8</f>
        <v>121148.87913176676</v>
      </c>
      <c r="H175" s="18">
        <f>N175+H8</f>
        <v>110464.44265891357</v>
      </c>
      <c r="I175" s="19">
        <f>O175+I8</f>
        <v>143166.215655935</v>
      </c>
      <c r="J175" s="62" t="s">
        <v>32</v>
      </c>
      <c r="K175" s="63">
        <f>B174-B9</f>
        <v>-44033</v>
      </c>
      <c r="L175" s="64" t="s">
        <v>33</v>
      </c>
      <c r="M175" s="73">
        <f>SUM(M9:M174)</f>
        <v>21148.879131766756</v>
      </c>
      <c r="N175" s="74">
        <f>SUM(N9:N174)</f>
        <v>10464.442658913571</v>
      </c>
      <c r="O175" s="75">
        <f>SUM(O9:O174)</f>
        <v>43166.215655934997</v>
      </c>
    </row>
    <row r="176" spans="1:19" ht="19.5" thickBot="1">
      <c r="A176" s="7"/>
      <c r="B176" s="90" t="s">
        <v>6</v>
      </c>
      <c r="C176" s="91"/>
      <c r="D176" s="1">
        <f>COUNTIF(D9:D174,-1)</f>
        <v>87</v>
      </c>
      <c r="E176" s="1">
        <f>COUNTIF(E9:E174,-1)</f>
        <v>95</v>
      </c>
      <c r="F176" s="6">
        <f>COUNTIF(F9:F174,-1)</f>
        <v>103</v>
      </c>
      <c r="G176" s="88" t="s">
        <v>31</v>
      </c>
      <c r="H176" s="89"/>
      <c r="I176" s="95"/>
      <c r="J176" s="88" t="s">
        <v>34</v>
      </c>
      <c r="K176" s="89"/>
      <c r="L176" s="95"/>
      <c r="M176" s="7"/>
      <c r="O176" s="3"/>
    </row>
    <row r="177" spans="1:15" ht="19.5" thickBot="1">
      <c r="A177" s="7"/>
      <c r="B177" s="90" t="s">
        <v>36</v>
      </c>
      <c r="C177" s="91"/>
      <c r="D177" s="1">
        <f>COUNTIF(D9:D174,0)</f>
        <v>0</v>
      </c>
      <c r="E177" s="1">
        <f>COUNTIF(E9:E174,0)</f>
        <v>0</v>
      </c>
      <c r="F177" s="1">
        <f>COUNTIF(F9:F174,0)</f>
        <v>0</v>
      </c>
      <c r="G177" s="69">
        <f>G175/G8</f>
        <v>1.2114887913176677</v>
      </c>
      <c r="H177" s="70">
        <f>H175/H8</f>
        <v>1.1046444265891358</v>
      </c>
      <c r="I177" s="71">
        <f>I175/I8</f>
        <v>1.4316621565593499</v>
      </c>
      <c r="J177" s="60">
        <f>(G177-100%)*30/K175</f>
        <v>-1.4408883654372931E-4</v>
      </c>
      <c r="K177" s="60">
        <f>(H177-100%)*30/K175</f>
        <v>-7.1295001423343229E-5</v>
      </c>
      <c r="L177" s="61">
        <f>(I177-100%)*30/K175</f>
        <v>-2.9409453584312899E-4</v>
      </c>
      <c r="M177" s="8"/>
      <c r="N177" s="2"/>
      <c r="O177" s="9"/>
    </row>
    <row r="178" spans="1:15" ht="19.5" thickBot="1">
      <c r="B178" s="88" t="s">
        <v>4</v>
      </c>
      <c r="C178" s="89"/>
      <c r="D178" s="72">
        <f t="shared" ref="D178:E178" si="66">D175/(D175+D176+D177)</f>
        <v>0.46625766871165641</v>
      </c>
      <c r="E178" s="67">
        <f t="shared" si="66"/>
        <v>0.41717791411042943</v>
      </c>
      <c r="F178" s="68">
        <f>F175/(F175+F176+F177)</f>
        <v>0.36809815950920244</v>
      </c>
    </row>
    <row r="180" spans="1:15">
      <c r="D180" s="66"/>
      <c r="E180" s="66"/>
      <c r="F180" s="66"/>
    </row>
  </sheetData>
  <mergeCells count="11">
    <mergeCell ref="B178:C178"/>
    <mergeCell ref="B177:C177"/>
    <mergeCell ref="J8:L8"/>
    <mergeCell ref="J6:L6"/>
    <mergeCell ref="M6:O6"/>
    <mergeCell ref="G6:I6"/>
    <mergeCell ref="M8:O8"/>
    <mergeCell ref="B175:C175"/>
    <mergeCell ref="B176:C176"/>
    <mergeCell ref="G176:I176"/>
    <mergeCell ref="J176:L176"/>
  </mergeCells>
  <phoneticPr fontId="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977D6-8A2C-45F4-90C1-C87FB7BCCC29}">
  <dimension ref="A1:B8094"/>
  <sheetViews>
    <sheetView topLeftCell="A8085" zoomScale="70" zoomScaleNormal="70" workbookViewId="0">
      <selection activeCell="B8095" sqref="B8095"/>
    </sheetView>
  </sheetViews>
  <sheetFormatPr defaultColWidth="8.125" defaultRowHeight="14.25"/>
  <cols>
    <col min="1" max="1" width="4.625" style="50" customWidth="1"/>
    <col min="2" max="2" width="10.375" style="49" customWidth="1"/>
    <col min="3" max="256" width="8.125" style="49"/>
    <col min="257" max="257" width="6.625" style="49" customWidth="1"/>
    <col min="258" max="258" width="7.25" style="49" customWidth="1"/>
    <col min="259" max="512" width="8.125" style="49"/>
    <col min="513" max="513" width="6.625" style="49" customWidth="1"/>
    <col min="514" max="514" width="7.25" style="49" customWidth="1"/>
    <col min="515" max="768" width="8.125" style="49"/>
    <col min="769" max="769" width="6.625" style="49" customWidth="1"/>
    <col min="770" max="770" width="7.25" style="49" customWidth="1"/>
    <col min="771" max="1024" width="8.125" style="49"/>
    <col min="1025" max="1025" width="6.625" style="49" customWidth="1"/>
    <col min="1026" max="1026" width="7.25" style="49" customWidth="1"/>
    <col min="1027" max="1280" width="8.125" style="49"/>
    <col min="1281" max="1281" width="6.625" style="49" customWidth="1"/>
    <col min="1282" max="1282" width="7.25" style="49" customWidth="1"/>
    <col min="1283" max="1536" width="8.125" style="49"/>
    <col min="1537" max="1537" width="6.625" style="49" customWidth="1"/>
    <col min="1538" max="1538" width="7.25" style="49" customWidth="1"/>
    <col min="1539" max="1792" width="8.125" style="49"/>
    <col min="1793" max="1793" width="6.625" style="49" customWidth="1"/>
    <col min="1794" max="1794" width="7.25" style="49" customWidth="1"/>
    <col min="1795" max="2048" width="8.125" style="49"/>
    <col min="2049" max="2049" width="6.625" style="49" customWidth="1"/>
    <col min="2050" max="2050" width="7.25" style="49" customWidth="1"/>
    <col min="2051" max="2304" width="8.125" style="49"/>
    <col min="2305" max="2305" width="6.625" style="49" customWidth="1"/>
    <col min="2306" max="2306" width="7.25" style="49" customWidth="1"/>
    <col min="2307" max="2560" width="8.125" style="49"/>
    <col min="2561" max="2561" width="6.625" style="49" customWidth="1"/>
    <col min="2562" max="2562" width="7.25" style="49" customWidth="1"/>
    <col min="2563" max="2816" width="8.125" style="49"/>
    <col min="2817" max="2817" width="6.625" style="49" customWidth="1"/>
    <col min="2818" max="2818" width="7.25" style="49" customWidth="1"/>
    <col min="2819" max="3072" width="8.125" style="49"/>
    <col min="3073" max="3073" width="6.625" style="49" customWidth="1"/>
    <col min="3074" max="3074" width="7.25" style="49" customWidth="1"/>
    <col min="3075" max="3328" width="8.125" style="49"/>
    <col min="3329" max="3329" width="6.625" style="49" customWidth="1"/>
    <col min="3330" max="3330" width="7.25" style="49" customWidth="1"/>
    <col min="3331" max="3584" width="8.125" style="49"/>
    <col min="3585" max="3585" width="6.625" style="49" customWidth="1"/>
    <col min="3586" max="3586" width="7.25" style="49" customWidth="1"/>
    <col min="3587" max="3840" width="8.125" style="49"/>
    <col min="3841" max="3841" width="6.625" style="49" customWidth="1"/>
    <col min="3842" max="3842" width="7.25" style="49" customWidth="1"/>
    <col min="3843" max="4096" width="8.125" style="49"/>
    <col min="4097" max="4097" width="6.625" style="49" customWidth="1"/>
    <col min="4098" max="4098" width="7.25" style="49" customWidth="1"/>
    <col min="4099" max="4352" width="8.125" style="49"/>
    <col min="4353" max="4353" width="6.625" style="49" customWidth="1"/>
    <col min="4354" max="4354" width="7.25" style="49" customWidth="1"/>
    <col min="4355" max="4608" width="8.125" style="49"/>
    <col min="4609" max="4609" width="6.625" style="49" customWidth="1"/>
    <col min="4610" max="4610" width="7.25" style="49" customWidth="1"/>
    <col min="4611" max="4864" width="8.125" style="49"/>
    <col min="4865" max="4865" width="6.625" style="49" customWidth="1"/>
    <col min="4866" max="4866" width="7.25" style="49" customWidth="1"/>
    <col min="4867" max="5120" width="8.125" style="49"/>
    <col min="5121" max="5121" width="6.625" style="49" customWidth="1"/>
    <col min="5122" max="5122" width="7.25" style="49" customWidth="1"/>
    <col min="5123" max="5376" width="8.125" style="49"/>
    <col min="5377" max="5377" width="6.625" style="49" customWidth="1"/>
    <col min="5378" max="5378" width="7.25" style="49" customWidth="1"/>
    <col min="5379" max="5632" width="8.125" style="49"/>
    <col min="5633" max="5633" width="6.625" style="49" customWidth="1"/>
    <col min="5634" max="5634" width="7.25" style="49" customWidth="1"/>
    <col min="5635" max="5888" width="8.125" style="49"/>
    <col min="5889" max="5889" width="6.625" style="49" customWidth="1"/>
    <col min="5890" max="5890" width="7.25" style="49" customWidth="1"/>
    <col min="5891" max="6144" width="8.125" style="49"/>
    <col min="6145" max="6145" width="6.625" style="49" customWidth="1"/>
    <col min="6146" max="6146" width="7.25" style="49" customWidth="1"/>
    <col min="6147" max="6400" width="8.125" style="49"/>
    <col min="6401" max="6401" width="6.625" style="49" customWidth="1"/>
    <col min="6402" max="6402" width="7.25" style="49" customWidth="1"/>
    <col min="6403" max="6656" width="8.125" style="49"/>
    <col min="6657" max="6657" width="6.625" style="49" customWidth="1"/>
    <col min="6658" max="6658" width="7.25" style="49" customWidth="1"/>
    <col min="6659" max="6912" width="8.125" style="49"/>
    <col min="6913" max="6913" width="6.625" style="49" customWidth="1"/>
    <col min="6914" max="6914" width="7.25" style="49" customWidth="1"/>
    <col min="6915" max="7168" width="8.125" style="49"/>
    <col min="7169" max="7169" width="6.625" style="49" customWidth="1"/>
    <col min="7170" max="7170" width="7.25" style="49" customWidth="1"/>
    <col min="7171" max="7424" width="8.125" style="49"/>
    <col min="7425" max="7425" width="6.625" style="49" customWidth="1"/>
    <col min="7426" max="7426" width="7.25" style="49" customWidth="1"/>
    <col min="7427" max="7680" width="8.125" style="49"/>
    <col min="7681" max="7681" width="6.625" style="49" customWidth="1"/>
    <col min="7682" max="7682" width="7.25" style="49" customWidth="1"/>
    <col min="7683" max="7936" width="8.125" style="49"/>
    <col min="7937" max="7937" width="6.625" style="49" customWidth="1"/>
    <col min="7938" max="7938" width="7.25" style="49" customWidth="1"/>
    <col min="7939" max="8192" width="8.125" style="49"/>
    <col min="8193" max="8193" width="6.625" style="49" customWidth="1"/>
    <col min="8194" max="8194" width="7.25" style="49" customWidth="1"/>
    <col min="8195" max="8448" width="8.125" style="49"/>
    <col min="8449" max="8449" width="6.625" style="49" customWidth="1"/>
    <col min="8450" max="8450" width="7.25" style="49" customWidth="1"/>
    <col min="8451" max="8704" width="8.125" style="49"/>
    <col min="8705" max="8705" width="6.625" style="49" customWidth="1"/>
    <col min="8706" max="8706" width="7.25" style="49" customWidth="1"/>
    <col min="8707" max="8960" width="8.125" style="49"/>
    <col min="8961" max="8961" width="6.625" style="49" customWidth="1"/>
    <col min="8962" max="8962" width="7.25" style="49" customWidth="1"/>
    <col min="8963" max="9216" width="8.125" style="49"/>
    <col min="9217" max="9217" width="6.625" style="49" customWidth="1"/>
    <col min="9218" max="9218" width="7.25" style="49" customWidth="1"/>
    <col min="9219" max="9472" width="8.125" style="49"/>
    <col min="9473" max="9473" width="6.625" style="49" customWidth="1"/>
    <col min="9474" max="9474" width="7.25" style="49" customWidth="1"/>
    <col min="9475" max="9728" width="8.125" style="49"/>
    <col min="9729" max="9729" width="6.625" style="49" customWidth="1"/>
    <col min="9730" max="9730" width="7.25" style="49" customWidth="1"/>
    <col min="9731" max="9984" width="8.125" style="49"/>
    <col min="9985" max="9985" width="6.625" style="49" customWidth="1"/>
    <col min="9986" max="9986" width="7.25" style="49" customWidth="1"/>
    <col min="9987" max="10240" width="8.125" style="49"/>
    <col min="10241" max="10241" width="6.625" style="49" customWidth="1"/>
    <col min="10242" max="10242" width="7.25" style="49" customWidth="1"/>
    <col min="10243" max="10496" width="8.125" style="49"/>
    <col min="10497" max="10497" width="6.625" style="49" customWidth="1"/>
    <col min="10498" max="10498" width="7.25" style="49" customWidth="1"/>
    <col min="10499" max="10752" width="8.125" style="49"/>
    <col min="10753" max="10753" width="6.625" style="49" customWidth="1"/>
    <col min="10754" max="10754" width="7.25" style="49" customWidth="1"/>
    <col min="10755" max="11008" width="8.125" style="49"/>
    <col min="11009" max="11009" width="6.625" style="49" customWidth="1"/>
    <col min="11010" max="11010" width="7.25" style="49" customWidth="1"/>
    <col min="11011" max="11264" width="8.125" style="49"/>
    <col min="11265" max="11265" width="6.625" style="49" customWidth="1"/>
    <col min="11266" max="11266" width="7.25" style="49" customWidth="1"/>
    <col min="11267" max="11520" width="8.125" style="49"/>
    <col min="11521" max="11521" width="6.625" style="49" customWidth="1"/>
    <col min="11522" max="11522" width="7.25" style="49" customWidth="1"/>
    <col min="11523" max="11776" width="8.125" style="49"/>
    <col min="11777" max="11777" width="6.625" style="49" customWidth="1"/>
    <col min="11778" max="11778" width="7.25" style="49" customWidth="1"/>
    <col min="11779" max="12032" width="8.125" style="49"/>
    <col min="12033" max="12033" width="6.625" style="49" customWidth="1"/>
    <col min="12034" max="12034" width="7.25" style="49" customWidth="1"/>
    <col min="12035" max="12288" width="8.125" style="49"/>
    <col min="12289" max="12289" width="6.625" style="49" customWidth="1"/>
    <col min="12290" max="12290" width="7.25" style="49" customWidth="1"/>
    <col min="12291" max="12544" width="8.125" style="49"/>
    <col min="12545" max="12545" width="6.625" style="49" customWidth="1"/>
    <col min="12546" max="12546" width="7.25" style="49" customWidth="1"/>
    <col min="12547" max="12800" width="8.125" style="49"/>
    <col min="12801" max="12801" width="6.625" style="49" customWidth="1"/>
    <col min="12802" max="12802" width="7.25" style="49" customWidth="1"/>
    <col min="12803" max="13056" width="8.125" style="49"/>
    <col min="13057" max="13057" width="6.625" style="49" customWidth="1"/>
    <col min="13058" max="13058" width="7.25" style="49" customWidth="1"/>
    <col min="13059" max="13312" width="8.125" style="49"/>
    <col min="13313" max="13313" width="6.625" style="49" customWidth="1"/>
    <col min="13314" max="13314" width="7.25" style="49" customWidth="1"/>
    <col min="13315" max="13568" width="8.125" style="49"/>
    <col min="13569" max="13569" width="6.625" style="49" customWidth="1"/>
    <col min="13570" max="13570" width="7.25" style="49" customWidth="1"/>
    <col min="13571" max="13824" width="8.125" style="49"/>
    <col min="13825" max="13825" width="6.625" style="49" customWidth="1"/>
    <col min="13826" max="13826" width="7.25" style="49" customWidth="1"/>
    <col min="13827" max="14080" width="8.125" style="49"/>
    <col min="14081" max="14081" width="6.625" style="49" customWidth="1"/>
    <col min="14082" max="14082" width="7.25" style="49" customWidth="1"/>
    <col min="14083" max="14336" width="8.125" style="49"/>
    <col min="14337" max="14337" width="6.625" style="49" customWidth="1"/>
    <col min="14338" max="14338" width="7.25" style="49" customWidth="1"/>
    <col min="14339" max="14592" width="8.125" style="49"/>
    <col min="14593" max="14593" width="6.625" style="49" customWidth="1"/>
    <col min="14594" max="14594" width="7.25" style="49" customWidth="1"/>
    <col min="14595" max="14848" width="8.125" style="49"/>
    <col min="14849" max="14849" width="6.625" style="49" customWidth="1"/>
    <col min="14850" max="14850" width="7.25" style="49" customWidth="1"/>
    <col min="14851" max="15104" width="8.125" style="49"/>
    <col min="15105" max="15105" width="6.625" style="49" customWidth="1"/>
    <col min="15106" max="15106" width="7.25" style="49" customWidth="1"/>
    <col min="15107" max="15360" width="8.125" style="49"/>
    <col min="15361" max="15361" width="6.625" style="49" customWidth="1"/>
    <col min="15362" max="15362" width="7.25" style="49" customWidth="1"/>
    <col min="15363" max="15616" width="8.125" style="49"/>
    <col min="15617" max="15617" width="6.625" style="49" customWidth="1"/>
    <col min="15618" max="15618" width="7.25" style="49" customWidth="1"/>
    <col min="15619" max="15872" width="8.125" style="49"/>
    <col min="15873" max="15873" width="6.625" style="49" customWidth="1"/>
    <col min="15874" max="15874" width="7.25" style="49" customWidth="1"/>
    <col min="15875" max="16128" width="8.125" style="49"/>
    <col min="16129" max="16129" width="6.625" style="49" customWidth="1"/>
    <col min="16130" max="16130" width="7.25" style="49" customWidth="1"/>
    <col min="16131" max="16384" width="8.125" style="49"/>
  </cols>
  <sheetData>
    <row r="1" spans="1:2">
      <c r="A1" s="50">
        <v>1</v>
      </c>
      <c r="B1" s="76">
        <v>44033</v>
      </c>
    </row>
    <row r="50" spans="1:2">
      <c r="A50" s="50">
        <v>2</v>
      </c>
      <c r="B50" s="76">
        <v>44036</v>
      </c>
    </row>
    <row r="100" spans="1:2">
      <c r="A100" s="50">
        <v>3</v>
      </c>
      <c r="B100" s="49" t="s">
        <v>37</v>
      </c>
    </row>
    <row r="149" spans="1:2">
      <c r="A149" s="50">
        <v>4</v>
      </c>
      <c r="B149" s="76">
        <v>44041</v>
      </c>
    </row>
    <row r="198" spans="1:2">
      <c r="A198" s="50">
        <v>5</v>
      </c>
      <c r="B198" s="76">
        <v>44050</v>
      </c>
    </row>
    <row r="247" spans="1:2">
      <c r="A247" s="50">
        <v>6</v>
      </c>
      <c r="B247" s="76">
        <v>44064</v>
      </c>
    </row>
    <row r="296" spans="1:2">
      <c r="A296" s="50">
        <v>7</v>
      </c>
      <c r="B296" s="76">
        <v>44074</v>
      </c>
    </row>
    <row r="345" spans="1:2">
      <c r="A345" s="50">
        <v>8</v>
      </c>
      <c r="B345" s="76">
        <v>44076</v>
      </c>
    </row>
    <row r="394" spans="1:2">
      <c r="A394" s="50">
        <v>9</v>
      </c>
      <c r="B394" s="76">
        <v>44082</v>
      </c>
    </row>
    <row r="444" spans="1:2">
      <c r="A444" s="50">
        <v>10</v>
      </c>
      <c r="B444" s="49" t="s">
        <v>38</v>
      </c>
    </row>
    <row r="494" spans="1:2">
      <c r="A494" s="50">
        <v>11</v>
      </c>
      <c r="B494" s="76">
        <v>44090</v>
      </c>
    </row>
    <row r="544" spans="1:2">
      <c r="A544" s="50">
        <v>12</v>
      </c>
      <c r="B544" s="76">
        <v>44092</v>
      </c>
    </row>
    <row r="594" spans="1:2">
      <c r="A594" s="50">
        <v>13</v>
      </c>
      <c r="B594" s="76">
        <v>44095</v>
      </c>
    </row>
    <row r="644" spans="1:2">
      <c r="A644" s="50">
        <v>14</v>
      </c>
      <c r="B644" s="76">
        <v>44117</v>
      </c>
    </row>
    <row r="694" spans="1:2">
      <c r="A694" s="50">
        <v>15</v>
      </c>
      <c r="B694" s="76">
        <v>44119</v>
      </c>
    </row>
    <row r="744" spans="1:2">
      <c r="A744" s="50">
        <v>16</v>
      </c>
      <c r="B744" s="76">
        <v>44128</v>
      </c>
    </row>
    <row r="794" spans="1:2">
      <c r="A794" s="50">
        <v>17</v>
      </c>
      <c r="B794" s="76">
        <v>44146</v>
      </c>
    </row>
    <row r="844" spans="1:2">
      <c r="A844" s="50">
        <v>18</v>
      </c>
      <c r="B844" s="76">
        <v>44148</v>
      </c>
    </row>
    <row r="894" spans="1:2">
      <c r="A894" s="50">
        <v>19</v>
      </c>
      <c r="B894" s="76">
        <v>44152</v>
      </c>
    </row>
    <row r="944" spans="1:2">
      <c r="A944" s="50">
        <v>20</v>
      </c>
      <c r="B944" s="76">
        <v>44153</v>
      </c>
    </row>
    <row r="994" spans="1:2">
      <c r="A994" s="50">
        <v>21</v>
      </c>
      <c r="B994" s="76">
        <v>44162</v>
      </c>
    </row>
    <row r="1044" spans="1:2">
      <c r="A1044" s="50">
        <v>22</v>
      </c>
      <c r="B1044" s="49" t="s">
        <v>39</v>
      </c>
    </row>
    <row r="1094" spans="1:2">
      <c r="A1094" s="50">
        <v>23</v>
      </c>
      <c r="B1094" s="76">
        <v>44172</v>
      </c>
    </row>
    <row r="1144" spans="1:2">
      <c r="A1144" s="50">
        <v>24</v>
      </c>
      <c r="B1144" s="76">
        <v>44179</v>
      </c>
    </row>
    <row r="1194" spans="1:2">
      <c r="A1194" s="50">
        <v>25</v>
      </c>
      <c r="B1194" s="76">
        <v>44181</v>
      </c>
    </row>
    <row r="1244" spans="1:2">
      <c r="A1244" s="50">
        <v>26</v>
      </c>
      <c r="B1244" s="76">
        <v>44182</v>
      </c>
    </row>
    <row r="1294" spans="1:2">
      <c r="A1294" s="50">
        <v>27</v>
      </c>
      <c r="B1294" s="76">
        <v>44187</v>
      </c>
    </row>
    <row r="1344" spans="1:2">
      <c r="A1344" s="50">
        <v>28</v>
      </c>
      <c r="B1344" s="76">
        <v>44202</v>
      </c>
    </row>
    <row r="1394" spans="1:2">
      <c r="A1394" s="50">
        <v>29</v>
      </c>
      <c r="B1394" s="49" t="s">
        <v>40</v>
      </c>
    </row>
    <row r="1444" spans="1:2">
      <c r="A1444" s="50">
        <v>30</v>
      </c>
      <c r="B1444" s="76">
        <v>44207</v>
      </c>
    </row>
    <row r="1494" spans="1:2">
      <c r="A1494" s="50">
        <v>31</v>
      </c>
      <c r="B1494" s="76">
        <v>44211</v>
      </c>
    </row>
    <row r="1544" spans="1:2">
      <c r="A1544" s="50">
        <v>32</v>
      </c>
      <c r="B1544" s="76">
        <v>43851</v>
      </c>
    </row>
    <row r="1594" spans="1:2">
      <c r="A1594" s="50">
        <v>33</v>
      </c>
      <c r="B1594" s="76">
        <v>44221</v>
      </c>
    </row>
    <row r="1644" spans="1:2">
      <c r="A1644" s="50">
        <v>34</v>
      </c>
      <c r="B1644" s="76">
        <v>44231</v>
      </c>
    </row>
    <row r="1694" spans="1:2">
      <c r="A1694" s="50">
        <v>35</v>
      </c>
      <c r="B1694" s="76">
        <v>44236</v>
      </c>
    </row>
    <row r="1744" spans="1:2">
      <c r="A1744" s="50">
        <v>36</v>
      </c>
      <c r="B1744" s="76">
        <v>44243</v>
      </c>
    </row>
    <row r="1794" spans="1:2">
      <c r="A1794" s="50">
        <v>37</v>
      </c>
      <c r="B1794" s="76">
        <v>44246</v>
      </c>
    </row>
    <row r="1844" spans="1:2">
      <c r="A1844" s="50">
        <v>38</v>
      </c>
      <c r="B1844" s="76">
        <v>44614</v>
      </c>
    </row>
    <row r="1894" spans="1:2">
      <c r="A1894" s="50">
        <v>39</v>
      </c>
      <c r="B1894" s="76">
        <v>44253</v>
      </c>
    </row>
    <row r="1944" spans="1:2">
      <c r="A1944" s="50">
        <v>40</v>
      </c>
      <c r="B1944" s="76">
        <v>44259</v>
      </c>
    </row>
    <row r="1994" spans="1:2">
      <c r="A1994" s="50">
        <v>41</v>
      </c>
      <c r="B1994" s="76">
        <v>44260</v>
      </c>
    </row>
    <row r="2044" spans="1:2">
      <c r="A2044" s="50">
        <v>42</v>
      </c>
      <c r="B2044" s="76">
        <v>44263</v>
      </c>
    </row>
    <row r="2094" spans="1:2">
      <c r="A2094" s="50">
        <v>43</v>
      </c>
      <c r="B2094" s="76">
        <v>44271</v>
      </c>
    </row>
    <row r="2144" spans="1:2">
      <c r="A2144" s="50">
        <v>44</v>
      </c>
      <c r="B2144" s="76">
        <v>44294</v>
      </c>
    </row>
    <row r="2194" spans="1:2">
      <c r="A2194" s="50">
        <v>45</v>
      </c>
      <c r="B2194" s="76">
        <v>44308</v>
      </c>
    </row>
    <row r="2244" spans="1:2">
      <c r="A2244" s="50">
        <v>46</v>
      </c>
      <c r="B2244" s="76">
        <v>44342</v>
      </c>
    </row>
    <row r="2294" spans="1:2">
      <c r="A2294" s="50">
        <v>47</v>
      </c>
      <c r="B2294" s="76">
        <v>44344</v>
      </c>
    </row>
    <row r="2344" spans="1:2">
      <c r="A2344" s="50">
        <v>48</v>
      </c>
      <c r="B2344" s="76">
        <v>44347</v>
      </c>
    </row>
    <row r="2394" spans="1:2">
      <c r="A2394" s="50">
        <v>49</v>
      </c>
      <c r="B2394" s="76">
        <v>44354</v>
      </c>
    </row>
    <row r="2444" spans="1:2">
      <c r="A2444" s="50">
        <v>50</v>
      </c>
      <c r="B2444" s="76">
        <v>44376</v>
      </c>
    </row>
    <row r="2494" spans="1:2">
      <c r="A2494" s="50">
        <v>51</v>
      </c>
      <c r="B2494" s="76">
        <v>44377</v>
      </c>
    </row>
    <row r="2544" spans="1:2">
      <c r="A2544" s="50">
        <v>52</v>
      </c>
      <c r="B2544" s="76">
        <v>44382</v>
      </c>
    </row>
    <row r="2594" spans="1:2">
      <c r="A2594" s="50">
        <v>53</v>
      </c>
      <c r="B2594" s="76">
        <v>44383</v>
      </c>
    </row>
    <row r="2644" spans="1:2">
      <c r="A2644" s="50">
        <v>54</v>
      </c>
      <c r="B2644" s="76">
        <v>44392</v>
      </c>
    </row>
    <row r="2694" spans="1:2">
      <c r="A2694" s="50">
        <v>55</v>
      </c>
      <c r="B2694" s="76">
        <v>44398</v>
      </c>
    </row>
    <row r="2744" spans="1:2">
      <c r="A2744" s="50">
        <v>56</v>
      </c>
      <c r="B2744" s="76">
        <v>44417</v>
      </c>
    </row>
    <row r="2794" spans="1:2">
      <c r="A2794" s="50">
        <v>57</v>
      </c>
      <c r="B2794" s="76">
        <v>44421</v>
      </c>
    </row>
    <row r="2844" spans="1:2">
      <c r="A2844" s="50">
        <v>58</v>
      </c>
      <c r="B2844" s="76">
        <v>44425</v>
      </c>
    </row>
    <row r="2894" spans="1:2">
      <c r="A2894" s="50">
        <v>59</v>
      </c>
      <c r="B2894" s="76">
        <v>44439</v>
      </c>
    </row>
    <row r="2944" spans="1:2">
      <c r="A2944" s="50">
        <v>60</v>
      </c>
      <c r="B2944" s="76">
        <v>44456</v>
      </c>
    </row>
    <row r="2994" spans="1:2">
      <c r="A2994" s="50">
        <v>61</v>
      </c>
      <c r="B2994" s="76">
        <v>44468</v>
      </c>
    </row>
    <row r="3044" spans="1:2">
      <c r="A3044" s="50">
        <v>62</v>
      </c>
      <c r="B3044" s="76" t="s">
        <v>42</v>
      </c>
    </row>
    <row r="3094" spans="1:2">
      <c r="A3094" s="50">
        <v>63</v>
      </c>
      <c r="B3094" s="76">
        <v>44480</v>
      </c>
    </row>
    <row r="3144" spans="1:2">
      <c r="A3144" s="50">
        <v>64</v>
      </c>
      <c r="B3144" s="76">
        <v>44481</v>
      </c>
    </row>
    <row r="3194" spans="1:2">
      <c r="A3194" s="50">
        <v>65</v>
      </c>
      <c r="B3194" s="76">
        <v>44484</v>
      </c>
    </row>
    <row r="3244" spans="1:2">
      <c r="A3244" s="50">
        <v>66</v>
      </c>
      <c r="B3244" s="76">
        <v>44489</v>
      </c>
    </row>
    <row r="3294" spans="1:2">
      <c r="A3294" s="50">
        <v>67</v>
      </c>
      <c r="B3294" s="49" t="s">
        <v>43</v>
      </c>
    </row>
    <row r="3344" spans="1:2">
      <c r="A3344" s="50">
        <v>68</v>
      </c>
      <c r="B3344" s="76">
        <v>44524</v>
      </c>
    </row>
    <row r="3394" spans="1:2">
      <c r="A3394" s="50">
        <v>69</v>
      </c>
      <c r="B3394" s="76">
        <v>44525</v>
      </c>
    </row>
    <row r="3444" spans="1:2">
      <c r="A3444" s="50">
        <v>70</v>
      </c>
      <c r="B3444" s="76">
        <v>44537</v>
      </c>
    </row>
    <row r="3494" spans="1:2">
      <c r="A3494" s="50">
        <v>71</v>
      </c>
      <c r="B3494" s="76">
        <v>44536</v>
      </c>
    </row>
    <row r="3544" spans="1:2">
      <c r="A3544" s="50">
        <v>72</v>
      </c>
      <c r="B3544" s="49" t="s">
        <v>44</v>
      </c>
    </row>
    <row r="3594" spans="1:2">
      <c r="A3594" s="50">
        <v>73</v>
      </c>
      <c r="B3594" s="76">
        <v>44545</v>
      </c>
    </row>
    <row r="3644" spans="1:2">
      <c r="A3644" s="50">
        <v>74</v>
      </c>
      <c r="B3644" s="76">
        <v>44554</v>
      </c>
    </row>
    <row r="3694" spans="1:2">
      <c r="A3694" s="50">
        <v>75</v>
      </c>
      <c r="B3694" s="76">
        <v>44568</v>
      </c>
    </row>
    <row r="3744" spans="1:2">
      <c r="A3744" s="50">
        <v>76</v>
      </c>
      <c r="B3744" s="76">
        <v>44575</v>
      </c>
    </row>
    <row r="3794" spans="1:2">
      <c r="A3794" s="50">
        <v>77</v>
      </c>
      <c r="B3794" s="76">
        <v>44578</v>
      </c>
    </row>
    <row r="3844" spans="1:2">
      <c r="A3844" s="50">
        <v>78</v>
      </c>
      <c r="B3844" s="76">
        <v>44579</v>
      </c>
    </row>
    <row r="3894" spans="1:2">
      <c r="A3894" s="50">
        <v>79</v>
      </c>
      <c r="B3894" s="49" t="s">
        <v>45</v>
      </c>
    </row>
    <row r="3944" spans="1:2">
      <c r="A3944" s="50">
        <v>80</v>
      </c>
      <c r="B3944" s="76">
        <v>44581</v>
      </c>
    </row>
    <row r="3994" spans="1:2">
      <c r="A3994" s="50">
        <v>81</v>
      </c>
      <c r="B3994" s="76">
        <v>44582</v>
      </c>
    </row>
    <row r="4044" spans="1:2">
      <c r="A4044" s="50">
        <v>82</v>
      </c>
      <c r="B4044" s="76">
        <v>44586</v>
      </c>
    </row>
    <row r="4094" spans="1:2">
      <c r="A4094" s="50">
        <v>83</v>
      </c>
      <c r="B4094" s="76">
        <v>44587</v>
      </c>
    </row>
    <row r="4144" spans="1:2">
      <c r="A4144" s="50">
        <v>84</v>
      </c>
      <c r="B4144" s="76">
        <v>44588</v>
      </c>
    </row>
    <row r="4194" spans="1:2">
      <c r="A4194" s="50">
        <v>85</v>
      </c>
      <c r="B4194" s="76">
        <v>44606</v>
      </c>
    </row>
    <row r="4244" spans="1:2">
      <c r="A4244" s="50">
        <v>86</v>
      </c>
      <c r="B4244" s="76">
        <v>44608</v>
      </c>
    </row>
    <row r="4294" spans="1:2">
      <c r="A4294" s="50">
        <v>87</v>
      </c>
      <c r="B4294" s="76">
        <v>44615</v>
      </c>
    </row>
    <row r="4344" spans="1:2">
      <c r="A4344" s="50">
        <v>88</v>
      </c>
      <c r="B4344" s="76">
        <v>44629</v>
      </c>
    </row>
    <row r="4394" spans="1:2">
      <c r="A4394" s="50">
        <v>89</v>
      </c>
      <c r="B4394" s="76">
        <v>44637</v>
      </c>
    </row>
    <row r="4444" spans="1:2">
      <c r="A4444" s="50">
        <v>90</v>
      </c>
      <c r="B4444" s="76">
        <v>44642</v>
      </c>
    </row>
    <row r="4494" spans="1:2">
      <c r="A4494" s="50">
        <v>91</v>
      </c>
      <c r="B4494" s="76">
        <v>44644</v>
      </c>
    </row>
    <row r="4544" spans="1:2">
      <c r="A4544" s="50">
        <v>92</v>
      </c>
      <c r="B4544" s="76">
        <v>44649</v>
      </c>
    </row>
    <row r="4594" spans="1:2">
      <c r="A4594" s="50">
        <v>93</v>
      </c>
      <c r="B4594" s="76">
        <v>44655</v>
      </c>
    </row>
    <row r="4644" spans="1:2">
      <c r="A4644" s="50">
        <v>94</v>
      </c>
      <c r="B4644" s="76">
        <v>44662</v>
      </c>
    </row>
    <row r="4694" spans="1:2">
      <c r="A4694" s="50">
        <v>95</v>
      </c>
      <c r="B4694" s="76">
        <v>44669</v>
      </c>
    </row>
    <row r="4744" spans="1:2">
      <c r="A4744" s="50">
        <v>96</v>
      </c>
      <c r="B4744" s="76">
        <v>44673</v>
      </c>
    </row>
    <row r="4794" spans="1:2">
      <c r="A4794" s="50">
        <v>97</v>
      </c>
      <c r="B4794" s="76">
        <v>44676</v>
      </c>
    </row>
    <row r="4844" spans="1:2">
      <c r="A4844" s="50">
        <v>98</v>
      </c>
      <c r="B4844" s="49" t="s">
        <v>46</v>
      </c>
    </row>
    <row r="4894" spans="1:2">
      <c r="A4894" s="50">
        <v>99</v>
      </c>
      <c r="B4894" s="76">
        <v>44693</v>
      </c>
    </row>
    <row r="4944" spans="1:2">
      <c r="A4944" s="50">
        <v>100</v>
      </c>
      <c r="B4944" s="76">
        <v>44694</v>
      </c>
    </row>
    <row r="4994" spans="1:2">
      <c r="A4994" s="50">
        <v>101</v>
      </c>
      <c r="B4994" s="76">
        <v>44700</v>
      </c>
    </row>
    <row r="5044" spans="1:2">
      <c r="A5044" s="50">
        <v>102</v>
      </c>
      <c r="B5044" s="76">
        <v>44707</v>
      </c>
    </row>
    <row r="5094" spans="1:2">
      <c r="A5094" s="50">
        <v>103</v>
      </c>
      <c r="B5094" s="76">
        <v>44711</v>
      </c>
    </row>
    <row r="5144" spans="1:2">
      <c r="A5144" s="50">
        <v>104</v>
      </c>
      <c r="B5144" s="76">
        <v>44719</v>
      </c>
    </row>
    <row r="5194" spans="1:2">
      <c r="A5194" s="50">
        <v>105</v>
      </c>
      <c r="B5194" s="76">
        <v>44720</v>
      </c>
    </row>
    <row r="5244" spans="1:2">
      <c r="A5244" s="50">
        <v>106</v>
      </c>
      <c r="B5244" s="76">
        <v>44750</v>
      </c>
    </row>
    <row r="5294" spans="1:2">
      <c r="A5294" s="50">
        <v>107</v>
      </c>
      <c r="B5294" s="76">
        <v>44755</v>
      </c>
    </row>
    <row r="5344" spans="1:2">
      <c r="A5344" s="50">
        <v>108</v>
      </c>
      <c r="B5344" s="76">
        <v>44756</v>
      </c>
    </row>
    <row r="5394" spans="1:2">
      <c r="A5394" s="50">
        <v>109</v>
      </c>
      <c r="B5394" s="76">
        <v>44761</v>
      </c>
    </row>
    <row r="5444" spans="1:2">
      <c r="A5444" s="50">
        <v>110</v>
      </c>
      <c r="B5444" s="76">
        <v>44770</v>
      </c>
    </row>
    <row r="5494" spans="1:2">
      <c r="A5494" s="50">
        <v>111</v>
      </c>
      <c r="B5494" s="76">
        <v>44772</v>
      </c>
    </row>
    <row r="5544" spans="1:2">
      <c r="A5544" s="50">
        <v>112</v>
      </c>
      <c r="B5544" s="76">
        <v>44783</v>
      </c>
    </row>
    <row r="5594" spans="1:2">
      <c r="A5594" s="50">
        <v>113</v>
      </c>
      <c r="B5594" s="76">
        <v>44799</v>
      </c>
    </row>
    <row r="5644" spans="1:2">
      <c r="A5644" s="50">
        <v>114</v>
      </c>
      <c r="B5644" s="76">
        <v>44803</v>
      </c>
    </row>
    <row r="5694" spans="1:2">
      <c r="A5694" s="50">
        <v>115</v>
      </c>
      <c r="B5694" s="76">
        <v>44827</v>
      </c>
    </row>
    <row r="5744" spans="1:2">
      <c r="A5744" s="50">
        <v>116</v>
      </c>
      <c r="B5744" s="76">
        <v>44831</v>
      </c>
    </row>
    <row r="5794" spans="1:2">
      <c r="A5794" s="50">
        <v>117</v>
      </c>
      <c r="B5794" s="76">
        <v>44833</v>
      </c>
    </row>
    <row r="5844" spans="1:2">
      <c r="A5844" s="50">
        <v>118</v>
      </c>
      <c r="B5844" s="76">
        <v>44845</v>
      </c>
    </row>
    <row r="5894" spans="1:2">
      <c r="A5894" s="50">
        <v>119</v>
      </c>
      <c r="B5894" s="76">
        <v>44847</v>
      </c>
    </row>
    <row r="5944" spans="1:2">
      <c r="A5944" s="50">
        <v>120</v>
      </c>
      <c r="B5944" s="76">
        <v>44865</v>
      </c>
    </row>
    <row r="5994" spans="1:2">
      <c r="A5994" s="50">
        <v>121</v>
      </c>
      <c r="B5994" s="76">
        <v>44866</v>
      </c>
    </row>
    <row r="6044" spans="1:2">
      <c r="A6044" s="50">
        <v>122</v>
      </c>
      <c r="B6044" s="76">
        <v>44867</v>
      </c>
    </row>
    <row r="6094" spans="1:2">
      <c r="A6094" s="50">
        <v>123</v>
      </c>
      <c r="B6094" s="76">
        <v>44873</v>
      </c>
    </row>
    <row r="6144" spans="1:2">
      <c r="A6144" s="50">
        <v>124</v>
      </c>
      <c r="B6144" s="76">
        <v>44875</v>
      </c>
    </row>
    <row r="6194" spans="1:2">
      <c r="A6194" s="50">
        <v>125</v>
      </c>
      <c r="B6194" s="76">
        <v>44881</v>
      </c>
    </row>
    <row r="6244" spans="1:2">
      <c r="A6244" s="50">
        <v>126</v>
      </c>
      <c r="B6244" s="76">
        <v>44882</v>
      </c>
    </row>
    <row r="6294" spans="1:2">
      <c r="A6294" s="50">
        <v>127</v>
      </c>
      <c r="B6294" s="76">
        <v>44888</v>
      </c>
    </row>
    <row r="6344" spans="1:2">
      <c r="A6344" s="50">
        <v>128</v>
      </c>
      <c r="B6344" s="76">
        <v>44890</v>
      </c>
    </row>
    <row r="6394" spans="1:2">
      <c r="A6394" s="50">
        <v>129</v>
      </c>
      <c r="B6394" s="76">
        <v>44894</v>
      </c>
    </row>
    <row r="6444" spans="1:2">
      <c r="A6444" s="50">
        <v>130</v>
      </c>
      <c r="B6444" s="76">
        <v>44895</v>
      </c>
    </row>
    <row r="6494" spans="1:2">
      <c r="A6494" s="50">
        <v>131</v>
      </c>
      <c r="B6494" s="76">
        <v>44903</v>
      </c>
    </row>
    <row r="6544" spans="1:2">
      <c r="A6544" s="50">
        <v>132</v>
      </c>
      <c r="B6544" s="49" t="s">
        <v>47</v>
      </c>
    </row>
    <row r="6594" spans="1:2">
      <c r="A6594" s="50">
        <v>133</v>
      </c>
      <c r="B6594" s="76">
        <v>44910</v>
      </c>
    </row>
    <row r="6644" spans="1:2">
      <c r="A6644" s="50">
        <v>134</v>
      </c>
      <c r="B6644" s="76">
        <v>44914</v>
      </c>
    </row>
    <row r="6694" spans="1:2">
      <c r="A6694" s="50">
        <v>135</v>
      </c>
      <c r="B6694" s="76">
        <v>44925</v>
      </c>
    </row>
    <row r="6744" spans="1:2">
      <c r="A6744" s="50">
        <v>136</v>
      </c>
      <c r="B6744" s="76">
        <v>44572</v>
      </c>
    </row>
    <row r="6794" spans="1:2">
      <c r="A6794" s="50">
        <v>137</v>
      </c>
      <c r="B6794" s="76">
        <v>44953</v>
      </c>
    </row>
    <row r="6844" spans="1:2">
      <c r="A6844" s="50">
        <v>138</v>
      </c>
      <c r="B6844" s="76">
        <v>44971</v>
      </c>
    </row>
    <row r="6894" spans="1:2">
      <c r="A6894" s="50">
        <v>139</v>
      </c>
      <c r="B6894" s="76">
        <v>44972</v>
      </c>
    </row>
    <row r="6944" spans="1:2">
      <c r="A6944" s="50">
        <v>140</v>
      </c>
      <c r="B6944" s="76">
        <v>44974</v>
      </c>
    </row>
    <row r="6994" spans="1:2">
      <c r="A6994" s="50">
        <v>141</v>
      </c>
      <c r="B6994" s="76">
        <v>44981</v>
      </c>
    </row>
    <row r="7044" spans="1:2">
      <c r="A7044" s="50">
        <v>142</v>
      </c>
      <c r="B7044" s="76">
        <v>44991</v>
      </c>
    </row>
    <row r="7094" spans="1:2">
      <c r="A7094" s="50">
        <v>143</v>
      </c>
      <c r="B7094" s="76">
        <v>44998</v>
      </c>
    </row>
    <row r="7143" spans="1:2">
      <c r="A7143" s="50">
        <v>144</v>
      </c>
      <c r="B7143" s="76">
        <v>44999</v>
      </c>
    </row>
    <row r="7193" spans="1:2">
      <c r="A7193" s="50">
        <v>145</v>
      </c>
      <c r="B7193" s="76">
        <v>45000</v>
      </c>
    </row>
    <row r="7243" spans="1:2">
      <c r="A7243" s="50">
        <v>146</v>
      </c>
      <c r="B7243" s="76">
        <v>45005</v>
      </c>
    </row>
    <row r="7293" spans="1:2">
      <c r="A7293" s="50">
        <v>147</v>
      </c>
      <c r="B7293" s="76">
        <v>45014</v>
      </c>
    </row>
    <row r="7343" spans="1:2">
      <c r="A7343" s="50">
        <v>148</v>
      </c>
      <c r="B7343" s="76">
        <v>45015</v>
      </c>
    </row>
    <row r="7393" spans="1:2">
      <c r="A7393" s="50">
        <v>149</v>
      </c>
      <c r="B7393" s="76">
        <v>45017</v>
      </c>
    </row>
    <row r="7443" spans="1:2">
      <c r="A7443" s="50">
        <v>150</v>
      </c>
      <c r="B7443" s="76">
        <v>45044</v>
      </c>
    </row>
    <row r="7493" spans="1:2">
      <c r="A7493" s="50">
        <v>151</v>
      </c>
      <c r="B7493" s="76">
        <v>45047</v>
      </c>
    </row>
    <row r="7543" spans="1:2">
      <c r="A7543" s="50">
        <v>152</v>
      </c>
      <c r="B7543" s="76">
        <v>45048</v>
      </c>
    </row>
    <row r="7593" spans="1:2">
      <c r="A7593" s="50">
        <v>153</v>
      </c>
      <c r="B7593" s="76">
        <v>45056</v>
      </c>
    </row>
    <row r="7643" spans="1:2">
      <c r="A7643" s="50">
        <v>154</v>
      </c>
      <c r="B7643" s="76">
        <v>45063</v>
      </c>
    </row>
    <row r="7693" spans="1:2">
      <c r="A7693" s="50">
        <v>155</v>
      </c>
      <c r="B7693" s="76">
        <v>45064</v>
      </c>
    </row>
    <row r="7743" spans="1:2">
      <c r="A7743" s="50">
        <v>156</v>
      </c>
      <c r="B7743" s="76">
        <v>45068</v>
      </c>
    </row>
    <row r="7793" spans="1:2">
      <c r="A7793" s="50">
        <v>157</v>
      </c>
      <c r="B7793" s="76">
        <v>45077</v>
      </c>
    </row>
    <row r="7843" spans="1:2">
      <c r="A7843" s="50">
        <v>158</v>
      </c>
      <c r="B7843" s="76">
        <v>45078</v>
      </c>
    </row>
    <row r="7893" spans="1:2">
      <c r="A7893" s="50">
        <v>159</v>
      </c>
      <c r="B7893" s="76">
        <v>45084</v>
      </c>
    </row>
    <row r="7943" spans="1:2">
      <c r="A7943" s="50">
        <v>160</v>
      </c>
      <c r="B7943" s="76">
        <v>45117</v>
      </c>
    </row>
    <row r="7993" spans="1:2">
      <c r="A7993" s="50">
        <v>161</v>
      </c>
      <c r="B7993" s="76">
        <v>45124</v>
      </c>
    </row>
    <row r="8044" spans="1:2">
      <c r="A8044" s="50">
        <v>162</v>
      </c>
      <c r="B8044" s="76">
        <v>45127</v>
      </c>
    </row>
    <row r="8094" spans="1:2">
      <c r="A8094" s="50">
        <v>163</v>
      </c>
      <c r="B8094" s="76">
        <v>45149</v>
      </c>
    </row>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F950-3AFC-4288-912A-27E05220E622}">
  <dimension ref="A1:J29"/>
  <sheetViews>
    <sheetView zoomScale="145" zoomScaleSheetLayoutView="100" workbookViewId="0">
      <selection activeCell="A22" sqref="A22:J29"/>
    </sheetView>
  </sheetViews>
  <sheetFormatPr defaultColWidth="8.125" defaultRowHeight="13.5"/>
  <cols>
    <col min="1" max="16384" width="8.125" style="49"/>
  </cols>
  <sheetData>
    <row r="1" spans="1:10">
      <c r="A1" s="49" t="s">
        <v>27</v>
      </c>
    </row>
    <row r="2" spans="1:10">
      <c r="A2" s="98" t="s">
        <v>52</v>
      </c>
      <c r="B2" s="99"/>
      <c r="C2" s="99"/>
      <c r="D2" s="99"/>
      <c r="E2" s="99"/>
      <c r="F2" s="99"/>
      <c r="G2" s="99"/>
      <c r="H2" s="99"/>
      <c r="I2" s="99"/>
      <c r="J2" s="99"/>
    </row>
    <row r="3" spans="1:10">
      <c r="A3" s="99"/>
      <c r="B3" s="99"/>
      <c r="C3" s="99"/>
      <c r="D3" s="99"/>
      <c r="E3" s="99"/>
      <c r="F3" s="99"/>
      <c r="G3" s="99"/>
      <c r="H3" s="99"/>
      <c r="I3" s="99"/>
      <c r="J3" s="99"/>
    </row>
    <row r="4" spans="1:10">
      <c r="A4" s="99"/>
      <c r="B4" s="99"/>
      <c r="C4" s="99"/>
      <c r="D4" s="99"/>
      <c r="E4" s="99"/>
      <c r="F4" s="99"/>
      <c r="G4" s="99"/>
      <c r="H4" s="99"/>
      <c r="I4" s="99"/>
      <c r="J4" s="99"/>
    </row>
    <row r="5" spans="1:10">
      <c r="A5" s="99"/>
      <c r="B5" s="99"/>
      <c r="C5" s="99"/>
      <c r="D5" s="99"/>
      <c r="E5" s="99"/>
      <c r="F5" s="99"/>
      <c r="G5" s="99"/>
      <c r="H5" s="99"/>
      <c r="I5" s="99"/>
      <c r="J5" s="99"/>
    </row>
    <row r="6" spans="1:10">
      <c r="A6" s="99"/>
      <c r="B6" s="99"/>
      <c r="C6" s="99"/>
      <c r="D6" s="99"/>
      <c r="E6" s="99"/>
      <c r="F6" s="99"/>
      <c r="G6" s="99"/>
      <c r="H6" s="99"/>
      <c r="I6" s="99"/>
      <c r="J6" s="99"/>
    </row>
    <row r="7" spans="1:10">
      <c r="A7" s="99"/>
      <c r="B7" s="99"/>
      <c r="C7" s="99"/>
      <c r="D7" s="99"/>
      <c r="E7" s="99"/>
      <c r="F7" s="99"/>
      <c r="G7" s="99"/>
      <c r="H7" s="99"/>
      <c r="I7" s="99"/>
      <c r="J7" s="99"/>
    </row>
    <row r="8" spans="1:10">
      <c r="A8" s="99"/>
      <c r="B8" s="99"/>
      <c r="C8" s="99"/>
      <c r="D8" s="99"/>
      <c r="E8" s="99"/>
      <c r="F8" s="99"/>
      <c r="G8" s="99"/>
      <c r="H8" s="99"/>
      <c r="I8" s="99"/>
      <c r="J8" s="99"/>
    </row>
    <row r="9" spans="1:10">
      <c r="A9" s="99"/>
      <c r="B9" s="99"/>
      <c r="C9" s="99"/>
      <c r="D9" s="99"/>
      <c r="E9" s="99"/>
      <c r="F9" s="99"/>
      <c r="G9" s="99"/>
      <c r="H9" s="99"/>
      <c r="I9" s="99"/>
      <c r="J9" s="99"/>
    </row>
    <row r="11" spans="1:10">
      <c r="A11" s="49" t="s">
        <v>28</v>
      </c>
    </row>
    <row r="12" spans="1:10">
      <c r="A12" s="100" t="s">
        <v>51</v>
      </c>
      <c r="B12" s="101"/>
      <c r="C12" s="101"/>
      <c r="D12" s="101"/>
      <c r="E12" s="101"/>
      <c r="F12" s="101"/>
      <c r="G12" s="101"/>
      <c r="H12" s="101"/>
      <c r="I12" s="101"/>
      <c r="J12" s="101"/>
    </row>
    <row r="13" spans="1:10">
      <c r="A13" s="101"/>
      <c r="B13" s="101"/>
      <c r="C13" s="101"/>
      <c r="D13" s="101"/>
      <c r="E13" s="101"/>
      <c r="F13" s="101"/>
      <c r="G13" s="101"/>
      <c r="H13" s="101"/>
      <c r="I13" s="101"/>
      <c r="J13" s="101"/>
    </row>
    <row r="14" spans="1:10">
      <c r="A14" s="101"/>
      <c r="B14" s="101"/>
      <c r="C14" s="101"/>
      <c r="D14" s="101"/>
      <c r="E14" s="101"/>
      <c r="F14" s="101"/>
      <c r="G14" s="101"/>
      <c r="H14" s="101"/>
      <c r="I14" s="101"/>
      <c r="J14" s="101"/>
    </row>
    <row r="15" spans="1:10">
      <c r="A15" s="101"/>
      <c r="B15" s="101"/>
      <c r="C15" s="101"/>
      <c r="D15" s="101"/>
      <c r="E15" s="101"/>
      <c r="F15" s="101"/>
      <c r="G15" s="101"/>
      <c r="H15" s="101"/>
      <c r="I15" s="101"/>
      <c r="J15" s="101"/>
    </row>
    <row r="16" spans="1:10">
      <c r="A16" s="101"/>
      <c r="B16" s="101"/>
      <c r="C16" s="101"/>
      <c r="D16" s="101"/>
      <c r="E16" s="101"/>
      <c r="F16" s="101"/>
      <c r="G16" s="101"/>
      <c r="H16" s="101"/>
      <c r="I16" s="101"/>
      <c r="J16" s="101"/>
    </row>
    <row r="17" spans="1:10">
      <c r="A17" s="101"/>
      <c r="B17" s="101"/>
      <c r="C17" s="101"/>
      <c r="D17" s="101"/>
      <c r="E17" s="101"/>
      <c r="F17" s="101"/>
      <c r="G17" s="101"/>
      <c r="H17" s="101"/>
      <c r="I17" s="101"/>
      <c r="J17" s="101"/>
    </row>
    <row r="18" spans="1:10">
      <c r="A18" s="101"/>
      <c r="B18" s="101"/>
      <c r="C18" s="101"/>
      <c r="D18" s="101"/>
      <c r="E18" s="101"/>
      <c r="F18" s="101"/>
      <c r="G18" s="101"/>
      <c r="H18" s="101"/>
      <c r="I18" s="101"/>
      <c r="J18" s="101"/>
    </row>
    <row r="19" spans="1:10">
      <c r="A19" s="101"/>
      <c r="B19" s="101"/>
      <c r="C19" s="101"/>
      <c r="D19" s="101"/>
      <c r="E19" s="101"/>
      <c r="F19" s="101"/>
      <c r="G19" s="101"/>
      <c r="H19" s="101"/>
      <c r="I19" s="101"/>
      <c r="J19" s="101"/>
    </row>
    <row r="21" spans="1:10">
      <c r="A21" s="49" t="s">
        <v>29</v>
      </c>
    </row>
    <row r="22" spans="1:10">
      <c r="A22" s="100" t="s">
        <v>53</v>
      </c>
      <c r="B22" s="100"/>
      <c r="C22" s="100"/>
      <c r="D22" s="100"/>
      <c r="E22" s="100"/>
      <c r="F22" s="100"/>
      <c r="G22" s="100"/>
      <c r="H22" s="100"/>
      <c r="I22" s="100"/>
      <c r="J22" s="100"/>
    </row>
    <row r="23" spans="1:10">
      <c r="A23" s="100"/>
      <c r="B23" s="100"/>
      <c r="C23" s="100"/>
      <c r="D23" s="100"/>
      <c r="E23" s="100"/>
      <c r="F23" s="100"/>
      <c r="G23" s="100"/>
      <c r="H23" s="100"/>
      <c r="I23" s="100"/>
      <c r="J23" s="100"/>
    </row>
    <row r="24" spans="1:10">
      <c r="A24" s="100"/>
      <c r="B24" s="100"/>
      <c r="C24" s="100"/>
      <c r="D24" s="100"/>
      <c r="E24" s="100"/>
      <c r="F24" s="100"/>
      <c r="G24" s="100"/>
      <c r="H24" s="100"/>
      <c r="I24" s="100"/>
      <c r="J24" s="100"/>
    </row>
    <row r="25" spans="1:10">
      <c r="A25" s="100"/>
      <c r="B25" s="100"/>
      <c r="C25" s="100"/>
      <c r="D25" s="100"/>
      <c r="E25" s="100"/>
      <c r="F25" s="100"/>
      <c r="G25" s="100"/>
      <c r="H25" s="100"/>
      <c r="I25" s="100"/>
      <c r="J25" s="100"/>
    </row>
    <row r="26" spans="1:10">
      <c r="A26" s="100"/>
      <c r="B26" s="100"/>
      <c r="C26" s="100"/>
      <c r="D26" s="100"/>
      <c r="E26" s="100"/>
      <c r="F26" s="100"/>
      <c r="G26" s="100"/>
      <c r="H26" s="100"/>
      <c r="I26" s="100"/>
      <c r="J26" s="100"/>
    </row>
    <row r="27" spans="1:10">
      <c r="A27" s="100"/>
      <c r="B27" s="100"/>
      <c r="C27" s="100"/>
      <c r="D27" s="100"/>
      <c r="E27" s="100"/>
      <c r="F27" s="100"/>
      <c r="G27" s="100"/>
      <c r="H27" s="100"/>
      <c r="I27" s="100"/>
      <c r="J27" s="100"/>
    </row>
    <row r="28" spans="1:10">
      <c r="A28" s="100"/>
      <c r="B28" s="100"/>
      <c r="C28" s="100"/>
      <c r="D28" s="100"/>
      <c r="E28" s="100"/>
      <c r="F28" s="100"/>
      <c r="G28" s="100"/>
      <c r="H28" s="100"/>
      <c r="I28" s="100"/>
      <c r="J28" s="100"/>
    </row>
    <row r="29" spans="1:10">
      <c r="A29" s="100"/>
      <c r="B29" s="100"/>
      <c r="C29" s="100"/>
      <c r="D29" s="100"/>
      <c r="E29" s="100"/>
      <c r="F29" s="100"/>
      <c r="G29" s="100"/>
      <c r="H29" s="100"/>
      <c r="I29" s="100"/>
      <c r="J29" s="100"/>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zoomScale="85" zoomScaleNormal="85" workbookViewId="0">
      <selection activeCell="D27" sqref="D27"/>
    </sheetView>
  </sheetViews>
  <sheetFormatPr defaultRowHeight="18.75"/>
  <cols>
    <col min="1" max="1" width="14" customWidth="1"/>
    <col min="2" max="2" width="13.25" customWidth="1"/>
    <col min="4" max="4" width="14.75" customWidth="1"/>
    <col min="6" max="6" width="14.25" customWidth="1"/>
    <col min="8" max="8" width="15.625" customWidth="1"/>
  </cols>
  <sheetData>
    <row r="1" spans="1:8">
      <c r="A1" s="28" t="s">
        <v>14</v>
      </c>
      <c r="B1" s="29"/>
      <c r="C1" s="30"/>
      <c r="D1" s="31"/>
      <c r="E1" s="30"/>
      <c r="F1" s="31"/>
      <c r="G1" s="30"/>
      <c r="H1" s="31"/>
    </row>
    <row r="2" spans="1:8">
      <c r="A2" s="32"/>
      <c r="B2" s="30"/>
      <c r="C2" s="30"/>
      <c r="D2" s="31"/>
      <c r="E2" s="30"/>
      <c r="F2" s="31"/>
      <c r="G2" s="30"/>
      <c r="H2" s="31"/>
    </row>
    <row r="3" spans="1:8">
      <c r="A3" s="33" t="s">
        <v>15</v>
      </c>
      <c r="B3" s="33" t="s">
        <v>16</v>
      </c>
      <c r="C3" s="33" t="s">
        <v>17</v>
      </c>
      <c r="D3" s="34" t="s">
        <v>18</v>
      </c>
      <c r="E3" s="33" t="s">
        <v>19</v>
      </c>
      <c r="F3" s="34" t="s">
        <v>18</v>
      </c>
      <c r="G3" s="33" t="s">
        <v>20</v>
      </c>
      <c r="H3" s="34" t="s">
        <v>18</v>
      </c>
    </row>
    <row r="4" spans="1:8">
      <c r="A4" s="35" t="s">
        <v>21</v>
      </c>
      <c r="B4" s="35" t="s">
        <v>22</v>
      </c>
      <c r="C4" s="35" t="s">
        <v>49</v>
      </c>
      <c r="D4" s="36">
        <v>45131</v>
      </c>
      <c r="E4" s="35" t="s">
        <v>49</v>
      </c>
      <c r="F4" s="36">
        <v>45137</v>
      </c>
      <c r="G4" s="35" t="s">
        <v>49</v>
      </c>
      <c r="H4" s="36">
        <v>45145</v>
      </c>
    </row>
    <row r="5" spans="1:8">
      <c r="A5" s="35" t="s">
        <v>50</v>
      </c>
      <c r="B5" s="35" t="s">
        <v>22</v>
      </c>
      <c r="C5" s="35" t="s">
        <v>49</v>
      </c>
      <c r="D5" s="36">
        <v>45158</v>
      </c>
      <c r="E5" s="35"/>
      <c r="F5" s="37"/>
      <c r="G5" s="35"/>
      <c r="H5" s="37"/>
    </row>
    <row r="6" spans="1:8">
      <c r="A6" s="35"/>
      <c r="B6" s="35"/>
      <c r="C6" s="35"/>
      <c r="D6" s="37"/>
      <c r="E6" s="35"/>
      <c r="F6" s="37"/>
      <c r="G6" s="35"/>
      <c r="H6" s="37"/>
    </row>
    <row r="7" spans="1:8">
      <c r="A7" s="35"/>
      <c r="B7" s="35"/>
      <c r="C7" s="35"/>
      <c r="D7" s="37"/>
      <c r="E7" s="35"/>
      <c r="F7" s="37"/>
      <c r="G7" s="35"/>
      <c r="H7" s="37"/>
    </row>
    <row r="8" spans="1:8">
      <c r="A8" s="35"/>
      <c r="B8" s="35"/>
      <c r="C8" s="35"/>
      <c r="D8" s="37"/>
      <c r="E8" s="35"/>
      <c r="F8" s="37"/>
      <c r="G8" s="35"/>
      <c r="H8" s="37"/>
    </row>
    <row r="9" spans="1:8">
      <c r="A9" s="35"/>
      <c r="B9" s="35"/>
      <c r="C9" s="35"/>
      <c r="D9" s="37"/>
      <c r="E9" s="35"/>
      <c r="F9" s="37"/>
      <c r="G9" s="35"/>
      <c r="H9" s="37"/>
    </row>
    <row r="10" spans="1:8">
      <c r="A10" s="35"/>
      <c r="B10" s="35"/>
      <c r="C10" s="35"/>
      <c r="D10" s="37"/>
      <c r="E10" s="35"/>
      <c r="F10" s="37"/>
      <c r="G10" s="35"/>
      <c r="H10" s="37"/>
    </row>
    <row r="11" spans="1:8">
      <c r="A11" s="35"/>
      <c r="B11" s="35"/>
      <c r="C11" s="35"/>
      <c r="D11" s="37"/>
      <c r="E11" s="35"/>
      <c r="F11" s="37"/>
      <c r="G11" s="35"/>
      <c r="H11" s="37"/>
    </row>
    <row r="12" spans="1:8">
      <c r="A12" s="32"/>
      <c r="B12" s="30"/>
      <c r="C12" s="30"/>
      <c r="D12" s="31"/>
      <c r="E12" s="30"/>
      <c r="F12" s="31"/>
      <c r="G12" s="30"/>
      <c r="H12" s="31"/>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検証シート</vt:lpstr>
      <vt:lpstr>画像</vt:lpstr>
      <vt:lpstr>気づき</vt:lpstr>
      <vt:lpstr>検証終了通貨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作成者</cp:lastModifiedBy>
  <dcterms:created xsi:type="dcterms:W3CDTF">2020-09-18T03:10:57Z</dcterms:created>
  <dcterms:modified xsi:type="dcterms:W3CDTF">2023-08-31T08:32:47Z</dcterms:modified>
</cp:coreProperties>
</file>