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626"/>
  <workbookPr defaultThemeVersion="166925"/>
  <mc:AlternateContent xmlns:mc="http://schemas.openxmlformats.org/markup-compatibility/2006">
    <mc:Choice Requires="x15">
      <x15ac:absPath xmlns:x15ac="http://schemas.microsoft.com/office/spreadsheetml/2010/11/ac" url="C:\Users\aki20\Desktop\"/>
    </mc:Choice>
  </mc:AlternateContent>
  <xr:revisionPtr revIDLastSave="0" documentId="13_ncr:1_{DB6935AA-9712-4683-A525-4BB6AAFD7923}" xr6:coauthVersionLast="47" xr6:coauthVersionMax="47" xr10:uidLastSave="{00000000-0000-0000-0000-000000000000}"/>
  <bookViews>
    <workbookView xWindow="390" yWindow="390" windowWidth="25035" windowHeight="14775" xr2:uid="{00000000-000D-0000-FFFF-FFFF00000000}"/>
  </bookViews>
  <sheets>
    <sheet name="検証シート EURUSD_D" sheetId="1" r:id="rId1"/>
    <sheet name="画像_D" sheetId="6" r:id="rId2"/>
    <sheet name="検証シート EURUSD_H4" sheetId="7" r:id="rId3"/>
    <sheet name="画像_H4" sheetId="8" r:id="rId4"/>
    <sheet name="気づき" sheetId="5" r:id="rId5"/>
    <sheet name="検証終了通貨" sheetId="2" r:id="rId6"/>
  </sheet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83" i="7" l="1"/>
  <c r="H83" i="7"/>
  <c r="M83" i="7"/>
  <c r="G80" i="7"/>
  <c r="J81" i="7" s="1"/>
  <c r="H80" i="7"/>
  <c r="K81" i="7" s="1"/>
  <c r="I80" i="7"/>
  <c r="L81" i="7" s="1"/>
  <c r="M80" i="7"/>
  <c r="N80" i="7"/>
  <c r="O80" i="7"/>
  <c r="G81" i="7"/>
  <c r="J82" i="7" s="1"/>
  <c r="H81" i="7"/>
  <c r="K82" i="7" s="1"/>
  <c r="I81" i="7"/>
  <c r="L82" i="7" s="1"/>
  <c r="M81" i="7"/>
  <c r="N81" i="7"/>
  <c r="O81" i="7"/>
  <c r="G82" i="7"/>
  <c r="J83" i="7" s="1"/>
  <c r="H82" i="7"/>
  <c r="K83" i="7" s="1"/>
  <c r="I82" i="7"/>
  <c r="L83" i="7" s="1"/>
  <c r="M82" i="7"/>
  <c r="N82" i="7"/>
  <c r="O82" i="7"/>
  <c r="N83" i="7"/>
  <c r="O83" i="7"/>
  <c r="F86" i="7"/>
  <c r="E86" i="7"/>
  <c r="D86" i="7"/>
  <c r="F85" i="7"/>
  <c r="E85" i="7"/>
  <c r="D85" i="7"/>
  <c r="K84" i="7"/>
  <c r="F84" i="7"/>
  <c r="E84" i="7"/>
  <c r="D84" i="7"/>
  <c r="I8" i="7"/>
  <c r="L9" i="7" s="1"/>
  <c r="O9" i="7" s="1"/>
  <c r="H8" i="7"/>
  <c r="K9" i="7" s="1"/>
  <c r="N9" i="7" s="1"/>
  <c r="G8" i="7"/>
  <c r="G83" i="7" l="1"/>
  <c r="F87" i="7"/>
  <c r="E87" i="7"/>
  <c r="D87" i="7"/>
  <c r="H9" i="7"/>
  <c r="K10" i="7" s="1"/>
  <c r="N10" i="7" s="1"/>
  <c r="H10" i="7" s="1"/>
  <c r="K11" i="7" s="1"/>
  <c r="N11" i="7" s="1"/>
  <c r="H11" i="7" s="1"/>
  <c r="K12" i="7" s="1"/>
  <c r="N12" i="7" s="1"/>
  <c r="H12" i="7" s="1"/>
  <c r="K13" i="7" s="1"/>
  <c r="N13" i="7" s="1"/>
  <c r="H13" i="7" s="1"/>
  <c r="K14" i="7" s="1"/>
  <c r="N14" i="7" s="1"/>
  <c r="H14" i="7" s="1"/>
  <c r="K15" i="7" s="1"/>
  <c r="N15" i="7" s="1"/>
  <c r="H15" i="7" s="1"/>
  <c r="K16" i="7" s="1"/>
  <c r="N16" i="7" s="1"/>
  <c r="H16" i="7" s="1"/>
  <c r="K17" i="7" s="1"/>
  <c r="N17" i="7" s="1"/>
  <c r="H17" i="7" s="1"/>
  <c r="I9" i="7"/>
  <c r="L10" i="7" s="1"/>
  <c r="O10" i="7" s="1"/>
  <c r="I10" i="7" s="1"/>
  <c r="L11" i="7" s="1"/>
  <c r="O11" i="7" s="1"/>
  <c r="I11" i="7" s="1"/>
  <c r="J9" i="7"/>
  <c r="M9" i="7" s="1"/>
  <c r="L12" i="7" l="1"/>
  <c r="O12" i="7" s="1"/>
  <c r="I12" i="7" s="1"/>
  <c r="K18" i="7"/>
  <c r="N18" i="7" s="1"/>
  <c r="H18" i="7" s="1"/>
  <c r="K19" i="7" s="1"/>
  <c r="N19" i="7" s="1"/>
  <c r="H19" i="7" s="1"/>
  <c r="G9" i="7"/>
  <c r="J10" i="7" s="1"/>
  <c r="M10" i="7" s="1"/>
  <c r="G10" i="7" s="1"/>
  <c r="L13" i="7" l="1"/>
  <c r="O13" i="7" s="1"/>
  <c r="I13" i="7" s="1"/>
  <c r="J11" i="7"/>
  <c r="M11" i="7" s="1"/>
  <c r="G11" i="7" s="1"/>
  <c r="J12" i="7" s="1"/>
  <c r="M12" i="7" s="1"/>
  <c r="G12" i="7" s="1"/>
  <c r="J13" i="7" s="1"/>
  <c r="M13" i="7" s="1"/>
  <c r="G13" i="7" s="1"/>
  <c r="K20" i="7"/>
  <c r="N20" i="7" s="1"/>
  <c r="H20" i="7" s="1"/>
  <c r="K21" i="7" l="1"/>
  <c r="N21" i="7" s="1"/>
  <c r="H21" i="7" s="1"/>
  <c r="K22" i="7" s="1"/>
  <c r="N22" i="7" s="1"/>
  <c r="L14" i="7"/>
  <c r="O14" i="7" s="1"/>
  <c r="J14" i="7"/>
  <c r="M14" i="7" s="1"/>
  <c r="G14" i="7" s="1"/>
  <c r="J15" i="7" s="1"/>
  <c r="M15" i="7" s="1"/>
  <c r="G15" i="7" s="1"/>
  <c r="J16" i="7" s="1"/>
  <c r="M16" i="7" s="1"/>
  <c r="G16" i="7" s="1"/>
  <c r="J17" i="7" s="1"/>
  <c r="M17" i="7" s="1"/>
  <c r="G17" i="7" s="1"/>
  <c r="J18" i="7" s="1"/>
  <c r="M18" i="7" s="1"/>
  <c r="G18" i="7" s="1"/>
  <c r="J19" i="7" l="1"/>
  <c r="M19" i="7" s="1"/>
  <c r="G19" i="7" s="1"/>
  <c r="J20" i="7" s="1"/>
  <c r="M20" i="7" s="1"/>
  <c r="G20" i="7" s="1"/>
  <c r="H22" i="7"/>
  <c r="I14" i="7"/>
  <c r="L15" i="7" s="1"/>
  <c r="O15" i="7" s="1"/>
  <c r="I15" i="7" s="1"/>
  <c r="L16" i="7" s="1"/>
  <c r="O16" i="7" s="1"/>
  <c r="I16" i="7" s="1"/>
  <c r="L17" i="7" s="1"/>
  <c r="O17" i="7" s="1"/>
  <c r="I17" i="7" s="1"/>
  <c r="F59" i="1"/>
  <c r="D59" i="1"/>
  <c r="J21" i="7" l="1"/>
  <c r="M21" i="7" s="1"/>
  <c r="G21" i="7" s="1"/>
  <c r="J22" i="7" s="1"/>
  <c r="M22" i="7" s="1"/>
  <c r="G22" i="7" s="1"/>
  <c r="L18" i="7"/>
  <c r="O18" i="7" s="1"/>
  <c r="I18" i="7" s="1"/>
  <c r="L19" i="7" s="1"/>
  <c r="O19" i="7" s="1"/>
  <c r="I19" i="7" s="1"/>
  <c r="K23" i="7"/>
  <c r="N23" i="7" s="1"/>
  <c r="D61" i="1"/>
  <c r="E61" i="1"/>
  <c r="F61" i="1"/>
  <c r="K59" i="1"/>
  <c r="E59" i="1"/>
  <c r="J23" i="7" l="1"/>
  <c r="M23" i="7" s="1"/>
  <c r="G23" i="7" s="1"/>
  <c r="J24" i="7" s="1"/>
  <c r="M24" i="7" s="1"/>
  <c r="G24" i="7" s="1"/>
  <c r="J25" i="7" s="1"/>
  <c r="M25" i="7" s="1"/>
  <c r="G25" i="7" s="1"/>
  <c r="J26" i="7" s="1"/>
  <c r="M26" i="7" s="1"/>
  <c r="G26" i="7" s="1"/>
  <c r="L20" i="7"/>
  <c r="O20" i="7" s="1"/>
  <c r="I20" i="7" s="1"/>
  <c r="H23" i="7"/>
  <c r="I8" i="1"/>
  <c r="H8" i="1"/>
  <c r="G8" i="1"/>
  <c r="F60" i="1"/>
  <c r="F62" i="1" s="1"/>
  <c r="E60" i="1"/>
  <c r="E62" i="1" s="1"/>
  <c r="D60" i="1"/>
  <c r="D62" i="1" s="1"/>
  <c r="J27" i="7" l="1"/>
  <c r="M27" i="7" s="1"/>
  <c r="G27" i="7" s="1"/>
  <c r="J28" i="7" s="1"/>
  <c r="M28" i="7" s="1"/>
  <c r="L21" i="7"/>
  <c r="O21" i="7" s="1"/>
  <c r="I21" i="7" s="1"/>
  <c r="L22" i="7" s="1"/>
  <c r="O22" i="7" s="1"/>
  <c r="I22" i="7" s="1"/>
  <c r="L23" i="7" s="1"/>
  <c r="O23" i="7" s="1"/>
  <c r="I23" i="7" s="1"/>
  <c r="K24" i="7"/>
  <c r="N24" i="7" s="1"/>
  <c r="H24" i="7" s="1"/>
  <c r="K25" i="7" s="1"/>
  <c r="N25" i="7" s="1"/>
  <c r="H25" i="7" s="1"/>
  <c r="J9" i="1"/>
  <c r="M9" i="1" s="1"/>
  <c r="K9" i="1"/>
  <c r="N9" i="1" s="1"/>
  <c r="L9" i="1"/>
  <c r="O9" i="1" s="1"/>
  <c r="G28" i="7" l="1"/>
  <c r="J29" i="7" s="1"/>
  <c r="M29" i="7" s="1"/>
  <c r="G29" i="7" s="1"/>
  <c r="J30" i="7" s="1"/>
  <c r="M30" i="7" s="1"/>
  <c r="G30" i="7" s="1"/>
  <c r="J31" i="7" s="1"/>
  <c r="M31" i="7" s="1"/>
  <c r="G31" i="7" s="1"/>
  <c r="K26" i="7"/>
  <c r="N26" i="7" s="1"/>
  <c r="H26" i="7" s="1"/>
  <c r="K27" i="7" s="1"/>
  <c r="N27" i="7" s="1"/>
  <c r="H27" i="7" s="1"/>
  <c r="L24" i="7"/>
  <c r="O24" i="7" s="1"/>
  <c r="I24" i="7" s="1"/>
  <c r="G9" i="1"/>
  <c r="J10" i="1" s="1"/>
  <c r="M10" i="1" s="1"/>
  <c r="I9" i="1"/>
  <c r="L10" i="1"/>
  <c r="O10" i="1" s="1"/>
  <c r="H9" i="1"/>
  <c r="K10" i="1" s="1"/>
  <c r="N10" i="1" s="1"/>
  <c r="H10" i="1" s="1"/>
  <c r="L25" i="7" l="1"/>
  <c r="O25" i="7" s="1"/>
  <c r="I25" i="7" s="1"/>
  <c r="K28" i="7"/>
  <c r="N28" i="7" s="1"/>
  <c r="H28" i="7" s="1"/>
  <c r="J32" i="7"/>
  <c r="M32" i="7" s="1"/>
  <c r="G32" i="7" s="1"/>
  <c r="J33" i="7" s="1"/>
  <c r="M33" i="7" s="1"/>
  <c r="G33" i="7" s="1"/>
  <c r="G10" i="1"/>
  <c r="J11" i="1" s="1"/>
  <c r="M11" i="1" s="1"/>
  <c r="I10" i="1"/>
  <c r="K29" i="7" l="1"/>
  <c r="N29" i="7" s="1"/>
  <c r="H29" i="7" s="1"/>
  <c r="K30" i="7" s="1"/>
  <c r="N30" i="7" s="1"/>
  <c r="H30" i="7" s="1"/>
  <c r="K31" i="7" s="1"/>
  <c r="N31" i="7" s="1"/>
  <c r="H31" i="7" s="1"/>
  <c r="K32" i="7" s="1"/>
  <c r="N32" i="7" s="1"/>
  <c r="H32" i="7" s="1"/>
  <c r="J34" i="7"/>
  <c r="M34" i="7" s="1"/>
  <c r="G34" i="7" s="1"/>
  <c r="L26" i="7"/>
  <c r="O26" i="7" s="1"/>
  <c r="I26" i="7" s="1"/>
  <c r="L27" i="7" s="1"/>
  <c r="O27" i="7" s="1"/>
  <c r="I27" i="7" s="1"/>
  <c r="L28" i="7" s="1"/>
  <c r="O28" i="7" s="1"/>
  <c r="I28" i="7" s="1"/>
  <c r="L29" i="7" s="1"/>
  <c r="O29" i="7" s="1"/>
  <c r="I29" i="7" s="1"/>
  <c r="L30" i="7" s="1"/>
  <c r="O30" i="7" s="1"/>
  <c r="I30" i="7" s="1"/>
  <c r="L11" i="1"/>
  <c r="O11" i="1" s="1"/>
  <c r="G11" i="1"/>
  <c r="K11" i="1"/>
  <c r="N11" i="1" s="1"/>
  <c r="L31" i="7" l="1"/>
  <c r="O31" i="7" s="1"/>
  <c r="I31" i="7" s="1"/>
  <c r="K33" i="7"/>
  <c r="N33" i="7" s="1"/>
  <c r="H33" i="7" s="1"/>
  <c r="K34" i="7" s="1"/>
  <c r="N34" i="7" s="1"/>
  <c r="H34" i="7" s="1"/>
  <c r="J35" i="7"/>
  <c r="M35" i="7" s="1"/>
  <c r="G35" i="7" s="1"/>
  <c r="J36" i="7" s="1"/>
  <c r="M36" i="7" s="1"/>
  <c r="G36" i="7" s="1"/>
  <c r="H11" i="1"/>
  <c r="K12" i="1" s="1"/>
  <c r="N12" i="1" s="1"/>
  <c r="H12" i="1" s="1"/>
  <c r="I11" i="1"/>
  <c r="L12" i="1" s="1"/>
  <c r="O12" i="1" s="1"/>
  <c r="I12" i="1" s="1"/>
  <c r="J12" i="1"/>
  <c r="M12" i="1" s="1"/>
  <c r="L32" i="7" l="1"/>
  <c r="O32" i="7" s="1"/>
  <c r="I32" i="7" s="1"/>
  <c r="J37" i="7"/>
  <c r="M37" i="7" s="1"/>
  <c r="G37" i="7" s="1"/>
  <c r="J38" i="7" s="1"/>
  <c r="M38" i="7" s="1"/>
  <c r="G38" i="7" s="1"/>
  <c r="J39" i="7" s="1"/>
  <c r="M39" i="7" s="1"/>
  <c r="G39" i="7" s="1"/>
  <c r="K35" i="7"/>
  <c r="N35" i="7" s="1"/>
  <c r="H35" i="7" s="1"/>
  <c r="G12" i="1"/>
  <c r="L13" i="1"/>
  <c r="O13" i="1" s="1"/>
  <c r="I13" i="1" s="1"/>
  <c r="K13" i="1"/>
  <c r="N13" i="1" s="1"/>
  <c r="L33" i="7" l="1"/>
  <c r="O33" i="7" s="1"/>
  <c r="I33" i="7" s="1"/>
  <c r="L34" i="7" s="1"/>
  <c r="O34" i="7" s="1"/>
  <c r="I34" i="7" s="1"/>
  <c r="K36" i="7"/>
  <c r="N36" i="7" s="1"/>
  <c r="H36" i="7" s="1"/>
  <c r="J40" i="7"/>
  <c r="M40" i="7" s="1"/>
  <c r="G40" i="7" s="1"/>
  <c r="J41" i="7" s="1"/>
  <c r="M41" i="7" s="1"/>
  <c r="G41" i="7" s="1"/>
  <c r="J42" i="7" s="1"/>
  <c r="M42" i="7" s="1"/>
  <c r="G42" i="7" s="1"/>
  <c r="L14" i="1"/>
  <c r="O14" i="1" s="1"/>
  <c r="I14" i="1" s="1"/>
  <c r="J13" i="1"/>
  <c r="M13" i="1" s="1"/>
  <c r="H13" i="1"/>
  <c r="J43" i="7" l="1"/>
  <c r="M43" i="7" s="1"/>
  <c r="G43" i="7" s="1"/>
  <c r="L35" i="7"/>
  <c r="O35" i="7" s="1"/>
  <c r="I35" i="7" s="1"/>
  <c r="L36" i="7" s="1"/>
  <c r="O36" i="7" s="1"/>
  <c r="I36" i="7" s="1"/>
  <c r="K37" i="7"/>
  <c r="N37" i="7" s="1"/>
  <c r="H37" i="7" s="1"/>
  <c r="G13" i="1"/>
  <c r="J14" i="1" s="1"/>
  <c r="M14" i="1" s="1"/>
  <c r="G14" i="1" s="1"/>
  <c r="L15" i="1"/>
  <c r="O15" i="1" s="1"/>
  <c r="I15" i="1" s="1"/>
  <c r="K14" i="1"/>
  <c r="N14" i="1" s="1"/>
  <c r="J44" i="7" l="1"/>
  <c r="M44" i="7" s="1"/>
  <c r="G44" i="7" s="1"/>
  <c r="J45" i="7" s="1"/>
  <c r="M45" i="7" s="1"/>
  <c r="G45" i="7" s="1"/>
  <c r="K38" i="7"/>
  <c r="N38" i="7" s="1"/>
  <c r="H38" i="7" s="1"/>
  <c r="K39" i="7" s="1"/>
  <c r="N39" i="7" s="1"/>
  <c r="H39" i="7" s="1"/>
  <c r="K40" i="7" s="1"/>
  <c r="N40" i="7" s="1"/>
  <c r="H40" i="7" s="1"/>
  <c r="L37" i="7"/>
  <c r="O37" i="7" s="1"/>
  <c r="I37" i="7" s="1"/>
  <c r="H14" i="1"/>
  <c r="K15" i="1" s="1"/>
  <c r="N15" i="1" s="1"/>
  <c r="H15" i="1" s="1"/>
  <c r="L16" i="1"/>
  <c r="O16" i="1" s="1"/>
  <c r="I16" i="1" s="1"/>
  <c r="J15" i="1"/>
  <c r="M15" i="1" s="1"/>
  <c r="G15" i="1" s="1"/>
  <c r="L38" i="7" l="1"/>
  <c r="O38" i="7" s="1"/>
  <c r="I38" i="7" s="1"/>
  <c r="L39" i="7" s="1"/>
  <c r="O39" i="7" s="1"/>
  <c r="I39" i="7" s="1"/>
  <c r="L40" i="7" s="1"/>
  <c r="O40" i="7" s="1"/>
  <c r="I40" i="7" s="1"/>
  <c r="L41" i="7" s="1"/>
  <c r="O41" i="7" s="1"/>
  <c r="I41" i="7" s="1"/>
  <c r="L42" i="7" s="1"/>
  <c r="O42" i="7" s="1"/>
  <c r="I42" i="7" s="1"/>
  <c r="L43" i="7" s="1"/>
  <c r="O43" i="7" s="1"/>
  <c r="I43" i="7" s="1"/>
  <c r="L44" i="7" s="1"/>
  <c r="O44" i="7" s="1"/>
  <c r="I44" i="7" s="1"/>
  <c r="K41" i="7"/>
  <c r="N41" i="7" s="1"/>
  <c r="H41" i="7" s="1"/>
  <c r="K42" i="7" s="1"/>
  <c r="N42" i="7" s="1"/>
  <c r="H42" i="7" s="1"/>
  <c r="K43" i="7" s="1"/>
  <c r="N43" i="7" s="1"/>
  <c r="H43" i="7" s="1"/>
  <c r="J46" i="7"/>
  <c r="M46" i="7" s="1"/>
  <c r="G46" i="7" s="1"/>
  <c r="J47" i="7" s="1"/>
  <c r="M47" i="7" s="1"/>
  <c r="G47" i="7" s="1"/>
  <c r="J16" i="1"/>
  <c r="M16" i="1" s="1"/>
  <c r="G16" i="1" s="1"/>
  <c r="K16" i="1"/>
  <c r="N16" i="1" s="1"/>
  <c r="H16" i="1" s="1"/>
  <c r="L17" i="1"/>
  <c r="O17" i="1" s="1"/>
  <c r="I17" i="1" s="1"/>
  <c r="J48" i="7" l="1"/>
  <c r="M48" i="7" s="1"/>
  <c r="G48" i="7" s="1"/>
  <c r="L45" i="7"/>
  <c r="O45" i="7" s="1"/>
  <c r="I45" i="7" s="1"/>
  <c r="L46" i="7" s="1"/>
  <c r="O46" i="7" s="1"/>
  <c r="I46" i="7" s="1"/>
  <c r="K44" i="7"/>
  <c r="N44" i="7" s="1"/>
  <c r="H44" i="7" s="1"/>
  <c r="K45" i="7" s="1"/>
  <c r="N45" i="7" s="1"/>
  <c r="H45" i="7" s="1"/>
  <c r="L18" i="1"/>
  <c r="O18" i="1" s="1"/>
  <c r="I18" i="1" s="1"/>
  <c r="K17" i="1"/>
  <c r="N17" i="1" s="1"/>
  <c r="H17" i="1" s="1"/>
  <c r="J17" i="1"/>
  <c r="M17" i="1" s="1"/>
  <c r="G17" i="1" s="1"/>
  <c r="K46" i="7" l="1"/>
  <c r="N46" i="7" s="1"/>
  <c r="H46" i="7" s="1"/>
  <c r="K47" i="7" s="1"/>
  <c r="N47" i="7" s="1"/>
  <c r="H47" i="7" s="1"/>
  <c r="K48" i="7" s="1"/>
  <c r="N48" i="7" s="1"/>
  <c r="H48" i="7" s="1"/>
  <c r="K49" i="7" s="1"/>
  <c r="N49" i="7" s="1"/>
  <c r="H49" i="7" s="1"/>
  <c r="K50" i="7" s="1"/>
  <c r="N50" i="7" s="1"/>
  <c r="H50" i="7" s="1"/>
  <c r="K51" i="7" s="1"/>
  <c r="N51" i="7" s="1"/>
  <c r="H51" i="7" s="1"/>
  <c r="K52" i="7" s="1"/>
  <c r="N52" i="7" s="1"/>
  <c r="H52" i="7" s="1"/>
  <c r="J49" i="7"/>
  <c r="M49" i="7" s="1"/>
  <c r="G49" i="7" s="1"/>
  <c r="L47" i="7"/>
  <c r="O47" i="7" s="1"/>
  <c r="I47" i="7" s="1"/>
  <c r="L48" i="7" s="1"/>
  <c r="O48" i="7" s="1"/>
  <c r="I48" i="7" s="1"/>
  <c r="L49" i="7" s="1"/>
  <c r="O49" i="7" s="1"/>
  <c r="I49" i="7" s="1"/>
  <c r="L50" i="7" s="1"/>
  <c r="O50" i="7" s="1"/>
  <c r="I50" i="7" s="1"/>
  <c r="J18" i="1"/>
  <c r="M18" i="1" s="1"/>
  <c r="G18" i="1" s="1"/>
  <c r="K18" i="1"/>
  <c r="N18" i="1" s="1"/>
  <c r="H18" i="1" s="1"/>
  <c r="L19" i="1"/>
  <c r="O19" i="1" s="1"/>
  <c r="I19" i="1" s="1"/>
  <c r="K53" i="7" l="1"/>
  <c r="N53" i="7" s="1"/>
  <c r="H53" i="7" s="1"/>
  <c r="L51" i="7"/>
  <c r="O51" i="7" s="1"/>
  <c r="I51" i="7" s="1"/>
  <c r="L52" i="7" s="1"/>
  <c r="O52" i="7" s="1"/>
  <c r="I52" i="7" s="1"/>
  <c r="J50" i="7"/>
  <c r="M50" i="7" s="1"/>
  <c r="G50" i="7" s="1"/>
  <c r="J51" i="7" s="1"/>
  <c r="M51" i="7" s="1"/>
  <c r="G51" i="7" s="1"/>
  <c r="L20" i="1"/>
  <c r="O20" i="1" s="1"/>
  <c r="I20" i="1" s="1"/>
  <c r="K19" i="1"/>
  <c r="N19" i="1" s="1"/>
  <c r="H19" i="1" s="1"/>
  <c r="J19" i="1"/>
  <c r="M19" i="1" s="1"/>
  <c r="G19" i="1" s="1"/>
  <c r="J52" i="7" l="1"/>
  <c r="M52" i="7" s="1"/>
  <c r="G52" i="7" s="1"/>
  <c r="J53" i="7" s="1"/>
  <c r="M53" i="7" s="1"/>
  <c r="G53" i="7" s="1"/>
  <c r="J54" i="7" s="1"/>
  <c r="M54" i="7" s="1"/>
  <c r="K54" i="7"/>
  <c r="N54" i="7" s="1"/>
  <c r="L53" i="7"/>
  <c r="O53" i="7" s="1"/>
  <c r="I53" i="7" s="1"/>
  <c r="J20" i="1"/>
  <c r="M20" i="1" s="1"/>
  <c r="G20" i="1" s="1"/>
  <c r="K20" i="1"/>
  <c r="N20" i="1" s="1"/>
  <c r="H20" i="1" s="1"/>
  <c r="L21" i="1"/>
  <c r="O21" i="1" s="1"/>
  <c r="I21" i="1" s="1"/>
  <c r="L54" i="7" l="1"/>
  <c r="O54" i="7" s="1"/>
  <c r="G54" i="7"/>
  <c r="J55" i="7" s="1"/>
  <c r="M55" i="7" s="1"/>
  <c r="G55" i="7" s="1"/>
  <c r="J56" i="7" s="1"/>
  <c r="M56" i="7" s="1"/>
  <c r="G56" i="7" s="1"/>
  <c r="J57" i="7" s="1"/>
  <c r="M57" i="7" s="1"/>
  <c r="G57" i="7" s="1"/>
  <c r="H54" i="7"/>
  <c r="K55" i="7" s="1"/>
  <c r="N55" i="7" s="1"/>
  <c r="H55" i="7" s="1"/>
  <c r="K56" i="7" s="1"/>
  <c r="N56" i="7" s="1"/>
  <c r="H56" i="7" s="1"/>
  <c r="K57" i="7" s="1"/>
  <c r="N57" i="7" s="1"/>
  <c r="H57" i="7" s="1"/>
  <c r="L22" i="1"/>
  <c r="O22" i="1" s="1"/>
  <c r="I22" i="1" s="1"/>
  <c r="K21" i="1"/>
  <c r="N21" i="1" s="1"/>
  <c r="H21" i="1" s="1"/>
  <c r="J21" i="1"/>
  <c r="M21" i="1" s="1"/>
  <c r="G21" i="1" s="1"/>
  <c r="K58" i="7" l="1"/>
  <c r="N58" i="7" s="1"/>
  <c r="J58" i="7"/>
  <c r="M58" i="7" s="1"/>
  <c r="I54" i="7"/>
  <c r="J22" i="1"/>
  <c r="M22" i="1" s="1"/>
  <c r="G22" i="1" s="1"/>
  <c r="K22" i="1"/>
  <c r="N22" i="1" s="1"/>
  <c r="H22" i="1" s="1"/>
  <c r="L23" i="1"/>
  <c r="O23" i="1" s="1"/>
  <c r="I23" i="1" s="1"/>
  <c r="H58" i="7" l="1"/>
  <c r="K59" i="7" s="1"/>
  <c r="N59" i="7" s="1"/>
  <c r="H59" i="7" s="1"/>
  <c r="K60" i="7" s="1"/>
  <c r="N60" i="7" s="1"/>
  <c r="H60" i="7" s="1"/>
  <c r="K61" i="7" s="1"/>
  <c r="N61" i="7" s="1"/>
  <c r="H61" i="7" s="1"/>
  <c r="K62" i="7" s="1"/>
  <c r="N62" i="7" s="1"/>
  <c r="H62" i="7" s="1"/>
  <c r="G58" i="7"/>
  <c r="J59" i="7" s="1"/>
  <c r="M59" i="7" s="1"/>
  <c r="G59" i="7" s="1"/>
  <c r="J60" i="7" s="1"/>
  <c r="M60" i="7" s="1"/>
  <c r="G60" i="7" s="1"/>
  <c r="L55" i="7"/>
  <c r="O55" i="7" s="1"/>
  <c r="I55" i="7" s="1"/>
  <c r="L56" i="7" s="1"/>
  <c r="O56" i="7" s="1"/>
  <c r="I56" i="7" s="1"/>
  <c r="L57" i="7" s="1"/>
  <c r="O57" i="7" s="1"/>
  <c r="I57" i="7" s="1"/>
  <c r="L24" i="1"/>
  <c r="O24" i="1" s="1"/>
  <c r="I24" i="1" s="1"/>
  <c r="K23" i="1"/>
  <c r="N23" i="1" s="1"/>
  <c r="H23" i="1" s="1"/>
  <c r="J23" i="1"/>
  <c r="M23" i="1" s="1"/>
  <c r="G23" i="1" s="1"/>
  <c r="J61" i="7" l="1"/>
  <c r="M61" i="7" s="1"/>
  <c r="G61" i="7" s="1"/>
  <c r="J62" i="7" s="1"/>
  <c r="M62" i="7" s="1"/>
  <c r="G62" i="7" s="1"/>
  <c r="J63" i="7" s="1"/>
  <c r="M63" i="7" s="1"/>
  <c r="G63" i="7" s="1"/>
  <c r="J64" i="7" s="1"/>
  <c r="M64" i="7" s="1"/>
  <c r="G64" i="7" s="1"/>
  <c r="K63" i="7"/>
  <c r="N63" i="7" s="1"/>
  <c r="H63" i="7"/>
  <c r="K64" i="7" s="1"/>
  <c r="N64" i="7" s="1"/>
  <c r="H64" i="7" s="1"/>
  <c r="K65" i="7" s="1"/>
  <c r="N65" i="7" s="1"/>
  <c r="H65" i="7" s="1"/>
  <c r="L58" i="7"/>
  <c r="O58" i="7" s="1"/>
  <c r="I58" i="7" s="1"/>
  <c r="L59" i="7" s="1"/>
  <c r="O59" i="7" s="1"/>
  <c r="I59" i="7" s="1"/>
  <c r="J24" i="1"/>
  <c r="M24" i="1" s="1"/>
  <c r="G24" i="1" s="1"/>
  <c r="K24" i="1"/>
  <c r="N24" i="1" s="1"/>
  <c r="H24" i="1" s="1"/>
  <c r="L25" i="1"/>
  <c r="O25" i="1" s="1"/>
  <c r="I25" i="1" s="1"/>
  <c r="L60" i="7" l="1"/>
  <c r="O60" i="7" s="1"/>
  <c r="I60" i="7" s="1"/>
  <c r="L61" i="7" s="1"/>
  <c r="O61" i="7" s="1"/>
  <c r="I61" i="7" s="1"/>
  <c r="J65" i="7"/>
  <c r="M65" i="7" s="1"/>
  <c r="G65" i="7"/>
  <c r="K66" i="7"/>
  <c r="N66" i="7" s="1"/>
  <c r="H66" i="7" s="1"/>
  <c r="K67" i="7" s="1"/>
  <c r="N67" i="7" s="1"/>
  <c r="H67" i="7" s="1"/>
  <c r="K68" i="7" s="1"/>
  <c r="N68" i="7" s="1"/>
  <c r="H68" i="7" s="1"/>
  <c r="L26" i="1"/>
  <c r="O26" i="1" s="1"/>
  <c r="I26" i="1" s="1"/>
  <c r="K25" i="1"/>
  <c r="N25" i="1" s="1"/>
  <c r="H25" i="1" s="1"/>
  <c r="J25" i="1"/>
  <c r="M25" i="1" s="1"/>
  <c r="G25" i="1" s="1"/>
  <c r="L62" i="7" l="1"/>
  <c r="O62" i="7" s="1"/>
  <c r="I62" i="7"/>
  <c r="L63" i="7" s="1"/>
  <c r="O63" i="7" s="1"/>
  <c r="I63" i="7" s="1"/>
  <c r="L64" i="7" s="1"/>
  <c r="O64" i="7" s="1"/>
  <c r="I64" i="7" s="1"/>
  <c r="L65" i="7" s="1"/>
  <c r="O65" i="7" s="1"/>
  <c r="I65" i="7" s="1"/>
  <c r="K69" i="7"/>
  <c r="N69" i="7" s="1"/>
  <c r="H69" i="7" s="1"/>
  <c r="J66" i="7"/>
  <c r="M66" i="7" s="1"/>
  <c r="G66" i="7" s="1"/>
  <c r="J67" i="7" s="1"/>
  <c r="M67" i="7" s="1"/>
  <c r="G67" i="7" s="1"/>
  <c r="J26" i="1"/>
  <c r="M26" i="1" s="1"/>
  <c r="G26" i="1" s="1"/>
  <c r="K26" i="1"/>
  <c r="N26" i="1" s="1"/>
  <c r="H26" i="1" s="1"/>
  <c r="L27" i="1"/>
  <c r="O27" i="1" s="1"/>
  <c r="I27" i="1" s="1"/>
  <c r="J68" i="7" l="1"/>
  <c r="M68" i="7" s="1"/>
  <c r="G68" i="7" s="1"/>
  <c r="K70" i="7"/>
  <c r="N70" i="7" s="1"/>
  <c r="H70" i="7"/>
  <c r="K71" i="7" s="1"/>
  <c r="N71" i="7" s="1"/>
  <c r="H71" i="7" s="1"/>
  <c r="K72" i="7" s="1"/>
  <c r="N72" i="7" s="1"/>
  <c r="H72" i="7" s="1"/>
  <c r="K73" i="7" s="1"/>
  <c r="N73" i="7" s="1"/>
  <c r="H73" i="7" s="1"/>
  <c r="L66" i="7"/>
  <c r="O66" i="7" s="1"/>
  <c r="I66" i="7"/>
  <c r="L67" i="7" s="1"/>
  <c r="O67" i="7" s="1"/>
  <c r="I67" i="7" s="1"/>
  <c r="L68" i="7" s="1"/>
  <c r="O68" i="7" s="1"/>
  <c r="I68" i="7" s="1"/>
  <c r="L69" i="7" s="1"/>
  <c r="O69" i="7" s="1"/>
  <c r="I69" i="7" s="1"/>
  <c r="L28" i="1"/>
  <c r="O28" i="1" s="1"/>
  <c r="I28" i="1" s="1"/>
  <c r="K27" i="1"/>
  <c r="N27" i="1" s="1"/>
  <c r="H27" i="1" s="1"/>
  <c r="J27" i="1"/>
  <c r="M27" i="1" s="1"/>
  <c r="G27" i="1" s="1"/>
  <c r="J69" i="7" l="1"/>
  <c r="M69" i="7" s="1"/>
  <c r="G69" i="7"/>
  <c r="L70" i="7"/>
  <c r="O70" i="7" s="1"/>
  <c r="I70" i="7" s="1"/>
  <c r="K74" i="7"/>
  <c r="N74" i="7" s="1"/>
  <c r="H74" i="7"/>
  <c r="K75" i="7" s="1"/>
  <c r="N75" i="7" s="1"/>
  <c r="H75" i="7" s="1"/>
  <c r="J28" i="1"/>
  <c r="M28" i="1" s="1"/>
  <c r="G28" i="1" s="1"/>
  <c r="K28" i="1"/>
  <c r="N28" i="1" s="1"/>
  <c r="H28" i="1" s="1"/>
  <c r="L29" i="1"/>
  <c r="O29" i="1" s="1"/>
  <c r="I29" i="1" s="1"/>
  <c r="K76" i="7" l="1"/>
  <c r="N76" i="7" s="1"/>
  <c r="H76" i="7" s="1"/>
  <c r="J70" i="7"/>
  <c r="M70" i="7" s="1"/>
  <c r="G70" i="7"/>
  <c r="J71" i="7" s="1"/>
  <c r="M71" i="7" s="1"/>
  <c r="G71" i="7" s="1"/>
  <c r="J72" i="7" s="1"/>
  <c r="M72" i="7" s="1"/>
  <c r="G72" i="7" s="1"/>
  <c r="L71" i="7"/>
  <c r="O71" i="7" s="1"/>
  <c r="I71" i="7" s="1"/>
  <c r="L30" i="1"/>
  <c r="O30" i="1" s="1"/>
  <c r="I30" i="1" s="1"/>
  <c r="K29" i="1"/>
  <c r="N29" i="1" s="1"/>
  <c r="H29" i="1" s="1"/>
  <c r="J29" i="1"/>
  <c r="M29" i="1" s="1"/>
  <c r="G29" i="1" s="1"/>
  <c r="K77" i="7" l="1"/>
  <c r="N77" i="7" s="1"/>
  <c r="H77" i="7"/>
  <c r="J73" i="7"/>
  <c r="M73" i="7" s="1"/>
  <c r="G73" i="7"/>
  <c r="L72" i="7"/>
  <c r="O72" i="7" s="1"/>
  <c r="I72" i="7" s="1"/>
  <c r="L73" i="7" s="1"/>
  <c r="O73" i="7" s="1"/>
  <c r="I73" i="7" s="1"/>
  <c r="J30" i="1"/>
  <c r="M30" i="1" s="1"/>
  <c r="G30" i="1" s="1"/>
  <c r="K30" i="1"/>
  <c r="N30" i="1" s="1"/>
  <c r="H30" i="1" s="1"/>
  <c r="L31" i="1"/>
  <c r="O31" i="1" s="1"/>
  <c r="I31" i="1" s="1"/>
  <c r="K78" i="7" l="1"/>
  <c r="N78" i="7" s="1"/>
  <c r="H78" i="7" s="1"/>
  <c r="J74" i="7"/>
  <c r="M74" i="7" s="1"/>
  <c r="L74" i="7"/>
  <c r="O74" i="7" s="1"/>
  <c r="I74" i="7"/>
  <c r="L32" i="1"/>
  <c r="O32" i="1" s="1"/>
  <c r="I32" i="1" s="1"/>
  <c r="K31" i="1"/>
  <c r="N31" i="1" s="1"/>
  <c r="H31" i="1" s="1"/>
  <c r="J31" i="1"/>
  <c r="M31" i="1" s="1"/>
  <c r="G31" i="1" s="1"/>
  <c r="K79" i="7" l="1"/>
  <c r="N79" i="7" s="1"/>
  <c r="N84" i="7" s="1"/>
  <c r="H84" i="7" s="1"/>
  <c r="H86" i="7" s="1"/>
  <c r="K86" i="7" s="1"/>
  <c r="H79" i="7"/>
  <c r="K80" i="7" s="1"/>
  <c r="L75" i="7"/>
  <c r="O75" i="7" s="1"/>
  <c r="I75" i="7"/>
  <c r="L76" i="7" s="1"/>
  <c r="O76" i="7" s="1"/>
  <c r="I76" i="7" s="1"/>
  <c r="G74" i="7"/>
  <c r="J75" i="7" s="1"/>
  <c r="M75" i="7" s="1"/>
  <c r="G75" i="7" s="1"/>
  <c r="J76" i="7" s="1"/>
  <c r="M76" i="7" s="1"/>
  <c r="G76" i="7" s="1"/>
  <c r="J32" i="1"/>
  <c r="M32" i="1" s="1"/>
  <c r="G32" i="1" s="1"/>
  <c r="K32" i="1"/>
  <c r="N32" i="1" s="1"/>
  <c r="H32" i="1" s="1"/>
  <c r="L33" i="1"/>
  <c r="O33" i="1" s="1"/>
  <c r="I33" i="1" s="1"/>
  <c r="J77" i="7" l="1"/>
  <c r="M77" i="7" s="1"/>
  <c r="G77" i="7"/>
  <c r="L77" i="7"/>
  <c r="O77" i="7" s="1"/>
  <c r="I77" i="7"/>
  <c r="L34" i="1"/>
  <c r="O34" i="1" s="1"/>
  <c r="I34" i="1" s="1"/>
  <c r="K33" i="1"/>
  <c r="N33" i="1" s="1"/>
  <c r="H33" i="1" s="1"/>
  <c r="J33" i="1"/>
  <c r="M33" i="1" s="1"/>
  <c r="G33" i="1" s="1"/>
  <c r="J78" i="7" l="1"/>
  <c r="M78" i="7" s="1"/>
  <c r="L78" i="7"/>
  <c r="O78" i="7" s="1"/>
  <c r="I78" i="7"/>
  <c r="J34" i="1"/>
  <c r="M34" i="1" s="1"/>
  <c r="G34" i="1" s="1"/>
  <c r="K34" i="1"/>
  <c r="N34" i="1" s="1"/>
  <c r="H34" i="1" s="1"/>
  <c r="L35" i="1"/>
  <c r="O35" i="1" s="1"/>
  <c r="I35" i="1" s="1"/>
  <c r="G78" i="7" l="1"/>
  <c r="L79" i="7"/>
  <c r="O79" i="7" s="1"/>
  <c r="O84" i="7" s="1"/>
  <c r="I84" i="7" s="1"/>
  <c r="I86" i="7" s="1"/>
  <c r="L86" i="7" s="1"/>
  <c r="I79" i="7"/>
  <c r="L80" i="7" s="1"/>
  <c r="L36" i="1"/>
  <c r="O36" i="1" s="1"/>
  <c r="I36" i="1" s="1"/>
  <c r="K35" i="1"/>
  <c r="N35" i="1" s="1"/>
  <c r="H35" i="1" s="1"/>
  <c r="J35" i="1"/>
  <c r="M35" i="1" s="1"/>
  <c r="G35" i="1" s="1"/>
  <c r="J79" i="7" l="1"/>
  <c r="M79" i="7" s="1"/>
  <c r="M84" i="7" s="1"/>
  <c r="G84" i="7" s="1"/>
  <c r="G86" i="7" s="1"/>
  <c r="J86" i="7" s="1"/>
  <c r="J36" i="1"/>
  <c r="M36" i="1" s="1"/>
  <c r="G36" i="1" s="1"/>
  <c r="K36" i="1"/>
  <c r="N36" i="1" s="1"/>
  <c r="H36" i="1" s="1"/>
  <c r="L37" i="1"/>
  <c r="O37" i="1" s="1"/>
  <c r="I37" i="1" s="1"/>
  <c r="G79" i="7" l="1"/>
  <c r="J80" i="7" s="1"/>
  <c r="L38" i="1"/>
  <c r="O38" i="1" s="1"/>
  <c r="I38" i="1" s="1"/>
  <c r="K37" i="1"/>
  <c r="N37" i="1" s="1"/>
  <c r="H37" i="1" s="1"/>
  <c r="J37" i="1"/>
  <c r="M37" i="1" s="1"/>
  <c r="G37" i="1" s="1"/>
  <c r="J38" i="1" l="1"/>
  <c r="M38" i="1" s="1"/>
  <c r="G38" i="1" s="1"/>
  <c r="K38" i="1"/>
  <c r="N38" i="1" s="1"/>
  <c r="H38" i="1" s="1"/>
  <c r="L39" i="1"/>
  <c r="O39" i="1" s="1"/>
  <c r="I39" i="1" s="1"/>
  <c r="L40" i="1" l="1"/>
  <c r="O40" i="1" s="1"/>
  <c r="I40" i="1" s="1"/>
  <c r="K39" i="1"/>
  <c r="N39" i="1" s="1"/>
  <c r="H39" i="1" s="1"/>
  <c r="J39" i="1"/>
  <c r="M39" i="1" s="1"/>
  <c r="G39" i="1" s="1"/>
  <c r="J40" i="1" l="1"/>
  <c r="M40" i="1" s="1"/>
  <c r="G40" i="1" s="1"/>
  <c r="K40" i="1"/>
  <c r="N40" i="1" s="1"/>
  <c r="H40" i="1" s="1"/>
  <c r="L41" i="1"/>
  <c r="O41" i="1" s="1"/>
  <c r="I41" i="1" s="1"/>
  <c r="L42" i="1" l="1"/>
  <c r="O42" i="1" s="1"/>
  <c r="I42" i="1" s="1"/>
  <c r="L43" i="1" s="1"/>
  <c r="O43" i="1" s="1"/>
  <c r="I43" i="1" s="1"/>
  <c r="L44" i="1" s="1"/>
  <c r="O44" i="1" s="1"/>
  <c r="I44" i="1" s="1"/>
  <c r="K41" i="1"/>
  <c r="N41" i="1" s="1"/>
  <c r="H41" i="1" s="1"/>
  <c r="J41" i="1"/>
  <c r="M41" i="1" s="1"/>
  <c r="G41" i="1" s="1"/>
  <c r="K42" i="1" l="1"/>
  <c r="N42" i="1" s="1"/>
  <c r="H42" i="1" s="1"/>
  <c r="K43" i="1" s="1"/>
  <c r="N43" i="1" s="1"/>
  <c r="H43" i="1" s="1"/>
  <c r="J42" i="1"/>
  <c r="M42" i="1" s="1"/>
  <c r="G42" i="1" s="1"/>
  <c r="L45" i="1"/>
  <c r="O45" i="1" s="1"/>
  <c r="I45" i="1" s="1"/>
  <c r="J43" i="1" l="1"/>
  <c r="M43" i="1" s="1"/>
  <c r="G43" i="1" s="1"/>
  <c r="K44" i="1"/>
  <c r="N44" i="1" s="1"/>
  <c r="H44" i="1" s="1"/>
  <c r="K45" i="1" s="1"/>
  <c r="N45" i="1" s="1"/>
  <c r="H45" i="1" s="1"/>
  <c r="L46" i="1"/>
  <c r="O46" i="1" s="1"/>
  <c r="I46" i="1" s="1"/>
  <c r="J44" i="1" l="1"/>
  <c r="M44" i="1" s="1"/>
  <c r="G44" i="1" s="1"/>
  <c r="K46" i="1"/>
  <c r="N46" i="1" s="1"/>
  <c r="H46" i="1" s="1"/>
  <c r="K47" i="1" s="1"/>
  <c r="N47" i="1" s="1"/>
  <c r="H47" i="1" s="1"/>
  <c r="L47" i="1"/>
  <c r="O47" i="1" s="1"/>
  <c r="I47" i="1" s="1"/>
  <c r="J45" i="1" l="1"/>
  <c r="M45" i="1" s="1"/>
  <c r="G45" i="1" s="1"/>
  <c r="K48" i="1"/>
  <c r="N48" i="1" s="1"/>
  <c r="H48" i="1" s="1"/>
  <c r="L48" i="1"/>
  <c r="O48" i="1" s="1"/>
  <c r="I48" i="1" s="1"/>
  <c r="J46" i="1" l="1"/>
  <c r="M46" i="1" s="1"/>
  <c r="G46" i="1" s="1"/>
  <c r="K49" i="1"/>
  <c r="N49" i="1" s="1"/>
  <c r="H49" i="1" s="1"/>
  <c r="L49" i="1"/>
  <c r="O49" i="1" s="1"/>
  <c r="I49" i="1" s="1"/>
  <c r="J47" i="1" l="1"/>
  <c r="M47" i="1" s="1"/>
  <c r="G47" i="1" s="1"/>
  <c r="K50" i="1"/>
  <c r="N50" i="1" s="1"/>
  <c r="H50" i="1" s="1"/>
  <c r="L50" i="1"/>
  <c r="O50" i="1" s="1"/>
  <c r="I50" i="1" s="1"/>
  <c r="J48" i="1" l="1"/>
  <c r="M48" i="1" s="1"/>
  <c r="G48" i="1" s="1"/>
  <c r="K51" i="1"/>
  <c r="N51" i="1" s="1"/>
  <c r="H51" i="1" s="1"/>
  <c r="L51" i="1"/>
  <c r="O51" i="1" s="1"/>
  <c r="I51" i="1" s="1"/>
  <c r="J49" i="1" l="1"/>
  <c r="M49" i="1" s="1"/>
  <c r="G49" i="1" s="1"/>
  <c r="K52" i="1"/>
  <c r="N52" i="1" s="1"/>
  <c r="H52" i="1" s="1"/>
  <c r="L52" i="1"/>
  <c r="O52" i="1" s="1"/>
  <c r="I52" i="1" s="1"/>
  <c r="J50" i="1" l="1"/>
  <c r="M50" i="1" s="1"/>
  <c r="G50" i="1" s="1"/>
  <c r="K53" i="1"/>
  <c r="N53" i="1" s="1"/>
  <c r="H53" i="1" s="1"/>
  <c r="L53" i="1"/>
  <c r="O53" i="1" s="1"/>
  <c r="I53" i="1" s="1"/>
  <c r="J51" i="1" l="1"/>
  <c r="M51" i="1" s="1"/>
  <c r="G51" i="1" s="1"/>
  <c r="K54" i="1"/>
  <c r="N54" i="1" s="1"/>
  <c r="H54" i="1" s="1"/>
  <c r="L54" i="1"/>
  <c r="O54" i="1" s="1"/>
  <c r="I54" i="1" s="1"/>
  <c r="J52" i="1" l="1"/>
  <c r="M52" i="1" s="1"/>
  <c r="G52" i="1" s="1"/>
  <c r="K55" i="1"/>
  <c r="N55" i="1" s="1"/>
  <c r="H55" i="1" s="1"/>
  <c r="L55" i="1"/>
  <c r="O55" i="1" s="1"/>
  <c r="I55" i="1" s="1"/>
  <c r="J53" i="1" l="1"/>
  <c r="M53" i="1" s="1"/>
  <c r="G53" i="1" s="1"/>
  <c r="K56" i="1"/>
  <c r="N56" i="1" s="1"/>
  <c r="H56" i="1" s="1"/>
  <c r="L56" i="1"/>
  <c r="O56" i="1" s="1"/>
  <c r="I56" i="1" s="1"/>
  <c r="J54" i="1" l="1"/>
  <c r="M54" i="1" s="1"/>
  <c r="G54" i="1" s="1"/>
  <c r="K57" i="1"/>
  <c r="N57" i="1" s="1"/>
  <c r="H57" i="1" s="1"/>
  <c r="L57" i="1"/>
  <c r="O57" i="1" s="1"/>
  <c r="I57" i="1" s="1"/>
  <c r="J55" i="1" l="1"/>
  <c r="M55" i="1" s="1"/>
  <c r="G55" i="1" s="1"/>
  <c r="K58" i="1"/>
  <c r="N58" i="1" s="1"/>
  <c r="L58" i="1"/>
  <c r="O58" i="1" s="1"/>
  <c r="H58" i="1" l="1"/>
  <c r="N59" i="1"/>
  <c r="H59" i="1" s="1"/>
  <c r="I58" i="1"/>
  <c r="O59" i="1"/>
  <c r="I59" i="1" s="1"/>
  <c r="I61" i="1" s="1"/>
  <c r="J56" i="1"/>
  <c r="M56" i="1" s="1"/>
  <c r="G56" i="1" s="1"/>
  <c r="H61" i="1" l="1"/>
  <c r="K61" i="1" s="1"/>
  <c r="L61" i="1"/>
  <c r="J57" i="1"/>
  <c r="M57" i="1" s="1"/>
  <c r="G57" i="1" s="1"/>
  <c r="J58" i="1" l="1"/>
  <c r="M58" i="1" s="1"/>
  <c r="G58" i="1" l="1"/>
  <c r="M59" i="1"/>
  <c r="G59" i="1" s="1"/>
  <c r="G61" i="1" s="1"/>
  <c r="J61" i="1" s="1"/>
</calcChain>
</file>

<file path=xl/sharedStrings.xml><?xml version="1.0" encoding="utf-8"?>
<sst xmlns="http://schemas.openxmlformats.org/spreadsheetml/2006/main" count="105" uniqueCount="66">
  <si>
    <t>No.</t>
    <phoneticPr fontId="1"/>
  </si>
  <si>
    <t>エントリー</t>
    <phoneticPr fontId="1"/>
  </si>
  <si>
    <t>日付</t>
    <rPh sb="0" eb="2">
      <t>ヒヅケ</t>
    </rPh>
    <phoneticPr fontId="1"/>
  </si>
  <si>
    <t>残金（円)</t>
    <rPh sb="0" eb="2">
      <t>ザンキン</t>
    </rPh>
    <rPh sb="3" eb="4">
      <t>エン</t>
    </rPh>
    <phoneticPr fontId="1"/>
  </si>
  <si>
    <t>勝率</t>
    <rPh sb="0" eb="2">
      <t>ショウリツ</t>
    </rPh>
    <phoneticPr fontId="1"/>
  </si>
  <si>
    <t>勝数</t>
    <rPh sb="0" eb="1">
      <t>カ</t>
    </rPh>
    <rPh sb="1" eb="2">
      <t>スウ</t>
    </rPh>
    <phoneticPr fontId="1"/>
  </si>
  <si>
    <t>負数</t>
    <rPh sb="0" eb="1">
      <t>マ</t>
    </rPh>
    <rPh sb="1" eb="2">
      <t>スウ</t>
    </rPh>
    <phoneticPr fontId="1"/>
  </si>
  <si>
    <t>通貨ペア</t>
    <rPh sb="0" eb="2">
      <t>ツウカ</t>
    </rPh>
    <phoneticPr fontId="1"/>
  </si>
  <si>
    <t>時間足</t>
    <rPh sb="0" eb="2">
      <t>ジカン</t>
    </rPh>
    <rPh sb="2" eb="3">
      <t>アシ</t>
    </rPh>
    <phoneticPr fontId="1"/>
  </si>
  <si>
    <t>EURUSD</t>
    <phoneticPr fontId="1"/>
  </si>
  <si>
    <t>当初</t>
    <rPh sb="0" eb="2">
      <t>トウショ</t>
    </rPh>
    <phoneticPr fontId="1"/>
  </si>
  <si>
    <t>当初資金</t>
    <rPh sb="0" eb="2">
      <t>トウショ</t>
    </rPh>
    <rPh sb="2" eb="4">
      <t>シキン</t>
    </rPh>
    <phoneticPr fontId="1"/>
  </si>
  <si>
    <t>エントリー理由</t>
    <rPh sb="5" eb="7">
      <t>リユウ</t>
    </rPh>
    <phoneticPr fontId="1"/>
  </si>
  <si>
    <t>決済理由</t>
    <rPh sb="0" eb="2">
      <t>ケッサイ</t>
    </rPh>
    <rPh sb="2" eb="4">
      <t>リユウ</t>
    </rPh>
    <phoneticPr fontId="1"/>
  </si>
  <si>
    <t>検証終了通貨</t>
    <rPh sb="0" eb="2">
      <t>ケンショウ</t>
    </rPh>
    <rPh sb="2" eb="4">
      <t>シュウリョウ</t>
    </rPh>
    <rPh sb="4" eb="6">
      <t>ツウカ</t>
    </rPh>
    <phoneticPr fontId="5"/>
  </si>
  <si>
    <t>ルール</t>
    <phoneticPr fontId="5"/>
  </si>
  <si>
    <t>通貨ペア</t>
    <rPh sb="0" eb="2">
      <t>ツウカ</t>
    </rPh>
    <phoneticPr fontId="5"/>
  </si>
  <si>
    <t>日足</t>
    <rPh sb="0" eb="2">
      <t>ヒアシ</t>
    </rPh>
    <phoneticPr fontId="5"/>
  </si>
  <si>
    <t>終了日</t>
    <rPh sb="0" eb="3">
      <t>シュウリョウビ</t>
    </rPh>
    <phoneticPr fontId="5"/>
  </si>
  <si>
    <t>4Ｈ足</t>
    <rPh sb="2" eb="3">
      <t>アシ</t>
    </rPh>
    <phoneticPr fontId="5"/>
  </si>
  <si>
    <t>１Ｈ足</t>
    <rPh sb="2" eb="3">
      <t>アシ</t>
    </rPh>
    <phoneticPr fontId="5"/>
  </si>
  <si>
    <t>PB</t>
    <phoneticPr fontId="5"/>
  </si>
  <si>
    <t>EUR/USD</t>
    <phoneticPr fontId="5"/>
  </si>
  <si>
    <t>損失上限（リスク3%）</t>
    <rPh sb="0" eb="2">
      <t>ソンシツ</t>
    </rPh>
    <rPh sb="2" eb="4">
      <t>ジョウゲン</t>
    </rPh>
    <phoneticPr fontId="1"/>
  </si>
  <si>
    <t>損益額</t>
    <rPh sb="0" eb="2">
      <t>ソンエキ</t>
    </rPh>
    <rPh sb="2" eb="3">
      <t>ガク</t>
    </rPh>
    <phoneticPr fontId="1"/>
  </si>
  <si>
    <r>
      <rPr>
        <b/>
        <sz val="11"/>
        <color theme="1"/>
        <rFont val="游ゴシック"/>
        <family val="3"/>
        <charset val="128"/>
        <scheme val="minor"/>
      </rPr>
      <t>決済</t>
    </r>
    <r>
      <rPr>
        <b/>
        <sz val="9"/>
        <color theme="1"/>
        <rFont val="游ゴシック"/>
        <family val="3"/>
        <charset val="128"/>
        <scheme val="minor"/>
      </rPr>
      <t>(利確:1.27~2, 損切:-1,引分:0)</t>
    </r>
    <rPh sb="0" eb="2">
      <t>ケッサイ</t>
    </rPh>
    <rPh sb="3" eb="4">
      <t>リ</t>
    </rPh>
    <rPh sb="4" eb="5">
      <t>カク</t>
    </rPh>
    <rPh sb="14" eb="16">
      <t>ソンギリ</t>
    </rPh>
    <rPh sb="20" eb="22">
      <t>ヒキワケ</t>
    </rPh>
    <phoneticPr fontId="1"/>
  </si>
  <si>
    <t>気付き　質問</t>
  </si>
  <si>
    <t>感想</t>
  </si>
  <si>
    <t>今後</t>
  </si>
  <si>
    <t>買い1／売り2</t>
    <rPh sb="0" eb="1">
      <t>カ</t>
    </rPh>
    <rPh sb="4" eb="5">
      <t>ウ</t>
    </rPh>
    <phoneticPr fontId="1"/>
  </si>
  <si>
    <t>利益率</t>
    <rPh sb="0" eb="2">
      <t>リエキ</t>
    </rPh>
    <rPh sb="2" eb="3">
      <t>リツ</t>
    </rPh>
    <phoneticPr fontId="1"/>
  </si>
  <si>
    <t>期間</t>
    <rPh sb="0" eb="2">
      <t>キカン</t>
    </rPh>
    <phoneticPr fontId="1"/>
  </si>
  <si>
    <t>日</t>
    <rPh sb="0" eb="1">
      <t>ヒ</t>
    </rPh>
    <phoneticPr fontId="1"/>
  </si>
  <si>
    <t>月利</t>
    <rPh sb="0" eb="2">
      <t>ゲツリ</t>
    </rPh>
    <phoneticPr fontId="1"/>
  </si>
  <si>
    <t>フィボナッチターゲット1.27, 1.5, 2.0で決済(黄色で塗りつぶしたところはフィボナッチターゲット5までとれている）</t>
    <rPh sb="29" eb="31">
      <t>キイロ</t>
    </rPh>
    <rPh sb="32" eb="33">
      <t>ヌ</t>
    </rPh>
    <phoneticPr fontId="1"/>
  </si>
  <si>
    <t>引分</t>
    <rPh sb="0" eb="2">
      <t>ヒキワケ</t>
    </rPh>
    <phoneticPr fontId="1"/>
  </si>
  <si>
    <t>EBの右のローソク足の終値が10MA・20MAの両方の上側にあれば買い方向、下側なら売り方向。どちらかのMAにEBのいずれかのローソクのヒゲがタッチしていることを確認し、EB高値or安値ブレイクでエントリー。</t>
    <rPh sb="3" eb="4">
      <t>ミギ</t>
    </rPh>
    <rPh sb="9" eb="10">
      <t>アシ</t>
    </rPh>
    <rPh sb="11" eb="13">
      <t>オワリネ</t>
    </rPh>
    <rPh sb="81" eb="83">
      <t>カクニン</t>
    </rPh>
    <phoneticPr fontId="1"/>
  </si>
  <si>
    <t>EB +トレンドライン3点目</t>
  </si>
  <si>
    <t>EB +トレンドライン3点目</t>
    <rPh sb="12" eb="14">
      <t>テンメ</t>
    </rPh>
    <phoneticPr fontId="1"/>
  </si>
  <si>
    <t>EB +トレンドライン4点目</t>
    <rPh sb="12" eb="14">
      <t>テンメ</t>
    </rPh>
    <phoneticPr fontId="1"/>
  </si>
  <si>
    <t>EB +トレンドライン(3)点目</t>
    <phoneticPr fontId="1"/>
  </si>
  <si>
    <t>但し、エントリー足が先にEBの安値を下抜けていた場合はキャンセル。</t>
    <rPh sb="0" eb="1">
      <t>タダ</t>
    </rPh>
    <rPh sb="8" eb="9">
      <t>アシ</t>
    </rPh>
    <rPh sb="10" eb="11">
      <t>サキ</t>
    </rPh>
    <rPh sb="15" eb="17">
      <t>ヤスネ</t>
    </rPh>
    <rPh sb="18" eb="20">
      <t>シタヌ</t>
    </rPh>
    <rPh sb="24" eb="26">
      <t>バアイ</t>
    </rPh>
    <phoneticPr fontId="1"/>
  </si>
  <si>
    <t>但し、エントリー足が先にEBの高値を上抜けていた場合はキャンセル。</t>
    <rPh sb="0" eb="1">
      <t>タダ</t>
    </rPh>
    <rPh sb="8" eb="9">
      <t>アシ</t>
    </rPh>
    <rPh sb="10" eb="11">
      <t>サキ</t>
    </rPh>
    <rPh sb="15" eb="17">
      <t>タカネ</t>
    </rPh>
    <rPh sb="18" eb="19">
      <t>ウワ</t>
    </rPh>
    <rPh sb="19" eb="20">
      <t>ヌ</t>
    </rPh>
    <rPh sb="24" eb="26">
      <t>バアイ</t>
    </rPh>
    <phoneticPr fontId="1"/>
  </si>
  <si>
    <t>EB +トレンドライン3点目</t>
    <phoneticPr fontId="1"/>
  </si>
  <si>
    <t>SMA10とSMA20のDC付近で発生したEBは有効性が高くなるかもしれないと思いました。</t>
    <rPh sb="14" eb="16">
      <t>フキン</t>
    </rPh>
    <rPh sb="17" eb="19">
      <t>ハッセイ</t>
    </rPh>
    <rPh sb="24" eb="27">
      <t>ユウコウセイ</t>
    </rPh>
    <rPh sb="28" eb="29">
      <t>タカ</t>
    </rPh>
    <rPh sb="39" eb="40">
      <t>オモ</t>
    </rPh>
    <phoneticPr fontId="1"/>
  </si>
  <si>
    <t>日足</t>
    <rPh sb="0" eb="1">
      <t>ニチ</t>
    </rPh>
    <rPh sb="1" eb="2">
      <t>アシ</t>
    </rPh>
    <phoneticPr fontId="1"/>
  </si>
  <si>
    <t>4時間足</t>
    <rPh sb="1" eb="4">
      <t>ジカンアシ</t>
    </rPh>
    <rPh sb="3" eb="4">
      <t>アシ</t>
    </rPh>
    <phoneticPr fontId="1"/>
  </si>
  <si>
    <t>MAのGCが近そうと判断しましたが、チャートの右側が見えていない状態で同じ判断がしっかりとできるように研鑽を積みたいです。</t>
    <rPh sb="6" eb="7">
      <t>チカ</t>
    </rPh>
    <rPh sb="10" eb="12">
      <t>ハンダン</t>
    </rPh>
    <rPh sb="23" eb="25">
      <t>ミギガワ</t>
    </rPh>
    <rPh sb="26" eb="27">
      <t>ミ</t>
    </rPh>
    <rPh sb="32" eb="34">
      <t>ジョウタイ</t>
    </rPh>
    <rPh sb="35" eb="36">
      <t>オナ</t>
    </rPh>
    <rPh sb="37" eb="39">
      <t>ハンダン</t>
    </rPh>
    <rPh sb="51" eb="53">
      <t>ケンサン</t>
    </rPh>
    <rPh sb="54" eb="55">
      <t>ツ</t>
    </rPh>
    <phoneticPr fontId="1"/>
  </si>
  <si>
    <t>TL3点目付近</t>
    <rPh sb="3" eb="5">
      <t>テンメ</t>
    </rPh>
    <rPh sb="5" eb="7">
      <t>フキン</t>
    </rPh>
    <phoneticPr fontId="1"/>
  </si>
  <si>
    <t>GC付近</t>
    <rPh sb="2" eb="4">
      <t>フキン</t>
    </rPh>
    <phoneticPr fontId="1"/>
  </si>
  <si>
    <t>2020/7/24-2</t>
    <phoneticPr fontId="1"/>
  </si>
  <si>
    <t>2020/9/8-2</t>
    <phoneticPr fontId="1"/>
  </si>
  <si>
    <t>下降トレンドライン（高値線）付近なので、ここで買いエントリーすべきではなかったかもしれない。</t>
    <rPh sb="0" eb="2">
      <t>カコウ</t>
    </rPh>
    <rPh sb="10" eb="12">
      <t>タカネ</t>
    </rPh>
    <rPh sb="12" eb="13">
      <t>セン</t>
    </rPh>
    <rPh sb="14" eb="16">
      <t>フキン</t>
    </rPh>
    <rPh sb="23" eb="24">
      <t>カ</t>
    </rPh>
    <phoneticPr fontId="1"/>
  </si>
  <si>
    <t>(2021/10/28)</t>
    <phoneticPr fontId="1"/>
  </si>
  <si>
    <t>*</t>
    <phoneticPr fontId="1"/>
  </si>
  <si>
    <t>2022/1/18-2</t>
    <phoneticPr fontId="1"/>
  </si>
  <si>
    <t>2022/4/25-2</t>
    <phoneticPr fontId="1"/>
  </si>
  <si>
    <t>長すぎるEBはエントリーせずに様子見すべきかもしれないと思いました。</t>
    <rPh sb="0" eb="1">
      <t>ナガ</t>
    </rPh>
    <rPh sb="15" eb="18">
      <t>ヨウスミ</t>
    </rPh>
    <rPh sb="28" eb="29">
      <t>オモ</t>
    </rPh>
    <phoneticPr fontId="1"/>
  </si>
  <si>
    <t>トレンドラインといずれかのMAがほぼ重なる部分での反発時のEB</t>
    <rPh sb="18" eb="19">
      <t>カサ</t>
    </rPh>
    <rPh sb="21" eb="23">
      <t>ブブン</t>
    </rPh>
    <rPh sb="25" eb="27">
      <t>ハンパツ</t>
    </rPh>
    <rPh sb="27" eb="28">
      <t>ジ</t>
    </rPh>
    <phoneticPr fontId="1"/>
  </si>
  <si>
    <t>　</t>
    <phoneticPr fontId="1"/>
  </si>
  <si>
    <t>EBとPBでは、Fiboの値による利益率の傾向に差異があるようで、プライスアクションの面白さを感じました。</t>
    <rPh sb="13" eb="14">
      <t>アタイ</t>
    </rPh>
    <rPh sb="17" eb="20">
      <t>リエキリツ</t>
    </rPh>
    <rPh sb="21" eb="23">
      <t>ケイコウ</t>
    </rPh>
    <rPh sb="24" eb="26">
      <t>サイ</t>
    </rPh>
    <rPh sb="43" eb="45">
      <t>オモシロ</t>
    </rPh>
    <rPh sb="47" eb="48">
      <t>カン</t>
    </rPh>
    <phoneticPr fontId="1"/>
  </si>
  <si>
    <t>EBの1時間足の検証と、PB4時間のデモトレをすすめていきたいと思います。（PB1時間のデモトレは検証しながらでは、自分には難しいと思いました。）</t>
    <rPh sb="4" eb="7">
      <t>ジカンアシ</t>
    </rPh>
    <rPh sb="8" eb="10">
      <t>ケンショウ</t>
    </rPh>
    <rPh sb="15" eb="17">
      <t>ジカン</t>
    </rPh>
    <rPh sb="32" eb="33">
      <t>オモ</t>
    </rPh>
    <rPh sb="41" eb="43">
      <t>ジカン</t>
    </rPh>
    <rPh sb="49" eb="51">
      <t>ケンショウ</t>
    </rPh>
    <rPh sb="58" eb="60">
      <t>ジブン</t>
    </rPh>
    <rPh sb="62" eb="63">
      <t>ムズカ</t>
    </rPh>
    <rPh sb="66" eb="67">
      <t>オモ</t>
    </rPh>
    <phoneticPr fontId="1"/>
  </si>
  <si>
    <t>・日足でのトレードについて、土曜日と月曜日のローソクによるEBでのはエントリーしないこととしました。
・日足での検証からエントリーの絞り込みの必要を感じて、4時間足では次の4つの場合にエントリーを絞って検証してみようと思いました。1.トレンドライン3点目等でのEB、2.SMA10とSMA20のDC/GC付近で発生したEB、3.トレンドラインといずれかのMAがほぼ重なる部分での反発時のEB、4. トレンドラインのレジサポ転換で発生したEB
この2点についてアドバイスいただけると幸いです。よろしくお願いいたします。</t>
    <rPh sb="1" eb="3">
      <t>ヒアシ</t>
    </rPh>
    <rPh sb="14" eb="17">
      <t>ドヨウビ</t>
    </rPh>
    <rPh sb="18" eb="21">
      <t>ゲツヨウビ</t>
    </rPh>
    <rPh sb="52" eb="54">
      <t>ヒアシ</t>
    </rPh>
    <rPh sb="56" eb="58">
      <t>ケンショウ</t>
    </rPh>
    <rPh sb="66" eb="67">
      <t>シボ</t>
    </rPh>
    <rPh sb="68" eb="69">
      <t>コ</t>
    </rPh>
    <rPh sb="71" eb="73">
      <t>ヒツヨウ</t>
    </rPh>
    <rPh sb="74" eb="75">
      <t>カン</t>
    </rPh>
    <rPh sb="79" eb="82">
      <t>ジカンアシ</t>
    </rPh>
    <rPh sb="84" eb="85">
      <t>ツギ</t>
    </rPh>
    <rPh sb="89" eb="91">
      <t>バアイ</t>
    </rPh>
    <rPh sb="98" eb="99">
      <t>シボ</t>
    </rPh>
    <rPh sb="101" eb="103">
      <t>ケンショウ</t>
    </rPh>
    <rPh sb="109" eb="110">
      <t>オモ</t>
    </rPh>
    <rPh sb="225" eb="226">
      <t>テン</t>
    </rPh>
    <rPh sb="241" eb="242">
      <t>サイワ</t>
    </rPh>
    <rPh sb="251" eb="252">
      <t>ネガ</t>
    </rPh>
    <phoneticPr fontId="1"/>
  </si>
  <si>
    <t>EBの右のローソク足の終値が10MA・20MAの両方の上側にあれば買い方向、下側なら売り方向。どちらかのMAにEBのいずれかのローソクのヒゲがタッチしていることを確認し、EB高値or安値ブレイクでエントリー。
なお、日足の検証結果をもとに改善を図るため、1.トレンドライン3点目等でのEB、2.SMA10とSMA20のDC/GC付近で発生したEB、3.トレンドラインといずれかのMAがほぼ重なる部分での反発時のEB、4. トレンドラインのレジサポ転換で発生したEB、のいずれかであることをエントリーの追加条件としました。
（表の右側に特に記載のないトレードも、上記追加条件のいずれかに該当すると判断してエントリーしています。）</t>
    <rPh sb="3" eb="4">
      <t>ミギ</t>
    </rPh>
    <rPh sb="9" eb="10">
      <t>アシ</t>
    </rPh>
    <rPh sb="11" eb="13">
      <t>オワリネ</t>
    </rPh>
    <rPh sb="81" eb="83">
      <t>カクニン</t>
    </rPh>
    <rPh sb="108" eb="110">
      <t>ヒアシ</t>
    </rPh>
    <rPh sb="111" eb="115">
      <t>ケンショウケッカ</t>
    </rPh>
    <rPh sb="119" eb="121">
      <t>カイゼン</t>
    </rPh>
    <rPh sb="122" eb="123">
      <t>ハカ</t>
    </rPh>
    <rPh sb="223" eb="225">
      <t>テンカン</t>
    </rPh>
    <rPh sb="226" eb="228">
      <t>ハッセイ</t>
    </rPh>
    <rPh sb="263" eb="265">
      <t>ツイカ</t>
    </rPh>
    <rPh sb="265" eb="267">
      <t>ジョウケン</t>
    </rPh>
    <rPh sb="273" eb="274">
      <t>ヒョウ</t>
    </rPh>
    <phoneticPr fontId="1"/>
  </si>
  <si>
    <t>〇</t>
    <phoneticPr fontId="1"/>
  </si>
  <si>
    <t>EB</t>
    <phoneticPr fontId="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</si>
</sst>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76" formatCode="yyyy/m/d;@"/>
    <numFmt numFmtId="177" formatCode="#,##0_);[Red]\(#,##0\)"/>
    <numFmt numFmtId="178" formatCode="#,##0_ "/>
    <numFmt numFmtId="179" formatCode="0.0%"/>
  </numFmts>
  <fonts count="15" x14ac:knownFonts="1">
    <font>
      <sz val="11"/>
      <color theme="1"/>
      <name val="游ゴシック"/>
      <family val="2"/>
      <charset val="128"/>
      <scheme val="minor"/>
    </font>
    <font>
      <sz val="6"/>
      <name val="游ゴシック"/>
      <family val="2"/>
      <charset val="128"/>
      <scheme val="minor"/>
    </font>
    <font>
      <b/>
      <sz val="11"/>
      <color theme="1"/>
      <name val="游ゴシック"/>
      <family val="3"/>
      <charset val="128"/>
      <scheme val="minor"/>
    </font>
    <font>
      <sz val="11"/>
      <color theme="1"/>
      <name val="游ゴシック"/>
      <family val="3"/>
      <charset val="128"/>
      <scheme val="minor"/>
    </font>
    <font>
      <b/>
      <sz val="14"/>
      <color indexed="8"/>
      <name val="ＭＳ Ｐゴシック"/>
      <family val="3"/>
      <charset val="128"/>
    </font>
    <font>
      <sz val="6"/>
      <name val="ＭＳ Ｐゴシック"/>
      <family val="3"/>
      <charset val="128"/>
    </font>
    <font>
      <sz val="14"/>
      <color indexed="8"/>
      <name val="ＭＳ Ｐゴシック"/>
      <family val="3"/>
      <charset val="128"/>
    </font>
    <font>
      <b/>
      <sz val="14"/>
      <color rgb="FFFF0000"/>
      <name val="ＭＳ Ｐゴシック"/>
      <family val="3"/>
      <charset val="128"/>
    </font>
    <font>
      <sz val="11"/>
      <color theme="1"/>
      <name val="游ゴシック"/>
      <family val="2"/>
      <charset val="128"/>
      <scheme val="minor"/>
    </font>
    <font>
      <b/>
      <sz val="9"/>
      <color theme="1"/>
      <name val="游ゴシック"/>
      <family val="3"/>
      <charset val="128"/>
      <scheme val="minor"/>
    </font>
    <font>
      <sz val="11"/>
      <color indexed="8"/>
      <name val="ＭＳ Ｐゴシック"/>
      <family val="3"/>
      <charset val="128"/>
    </font>
    <font>
      <b/>
      <sz val="12"/>
      <color indexed="8"/>
      <name val="ＭＳ Ｐゴシック"/>
      <family val="3"/>
      <charset val="128"/>
    </font>
    <font>
      <sz val="11"/>
      <name val="游ゴシック"/>
      <family val="2"/>
      <charset val="128"/>
      <scheme val="minor"/>
    </font>
    <font>
      <b/>
      <sz val="11"/>
      <name val="游ゴシック"/>
      <family val="3"/>
      <charset val="128"/>
      <scheme val="minor"/>
    </font>
    <font>
      <sz val="12"/>
      <color indexed="8"/>
      <name val="ＭＳ Ｐゴシック"/>
      <family val="3"/>
      <charset val="128"/>
    </font>
  </fonts>
  <fills count="5">
    <fill>
      <patternFill patternType="none"/>
    </fill>
    <fill>
      <patternFill patternType="gray125"/>
    </fill>
    <fill>
      <patternFill patternType="solid">
        <fgColor theme="8" tint="0.39997558519241921"/>
        <bgColor indexed="64"/>
      </patternFill>
    </fill>
    <fill>
      <patternFill patternType="solid">
        <fgColor theme="0"/>
        <bgColor indexed="64"/>
      </patternFill>
    </fill>
    <fill>
      <patternFill patternType="solid">
        <fgColor rgb="FFFFFF00"/>
        <bgColor indexed="64"/>
      </patternFill>
    </fill>
  </fills>
  <borders count="26">
    <border>
      <left/>
      <right/>
      <top/>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style="medium">
        <color indexed="64"/>
      </right>
      <top/>
      <bottom style="hair">
        <color theme="0" tint="-0.249977111117893"/>
      </bottom>
      <diagonal/>
    </border>
    <border>
      <left/>
      <right style="medium">
        <color indexed="64"/>
      </right>
      <top style="hair">
        <color theme="0" tint="-0.249977111117893"/>
      </top>
      <bottom style="hair">
        <color theme="0" tint="-0.249977111117893"/>
      </bottom>
      <diagonal/>
    </border>
    <border>
      <left/>
      <right/>
      <top/>
      <bottom style="hair">
        <color theme="0" tint="-0.249977111117893"/>
      </bottom>
      <diagonal/>
    </border>
    <border>
      <left style="hair">
        <color theme="0" tint="-0.249977111117893"/>
      </left>
      <right style="medium">
        <color indexed="64"/>
      </right>
      <top style="hair">
        <color theme="0" tint="-0.249977111117893"/>
      </top>
      <bottom style="hair">
        <color theme="0" tint="-0.249977111117893"/>
      </bottom>
      <diagonal/>
    </border>
    <border>
      <left style="medium">
        <color indexed="64"/>
      </left>
      <right style="medium">
        <color indexed="64"/>
      </right>
      <top style="medium">
        <color indexed="64"/>
      </top>
      <bottom style="hair">
        <color theme="0" tint="-0.249977111117893"/>
      </bottom>
      <diagonal/>
    </border>
    <border>
      <left style="medium">
        <color indexed="64"/>
      </left>
      <right/>
      <top style="medium">
        <color indexed="64"/>
      </top>
      <bottom style="hair">
        <color theme="0" tint="-0.249977111117893"/>
      </bottom>
      <diagonal/>
    </border>
    <border>
      <left/>
      <right/>
      <top style="medium">
        <color indexed="64"/>
      </top>
      <bottom style="hair">
        <color theme="0" tint="-0.249977111117893"/>
      </bottom>
      <diagonal/>
    </border>
    <border>
      <left/>
      <right style="medium">
        <color indexed="64"/>
      </right>
      <top style="medium">
        <color indexed="64"/>
      </top>
      <bottom style="hair">
        <color theme="0" tint="-0.249977111117893"/>
      </bottom>
      <diagonal/>
    </border>
    <border>
      <left style="medium">
        <color indexed="64"/>
      </left>
      <right style="hair">
        <color theme="0" tint="-0.249977111117893"/>
      </right>
      <top/>
      <bottom/>
      <diagonal/>
    </border>
  </borders>
  <cellStyleXfs count="4">
    <xf numFmtId="0" fontId="0" fillId="0" borderId="0">
      <alignment vertical="center"/>
    </xf>
    <xf numFmtId="38" fontId="8" fillId="0" borderId="0" applyFont="0" applyFill="0" applyBorder="0" applyAlignment="0" applyProtection="0">
      <alignment vertical="center"/>
    </xf>
    <xf numFmtId="0" fontId="10" fillId="0" borderId="0">
      <alignment vertical="center"/>
    </xf>
    <xf numFmtId="9" fontId="8" fillId="0" borderId="0" applyFont="0" applyFill="0" applyBorder="0" applyAlignment="0" applyProtection="0">
      <alignment vertical="center"/>
    </xf>
  </cellStyleXfs>
  <cellXfs count="109">
    <xf numFmtId="0" fontId="0" fillId="0" borderId="0" xfId="0">
      <alignment vertical="center"/>
    </xf>
    <xf numFmtId="0" fontId="2" fillId="0" borderId="0" xfId="0" applyFont="1">
      <alignment vertical="center"/>
    </xf>
    <xf numFmtId="0" fontId="0" fillId="0" borderId="1" xfId="0" applyBorder="1">
      <alignment vertical="center"/>
    </xf>
    <xf numFmtId="0" fontId="0" fillId="0" borderId="9" xfId="0" applyBorder="1">
      <alignment vertical="center"/>
    </xf>
    <xf numFmtId="176" fontId="0" fillId="0" borderId="12" xfId="0" applyNumberFormat="1" applyBorder="1">
      <alignment vertical="center"/>
    </xf>
    <xf numFmtId="176" fontId="0" fillId="0" borderId="11" xfId="0" applyNumberFormat="1" applyBorder="1">
      <alignment vertical="center"/>
    </xf>
    <xf numFmtId="0" fontId="2" fillId="0" borderId="9" xfId="0" applyFont="1" applyBorder="1">
      <alignment vertical="center"/>
    </xf>
    <xf numFmtId="0" fontId="0" fillId="0" borderId="8" xfId="0" applyBorder="1">
      <alignment vertical="center"/>
    </xf>
    <xf numFmtId="0" fontId="0" fillId="0" borderId="6" xfId="0" applyBorder="1">
      <alignment vertical="center"/>
    </xf>
    <xf numFmtId="0" fontId="0" fillId="0" borderId="7" xfId="0" applyBorder="1">
      <alignment vertical="center"/>
    </xf>
    <xf numFmtId="0" fontId="0" fillId="0" borderId="2" xfId="0" applyBorder="1">
      <alignment vertical="center"/>
    </xf>
    <xf numFmtId="0" fontId="2" fillId="0" borderId="13" xfId="0" applyFont="1" applyBorder="1">
      <alignment vertical="center"/>
    </xf>
    <xf numFmtId="0" fontId="2" fillId="0" borderId="14" xfId="0" applyFont="1" applyBorder="1">
      <alignment vertical="center"/>
    </xf>
    <xf numFmtId="0" fontId="2" fillId="0" borderId="15" xfId="0" applyFont="1" applyBorder="1">
      <alignment vertical="center"/>
    </xf>
    <xf numFmtId="0" fontId="2" fillId="0" borderId="4" xfId="0" applyFont="1" applyBorder="1">
      <alignment vertical="center"/>
    </xf>
    <xf numFmtId="0" fontId="2" fillId="0" borderId="3" xfId="0" applyFont="1" applyBorder="1">
      <alignment vertical="center"/>
    </xf>
    <xf numFmtId="0" fontId="2" fillId="0" borderId="5" xfId="0" applyFont="1" applyBorder="1">
      <alignment vertical="center"/>
    </xf>
    <xf numFmtId="177" fontId="3" fillId="0" borderId="13" xfId="0" applyNumberFormat="1" applyFont="1" applyBorder="1">
      <alignment vertical="center"/>
    </xf>
    <xf numFmtId="177" fontId="0" fillId="0" borderId="14" xfId="0" applyNumberFormat="1" applyBorder="1">
      <alignment vertical="center"/>
    </xf>
    <xf numFmtId="177" fontId="0" fillId="0" borderId="15" xfId="0" applyNumberFormat="1" applyBorder="1">
      <alignment vertical="center"/>
    </xf>
    <xf numFmtId="177" fontId="0" fillId="0" borderId="0" xfId="0" applyNumberFormat="1">
      <alignment vertical="center"/>
    </xf>
    <xf numFmtId="176" fontId="0" fillId="0" borderId="10" xfId="0" applyNumberFormat="1" applyBorder="1">
      <alignment vertical="center"/>
    </xf>
    <xf numFmtId="0" fontId="2" fillId="0" borderId="10" xfId="0" applyFont="1" applyBorder="1">
      <alignment vertical="center"/>
    </xf>
    <xf numFmtId="0" fontId="2" fillId="0" borderId="4" xfId="0" applyFont="1" applyBorder="1" applyAlignment="1">
      <alignment horizontal="left" vertical="center"/>
    </xf>
    <xf numFmtId="0" fontId="2" fillId="0" borderId="5" xfId="0" applyFont="1" applyBorder="1" applyAlignment="1">
      <alignment horizontal="left" vertical="center"/>
    </xf>
    <xf numFmtId="0" fontId="2" fillId="0" borderId="11" xfId="0" applyFont="1" applyBorder="1">
      <alignment vertical="center"/>
    </xf>
    <xf numFmtId="0" fontId="3" fillId="0" borderId="2" xfId="0" applyFont="1" applyBorder="1">
      <alignment vertical="center"/>
    </xf>
    <xf numFmtId="178" fontId="0" fillId="0" borderId="0" xfId="0" applyNumberFormat="1">
      <alignment vertical="center"/>
    </xf>
    <xf numFmtId="0" fontId="4" fillId="0" borderId="0" xfId="0" applyFont="1" applyAlignment="1">
      <alignment horizontal="left" vertical="center"/>
    </xf>
    <xf numFmtId="0" fontId="6" fillId="0" borderId="0" xfId="0" applyFont="1">
      <alignment vertical="center"/>
    </xf>
    <xf numFmtId="0" fontId="6" fillId="0" borderId="0" xfId="0" applyFont="1" applyAlignment="1">
      <alignment horizontal="center" vertical="center"/>
    </xf>
    <xf numFmtId="0" fontId="7" fillId="0" borderId="0" xfId="0" applyFont="1" applyAlignment="1">
      <alignment horizontal="center" vertical="center"/>
    </xf>
    <xf numFmtId="0" fontId="4" fillId="0" borderId="0" xfId="0" applyFont="1" applyAlignment="1">
      <alignment horizontal="center" vertical="center"/>
    </xf>
    <xf numFmtId="0" fontId="4" fillId="2" borderId="16" xfId="0" applyFont="1" applyFill="1" applyBorder="1" applyAlignment="1">
      <alignment horizontal="center" vertical="center"/>
    </xf>
    <xf numFmtId="0" fontId="7" fillId="2" borderId="16" xfId="0" applyFont="1" applyFill="1" applyBorder="1" applyAlignment="1">
      <alignment horizontal="center" vertical="center"/>
    </xf>
    <xf numFmtId="0" fontId="4" fillId="0" borderId="16" xfId="0" applyFont="1" applyBorder="1" applyAlignment="1">
      <alignment horizontal="center" vertical="center"/>
    </xf>
    <xf numFmtId="14" fontId="7" fillId="0" borderId="16" xfId="0" applyNumberFormat="1" applyFont="1" applyBorder="1" applyAlignment="1">
      <alignment horizontal="center" vertical="center"/>
    </xf>
    <xf numFmtId="0" fontId="7" fillId="0" borderId="16" xfId="0" applyFont="1" applyBorder="1" applyAlignment="1">
      <alignment horizontal="center" vertical="center"/>
    </xf>
    <xf numFmtId="38" fontId="0" fillId="0" borderId="3" xfId="1" applyFont="1" applyBorder="1">
      <alignment vertical="center"/>
    </xf>
    <xf numFmtId="38" fontId="0" fillId="0" borderId="4" xfId="1" applyFont="1" applyBorder="1">
      <alignment vertical="center"/>
    </xf>
    <xf numFmtId="38" fontId="0" fillId="0" borderId="5" xfId="1" applyFont="1" applyBorder="1">
      <alignment vertical="center"/>
    </xf>
    <xf numFmtId="38" fontId="0" fillId="0" borderId="8" xfId="1" applyFont="1" applyBorder="1">
      <alignment vertical="center"/>
    </xf>
    <xf numFmtId="38" fontId="0" fillId="0" borderId="0" xfId="1" applyFont="1" applyBorder="1">
      <alignment vertical="center"/>
    </xf>
    <xf numFmtId="38" fontId="0" fillId="0" borderId="9" xfId="1" applyFont="1" applyBorder="1">
      <alignment vertical="center"/>
    </xf>
    <xf numFmtId="0" fontId="0" fillId="0" borderId="8" xfId="0" applyBorder="1" applyAlignment="1">
      <alignment horizontal="center" vertical="center"/>
    </xf>
    <xf numFmtId="0" fontId="9" fillId="0" borderId="3" xfId="0" applyFont="1" applyBorder="1" applyAlignment="1">
      <alignment horizontal="left" vertical="center"/>
    </xf>
    <xf numFmtId="0" fontId="0" fillId="0" borderId="2" xfId="0" applyBorder="1" applyAlignment="1">
      <alignment horizontal="center" vertical="center"/>
    </xf>
    <xf numFmtId="0" fontId="0" fillId="0" borderId="3" xfId="0" applyBorder="1" applyAlignment="1">
      <alignment horizontal="center" vertical="center"/>
    </xf>
    <xf numFmtId="0" fontId="0" fillId="0" borderId="6" xfId="0" applyBorder="1" applyAlignment="1">
      <alignment horizontal="center" vertical="center"/>
    </xf>
    <xf numFmtId="0" fontId="10" fillId="0" borderId="0" xfId="2">
      <alignment vertical="center"/>
    </xf>
    <xf numFmtId="0" fontId="11" fillId="0" borderId="0" xfId="2" applyFont="1" applyAlignment="1">
      <alignment horizontal="center" vertical="center"/>
    </xf>
    <xf numFmtId="0" fontId="12" fillId="0" borderId="3" xfId="0" applyFont="1" applyBorder="1">
      <alignment vertical="center"/>
    </xf>
    <xf numFmtId="0" fontId="12" fillId="0" borderId="4" xfId="0" applyFont="1" applyBorder="1">
      <alignment vertical="center"/>
    </xf>
    <xf numFmtId="0" fontId="12" fillId="0" borderId="5" xfId="0" applyFont="1" applyBorder="1">
      <alignment vertical="center"/>
    </xf>
    <xf numFmtId="0" fontId="12" fillId="0" borderId="8" xfId="0" applyFont="1" applyBorder="1">
      <alignment vertical="center"/>
    </xf>
    <xf numFmtId="0" fontId="12" fillId="0" borderId="0" xfId="0" applyFont="1">
      <alignment vertical="center"/>
    </xf>
    <xf numFmtId="0" fontId="12" fillId="0" borderId="9" xfId="0" applyFont="1" applyBorder="1">
      <alignment vertical="center"/>
    </xf>
    <xf numFmtId="0" fontId="12" fillId="0" borderId="6" xfId="0" applyFont="1" applyBorder="1">
      <alignment vertical="center"/>
    </xf>
    <xf numFmtId="0" fontId="12" fillId="0" borderId="1" xfId="0" applyFont="1" applyBorder="1">
      <alignment vertical="center"/>
    </xf>
    <xf numFmtId="0" fontId="12" fillId="0" borderId="7" xfId="0" applyFont="1" applyBorder="1">
      <alignment vertical="center"/>
    </xf>
    <xf numFmtId="0" fontId="9" fillId="0" borderId="11" xfId="0" applyFont="1" applyBorder="1">
      <alignment vertical="center"/>
    </xf>
    <xf numFmtId="179" fontId="2" fillId="0" borderId="13" xfId="3" applyNumberFormat="1" applyFont="1" applyBorder="1">
      <alignment vertical="center"/>
    </xf>
    <xf numFmtId="179" fontId="2" fillId="0" borderId="2" xfId="3" applyNumberFormat="1" applyFont="1" applyBorder="1">
      <alignment vertical="center"/>
    </xf>
    <xf numFmtId="0" fontId="2" fillId="0" borderId="2" xfId="0" applyFont="1" applyBorder="1" applyAlignment="1">
      <alignment horizontal="center" vertical="center"/>
    </xf>
    <xf numFmtId="38" fontId="13" fillId="0" borderId="13" xfId="1" applyFont="1" applyFill="1" applyBorder="1">
      <alignment vertical="center"/>
    </xf>
    <xf numFmtId="0" fontId="13" fillId="0" borderId="15" xfId="0" applyFont="1" applyBorder="1">
      <alignment vertical="center"/>
    </xf>
    <xf numFmtId="177" fontId="0" fillId="0" borderId="13" xfId="0" applyNumberFormat="1" applyBorder="1">
      <alignment vertical="center"/>
    </xf>
    <xf numFmtId="9" fontId="2" fillId="0" borderId="0" xfId="0" applyNumberFormat="1" applyFont="1">
      <alignment vertical="center"/>
    </xf>
    <xf numFmtId="9" fontId="2" fillId="0" borderId="14" xfId="0" applyNumberFormat="1" applyFont="1" applyBorder="1">
      <alignment vertical="center"/>
    </xf>
    <xf numFmtId="9" fontId="2" fillId="0" borderId="15" xfId="0" applyNumberFormat="1" applyFont="1" applyBorder="1">
      <alignment vertical="center"/>
    </xf>
    <xf numFmtId="9" fontId="2" fillId="0" borderId="13" xfId="3" applyFont="1" applyBorder="1">
      <alignment vertical="center"/>
    </xf>
    <xf numFmtId="9" fontId="2" fillId="0" borderId="14" xfId="3" applyFont="1" applyBorder="1">
      <alignment vertical="center"/>
    </xf>
    <xf numFmtId="9" fontId="2" fillId="0" borderId="15" xfId="3" applyFont="1" applyBorder="1">
      <alignment vertical="center"/>
    </xf>
    <xf numFmtId="9" fontId="2" fillId="0" borderId="13" xfId="0" applyNumberFormat="1" applyFont="1" applyBorder="1">
      <alignment vertical="center"/>
    </xf>
    <xf numFmtId="0" fontId="12" fillId="3" borderId="9" xfId="0" applyFont="1" applyFill="1" applyBorder="1">
      <alignment vertical="center"/>
    </xf>
    <xf numFmtId="38" fontId="0" fillId="0" borderId="13" xfId="0" applyNumberFormat="1" applyBorder="1">
      <alignment vertical="center"/>
    </xf>
    <xf numFmtId="38" fontId="0" fillId="0" borderId="14" xfId="0" applyNumberFormat="1" applyBorder="1">
      <alignment vertical="center"/>
    </xf>
    <xf numFmtId="38" fontId="0" fillId="0" borderId="15" xfId="0" applyNumberFormat="1" applyBorder="1">
      <alignment vertical="center"/>
    </xf>
    <xf numFmtId="14" fontId="10" fillId="0" borderId="0" xfId="2" applyNumberFormat="1">
      <alignment vertical="center"/>
    </xf>
    <xf numFmtId="14" fontId="14" fillId="0" borderId="0" xfId="2" applyNumberFormat="1" applyFont="1" applyAlignment="1">
      <alignment horizontal="center" vertical="center"/>
    </xf>
    <xf numFmtId="0" fontId="12" fillId="4" borderId="9" xfId="0" applyFont="1" applyFill="1" applyBorder="1">
      <alignment vertical="center"/>
    </xf>
    <xf numFmtId="0" fontId="12" fillId="0" borderId="17" xfId="0" applyFont="1" applyBorder="1">
      <alignment vertical="center"/>
    </xf>
    <xf numFmtId="0" fontId="12" fillId="0" borderId="18" xfId="0" applyFont="1" applyBorder="1">
      <alignment vertical="center"/>
    </xf>
    <xf numFmtId="0" fontId="12" fillId="4" borderId="18" xfId="0" applyFont="1" applyFill="1" applyBorder="1">
      <alignment vertical="center"/>
    </xf>
    <xf numFmtId="0" fontId="12" fillId="4" borderId="17" xfId="0" applyFont="1" applyFill="1" applyBorder="1">
      <alignment vertical="center"/>
    </xf>
    <xf numFmtId="177" fontId="0" fillId="0" borderId="19" xfId="0" applyNumberFormat="1" applyBorder="1">
      <alignment vertical="center"/>
    </xf>
    <xf numFmtId="0" fontId="12" fillId="3" borderId="20" xfId="0" applyFont="1" applyFill="1" applyBorder="1">
      <alignment vertical="center"/>
    </xf>
    <xf numFmtId="14" fontId="0" fillId="0" borderId="0" xfId="0" applyNumberFormat="1">
      <alignment vertical="center"/>
    </xf>
    <xf numFmtId="0" fontId="0" fillId="0" borderId="21" xfId="0" applyBorder="1" applyAlignment="1">
      <alignment horizontal="center" vertical="center"/>
    </xf>
    <xf numFmtId="0" fontId="12" fillId="0" borderId="22" xfId="0" applyFont="1" applyBorder="1">
      <alignment vertical="center"/>
    </xf>
    <xf numFmtId="0" fontId="12" fillId="0" borderId="23" xfId="0" applyFont="1" applyBorder="1">
      <alignment vertical="center"/>
    </xf>
    <xf numFmtId="0" fontId="12" fillId="4" borderId="24" xfId="0" applyFont="1" applyFill="1" applyBorder="1">
      <alignment vertical="center"/>
    </xf>
    <xf numFmtId="176" fontId="0" fillId="0" borderId="21" xfId="0" applyNumberFormat="1" applyBorder="1">
      <alignment vertical="center"/>
    </xf>
    <xf numFmtId="0" fontId="12" fillId="0" borderId="25" xfId="0" applyFont="1" applyBorder="1">
      <alignment vertical="center"/>
    </xf>
    <xf numFmtId="0" fontId="2" fillId="0" borderId="13" xfId="0" applyFont="1" applyBorder="1" applyAlignment="1">
      <alignment horizontal="center" vertical="center"/>
    </xf>
    <xf numFmtId="0" fontId="2" fillId="0" borderId="14" xfId="0" applyFont="1" applyBorder="1" applyAlignment="1">
      <alignment horizontal="center" vertical="center"/>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2" fillId="0" borderId="15" xfId="0" applyFont="1" applyBorder="1" applyAlignment="1">
      <alignment horizontal="center" vertical="center"/>
    </xf>
    <xf numFmtId="0" fontId="2" fillId="0" borderId="3" xfId="0" applyFont="1" applyBorder="1" applyAlignment="1">
      <alignment horizontal="center" vertical="center"/>
    </xf>
    <xf numFmtId="0" fontId="2" fillId="0" borderId="5" xfId="0" applyFont="1" applyBorder="1" applyAlignment="1">
      <alignment horizontal="center" vertical="center"/>
    </xf>
    <xf numFmtId="178" fontId="0" fillId="0" borderId="0" xfId="0" applyNumberFormat="1" applyAlignment="1">
      <alignment horizontal="left" vertical="center" wrapText="1"/>
    </xf>
    <xf numFmtId="0" fontId="10" fillId="0" borderId="0" xfId="2" applyAlignment="1">
      <alignment horizontal="left" vertical="top" wrapText="1"/>
    </xf>
    <xf numFmtId="0" fontId="10" fillId="0" borderId="0" xfId="2" applyAlignment="1">
      <alignment horizontal="left" vertical="top"/>
    </xf>
    <xf numFmtId="0" fontId="10" fillId="0" borderId="0" xfId="2" applyAlignment="1">
      <alignment vertical="top" wrapText="1"/>
    </xf>
    <xf numFmtId="0" fontId="10" fillId="0" borderId="0" xfId="2" applyAlignment="1">
      <alignment vertical="top"/>
    </xf>
  </cellXfs>
  <cellStyles count="4">
    <cellStyle name="パーセント" xfId="3" builtinId="5"/>
    <cellStyle name="桁区切り" xfId="1" builtinId="6"/>
    <cellStyle name="標準" xfId="0" builtinId="0"/>
    <cellStyle name="標準 2" xfId="2" xr:uid="{CD78C7D8-3A45-4776-9D09-8317F161085B}"/>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21" Type="http://schemas.openxmlformats.org/officeDocument/2006/relationships/image" Target="../media/image21.png"/><Relationship Id="rId34" Type="http://schemas.openxmlformats.org/officeDocument/2006/relationships/image" Target="../media/image34.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8" Type="http://schemas.openxmlformats.org/officeDocument/2006/relationships/image" Target="../media/image8.png"/><Relationship Id="rId3" Type="http://schemas.openxmlformats.org/officeDocument/2006/relationships/image" Target="../media/image3.png"/></Relationships>
</file>

<file path=xl/drawings/_rels/drawing2.xml.rels><?xml version="1.0" encoding="UTF-8" standalone="yes"?>
<Relationships xmlns="http://schemas.openxmlformats.org/package/2006/relationships"><Relationship Id="rId26" Type="http://schemas.openxmlformats.org/officeDocument/2006/relationships/image" Target="../media/image63.png"/><Relationship Id="rId21" Type="http://schemas.openxmlformats.org/officeDocument/2006/relationships/image" Target="../media/image58.png"/><Relationship Id="rId42" Type="http://schemas.openxmlformats.org/officeDocument/2006/relationships/image" Target="../media/image79.png"/><Relationship Id="rId47" Type="http://schemas.openxmlformats.org/officeDocument/2006/relationships/image" Target="../media/image84.png"/><Relationship Id="rId63" Type="http://schemas.openxmlformats.org/officeDocument/2006/relationships/image" Target="../media/image100.png"/><Relationship Id="rId68" Type="http://schemas.openxmlformats.org/officeDocument/2006/relationships/image" Target="../media/image105.png"/><Relationship Id="rId7" Type="http://schemas.openxmlformats.org/officeDocument/2006/relationships/image" Target="../media/image44.png"/><Relationship Id="rId71" Type="http://schemas.openxmlformats.org/officeDocument/2006/relationships/image" Target="../media/image108.png"/><Relationship Id="rId2" Type="http://schemas.openxmlformats.org/officeDocument/2006/relationships/image" Target="../media/image39.png"/><Relationship Id="rId16" Type="http://schemas.openxmlformats.org/officeDocument/2006/relationships/image" Target="../media/image53.png"/><Relationship Id="rId29" Type="http://schemas.openxmlformats.org/officeDocument/2006/relationships/image" Target="../media/image66.png"/><Relationship Id="rId11" Type="http://schemas.openxmlformats.org/officeDocument/2006/relationships/image" Target="../media/image48.png"/><Relationship Id="rId24" Type="http://schemas.openxmlformats.org/officeDocument/2006/relationships/image" Target="../media/image61.png"/><Relationship Id="rId32" Type="http://schemas.openxmlformats.org/officeDocument/2006/relationships/image" Target="../media/image69.png"/><Relationship Id="rId37" Type="http://schemas.openxmlformats.org/officeDocument/2006/relationships/image" Target="../media/image74.png"/><Relationship Id="rId40" Type="http://schemas.openxmlformats.org/officeDocument/2006/relationships/image" Target="../media/image77.png"/><Relationship Id="rId45" Type="http://schemas.openxmlformats.org/officeDocument/2006/relationships/image" Target="../media/image82.png"/><Relationship Id="rId53" Type="http://schemas.openxmlformats.org/officeDocument/2006/relationships/image" Target="../media/image90.png"/><Relationship Id="rId58" Type="http://schemas.openxmlformats.org/officeDocument/2006/relationships/image" Target="../media/image95.png"/><Relationship Id="rId66" Type="http://schemas.openxmlformats.org/officeDocument/2006/relationships/image" Target="../media/image103.png"/><Relationship Id="rId5" Type="http://schemas.openxmlformats.org/officeDocument/2006/relationships/image" Target="../media/image42.png"/><Relationship Id="rId61" Type="http://schemas.openxmlformats.org/officeDocument/2006/relationships/image" Target="../media/image98.png"/><Relationship Id="rId19" Type="http://schemas.openxmlformats.org/officeDocument/2006/relationships/image" Target="../media/image56.png"/><Relationship Id="rId14" Type="http://schemas.openxmlformats.org/officeDocument/2006/relationships/image" Target="../media/image51.png"/><Relationship Id="rId22" Type="http://schemas.openxmlformats.org/officeDocument/2006/relationships/image" Target="../media/image59.png"/><Relationship Id="rId27" Type="http://schemas.openxmlformats.org/officeDocument/2006/relationships/image" Target="../media/image64.png"/><Relationship Id="rId30" Type="http://schemas.openxmlformats.org/officeDocument/2006/relationships/image" Target="../media/image67.png"/><Relationship Id="rId35" Type="http://schemas.openxmlformats.org/officeDocument/2006/relationships/image" Target="../media/image72.png"/><Relationship Id="rId43" Type="http://schemas.openxmlformats.org/officeDocument/2006/relationships/image" Target="../media/image80.png"/><Relationship Id="rId48" Type="http://schemas.openxmlformats.org/officeDocument/2006/relationships/image" Target="../media/image85.png"/><Relationship Id="rId56" Type="http://schemas.openxmlformats.org/officeDocument/2006/relationships/image" Target="../media/image93.png"/><Relationship Id="rId64" Type="http://schemas.openxmlformats.org/officeDocument/2006/relationships/image" Target="../media/image101.png"/><Relationship Id="rId69" Type="http://schemas.openxmlformats.org/officeDocument/2006/relationships/image" Target="../media/image106.png"/><Relationship Id="rId8" Type="http://schemas.openxmlformats.org/officeDocument/2006/relationships/image" Target="../media/image45.png"/><Relationship Id="rId51" Type="http://schemas.openxmlformats.org/officeDocument/2006/relationships/image" Target="../media/image88.png"/><Relationship Id="rId72" Type="http://schemas.openxmlformats.org/officeDocument/2006/relationships/image" Target="../media/image109.png"/><Relationship Id="rId3" Type="http://schemas.openxmlformats.org/officeDocument/2006/relationships/image" Target="../media/image40.png"/><Relationship Id="rId12" Type="http://schemas.openxmlformats.org/officeDocument/2006/relationships/image" Target="../media/image49.png"/><Relationship Id="rId17" Type="http://schemas.openxmlformats.org/officeDocument/2006/relationships/image" Target="../media/image54.png"/><Relationship Id="rId25" Type="http://schemas.openxmlformats.org/officeDocument/2006/relationships/image" Target="../media/image62.png"/><Relationship Id="rId33" Type="http://schemas.openxmlformats.org/officeDocument/2006/relationships/image" Target="../media/image70.png"/><Relationship Id="rId38" Type="http://schemas.openxmlformats.org/officeDocument/2006/relationships/image" Target="../media/image75.png"/><Relationship Id="rId46" Type="http://schemas.openxmlformats.org/officeDocument/2006/relationships/image" Target="../media/image83.png"/><Relationship Id="rId59" Type="http://schemas.openxmlformats.org/officeDocument/2006/relationships/image" Target="../media/image96.png"/><Relationship Id="rId67" Type="http://schemas.openxmlformats.org/officeDocument/2006/relationships/image" Target="../media/image104.png"/><Relationship Id="rId20" Type="http://schemas.openxmlformats.org/officeDocument/2006/relationships/image" Target="../media/image57.png"/><Relationship Id="rId41" Type="http://schemas.openxmlformats.org/officeDocument/2006/relationships/image" Target="../media/image78.png"/><Relationship Id="rId54" Type="http://schemas.openxmlformats.org/officeDocument/2006/relationships/image" Target="../media/image91.png"/><Relationship Id="rId62" Type="http://schemas.openxmlformats.org/officeDocument/2006/relationships/image" Target="../media/image99.png"/><Relationship Id="rId70" Type="http://schemas.openxmlformats.org/officeDocument/2006/relationships/image" Target="../media/image107.png"/><Relationship Id="rId1" Type="http://schemas.openxmlformats.org/officeDocument/2006/relationships/image" Target="../media/image38.png"/><Relationship Id="rId6" Type="http://schemas.openxmlformats.org/officeDocument/2006/relationships/image" Target="../media/image43.png"/><Relationship Id="rId15" Type="http://schemas.openxmlformats.org/officeDocument/2006/relationships/image" Target="../media/image52.png"/><Relationship Id="rId23" Type="http://schemas.openxmlformats.org/officeDocument/2006/relationships/image" Target="../media/image60.png"/><Relationship Id="rId28" Type="http://schemas.openxmlformats.org/officeDocument/2006/relationships/image" Target="../media/image65.png"/><Relationship Id="rId36" Type="http://schemas.openxmlformats.org/officeDocument/2006/relationships/image" Target="../media/image73.png"/><Relationship Id="rId49" Type="http://schemas.openxmlformats.org/officeDocument/2006/relationships/image" Target="../media/image86.png"/><Relationship Id="rId57" Type="http://schemas.openxmlformats.org/officeDocument/2006/relationships/image" Target="../media/image94.png"/><Relationship Id="rId10" Type="http://schemas.openxmlformats.org/officeDocument/2006/relationships/image" Target="../media/image47.png"/><Relationship Id="rId31" Type="http://schemas.openxmlformats.org/officeDocument/2006/relationships/image" Target="../media/image68.png"/><Relationship Id="rId44" Type="http://schemas.openxmlformats.org/officeDocument/2006/relationships/image" Target="../media/image81.png"/><Relationship Id="rId52" Type="http://schemas.openxmlformats.org/officeDocument/2006/relationships/image" Target="../media/image89.png"/><Relationship Id="rId60" Type="http://schemas.openxmlformats.org/officeDocument/2006/relationships/image" Target="../media/image97.png"/><Relationship Id="rId65" Type="http://schemas.openxmlformats.org/officeDocument/2006/relationships/image" Target="../media/image102.png"/><Relationship Id="rId4" Type="http://schemas.openxmlformats.org/officeDocument/2006/relationships/image" Target="../media/image41.png"/><Relationship Id="rId9" Type="http://schemas.openxmlformats.org/officeDocument/2006/relationships/image" Target="../media/image46.png"/><Relationship Id="rId13" Type="http://schemas.openxmlformats.org/officeDocument/2006/relationships/image" Target="../media/image50.png"/><Relationship Id="rId18" Type="http://schemas.openxmlformats.org/officeDocument/2006/relationships/image" Target="../media/image55.png"/><Relationship Id="rId39" Type="http://schemas.openxmlformats.org/officeDocument/2006/relationships/image" Target="../media/image76.png"/><Relationship Id="rId34" Type="http://schemas.openxmlformats.org/officeDocument/2006/relationships/image" Target="../media/image71.png"/><Relationship Id="rId50" Type="http://schemas.openxmlformats.org/officeDocument/2006/relationships/image" Target="../media/image87.png"/><Relationship Id="rId55" Type="http://schemas.openxmlformats.org/officeDocument/2006/relationships/image" Target="../media/image92.png"/></Relationships>
</file>

<file path=xl/drawings/drawing1.xml><?xml version="1.0" encoding="utf-8"?>
<xdr:wsDr xmlns:xdr="http://schemas.openxmlformats.org/drawingml/2006/spreadsheetDrawing" xmlns:a="http://schemas.openxmlformats.org/drawingml/2006/main">
  <xdr:twoCellAnchor editAs="oneCell">
    <xdr:from>
      <xdr:col>8</xdr:col>
      <xdr:colOff>601980</xdr:colOff>
      <xdr:row>13</xdr:row>
      <xdr:rowOff>76200</xdr:rowOff>
    </xdr:from>
    <xdr:to>
      <xdr:col>9</xdr:col>
      <xdr:colOff>510540</xdr:colOff>
      <xdr:row>18</xdr:row>
      <xdr:rowOff>99060</xdr:rowOff>
    </xdr:to>
    <xdr:sp macro="" textlink="">
      <xdr:nvSpPr>
        <xdr:cNvPr id="2" name="正方形/長方形 2">
          <a:extLst>
            <a:ext uri="{FF2B5EF4-FFF2-40B4-BE49-F238E27FC236}">
              <a16:creationId xmlns:a16="http://schemas.microsoft.com/office/drawing/2014/main" id="{807E1551-A7FE-4B2B-8BD2-1A9EEA7DC199}"/>
            </a:ext>
          </a:extLst>
        </xdr:cNvPr>
        <xdr:cNvSpPr>
          <a:spLocks noChangeArrowheads="1"/>
        </xdr:cNvSpPr>
      </xdr:nvSpPr>
      <xdr:spPr bwMode="auto">
        <a:xfrm rot="856518">
          <a:off x="5364480" y="2453640"/>
          <a:ext cx="525780" cy="937260"/>
        </a:xfrm>
        <a:prstGeom prst="rect">
          <a:avLst/>
        </a:prstGeom>
        <a:noFill/>
        <a:ln>
          <a:noFill/>
        </a:ln>
      </xdr:spPr>
      <xdr:txBody>
        <a:bodyPr vertOverflow="clip" wrap="square" lIns="18288" tIns="0" rIns="0" bIns="0" anchor="t" upright="1"/>
        <a:lstStyle/>
        <a:p>
          <a:pPr algn="ctr" rtl="0">
            <a:defRPr sz="1000"/>
          </a:pPr>
          <a:endParaRPr lang="ja-JP" altLang="en-US"/>
        </a:p>
      </xdr:txBody>
    </xdr:sp>
    <xdr:clientData/>
  </xdr:twoCellAnchor>
  <xdr:oneCellAnchor>
    <xdr:from>
      <xdr:col>10</xdr:col>
      <xdr:colOff>45720</xdr:colOff>
      <xdr:row>60</xdr:row>
      <xdr:rowOff>106680</xdr:rowOff>
    </xdr:from>
    <xdr:ext cx="20848" cy="209085"/>
    <xdr:sp macro="" textlink="">
      <xdr:nvSpPr>
        <xdr:cNvPr id="3" name="正方形/長方形 7">
          <a:extLst>
            <a:ext uri="{FF2B5EF4-FFF2-40B4-BE49-F238E27FC236}">
              <a16:creationId xmlns:a16="http://schemas.microsoft.com/office/drawing/2014/main" id="{ECC4C193-ADB4-470E-8B1A-3CF12632E866}"/>
            </a:ext>
          </a:extLst>
        </xdr:cNvPr>
        <xdr:cNvSpPr>
          <a:spLocks noChangeArrowheads="1"/>
        </xdr:cNvSpPr>
      </xdr:nvSpPr>
      <xdr:spPr bwMode="auto">
        <a:xfrm>
          <a:off x="6042660" y="110794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4" name="正方形/長方形 1">
          <a:extLst>
            <a:ext uri="{FF2B5EF4-FFF2-40B4-BE49-F238E27FC236}">
              <a16:creationId xmlns:a16="http://schemas.microsoft.com/office/drawing/2014/main" id="{CE595B1E-BDDB-4D34-AC4E-9F805EDA7964}"/>
            </a:ext>
          </a:extLst>
        </xdr:cNvPr>
        <xdr:cNvSpPr>
          <a:spLocks noChangeArrowheads="1"/>
        </xdr:cNvSpPr>
      </xdr:nvSpPr>
      <xdr:spPr bwMode="auto">
        <a:xfrm>
          <a:off x="6263640" y="569976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77</xdr:row>
      <xdr:rowOff>68580</xdr:rowOff>
    </xdr:from>
    <xdr:ext cx="18531" cy="156518"/>
    <xdr:sp macro="" textlink="">
      <xdr:nvSpPr>
        <xdr:cNvPr id="5" name="正方形/長方形 3">
          <a:extLst>
            <a:ext uri="{FF2B5EF4-FFF2-40B4-BE49-F238E27FC236}">
              <a16:creationId xmlns:a16="http://schemas.microsoft.com/office/drawing/2014/main" id="{41017E77-4AFF-481C-8F70-7DF0B0D8F7AD}"/>
            </a:ext>
          </a:extLst>
        </xdr:cNvPr>
        <xdr:cNvSpPr>
          <a:spLocks noChangeArrowheads="1"/>
        </xdr:cNvSpPr>
      </xdr:nvSpPr>
      <xdr:spPr bwMode="auto">
        <a:xfrm>
          <a:off x="8176260" y="1415034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6</xdr:col>
      <xdr:colOff>304800</xdr:colOff>
      <xdr:row>136</xdr:row>
      <xdr:rowOff>175260</xdr:rowOff>
    </xdr:from>
    <xdr:ext cx="20848" cy="209122"/>
    <xdr:sp macro="" textlink="">
      <xdr:nvSpPr>
        <xdr:cNvPr id="6" name="正方形/長方形 5">
          <a:extLst>
            <a:ext uri="{FF2B5EF4-FFF2-40B4-BE49-F238E27FC236}">
              <a16:creationId xmlns:a16="http://schemas.microsoft.com/office/drawing/2014/main" id="{2B7F2513-716F-4657-AD2B-EB6DA7A3F7D6}"/>
            </a:ext>
          </a:extLst>
        </xdr:cNvPr>
        <xdr:cNvSpPr>
          <a:spLocks noChangeArrowheads="1"/>
        </xdr:cNvSpPr>
      </xdr:nvSpPr>
      <xdr:spPr bwMode="auto">
        <a:xfrm>
          <a:off x="3832860" y="2504694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198120</xdr:colOff>
      <xdr:row>135</xdr:row>
      <xdr:rowOff>30480</xdr:rowOff>
    </xdr:from>
    <xdr:ext cx="20848" cy="209085"/>
    <xdr:sp macro="" textlink="">
      <xdr:nvSpPr>
        <xdr:cNvPr id="7" name="正方形/長方形 6">
          <a:extLst>
            <a:ext uri="{FF2B5EF4-FFF2-40B4-BE49-F238E27FC236}">
              <a16:creationId xmlns:a16="http://schemas.microsoft.com/office/drawing/2014/main" id="{AC6F7D77-18C6-42A1-8C11-9E4D13BC71C5}"/>
            </a:ext>
          </a:extLst>
        </xdr:cNvPr>
        <xdr:cNvSpPr>
          <a:spLocks noChangeArrowheads="1"/>
        </xdr:cNvSpPr>
      </xdr:nvSpPr>
      <xdr:spPr bwMode="auto">
        <a:xfrm>
          <a:off x="4343400" y="2471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612866</xdr:colOff>
      <xdr:row>134</xdr:row>
      <xdr:rowOff>22860</xdr:rowOff>
    </xdr:from>
    <xdr:ext cx="18531" cy="156518"/>
    <xdr:sp macro="" textlink="">
      <xdr:nvSpPr>
        <xdr:cNvPr id="8" name="正方形/長方形 14">
          <a:extLst>
            <a:ext uri="{FF2B5EF4-FFF2-40B4-BE49-F238E27FC236}">
              <a16:creationId xmlns:a16="http://schemas.microsoft.com/office/drawing/2014/main" id="{9892F898-5CE1-4B94-8A9A-D905175BF9CC}"/>
            </a:ext>
          </a:extLst>
        </xdr:cNvPr>
        <xdr:cNvSpPr>
          <a:spLocks noChangeArrowheads="1"/>
        </xdr:cNvSpPr>
      </xdr:nvSpPr>
      <xdr:spPr bwMode="auto">
        <a:xfrm>
          <a:off x="4758146" y="245287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144780</xdr:colOff>
      <xdr:row>105</xdr:row>
      <xdr:rowOff>22860</xdr:rowOff>
    </xdr:from>
    <xdr:ext cx="18531" cy="201237"/>
    <xdr:sp macro="" textlink="">
      <xdr:nvSpPr>
        <xdr:cNvPr id="9" name="正方形/長方形 17">
          <a:extLst>
            <a:ext uri="{FF2B5EF4-FFF2-40B4-BE49-F238E27FC236}">
              <a16:creationId xmlns:a16="http://schemas.microsoft.com/office/drawing/2014/main" id="{845B2ED7-55D0-4FB8-8528-7E037606B9DA}"/>
            </a:ext>
          </a:extLst>
        </xdr:cNvPr>
        <xdr:cNvSpPr>
          <a:spLocks noChangeArrowheads="1"/>
        </xdr:cNvSpPr>
      </xdr:nvSpPr>
      <xdr:spPr bwMode="auto">
        <a:xfrm>
          <a:off x="4907280" y="19225260"/>
          <a:ext cx="18531" cy="201237"/>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342900</xdr:colOff>
      <xdr:row>102</xdr:row>
      <xdr:rowOff>175260</xdr:rowOff>
    </xdr:from>
    <xdr:ext cx="20848" cy="210820"/>
    <xdr:sp macro="" textlink="">
      <xdr:nvSpPr>
        <xdr:cNvPr id="10" name="正方形/長方形 10">
          <a:extLst>
            <a:ext uri="{FF2B5EF4-FFF2-40B4-BE49-F238E27FC236}">
              <a16:creationId xmlns:a16="http://schemas.microsoft.com/office/drawing/2014/main" id="{CA04D5F8-3EEC-48D4-949D-50B446FF53AD}"/>
            </a:ext>
          </a:extLst>
        </xdr:cNvPr>
        <xdr:cNvSpPr>
          <a:spLocks noChangeArrowheads="1"/>
        </xdr:cNvSpPr>
      </xdr:nvSpPr>
      <xdr:spPr bwMode="auto">
        <a:xfrm>
          <a:off x="5722620" y="1882902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449580</xdr:colOff>
      <xdr:row>227</xdr:row>
      <xdr:rowOff>144780</xdr:rowOff>
    </xdr:from>
    <xdr:ext cx="18531" cy="210820"/>
    <xdr:sp macro="" textlink="">
      <xdr:nvSpPr>
        <xdr:cNvPr id="11" name="正方形/長方形 22">
          <a:extLst>
            <a:ext uri="{FF2B5EF4-FFF2-40B4-BE49-F238E27FC236}">
              <a16:creationId xmlns:a16="http://schemas.microsoft.com/office/drawing/2014/main" id="{F322E9FD-AF18-42EC-BDF1-A035AE634F9B}"/>
            </a:ext>
          </a:extLst>
        </xdr:cNvPr>
        <xdr:cNvSpPr>
          <a:spLocks noChangeArrowheads="1"/>
        </xdr:cNvSpPr>
      </xdr:nvSpPr>
      <xdr:spPr bwMode="auto">
        <a:xfrm>
          <a:off x="7680960" y="3269742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480060</xdr:colOff>
      <xdr:row>229</xdr:row>
      <xdr:rowOff>22860</xdr:rowOff>
    </xdr:from>
    <xdr:ext cx="18531" cy="156518"/>
    <xdr:sp macro="" textlink="">
      <xdr:nvSpPr>
        <xdr:cNvPr id="12" name="正方形/長方形 23">
          <a:extLst>
            <a:ext uri="{FF2B5EF4-FFF2-40B4-BE49-F238E27FC236}">
              <a16:creationId xmlns:a16="http://schemas.microsoft.com/office/drawing/2014/main" id="{93D0F979-B7B7-473C-BEDD-461D0DFE7B18}"/>
            </a:ext>
          </a:extLst>
        </xdr:cNvPr>
        <xdr:cNvSpPr>
          <a:spLocks noChangeArrowheads="1"/>
        </xdr:cNvSpPr>
      </xdr:nvSpPr>
      <xdr:spPr bwMode="auto">
        <a:xfrm>
          <a:off x="9563100" y="3294126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190500</xdr:colOff>
      <xdr:row>272</xdr:row>
      <xdr:rowOff>68580</xdr:rowOff>
    </xdr:from>
    <xdr:ext cx="20848" cy="209122"/>
    <xdr:sp macro="" textlink="">
      <xdr:nvSpPr>
        <xdr:cNvPr id="13" name="正方形/長方形 27">
          <a:extLst>
            <a:ext uri="{FF2B5EF4-FFF2-40B4-BE49-F238E27FC236}">
              <a16:creationId xmlns:a16="http://schemas.microsoft.com/office/drawing/2014/main" id="{088E49E8-0FCF-4541-A2CA-2092E9D97F4B}"/>
            </a:ext>
          </a:extLst>
        </xdr:cNvPr>
        <xdr:cNvSpPr>
          <a:spLocks noChangeArrowheads="1"/>
        </xdr:cNvSpPr>
      </xdr:nvSpPr>
      <xdr:spPr bwMode="auto">
        <a:xfrm>
          <a:off x="9273540" y="4085082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381000</xdr:colOff>
      <xdr:row>323</xdr:row>
      <xdr:rowOff>175260</xdr:rowOff>
    </xdr:from>
    <xdr:ext cx="20848" cy="210384"/>
    <xdr:sp macro="" textlink="">
      <xdr:nvSpPr>
        <xdr:cNvPr id="14" name="正方形/長方形 9">
          <a:extLst>
            <a:ext uri="{FF2B5EF4-FFF2-40B4-BE49-F238E27FC236}">
              <a16:creationId xmlns:a16="http://schemas.microsoft.com/office/drawing/2014/main" id="{4610F084-7BC8-4D8E-AB60-5F79A24F2250}"/>
            </a:ext>
          </a:extLst>
        </xdr:cNvPr>
        <xdr:cNvSpPr>
          <a:spLocks noChangeArrowheads="1"/>
        </xdr:cNvSpPr>
      </xdr:nvSpPr>
      <xdr:spPr bwMode="auto">
        <a:xfrm>
          <a:off x="5143500" y="50284380"/>
          <a:ext cx="20848" cy="210384"/>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315</xdr:row>
      <xdr:rowOff>175260</xdr:rowOff>
    </xdr:from>
    <xdr:ext cx="18531" cy="210820"/>
    <xdr:sp macro="" textlink="">
      <xdr:nvSpPr>
        <xdr:cNvPr id="15" name="正方形/長方形 11">
          <a:extLst>
            <a:ext uri="{FF2B5EF4-FFF2-40B4-BE49-F238E27FC236}">
              <a16:creationId xmlns:a16="http://schemas.microsoft.com/office/drawing/2014/main" id="{DE5FD452-1484-4D6C-8D9B-B8BB18808C89}"/>
            </a:ext>
          </a:extLst>
        </xdr:cNvPr>
        <xdr:cNvSpPr>
          <a:spLocks noChangeArrowheads="1"/>
        </xdr:cNvSpPr>
      </xdr:nvSpPr>
      <xdr:spPr bwMode="auto">
        <a:xfrm>
          <a:off x="7376160" y="4882134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612866</xdr:colOff>
      <xdr:row>363</xdr:row>
      <xdr:rowOff>68580</xdr:rowOff>
    </xdr:from>
    <xdr:ext cx="18531" cy="156518"/>
    <xdr:sp macro="" textlink="">
      <xdr:nvSpPr>
        <xdr:cNvPr id="16" name="正方形/長方形 13">
          <a:extLst>
            <a:ext uri="{FF2B5EF4-FFF2-40B4-BE49-F238E27FC236}">
              <a16:creationId xmlns:a16="http://schemas.microsoft.com/office/drawing/2014/main" id="{80D7BDD7-3AC9-4C9C-B38F-1521E9708808}"/>
            </a:ext>
          </a:extLst>
        </xdr:cNvPr>
        <xdr:cNvSpPr>
          <a:spLocks noChangeArrowheads="1"/>
        </xdr:cNvSpPr>
      </xdr:nvSpPr>
      <xdr:spPr bwMode="auto">
        <a:xfrm>
          <a:off x="5992586" y="5749290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247795</xdr:colOff>
      <xdr:row>378</xdr:row>
      <xdr:rowOff>104775</xdr:rowOff>
    </xdr:from>
    <xdr:ext cx="184731" cy="264560"/>
    <xdr:sp macro="" textlink="">
      <xdr:nvSpPr>
        <xdr:cNvPr id="17" name="テキスト ボックス 15">
          <a:extLst>
            <a:ext uri="{FF2B5EF4-FFF2-40B4-BE49-F238E27FC236}">
              <a16:creationId xmlns:a16="http://schemas.microsoft.com/office/drawing/2014/main" id="{C658E11D-DA75-4827-97E5-F679A30145EF}"/>
            </a:ext>
          </a:extLst>
        </xdr:cNvPr>
        <xdr:cNvSpPr txBox="1"/>
      </xdr:nvSpPr>
      <xdr:spPr>
        <a:xfrm>
          <a:off x="7479175" y="6027229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14</xdr:col>
      <xdr:colOff>556260</xdr:colOff>
      <xdr:row>356</xdr:row>
      <xdr:rowOff>68580</xdr:rowOff>
    </xdr:from>
    <xdr:ext cx="18531" cy="156518"/>
    <xdr:sp macro="" textlink="">
      <xdr:nvSpPr>
        <xdr:cNvPr id="18" name="正方形/長方形 16">
          <a:extLst>
            <a:ext uri="{FF2B5EF4-FFF2-40B4-BE49-F238E27FC236}">
              <a16:creationId xmlns:a16="http://schemas.microsoft.com/office/drawing/2014/main" id="{BD612AF5-0220-4B00-8D84-5FF17E8E7F61}"/>
            </a:ext>
          </a:extLst>
        </xdr:cNvPr>
        <xdr:cNvSpPr>
          <a:spLocks noChangeArrowheads="1"/>
        </xdr:cNvSpPr>
      </xdr:nvSpPr>
      <xdr:spPr bwMode="auto">
        <a:xfrm>
          <a:off x="9022080" y="5621274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404</xdr:row>
      <xdr:rowOff>144780</xdr:rowOff>
    </xdr:from>
    <xdr:ext cx="18531" cy="156518"/>
    <xdr:sp macro="" textlink="">
      <xdr:nvSpPr>
        <xdr:cNvPr id="19" name="正方形/長方形 19">
          <a:extLst>
            <a:ext uri="{FF2B5EF4-FFF2-40B4-BE49-F238E27FC236}">
              <a16:creationId xmlns:a16="http://schemas.microsoft.com/office/drawing/2014/main" id="{B8F88D7C-F9BC-431F-98F3-74EAE2A5AAED}"/>
            </a:ext>
          </a:extLst>
        </xdr:cNvPr>
        <xdr:cNvSpPr>
          <a:spLocks noChangeArrowheads="1"/>
        </xdr:cNvSpPr>
      </xdr:nvSpPr>
      <xdr:spPr bwMode="auto">
        <a:xfrm>
          <a:off x="4396740" y="650671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404</xdr:row>
      <xdr:rowOff>160020</xdr:rowOff>
    </xdr:from>
    <xdr:ext cx="18531" cy="208690"/>
    <xdr:sp macro="" textlink="">
      <xdr:nvSpPr>
        <xdr:cNvPr id="20" name="正方形/長方形 20">
          <a:extLst>
            <a:ext uri="{FF2B5EF4-FFF2-40B4-BE49-F238E27FC236}">
              <a16:creationId xmlns:a16="http://schemas.microsoft.com/office/drawing/2014/main" id="{D57A13ED-E583-48D7-B706-36143E3C8B56}"/>
            </a:ext>
          </a:extLst>
        </xdr:cNvPr>
        <xdr:cNvSpPr>
          <a:spLocks noChangeArrowheads="1"/>
        </xdr:cNvSpPr>
      </xdr:nvSpPr>
      <xdr:spPr bwMode="auto">
        <a:xfrm>
          <a:off x="5448300" y="65082420"/>
          <a:ext cx="18531" cy="20869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447</xdr:row>
      <xdr:rowOff>175260</xdr:rowOff>
    </xdr:from>
    <xdr:ext cx="20848" cy="210820"/>
    <xdr:sp macro="" textlink="">
      <xdr:nvSpPr>
        <xdr:cNvPr id="21" name="正方形/長方形 24">
          <a:extLst>
            <a:ext uri="{FF2B5EF4-FFF2-40B4-BE49-F238E27FC236}">
              <a16:creationId xmlns:a16="http://schemas.microsoft.com/office/drawing/2014/main" id="{DF17369B-89D3-4238-BAB7-6732DE6C3A49}"/>
            </a:ext>
          </a:extLst>
        </xdr:cNvPr>
        <xdr:cNvSpPr>
          <a:spLocks noChangeArrowheads="1"/>
        </xdr:cNvSpPr>
      </xdr:nvSpPr>
      <xdr:spPr bwMode="auto">
        <a:xfrm>
          <a:off x="5494020" y="7296150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452</xdr:row>
      <xdr:rowOff>160020</xdr:rowOff>
    </xdr:from>
    <xdr:ext cx="18531" cy="209085"/>
    <xdr:sp macro="" textlink="">
      <xdr:nvSpPr>
        <xdr:cNvPr id="22" name="正方形/長方形 25">
          <a:extLst>
            <a:ext uri="{FF2B5EF4-FFF2-40B4-BE49-F238E27FC236}">
              <a16:creationId xmlns:a16="http://schemas.microsoft.com/office/drawing/2014/main" id="{D691EBC3-328F-4026-9556-6712B72D5FB3}"/>
            </a:ext>
          </a:extLst>
        </xdr:cNvPr>
        <xdr:cNvSpPr>
          <a:spLocks noChangeArrowheads="1"/>
        </xdr:cNvSpPr>
      </xdr:nvSpPr>
      <xdr:spPr bwMode="auto">
        <a:xfrm>
          <a:off x="6835140" y="73860660"/>
          <a:ext cx="18531"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455</xdr:row>
      <xdr:rowOff>144780</xdr:rowOff>
    </xdr:from>
    <xdr:ext cx="18531" cy="210820"/>
    <xdr:sp macro="" textlink="">
      <xdr:nvSpPr>
        <xdr:cNvPr id="23" name="正方形/長方形 28">
          <a:extLst>
            <a:ext uri="{FF2B5EF4-FFF2-40B4-BE49-F238E27FC236}">
              <a16:creationId xmlns:a16="http://schemas.microsoft.com/office/drawing/2014/main" id="{739F3FE8-DB84-4726-8DAA-542A5183E315}"/>
            </a:ext>
          </a:extLst>
        </xdr:cNvPr>
        <xdr:cNvSpPr>
          <a:spLocks noChangeArrowheads="1"/>
        </xdr:cNvSpPr>
      </xdr:nvSpPr>
      <xdr:spPr bwMode="auto">
        <a:xfrm>
          <a:off x="7376160" y="7439406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457</xdr:row>
      <xdr:rowOff>106680</xdr:rowOff>
    </xdr:from>
    <xdr:ext cx="18531" cy="156518"/>
    <xdr:sp macro="" textlink="">
      <xdr:nvSpPr>
        <xdr:cNvPr id="24" name="正方形/長方形 29">
          <a:extLst>
            <a:ext uri="{FF2B5EF4-FFF2-40B4-BE49-F238E27FC236}">
              <a16:creationId xmlns:a16="http://schemas.microsoft.com/office/drawing/2014/main" id="{DAF55A35-9EEC-4368-9BAB-D1112E982A08}"/>
            </a:ext>
          </a:extLst>
        </xdr:cNvPr>
        <xdr:cNvSpPr>
          <a:spLocks noChangeArrowheads="1"/>
        </xdr:cNvSpPr>
      </xdr:nvSpPr>
      <xdr:spPr bwMode="auto">
        <a:xfrm>
          <a:off x="7642860" y="7472172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editAs="oneCell">
    <xdr:from>
      <xdr:col>1</xdr:col>
      <xdr:colOff>0</xdr:colOff>
      <xdr:row>1</xdr:row>
      <xdr:rowOff>0</xdr:rowOff>
    </xdr:from>
    <xdr:to>
      <xdr:col>28</xdr:col>
      <xdr:colOff>224027</xdr:colOff>
      <xdr:row>47</xdr:row>
      <xdr:rowOff>165640</xdr:rowOff>
    </xdr:to>
    <xdr:pic>
      <xdr:nvPicPr>
        <xdr:cNvPr id="25" name="図 24">
          <a:extLst>
            <a:ext uri="{FF2B5EF4-FFF2-40B4-BE49-F238E27FC236}">
              <a16:creationId xmlns:a16="http://schemas.microsoft.com/office/drawing/2014/main" id="{7F3F0538-53B2-5641-6E2D-35032ECE2BED}"/>
            </a:ext>
          </a:extLst>
        </xdr:cNvPr>
        <xdr:cNvPicPr>
          <a:picLocks noChangeAspect="1"/>
        </xdr:cNvPicPr>
      </xdr:nvPicPr>
      <xdr:blipFill>
        <a:blip xmlns:r="http://schemas.openxmlformats.org/officeDocument/2006/relationships" r:embed="rId1"/>
        <a:stretch>
          <a:fillRect/>
        </a:stretch>
      </xdr:blipFill>
      <xdr:spPr>
        <a:xfrm>
          <a:off x="297656" y="178594"/>
          <a:ext cx="17523809" cy="8380952"/>
        </a:xfrm>
        <a:prstGeom prst="rect">
          <a:avLst/>
        </a:prstGeom>
      </xdr:spPr>
    </xdr:pic>
    <xdr:clientData/>
  </xdr:twoCellAnchor>
  <xdr:twoCellAnchor editAs="oneCell">
    <xdr:from>
      <xdr:col>1</xdr:col>
      <xdr:colOff>0</xdr:colOff>
      <xdr:row>51</xdr:row>
      <xdr:rowOff>0</xdr:rowOff>
    </xdr:from>
    <xdr:to>
      <xdr:col>28</xdr:col>
      <xdr:colOff>214504</xdr:colOff>
      <xdr:row>97</xdr:row>
      <xdr:rowOff>89449</xdr:rowOff>
    </xdr:to>
    <xdr:pic>
      <xdr:nvPicPr>
        <xdr:cNvPr id="27" name="図 26">
          <a:extLst>
            <a:ext uri="{FF2B5EF4-FFF2-40B4-BE49-F238E27FC236}">
              <a16:creationId xmlns:a16="http://schemas.microsoft.com/office/drawing/2014/main" id="{86A3E954-A345-16BE-D58C-C6BB5EB7B3DA}"/>
            </a:ext>
          </a:extLst>
        </xdr:cNvPr>
        <xdr:cNvPicPr>
          <a:picLocks noChangeAspect="1"/>
        </xdr:cNvPicPr>
      </xdr:nvPicPr>
      <xdr:blipFill>
        <a:blip xmlns:r="http://schemas.openxmlformats.org/officeDocument/2006/relationships" r:embed="rId2"/>
        <a:stretch>
          <a:fillRect/>
        </a:stretch>
      </xdr:blipFill>
      <xdr:spPr>
        <a:xfrm>
          <a:off x="297656" y="9108281"/>
          <a:ext cx="17514286" cy="8304762"/>
        </a:xfrm>
        <a:prstGeom prst="rect">
          <a:avLst/>
        </a:prstGeom>
      </xdr:spPr>
    </xdr:pic>
    <xdr:clientData/>
  </xdr:twoCellAnchor>
  <xdr:twoCellAnchor editAs="oneCell">
    <xdr:from>
      <xdr:col>1</xdr:col>
      <xdr:colOff>0</xdr:colOff>
      <xdr:row>100</xdr:row>
      <xdr:rowOff>0</xdr:rowOff>
    </xdr:from>
    <xdr:to>
      <xdr:col>28</xdr:col>
      <xdr:colOff>309742</xdr:colOff>
      <xdr:row>146</xdr:row>
      <xdr:rowOff>156115</xdr:rowOff>
    </xdr:to>
    <xdr:pic>
      <xdr:nvPicPr>
        <xdr:cNvPr id="28" name="図 27">
          <a:extLst>
            <a:ext uri="{FF2B5EF4-FFF2-40B4-BE49-F238E27FC236}">
              <a16:creationId xmlns:a16="http://schemas.microsoft.com/office/drawing/2014/main" id="{1B574589-2355-103A-FC09-8054C8DAA97F}"/>
            </a:ext>
          </a:extLst>
        </xdr:cNvPr>
        <xdr:cNvPicPr>
          <a:picLocks noChangeAspect="1"/>
        </xdr:cNvPicPr>
      </xdr:nvPicPr>
      <xdr:blipFill>
        <a:blip xmlns:r="http://schemas.openxmlformats.org/officeDocument/2006/relationships" r:embed="rId3"/>
        <a:stretch>
          <a:fillRect/>
        </a:stretch>
      </xdr:blipFill>
      <xdr:spPr>
        <a:xfrm>
          <a:off x="297656" y="17859375"/>
          <a:ext cx="17609524" cy="8371428"/>
        </a:xfrm>
        <a:prstGeom prst="rect">
          <a:avLst/>
        </a:prstGeom>
      </xdr:spPr>
    </xdr:pic>
    <xdr:clientData/>
  </xdr:twoCellAnchor>
  <xdr:twoCellAnchor editAs="oneCell">
    <xdr:from>
      <xdr:col>1</xdr:col>
      <xdr:colOff>0</xdr:colOff>
      <xdr:row>247</xdr:row>
      <xdr:rowOff>0</xdr:rowOff>
    </xdr:from>
    <xdr:to>
      <xdr:col>28</xdr:col>
      <xdr:colOff>243075</xdr:colOff>
      <xdr:row>293</xdr:row>
      <xdr:rowOff>118020</xdr:rowOff>
    </xdr:to>
    <xdr:pic>
      <xdr:nvPicPr>
        <xdr:cNvPr id="30" name="図 29">
          <a:extLst>
            <a:ext uri="{FF2B5EF4-FFF2-40B4-BE49-F238E27FC236}">
              <a16:creationId xmlns:a16="http://schemas.microsoft.com/office/drawing/2014/main" id="{60BBE47D-8380-CA96-3BD8-2647001D7D39}"/>
            </a:ext>
          </a:extLst>
        </xdr:cNvPr>
        <xdr:cNvPicPr>
          <a:picLocks noChangeAspect="1"/>
        </xdr:cNvPicPr>
      </xdr:nvPicPr>
      <xdr:blipFill>
        <a:blip xmlns:r="http://schemas.openxmlformats.org/officeDocument/2006/relationships" r:embed="rId4"/>
        <a:stretch>
          <a:fillRect/>
        </a:stretch>
      </xdr:blipFill>
      <xdr:spPr>
        <a:xfrm>
          <a:off x="297656" y="35361563"/>
          <a:ext cx="17542857" cy="8333333"/>
        </a:xfrm>
        <a:prstGeom prst="rect">
          <a:avLst/>
        </a:prstGeom>
      </xdr:spPr>
    </xdr:pic>
    <xdr:clientData/>
  </xdr:twoCellAnchor>
  <xdr:twoCellAnchor editAs="oneCell">
    <xdr:from>
      <xdr:col>1</xdr:col>
      <xdr:colOff>0</xdr:colOff>
      <xdr:row>149</xdr:row>
      <xdr:rowOff>0</xdr:rowOff>
    </xdr:from>
    <xdr:to>
      <xdr:col>28</xdr:col>
      <xdr:colOff>252599</xdr:colOff>
      <xdr:row>195</xdr:row>
      <xdr:rowOff>146593</xdr:rowOff>
    </xdr:to>
    <xdr:pic>
      <xdr:nvPicPr>
        <xdr:cNvPr id="31" name="図 30">
          <a:extLst>
            <a:ext uri="{FF2B5EF4-FFF2-40B4-BE49-F238E27FC236}">
              <a16:creationId xmlns:a16="http://schemas.microsoft.com/office/drawing/2014/main" id="{01C6EA32-2DE1-4742-E85A-0C1AEF49DB9A}"/>
            </a:ext>
          </a:extLst>
        </xdr:cNvPr>
        <xdr:cNvPicPr>
          <a:picLocks noChangeAspect="1"/>
        </xdr:cNvPicPr>
      </xdr:nvPicPr>
      <xdr:blipFill>
        <a:blip xmlns:r="http://schemas.openxmlformats.org/officeDocument/2006/relationships" r:embed="rId5"/>
        <a:stretch>
          <a:fillRect/>
        </a:stretch>
      </xdr:blipFill>
      <xdr:spPr>
        <a:xfrm>
          <a:off x="297656" y="26610469"/>
          <a:ext cx="17552381" cy="8361905"/>
        </a:xfrm>
        <a:prstGeom prst="rect">
          <a:avLst/>
        </a:prstGeom>
      </xdr:spPr>
    </xdr:pic>
    <xdr:clientData/>
  </xdr:twoCellAnchor>
  <xdr:twoCellAnchor editAs="oneCell">
    <xdr:from>
      <xdr:col>1</xdr:col>
      <xdr:colOff>0</xdr:colOff>
      <xdr:row>198</xdr:row>
      <xdr:rowOff>0</xdr:rowOff>
    </xdr:from>
    <xdr:to>
      <xdr:col>28</xdr:col>
      <xdr:colOff>204980</xdr:colOff>
      <xdr:row>244</xdr:row>
      <xdr:rowOff>89450</xdr:rowOff>
    </xdr:to>
    <xdr:pic>
      <xdr:nvPicPr>
        <xdr:cNvPr id="32" name="図 31">
          <a:extLst>
            <a:ext uri="{FF2B5EF4-FFF2-40B4-BE49-F238E27FC236}">
              <a16:creationId xmlns:a16="http://schemas.microsoft.com/office/drawing/2014/main" id="{B09374BF-3EB4-83C7-AAAD-882581860E96}"/>
            </a:ext>
          </a:extLst>
        </xdr:cNvPr>
        <xdr:cNvPicPr>
          <a:picLocks noChangeAspect="1"/>
        </xdr:cNvPicPr>
      </xdr:nvPicPr>
      <xdr:blipFill>
        <a:blip xmlns:r="http://schemas.openxmlformats.org/officeDocument/2006/relationships" r:embed="rId6"/>
        <a:stretch>
          <a:fillRect/>
        </a:stretch>
      </xdr:blipFill>
      <xdr:spPr>
        <a:xfrm>
          <a:off x="297656" y="38397656"/>
          <a:ext cx="17504762" cy="8304762"/>
        </a:xfrm>
        <a:prstGeom prst="rect">
          <a:avLst/>
        </a:prstGeom>
      </xdr:spPr>
    </xdr:pic>
    <xdr:clientData/>
  </xdr:twoCellAnchor>
  <xdr:twoCellAnchor editAs="oneCell">
    <xdr:from>
      <xdr:col>1</xdr:col>
      <xdr:colOff>0</xdr:colOff>
      <xdr:row>296</xdr:row>
      <xdr:rowOff>0</xdr:rowOff>
    </xdr:from>
    <xdr:to>
      <xdr:col>28</xdr:col>
      <xdr:colOff>214504</xdr:colOff>
      <xdr:row>342</xdr:row>
      <xdr:rowOff>98973</xdr:rowOff>
    </xdr:to>
    <xdr:pic>
      <xdr:nvPicPr>
        <xdr:cNvPr id="33" name="図 32">
          <a:extLst>
            <a:ext uri="{FF2B5EF4-FFF2-40B4-BE49-F238E27FC236}">
              <a16:creationId xmlns:a16="http://schemas.microsoft.com/office/drawing/2014/main" id="{AE69DE31-8F17-0CBC-5C9E-F440E003E852}"/>
            </a:ext>
          </a:extLst>
        </xdr:cNvPr>
        <xdr:cNvPicPr>
          <a:picLocks noChangeAspect="1"/>
        </xdr:cNvPicPr>
      </xdr:nvPicPr>
      <xdr:blipFill>
        <a:blip xmlns:r="http://schemas.openxmlformats.org/officeDocument/2006/relationships" r:embed="rId7"/>
        <a:stretch>
          <a:fillRect/>
        </a:stretch>
      </xdr:blipFill>
      <xdr:spPr>
        <a:xfrm>
          <a:off x="297656" y="52863750"/>
          <a:ext cx="17514286" cy="8314286"/>
        </a:xfrm>
        <a:prstGeom prst="rect">
          <a:avLst/>
        </a:prstGeom>
      </xdr:spPr>
    </xdr:pic>
    <xdr:clientData/>
  </xdr:twoCellAnchor>
  <xdr:twoCellAnchor editAs="oneCell">
    <xdr:from>
      <xdr:col>1</xdr:col>
      <xdr:colOff>0</xdr:colOff>
      <xdr:row>345</xdr:row>
      <xdr:rowOff>0</xdr:rowOff>
    </xdr:from>
    <xdr:to>
      <xdr:col>28</xdr:col>
      <xdr:colOff>309892</xdr:colOff>
      <xdr:row>391</xdr:row>
      <xdr:rowOff>38185</xdr:rowOff>
    </xdr:to>
    <xdr:pic>
      <xdr:nvPicPr>
        <xdr:cNvPr id="34" name="図 33">
          <a:extLst>
            <a:ext uri="{FF2B5EF4-FFF2-40B4-BE49-F238E27FC236}">
              <a16:creationId xmlns:a16="http://schemas.microsoft.com/office/drawing/2014/main" id="{CE2E693D-72E2-7179-A86C-F9E5335D34E1}"/>
            </a:ext>
          </a:extLst>
        </xdr:cNvPr>
        <xdr:cNvPicPr>
          <a:picLocks noChangeAspect="1"/>
        </xdr:cNvPicPr>
      </xdr:nvPicPr>
      <xdr:blipFill>
        <a:blip xmlns:r="http://schemas.openxmlformats.org/officeDocument/2006/relationships" r:embed="rId8"/>
        <a:stretch>
          <a:fillRect/>
        </a:stretch>
      </xdr:blipFill>
      <xdr:spPr>
        <a:xfrm>
          <a:off x="291353" y="61856471"/>
          <a:ext cx="17533333" cy="8285714"/>
        </a:xfrm>
        <a:prstGeom prst="rect">
          <a:avLst/>
        </a:prstGeom>
      </xdr:spPr>
    </xdr:pic>
    <xdr:clientData/>
  </xdr:twoCellAnchor>
  <xdr:twoCellAnchor editAs="oneCell">
    <xdr:from>
      <xdr:col>1</xdr:col>
      <xdr:colOff>0</xdr:colOff>
      <xdr:row>394</xdr:row>
      <xdr:rowOff>0</xdr:rowOff>
    </xdr:from>
    <xdr:to>
      <xdr:col>28</xdr:col>
      <xdr:colOff>347987</xdr:colOff>
      <xdr:row>440</xdr:row>
      <xdr:rowOff>85803</xdr:rowOff>
    </xdr:to>
    <xdr:pic>
      <xdr:nvPicPr>
        <xdr:cNvPr id="35" name="図 34">
          <a:extLst>
            <a:ext uri="{FF2B5EF4-FFF2-40B4-BE49-F238E27FC236}">
              <a16:creationId xmlns:a16="http://schemas.microsoft.com/office/drawing/2014/main" id="{D0FEB0DE-4F96-24EE-5686-20B341857BD2}"/>
            </a:ext>
          </a:extLst>
        </xdr:cNvPr>
        <xdr:cNvPicPr>
          <a:picLocks noChangeAspect="1"/>
        </xdr:cNvPicPr>
      </xdr:nvPicPr>
      <xdr:blipFill>
        <a:blip xmlns:r="http://schemas.openxmlformats.org/officeDocument/2006/relationships" r:embed="rId9"/>
        <a:stretch>
          <a:fillRect/>
        </a:stretch>
      </xdr:blipFill>
      <xdr:spPr>
        <a:xfrm>
          <a:off x="291353" y="70641882"/>
          <a:ext cx="17571428" cy="8333333"/>
        </a:xfrm>
        <a:prstGeom prst="rect">
          <a:avLst/>
        </a:prstGeom>
      </xdr:spPr>
    </xdr:pic>
    <xdr:clientData/>
  </xdr:twoCellAnchor>
  <xdr:twoCellAnchor editAs="oneCell">
    <xdr:from>
      <xdr:col>1</xdr:col>
      <xdr:colOff>0</xdr:colOff>
      <xdr:row>443</xdr:row>
      <xdr:rowOff>0</xdr:rowOff>
    </xdr:from>
    <xdr:to>
      <xdr:col>28</xdr:col>
      <xdr:colOff>309892</xdr:colOff>
      <xdr:row>489</xdr:row>
      <xdr:rowOff>123898</xdr:rowOff>
    </xdr:to>
    <xdr:pic>
      <xdr:nvPicPr>
        <xdr:cNvPr id="36" name="図 35">
          <a:extLst>
            <a:ext uri="{FF2B5EF4-FFF2-40B4-BE49-F238E27FC236}">
              <a16:creationId xmlns:a16="http://schemas.microsoft.com/office/drawing/2014/main" id="{662D388E-AD30-35E6-92F6-3F89183853F3}"/>
            </a:ext>
          </a:extLst>
        </xdr:cNvPr>
        <xdr:cNvPicPr>
          <a:picLocks noChangeAspect="1"/>
        </xdr:cNvPicPr>
      </xdr:nvPicPr>
      <xdr:blipFill>
        <a:blip xmlns:r="http://schemas.openxmlformats.org/officeDocument/2006/relationships" r:embed="rId10"/>
        <a:stretch>
          <a:fillRect/>
        </a:stretch>
      </xdr:blipFill>
      <xdr:spPr>
        <a:xfrm>
          <a:off x="291353" y="79427294"/>
          <a:ext cx="17533333" cy="8371428"/>
        </a:xfrm>
        <a:prstGeom prst="rect">
          <a:avLst/>
        </a:prstGeom>
      </xdr:spPr>
    </xdr:pic>
    <xdr:clientData/>
  </xdr:twoCellAnchor>
  <xdr:twoCellAnchor editAs="oneCell">
    <xdr:from>
      <xdr:col>1</xdr:col>
      <xdr:colOff>0</xdr:colOff>
      <xdr:row>492</xdr:row>
      <xdr:rowOff>0</xdr:rowOff>
    </xdr:from>
    <xdr:to>
      <xdr:col>28</xdr:col>
      <xdr:colOff>300368</xdr:colOff>
      <xdr:row>538</xdr:row>
      <xdr:rowOff>47709</xdr:rowOff>
    </xdr:to>
    <xdr:pic>
      <xdr:nvPicPr>
        <xdr:cNvPr id="37" name="図 36">
          <a:extLst>
            <a:ext uri="{FF2B5EF4-FFF2-40B4-BE49-F238E27FC236}">
              <a16:creationId xmlns:a16="http://schemas.microsoft.com/office/drawing/2014/main" id="{29B444D0-247C-BFC4-6F29-3427D83533F5}"/>
            </a:ext>
          </a:extLst>
        </xdr:cNvPr>
        <xdr:cNvPicPr>
          <a:picLocks noChangeAspect="1"/>
        </xdr:cNvPicPr>
      </xdr:nvPicPr>
      <xdr:blipFill>
        <a:blip xmlns:r="http://schemas.openxmlformats.org/officeDocument/2006/relationships" r:embed="rId11"/>
        <a:stretch>
          <a:fillRect/>
        </a:stretch>
      </xdr:blipFill>
      <xdr:spPr>
        <a:xfrm>
          <a:off x="291353" y="88212706"/>
          <a:ext cx="17523809" cy="8295238"/>
        </a:xfrm>
        <a:prstGeom prst="rect">
          <a:avLst/>
        </a:prstGeom>
      </xdr:spPr>
    </xdr:pic>
    <xdr:clientData/>
  </xdr:twoCellAnchor>
  <xdr:twoCellAnchor editAs="oneCell">
    <xdr:from>
      <xdr:col>1</xdr:col>
      <xdr:colOff>0</xdr:colOff>
      <xdr:row>541</xdr:row>
      <xdr:rowOff>0</xdr:rowOff>
    </xdr:from>
    <xdr:to>
      <xdr:col>28</xdr:col>
      <xdr:colOff>357511</xdr:colOff>
      <xdr:row>587</xdr:row>
      <xdr:rowOff>76280</xdr:rowOff>
    </xdr:to>
    <xdr:pic>
      <xdr:nvPicPr>
        <xdr:cNvPr id="38" name="図 37">
          <a:extLst>
            <a:ext uri="{FF2B5EF4-FFF2-40B4-BE49-F238E27FC236}">
              <a16:creationId xmlns:a16="http://schemas.microsoft.com/office/drawing/2014/main" id="{0999E9B8-DE63-A48D-6175-059AB95B73BE}"/>
            </a:ext>
          </a:extLst>
        </xdr:cNvPr>
        <xdr:cNvPicPr>
          <a:picLocks noChangeAspect="1"/>
        </xdr:cNvPicPr>
      </xdr:nvPicPr>
      <xdr:blipFill>
        <a:blip xmlns:r="http://schemas.openxmlformats.org/officeDocument/2006/relationships" r:embed="rId12"/>
        <a:stretch>
          <a:fillRect/>
        </a:stretch>
      </xdr:blipFill>
      <xdr:spPr>
        <a:xfrm>
          <a:off x="291353" y="96998118"/>
          <a:ext cx="17580952" cy="8323809"/>
        </a:xfrm>
        <a:prstGeom prst="rect">
          <a:avLst/>
        </a:prstGeom>
      </xdr:spPr>
    </xdr:pic>
    <xdr:clientData/>
  </xdr:twoCellAnchor>
  <xdr:twoCellAnchor editAs="oneCell">
    <xdr:from>
      <xdr:col>1</xdr:col>
      <xdr:colOff>0</xdr:colOff>
      <xdr:row>590</xdr:row>
      <xdr:rowOff>0</xdr:rowOff>
    </xdr:from>
    <xdr:to>
      <xdr:col>28</xdr:col>
      <xdr:colOff>300368</xdr:colOff>
      <xdr:row>636</xdr:row>
      <xdr:rowOff>95327</xdr:rowOff>
    </xdr:to>
    <xdr:pic>
      <xdr:nvPicPr>
        <xdr:cNvPr id="39" name="図 38">
          <a:extLst>
            <a:ext uri="{FF2B5EF4-FFF2-40B4-BE49-F238E27FC236}">
              <a16:creationId xmlns:a16="http://schemas.microsoft.com/office/drawing/2014/main" id="{E552A637-3448-E311-F78F-BA030442851B}"/>
            </a:ext>
          </a:extLst>
        </xdr:cNvPr>
        <xdr:cNvPicPr>
          <a:picLocks noChangeAspect="1"/>
        </xdr:cNvPicPr>
      </xdr:nvPicPr>
      <xdr:blipFill>
        <a:blip xmlns:r="http://schemas.openxmlformats.org/officeDocument/2006/relationships" r:embed="rId13"/>
        <a:stretch>
          <a:fillRect/>
        </a:stretch>
      </xdr:blipFill>
      <xdr:spPr>
        <a:xfrm>
          <a:off x="291353" y="105783529"/>
          <a:ext cx="17523809" cy="8342857"/>
        </a:xfrm>
        <a:prstGeom prst="rect">
          <a:avLst/>
        </a:prstGeom>
      </xdr:spPr>
    </xdr:pic>
    <xdr:clientData/>
  </xdr:twoCellAnchor>
  <xdr:twoCellAnchor editAs="oneCell">
    <xdr:from>
      <xdr:col>1</xdr:col>
      <xdr:colOff>0</xdr:colOff>
      <xdr:row>639</xdr:row>
      <xdr:rowOff>0</xdr:rowOff>
    </xdr:from>
    <xdr:to>
      <xdr:col>28</xdr:col>
      <xdr:colOff>300368</xdr:colOff>
      <xdr:row>685</xdr:row>
      <xdr:rowOff>57232</xdr:rowOff>
    </xdr:to>
    <xdr:pic>
      <xdr:nvPicPr>
        <xdr:cNvPr id="40" name="図 39">
          <a:extLst>
            <a:ext uri="{FF2B5EF4-FFF2-40B4-BE49-F238E27FC236}">
              <a16:creationId xmlns:a16="http://schemas.microsoft.com/office/drawing/2014/main" id="{29793378-14CE-2AA8-93D9-5ADD6CE10DE1}"/>
            </a:ext>
          </a:extLst>
        </xdr:cNvPr>
        <xdr:cNvPicPr>
          <a:picLocks noChangeAspect="1"/>
        </xdr:cNvPicPr>
      </xdr:nvPicPr>
      <xdr:blipFill>
        <a:blip xmlns:r="http://schemas.openxmlformats.org/officeDocument/2006/relationships" r:embed="rId14"/>
        <a:stretch>
          <a:fillRect/>
        </a:stretch>
      </xdr:blipFill>
      <xdr:spPr>
        <a:xfrm>
          <a:off x="291353" y="114568941"/>
          <a:ext cx="17523809" cy="8304762"/>
        </a:xfrm>
        <a:prstGeom prst="rect">
          <a:avLst/>
        </a:prstGeom>
      </xdr:spPr>
    </xdr:pic>
    <xdr:clientData/>
  </xdr:twoCellAnchor>
  <xdr:twoCellAnchor editAs="oneCell">
    <xdr:from>
      <xdr:col>1</xdr:col>
      <xdr:colOff>0</xdr:colOff>
      <xdr:row>688</xdr:row>
      <xdr:rowOff>0</xdr:rowOff>
    </xdr:from>
    <xdr:to>
      <xdr:col>28</xdr:col>
      <xdr:colOff>405130</xdr:colOff>
      <xdr:row>734</xdr:row>
      <xdr:rowOff>133423</xdr:rowOff>
    </xdr:to>
    <xdr:pic>
      <xdr:nvPicPr>
        <xdr:cNvPr id="26" name="図 25">
          <a:extLst>
            <a:ext uri="{FF2B5EF4-FFF2-40B4-BE49-F238E27FC236}">
              <a16:creationId xmlns:a16="http://schemas.microsoft.com/office/drawing/2014/main" id="{71FB1729-32E9-C859-D39E-E6831A0644D6}"/>
            </a:ext>
          </a:extLst>
        </xdr:cNvPr>
        <xdr:cNvPicPr>
          <a:picLocks noChangeAspect="1"/>
        </xdr:cNvPicPr>
      </xdr:nvPicPr>
      <xdr:blipFill>
        <a:blip xmlns:r="http://schemas.openxmlformats.org/officeDocument/2006/relationships" r:embed="rId15"/>
        <a:stretch>
          <a:fillRect/>
        </a:stretch>
      </xdr:blipFill>
      <xdr:spPr>
        <a:xfrm>
          <a:off x="291353" y="123354353"/>
          <a:ext cx="17628571" cy="8380952"/>
        </a:xfrm>
        <a:prstGeom prst="rect">
          <a:avLst/>
        </a:prstGeom>
      </xdr:spPr>
    </xdr:pic>
    <xdr:clientData/>
  </xdr:twoCellAnchor>
  <xdr:twoCellAnchor editAs="oneCell">
    <xdr:from>
      <xdr:col>1</xdr:col>
      <xdr:colOff>0</xdr:colOff>
      <xdr:row>738</xdr:row>
      <xdr:rowOff>0</xdr:rowOff>
    </xdr:from>
    <xdr:to>
      <xdr:col>28</xdr:col>
      <xdr:colOff>119036</xdr:colOff>
      <xdr:row>786</xdr:row>
      <xdr:rowOff>39654</xdr:rowOff>
    </xdr:to>
    <xdr:pic>
      <xdr:nvPicPr>
        <xdr:cNvPr id="29" name="図 28">
          <a:extLst>
            <a:ext uri="{FF2B5EF4-FFF2-40B4-BE49-F238E27FC236}">
              <a16:creationId xmlns:a16="http://schemas.microsoft.com/office/drawing/2014/main" id="{7759CC55-B193-A1AA-80D1-4CA7969ECAA2}"/>
            </a:ext>
          </a:extLst>
        </xdr:cNvPr>
        <xdr:cNvPicPr>
          <a:picLocks noChangeAspect="1"/>
        </xdr:cNvPicPr>
      </xdr:nvPicPr>
      <xdr:blipFill>
        <a:blip xmlns:r="http://schemas.openxmlformats.org/officeDocument/2006/relationships" r:embed="rId16"/>
        <a:stretch>
          <a:fillRect/>
        </a:stretch>
      </xdr:blipFill>
      <xdr:spPr>
        <a:xfrm>
          <a:off x="294409" y="127808182"/>
          <a:ext cx="17523809" cy="8352381"/>
        </a:xfrm>
        <a:prstGeom prst="rect">
          <a:avLst/>
        </a:prstGeom>
      </xdr:spPr>
    </xdr:pic>
    <xdr:clientData/>
  </xdr:twoCellAnchor>
  <xdr:twoCellAnchor editAs="oneCell">
    <xdr:from>
      <xdr:col>1</xdr:col>
      <xdr:colOff>0</xdr:colOff>
      <xdr:row>790</xdr:row>
      <xdr:rowOff>0</xdr:rowOff>
    </xdr:from>
    <xdr:to>
      <xdr:col>28</xdr:col>
      <xdr:colOff>166655</xdr:colOff>
      <xdr:row>838</xdr:row>
      <xdr:rowOff>49177</xdr:rowOff>
    </xdr:to>
    <xdr:pic>
      <xdr:nvPicPr>
        <xdr:cNvPr id="41" name="図 40">
          <a:extLst>
            <a:ext uri="{FF2B5EF4-FFF2-40B4-BE49-F238E27FC236}">
              <a16:creationId xmlns:a16="http://schemas.microsoft.com/office/drawing/2014/main" id="{0F5E5A96-12B8-7E31-FC67-A9113143AE12}"/>
            </a:ext>
          </a:extLst>
        </xdr:cNvPr>
        <xdr:cNvPicPr>
          <a:picLocks noChangeAspect="1"/>
        </xdr:cNvPicPr>
      </xdr:nvPicPr>
      <xdr:blipFill>
        <a:blip xmlns:r="http://schemas.openxmlformats.org/officeDocument/2006/relationships" r:embed="rId17"/>
        <a:stretch>
          <a:fillRect/>
        </a:stretch>
      </xdr:blipFill>
      <xdr:spPr>
        <a:xfrm>
          <a:off x="294409" y="136813636"/>
          <a:ext cx="17571428" cy="8361905"/>
        </a:xfrm>
        <a:prstGeom prst="rect">
          <a:avLst/>
        </a:prstGeom>
      </xdr:spPr>
    </xdr:pic>
    <xdr:clientData/>
  </xdr:twoCellAnchor>
  <xdr:twoCellAnchor editAs="oneCell">
    <xdr:from>
      <xdr:col>1</xdr:col>
      <xdr:colOff>0</xdr:colOff>
      <xdr:row>841</xdr:row>
      <xdr:rowOff>0</xdr:rowOff>
    </xdr:from>
    <xdr:to>
      <xdr:col>28</xdr:col>
      <xdr:colOff>195227</xdr:colOff>
      <xdr:row>889</xdr:row>
      <xdr:rowOff>87273</xdr:rowOff>
    </xdr:to>
    <xdr:pic>
      <xdr:nvPicPr>
        <xdr:cNvPr id="42" name="図 41">
          <a:extLst>
            <a:ext uri="{FF2B5EF4-FFF2-40B4-BE49-F238E27FC236}">
              <a16:creationId xmlns:a16="http://schemas.microsoft.com/office/drawing/2014/main" id="{9B8FBB46-8422-4FFB-7500-E6C75064C551}"/>
            </a:ext>
          </a:extLst>
        </xdr:cNvPr>
        <xdr:cNvPicPr>
          <a:picLocks noChangeAspect="1"/>
        </xdr:cNvPicPr>
      </xdr:nvPicPr>
      <xdr:blipFill>
        <a:blip xmlns:r="http://schemas.openxmlformats.org/officeDocument/2006/relationships" r:embed="rId18"/>
        <a:stretch>
          <a:fillRect/>
        </a:stretch>
      </xdr:blipFill>
      <xdr:spPr>
        <a:xfrm>
          <a:off x="294409" y="145645909"/>
          <a:ext cx="17600000" cy="8400000"/>
        </a:xfrm>
        <a:prstGeom prst="rect">
          <a:avLst/>
        </a:prstGeom>
      </xdr:spPr>
    </xdr:pic>
    <xdr:clientData/>
  </xdr:twoCellAnchor>
  <xdr:twoCellAnchor editAs="oneCell">
    <xdr:from>
      <xdr:col>1</xdr:col>
      <xdr:colOff>0</xdr:colOff>
      <xdr:row>892</xdr:row>
      <xdr:rowOff>0</xdr:rowOff>
    </xdr:from>
    <xdr:to>
      <xdr:col>28</xdr:col>
      <xdr:colOff>128560</xdr:colOff>
      <xdr:row>940</xdr:row>
      <xdr:rowOff>39654</xdr:rowOff>
    </xdr:to>
    <xdr:pic>
      <xdr:nvPicPr>
        <xdr:cNvPr id="43" name="図 42">
          <a:extLst>
            <a:ext uri="{FF2B5EF4-FFF2-40B4-BE49-F238E27FC236}">
              <a16:creationId xmlns:a16="http://schemas.microsoft.com/office/drawing/2014/main" id="{50FD1081-DADD-E6D9-4614-2118B5A1595E}"/>
            </a:ext>
          </a:extLst>
        </xdr:cNvPr>
        <xdr:cNvPicPr>
          <a:picLocks noChangeAspect="1"/>
        </xdr:cNvPicPr>
      </xdr:nvPicPr>
      <xdr:blipFill>
        <a:blip xmlns:r="http://schemas.openxmlformats.org/officeDocument/2006/relationships" r:embed="rId19"/>
        <a:stretch>
          <a:fillRect/>
        </a:stretch>
      </xdr:blipFill>
      <xdr:spPr>
        <a:xfrm>
          <a:off x="294409" y="154478182"/>
          <a:ext cx="17533333" cy="8352381"/>
        </a:xfrm>
        <a:prstGeom prst="rect">
          <a:avLst/>
        </a:prstGeom>
      </xdr:spPr>
    </xdr:pic>
    <xdr:clientData/>
  </xdr:twoCellAnchor>
  <xdr:twoCellAnchor editAs="oneCell">
    <xdr:from>
      <xdr:col>1</xdr:col>
      <xdr:colOff>0</xdr:colOff>
      <xdr:row>943</xdr:row>
      <xdr:rowOff>0</xdr:rowOff>
    </xdr:from>
    <xdr:to>
      <xdr:col>28</xdr:col>
      <xdr:colOff>138084</xdr:colOff>
      <xdr:row>991</xdr:row>
      <xdr:rowOff>30130</xdr:rowOff>
    </xdr:to>
    <xdr:pic>
      <xdr:nvPicPr>
        <xdr:cNvPr id="44" name="図 43">
          <a:extLst>
            <a:ext uri="{FF2B5EF4-FFF2-40B4-BE49-F238E27FC236}">
              <a16:creationId xmlns:a16="http://schemas.microsoft.com/office/drawing/2014/main" id="{85612F23-1033-C46A-BECE-C0D5DC740C3D}"/>
            </a:ext>
          </a:extLst>
        </xdr:cNvPr>
        <xdr:cNvPicPr>
          <a:picLocks noChangeAspect="1"/>
        </xdr:cNvPicPr>
      </xdr:nvPicPr>
      <xdr:blipFill>
        <a:blip xmlns:r="http://schemas.openxmlformats.org/officeDocument/2006/relationships" r:embed="rId20"/>
        <a:stretch>
          <a:fillRect/>
        </a:stretch>
      </xdr:blipFill>
      <xdr:spPr>
        <a:xfrm>
          <a:off x="294409" y="163310455"/>
          <a:ext cx="17542857" cy="8342857"/>
        </a:xfrm>
        <a:prstGeom prst="rect">
          <a:avLst/>
        </a:prstGeom>
      </xdr:spPr>
    </xdr:pic>
    <xdr:clientData/>
  </xdr:twoCellAnchor>
  <xdr:twoCellAnchor editAs="oneCell">
    <xdr:from>
      <xdr:col>1</xdr:col>
      <xdr:colOff>0</xdr:colOff>
      <xdr:row>994</xdr:row>
      <xdr:rowOff>0</xdr:rowOff>
    </xdr:from>
    <xdr:to>
      <xdr:col>28</xdr:col>
      <xdr:colOff>138084</xdr:colOff>
      <xdr:row>1041</xdr:row>
      <xdr:rowOff>136644</xdr:rowOff>
    </xdr:to>
    <xdr:pic>
      <xdr:nvPicPr>
        <xdr:cNvPr id="45" name="図 44">
          <a:extLst>
            <a:ext uri="{FF2B5EF4-FFF2-40B4-BE49-F238E27FC236}">
              <a16:creationId xmlns:a16="http://schemas.microsoft.com/office/drawing/2014/main" id="{5778CA3E-97BB-105F-AE5B-CD59DD0979B8}"/>
            </a:ext>
          </a:extLst>
        </xdr:cNvPr>
        <xdr:cNvPicPr>
          <a:picLocks noChangeAspect="1"/>
        </xdr:cNvPicPr>
      </xdr:nvPicPr>
      <xdr:blipFill>
        <a:blip xmlns:r="http://schemas.openxmlformats.org/officeDocument/2006/relationships" r:embed="rId21"/>
        <a:stretch>
          <a:fillRect/>
        </a:stretch>
      </xdr:blipFill>
      <xdr:spPr>
        <a:xfrm>
          <a:off x="294409" y="172142727"/>
          <a:ext cx="17542857" cy="8276190"/>
        </a:xfrm>
        <a:prstGeom prst="rect">
          <a:avLst/>
        </a:prstGeom>
      </xdr:spPr>
    </xdr:pic>
    <xdr:clientData/>
  </xdr:twoCellAnchor>
  <xdr:twoCellAnchor editAs="oneCell">
    <xdr:from>
      <xdr:col>1</xdr:col>
      <xdr:colOff>0</xdr:colOff>
      <xdr:row>1045</xdr:row>
      <xdr:rowOff>0</xdr:rowOff>
    </xdr:from>
    <xdr:to>
      <xdr:col>28</xdr:col>
      <xdr:colOff>147608</xdr:colOff>
      <xdr:row>1093</xdr:row>
      <xdr:rowOff>58701</xdr:rowOff>
    </xdr:to>
    <xdr:pic>
      <xdr:nvPicPr>
        <xdr:cNvPr id="46" name="図 45">
          <a:extLst>
            <a:ext uri="{FF2B5EF4-FFF2-40B4-BE49-F238E27FC236}">
              <a16:creationId xmlns:a16="http://schemas.microsoft.com/office/drawing/2014/main" id="{79098BED-8123-4B9A-14B0-3E45C41FF29B}"/>
            </a:ext>
          </a:extLst>
        </xdr:cNvPr>
        <xdr:cNvPicPr>
          <a:picLocks noChangeAspect="1"/>
        </xdr:cNvPicPr>
      </xdr:nvPicPr>
      <xdr:blipFill>
        <a:blip xmlns:r="http://schemas.openxmlformats.org/officeDocument/2006/relationships" r:embed="rId22"/>
        <a:stretch>
          <a:fillRect/>
        </a:stretch>
      </xdr:blipFill>
      <xdr:spPr>
        <a:xfrm>
          <a:off x="294409" y="180975000"/>
          <a:ext cx="17552381" cy="8371428"/>
        </a:xfrm>
        <a:prstGeom prst="rect">
          <a:avLst/>
        </a:prstGeom>
      </xdr:spPr>
    </xdr:pic>
    <xdr:clientData/>
  </xdr:twoCellAnchor>
  <xdr:twoCellAnchor editAs="oneCell">
    <xdr:from>
      <xdr:col>1</xdr:col>
      <xdr:colOff>0</xdr:colOff>
      <xdr:row>1096</xdr:row>
      <xdr:rowOff>0</xdr:rowOff>
    </xdr:from>
    <xdr:to>
      <xdr:col>28</xdr:col>
      <xdr:colOff>185703</xdr:colOff>
      <xdr:row>1144</xdr:row>
      <xdr:rowOff>20606</xdr:rowOff>
    </xdr:to>
    <xdr:pic>
      <xdr:nvPicPr>
        <xdr:cNvPr id="47" name="図 46">
          <a:extLst>
            <a:ext uri="{FF2B5EF4-FFF2-40B4-BE49-F238E27FC236}">
              <a16:creationId xmlns:a16="http://schemas.microsoft.com/office/drawing/2014/main" id="{572FB61D-F44A-B9F7-D773-2FF49C602E07}"/>
            </a:ext>
          </a:extLst>
        </xdr:cNvPr>
        <xdr:cNvPicPr>
          <a:picLocks noChangeAspect="1"/>
        </xdr:cNvPicPr>
      </xdr:nvPicPr>
      <xdr:blipFill>
        <a:blip xmlns:r="http://schemas.openxmlformats.org/officeDocument/2006/relationships" r:embed="rId23"/>
        <a:stretch>
          <a:fillRect/>
        </a:stretch>
      </xdr:blipFill>
      <xdr:spPr>
        <a:xfrm>
          <a:off x="294409" y="189807273"/>
          <a:ext cx="17590476" cy="8333333"/>
        </a:xfrm>
        <a:prstGeom prst="rect">
          <a:avLst/>
        </a:prstGeom>
      </xdr:spPr>
    </xdr:pic>
    <xdr:clientData/>
  </xdr:twoCellAnchor>
  <xdr:twoCellAnchor editAs="oneCell">
    <xdr:from>
      <xdr:col>1</xdr:col>
      <xdr:colOff>0</xdr:colOff>
      <xdr:row>1147</xdr:row>
      <xdr:rowOff>0</xdr:rowOff>
    </xdr:from>
    <xdr:to>
      <xdr:col>28</xdr:col>
      <xdr:colOff>99989</xdr:colOff>
      <xdr:row>1195</xdr:row>
      <xdr:rowOff>49177</xdr:rowOff>
    </xdr:to>
    <xdr:pic>
      <xdr:nvPicPr>
        <xdr:cNvPr id="48" name="図 47">
          <a:extLst>
            <a:ext uri="{FF2B5EF4-FFF2-40B4-BE49-F238E27FC236}">
              <a16:creationId xmlns:a16="http://schemas.microsoft.com/office/drawing/2014/main" id="{E05C1B08-D75A-21DA-5C3E-75A5A5C99C95}"/>
            </a:ext>
          </a:extLst>
        </xdr:cNvPr>
        <xdr:cNvPicPr>
          <a:picLocks noChangeAspect="1"/>
        </xdr:cNvPicPr>
      </xdr:nvPicPr>
      <xdr:blipFill>
        <a:blip xmlns:r="http://schemas.openxmlformats.org/officeDocument/2006/relationships" r:embed="rId24"/>
        <a:stretch>
          <a:fillRect/>
        </a:stretch>
      </xdr:blipFill>
      <xdr:spPr>
        <a:xfrm>
          <a:off x="294409" y="198639545"/>
          <a:ext cx="17504762" cy="8361905"/>
        </a:xfrm>
        <a:prstGeom prst="rect">
          <a:avLst/>
        </a:prstGeom>
      </xdr:spPr>
    </xdr:pic>
    <xdr:clientData/>
  </xdr:twoCellAnchor>
  <xdr:twoCellAnchor editAs="oneCell">
    <xdr:from>
      <xdr:col>1</xdr:col>
      <xdr:colOff>0</xdr:colOff>
      <xdr:row>1198</xdr:row>
      <xdr:rowOff>0</xdr:rowOff>
    </xdr:from>
    <xdr:to>
      <xdr:col>28</xdr:col>
      <xdr:colOff>128560</xdr:colOff>
      <xdr:row>1245</xdr:row>
      <xdr:rowOff>165216</xdr:rowOff>
    </xdr:to>
    <xdr:pic>
      <xdr:nvPicPr>
        <xdr:cNvPr id="49" name="図 48">
          <a:extLst>
            <a:ext uri="{FF2B5EF4-FFF2-40B4-BE49-F238E27FC236}">
              <a16:creationId xmlns:a16="http://schemas.microsoft.com/office/drawing/2014/main" id="{A94D229A-D7BE-91A5-4675-C102A63B89C3}"/>
            </a:ext>
          </a:extLst>
        </xdr:cNvPr>
        <xdr:cNvPicPr>
          <a:picLocks noChangeAspect="1"/>
        </xdr:cNvPicPr>
      </xdr:nvPicPr>
      <xdr:blipFill>
        <a:blip xmlns:r="http://schemas.openxmlformats.org/officeDocument/2006/relationships" r:embed="rId25"/>
        <a:stretch>
          <a:fillRect/>
        </a:stretch>
      </xdr:blipFill>
      <xdr:spPr>
        <a:xfrm>
          <a:off x="294409" y="207471818"/>
          <a:ext cx="17533333" cy="8304762"/>
        </a:xfrm>
        <a:prstGeom prst="rect">
          <a:avLst/>
        </a:prstGeom>
      </xdr:spPr>
    </xdr:pic>
    <xdr:clientData/>
  </xdr:twoCellAnchor>
  <xdr:twoCellAnchor editAs="oneCell">
    <xdr:from>
      <xdr:col>1</xdr:col>
      <xdr:colOff>0</xdr:colOff>
      <xdr:row>1249</xdr:row>
      <xdr:rowOff>0</xdr:rowOff>
    </xdr:from>
    <xdr:to>
      <xdr:col>28</xdr:col>
      <xdr:colOff>147608</xdr:colOff>
      <xdr:row>1297</xdr:row>
      <xdr:rowOff>39654</xdr:rowOff>
    </xdr:to>
    <xdr:pic>
      <xdr:nvPicPr>
        <xdr:cNvPr id="50" name="図 49">
          <a:extLst>
            <a:ext uri="{FF2B5EF4-FFF2-40B4-BE49-F238E27FC236}">
              <a16:creationId xmlns:a16="http://schemas.microsoft.com/office/drawing/2014/main" id="{2CBAB58E-45FA-1C30-2BB4-CB09D69355E5}"/>
            </a:ext>
          </a:extLst>
        </xdr:cNvPr>
        <xdr:cNvPicPr>
          <a:picLocks noChangeAspect="1"/>
        </xdr:cNvPicPr>
      </xdr:nvPicPr>
      <xdr:blipFill>
        <a:blip xmlns:r="http://schemas.openxmlformats.org/officeDocument/2006/relationships" r:embed="rId26"/>
        <a:stretch>
          <a:fillRect/>
        </a:stretch>
      </xdr:blipFill>
      <xdr:spPr>
        <a:xfrm>
          <a:off x="294409" y="216304091"/>
          <a:ext cx="17552381" cy="8352381"/>
        </a:xfrm>
        <a:prstGeom prst="rect">
          <a:avLst/>
        </a:prstGeom>
      </xdr:spPr>
    </xdr:pic>
    <xdr:clientData/>
  </xdr:twoCellAnchor>
  <xdr:twoCellAnchor editAs="oneCell">
    <xdr:from>
      <xdr:col>1</xdr:col>
      <xdr:colOff>0</xdr:colOff>
      <xdr:row>1300</xdr:row>
      <xdr:rowOff>0</xdr:rowOff>
    </xdr:from>
    <xdr:to>
      <xdr:col>28</xdr:col>
      <xdr:colOff>138084</xdr:colOff>
      <xdr:row>1348</xdr:row>
      <xdr:rowOff>20606</xdr:rowOff>
    </xdr:to>
    <xdr:pic>
      <xdr:nvPicPr>
        <xdr:cNvPr id="51" name="図 50">
          <a:extLst>
            <a:ext uri="{FF2B5EF4-FFF2-40B4-BE49-F238E27FC236}">
              <a16:creationId xmlns:a16="http://schemas.microsoft.com/office/drawing/2014/main" id="{D9631C65-B018-139C-F0B7-2CD99E486CEA}"/>
            </a:ext>
          </a:extLst>
        </xdr:cNvPr>
        <xdr:cNvPicPr>
          <a:picLocks noChangeAspect="1"/>
        </xdr:cNvPicPr>
      </xdr:nvPicPr>
      <xdr:blipFill>
        <a:blip xmlns:r="http://schemas.openxmlformats.org/officeDocument/2006/relationships" r:embed="rId27"/>
        <a:stretch>
          <a:fillRect/>
        </a:stretch>
      </xdr:blipFill>
      <xdr:spPr>
        <a:xfrm>
          <a:off x="294409" y="225136364"/>
          <a:ext cx="17542857" cy="8333333"/>
        </a:xfrm>
        <a:prstGeom prst="rect">
          <a:avLst/>
        </a:prstGeom>
      </xdr:spPr>
    </xdr:pic>
    <xdr:clientData/>
  </xdr:twoCellAnchor>
  <xdr:twoCellAnchor editAs="oneCell">
    <xdr:from>
      <xdr:col>1</xdr:col>
      <xdr:colOff>0</xdr:colOff>
      <xdr:row>1351</xdr:row>
      <xdr:rowOff>0</xdr:rowOff>
    </xdr:from>
    <xdr:to>
      <xdr:col>28</xdr:col>
      <xdr:colOff>138084</xdr:colOff>
      <xdr:row>1399</xdr:row>
      <xdr:rowOff>20605</xdr:rowOff>
    </xdr:to>
    <xdr:pic>
      <xdr:nvPicPr>
        <xdr:cNvPr id="52" name="図 51">
          <a:extLst>
            <a:ext uri="{FF2B5EF4-FFF2-40B4-BE49-F238E27FC236}">
              <a16:creationId xmlns:a16="http://schemas.microsoft.com/office/drawing/2014/main" id="{A9E2EF51-AC41-8FDE-D899-F8E3A802996B}"/>
            </a:ext>
          </a:extLst>
        </xdr:cNvPr>
        <xdr:cNvPicPr>
          <a:picLocks noChangeAspect="1"/>
        </xdr:cNvPicPr>
      </xdr:nvPicPr>
      <xdr:blipFill>
        <a:blip xmlns:r="http://schemas.openxmlformats.org/officeDocument/2006/relationships" r:embed="rId28"/>
        <a:stretch>
          <a:fillRect/>
        </a:stretch>
      </xdr:blipFill>
      <xdr:spPr>
        <a:xfrm>
          <a:off x="294409" y="233968636"/>
          <a:ext cx="17542857" cy="8333333"/>
        </a:xfrm>
        <a:prstGeom prst="rect">
          <a:avLst/>
        </a:prstGeom>
      </xdr:spPr>
    </xdr:pic>
    <xdr:clientData/>
  </xdr:twoCellAnchor>
  <xdr:twoCellAnchor editAs="oneCell">
    <xdr:from>
      <xdr:col>1</xdr:col>
      <xdr:colOff>0</xdr:colOff>
      <xdr:row>1402</xdr:row>
      <xdr:rowOff>0</xdr:rowOff>
    </xdr:from>
    <xdr:to>
      <xdr:col>28</xdr:col>
      <xdr:colOff>166655</xdr:colOff>
      <xdr:row>1450</xdr:row>
      <xdr:rowOff>39654</xdr:rowOff>
    </xdr:to>
    <xdr:pic>
      <xdr:nvPicPr>
        <xdr:cNvPr id="55" name="図 54">
          <a:extLst>
            <a:ext uri="{FF2B5EF4-FFF2-40B4-BE49-F238E27FC236}">
              <a16:creationId xmlns:a16="http://schemas.microsoft.com/office/drawing/2014/main" id="{413467AC-D9CB-0A85-9E05-2E32E2D06E38}"/>
            </a:ext>
          </a:extLst>
        </xdr:cNvPr>
        <xdr:cNvPicPr>
          <a:picLocks noChangeAspect="1"/>
        </xdr:cNvPicPr>
      </xdr:nvPicPr>
      <xdr:blipFill>
        <a:blip xmlns:r="http://schemas.openxmlformats.org/officeDocument/2006/relationships" r:embed="rId29"/>
        <a:stretch>
          <a:fillRect/>
        </a:stretch>
      </xdr:blipFill>
      <xdr:spPr>
        <a:xfrm>
          <a:off x="294409" y="242800909"/>
          <a:ext cx="17571428" cy="8352381"/>
        </a:xfrm>
        <a:prstGeom prst="rect">
          <a:avLst/>
        </a:prstGeom>
      </xdr:spPr>
    </xdr:pic>
    <xdr:clientData/>
  </xdr:twoCellAnchor>
  <xdr:twoCellAnchor editAs="oneCell">
    <xdr:from>
      <xdr:col>1</xdr:col>
      <xdr:colOff>0</xdr:colOff>
      <xdr:row>1454</xdr:row>
      <xdr:rowOff>0</xdr:rowOff>
    </xdr:from>
    <xdr:to>
      <xdr:col>28</xdr:col>
      <xdr:colOff>185703</xdr:colOff>
      <xdr:row>1502</xdr:row>
      <xdr:rowOff>49178</xdr:rowOff>
    </xdr:to>
    <xdr:pic>
      <xdr:nvPicPr>
        <xdr:cNvPr id="56" name="図 55">
          <a:extLst>
            <a:ext uri="{FF2B5EF4-FFF2-40B4-BE49-F238E27FC236}">
              <a16:creationId xmlns:a16="http://schemas.microsoft.com/office/drawing/2014/main" id="{AB394858-D0E0-65EC-CC95-5051A088A83D}"/>
            </a:ext>
          </a:extLst>
        </xdr:cNvPr>
        <xdr:cNvPicPr>
          <a:picLocks noChangeAspect="1"/>
        </xdr:cNvPicPr>
      </xdr:nvPicPr>
      <xdr:blipFill>
        <a:blip xmlns:r="http://schemas.openxmlformats.org/officeDocument/2006/relationships" r:embed="rId30"/>
        <a:stretch>
          <a:fillRect/>
        </a:stretch>
      </xdr:blipFill>
      <xdr:spPr>
        <a:xfrm>
          <a:off x="294409" y="251806364"/>
          <a:ext cx="17590476" cy="8361905"/>
        </a:xfrm>
        <a:prstGeom prst="rect">
          <a:avLst/>
        </a:prstGeom>
      </xdr:spPr>
    </xdr:pic>
    <xdr:clientData/>
  </xdr:twoCellAnchor>
  <xdr:twoCellAnchor editAs="oneCell">
    <xdr:from>
      <xdr:col>1</xdr:col>
      <xdr:colOff>0</xdr:colOff>
      <xdr:row>1505</xdr:row>
      <xdr:rowOff>0</xdr:rowOff>
    </xdr:from>
    <xdr:to>
      <xdr:col>28</xdr:col>
      <xdr:colOff>176179</xdr:colOff>
      <xdr:row>1552</xdr:row>
      <xdr:rowOff>155692</xdr:rowOff>
    </xdr:to>
    <xdr:pic>
      <xdr:nvPicPr>
        <xdr:cNvPr id="57" name="図 56">
          <a:extLst>
            <a:ext uri="{FF2B5EF4-FFF2-40B4-BE49-F238E27FC236}">
              <a16:creationId xmlns:a16="http://schemas.microsoft.com/office/drawing/2014/main" id="{227583D1-F39F-CCC8-A682-FE6EE8D39283}"/>
            </a:ext>
          </a:extLst>
        </xdr:cNvPr>
        <xdr:cNvPicPr>
          <a:picLocks noChangeAspect="1"/>
        </xdr:cNvPicPr>
      </xdr:nvPicPr>
      <xdr:blipFill>
        <a:blip xmlns:r="http://schemas.openxmlformats.org/officeDocument/2006/relationships" r:embed="rId31"/>
        <a:stretch>
          <a:fillRect/>
        </a:stretch>
      </xdr:blipFill>
      <xdr:spPr>
        <a:xfrm>
          <a:off x="294409" y="260638636"/>
          <a:ext cx="17580952" cy="8295238"/>
        </a:xfrm>
        <a:prstGeom prst="rect">
          <a:avLst/>
        </a:prstGeom>
      </xdr:spPr>
    </xdr:pic>
    <xdr:clientData/>
  </xdr:twoCellAnchor>
  <xdr:twoCellAnchor editAs="oneCell">
    <xdr:from>
      <xdr:col>1</xdr:col>
      <xdr:colOff>0</xdr:colOff>
      <xdr:row>1556</xdr:row>
      <xdr:rowOff>0</xdr:rowOff>
    </xdr:from>
    <xdr:to>
      <xdr:col>28</xdr:col>
      <xdr:colOff>128560</xdr:colOff>
      <xdr:row>1603</xdr:row>
      <xdr:rowOff>98549</xdr:rowOff>
    </xdr:to>
    <xdr:pic>
      <xdr:nvPicPr>
        <xdr:cNvPr id="58" name="図 57">
          <a:extLst>
            <a:ext uri="{FF2B5EF4-FFF2-40B4-BE49-F238E27FC236}">
              <a16:creationId xmlns:a16="http://schemas.microsoft.com/office/drawing/2014/main" id="{DD9A9ED7-E00E-AD91-0F7D-5238D61AC2FC}"/>
            </a:ext>
          </a:extLst>
        </xdr:cNvPr>
        <xdr:cNvPicPr>
          <a:picLocks noChangeAspect="1"/>
        </xdr:cNvPicPr>
      </xdr:nvPicPr>
      <xdr:blipFill>
        <a:blip xmlns:r="http://schemas.openxmlformats.org/officeDocument/2006/relationships" r:embed="rId32"/>
        <a:stretch>
          <a:fillRect/>
        </a:stretch>
      </xdr:blipFill>
      <xdr:spPr>
        <a:xfrm>
          <a:off x="294409" y="269470909"/>
          <a:ext cx="17533333" cy="8238095"/>
        </a:xfrm>
        <a:prstGeom prst="rect">
          <a:avLst/>
        </a:prstGeom>
      </xdr:spPr>
    </xdr:pic>
    <xdr:clientData/>
  </xdr:twoCellAnchor>
  <xdr:twoCellAnchor editAs="oneCell">
    <xdr:from>
      <xdr:col>1</xdr:col>
      <xdr:colOff>0</xdr:colOff>
      <xdr:row>1606</xdr:row>
      <xdr:rowOff>0</xdr:rowOff>
    </xdr:from>
    <xdr:to>
      <xdr:col>28</xdr:col>
      <xdr:colOff>109513</xdr:colOff>
      <xdr:row>1654</xdr:row>
      <xdr:rowOff>30130</xdr:rowOff>
    </xdr:to>
    <xdr:pic>
      <xdr:nvPicPr>
        <xdr:cNvPr id="59" name="図 58">
          <a:extLst>
            <a:ext uri="{FF2B5EF4-FFF2-40B4-BE49-F238E27FC236}">
              <a16:creationId xmlns:a16="http://schemas.microsoft.com/office/drawing/2014/main" id="{AA08978C-24CB-82B0-B8D6-16731E6BAC8B}"/>
            </a:ext>
          </a:extLst>
        </xdr:cNvPr>
        <xdr:cNvPicPr>
          <a:picLocks noChangeAspect="1"/>
        </xdr:cNvPicPr>
      </xdr:nvPicPr>
      <xdr:blipFill>
        <a:blip xmlns:r="http://schemas.openxmlformats.org/officeDocument/2006/relationships" r:embed="rId33"/>
        <a:stretch>
          <a:fillRect/>
        </a:stretch>
      </xdr:blipFill>
      <xdr:spPr>
        <a:xfrm>
          <a:off x="294409" y="278130000"/>
          <a:ext cx="17514286" cy="8342857"/>
        </a:xfrm>
        <a:prstGeom prst="rect">
          <a:avLst/>
        </a:prstGeom>
      </xdr:spPr>
    </xdr:pic>
    <xdr:clientData/>
  </xdr:twoCellAnchor>
  <xdr:twoCellAnchor editAs="oneCell">
    <xdr:from>
      <xdr:col>1</xdr:col>
      <xdr:colOff>0</xdr:colOff>
      <xdr:row>1657</xdr:row>
      <xdr:rowOff>0</xdr:rowOff>
    </xdr:from>
    <xdr:to>
      <xdr:col>28</xdr:col>
      <xdr:colOff>119036</xdr:colOff>
      <xdr:row>1705</xdr:row>
      <xdr:rowOff>11082</xdr:rowOff>
    </xdr:to>
    <xdr:pic>
      <xdr:nvPicPr>
        <xdr:cNvPr id="60" name="図 59">
          <a:extLst>
            <a:ext uri="{FF2B5EF4-FFF2-40B4-BE49-F238E27FC236}">
              <a16:creationId xmlns:a16="http://schemas.microsoft.com/office/drawing/2014/main" id="{9789B949-AE8D-BDC1-353F-8554E5BF5DF0}"/>
            </a:ext>
          </a:extLst>
        </xdr:cNvPr>
        <xdr:cNvPicPr>
          <a:picLocks noChangeAspect="1"/>
        </xdr:cNvPicPr>
      </xdr:nvPicPr>
      <xdr:blipFill>
        <a:blip xmlns:r="http://schemas.openxmlformats.org/officeDocument/2006/relationships" r:embed="rId34"/>
        <a:stretch>
          <a:fillRect/>
        </a:stretch>
      </xdr:blipFill>
      <xdr:spPr>
        <a:xfrm>
          <a:off x="294409" y="286962273"/>
          <a:ext cx="17523809" cy="8323809"/>
        </a:xfrm>
        <a:prstGeom prst="rect">
          <a:avLst/>
        </a:prstGeom>
      </xdr:spPr>
    </xdr:pic>
    <xdr:clientData/>
  </xdr:twoCellAnchor>
  <xdr:twoCellAnchor editAs="oneCell">
    <xdr:from>
      <xdr:col>1</xdr:col>
      <xdr:colOff>0</xdr:colOff>
      <xdr:row>1708</xdr:row>
      <xdr:rowOff>0</xdr:rowOff>
    </xdr:from>
    <xdr:to>
      <xdr:col>28</xdr:col>
      <xdr:colOff>138084</xdr:colOff>
      <xdr:row>1755</xdr:row>
      <xdr:rowOff>146168</xdr:rowOff>
    </xdr:to>
    <xdr:pic>
      <xdr:nvPicPr>
        <xdr:cNvPr id="61" name="図 60">
          <a:extLst>
            <a:ext uri="{FF2B5EF4-FFF2-40B4-BE49-F238E27FC236}">
              <a16:creationId xmlns:a16="http://schemas.microsoft.com/office/drawing/2014/main" id="{95D86EBA-AFC2-5926-EC25-0A7E760E3145}"/>
            </a:ext>
          </a:extLst>
        </xdr:cNvPr>
        <xdr:cNvPicPr>
          <a:picLocks noChangeAspect="1"/>
        </xdr:cNvPicPr>
      </xdr:nvPicPr>
      <xdr:blipFill>
        <a:blip xmlns:r="http://schemas.openxmlformats.org/officeDocument/2006/relationships" r:embed="rId35"/>
        <a:stretch>
          <a:fillRect/>
        </a:stretch>
      </xdr:blipFill>
      <xdr:spPr>
        <a:xfrm>
          <a:off x="294409" y="295794545"/>
          <a:ext cx="17542857" cy="8285714"/>
        </a:xfrm>
        <a:prstGeom prst="rect">
          <a:avLst/>
        </a:prstGeom>
      </xdr:spPr>
    </xdr:pic>
    <xdr:clientData/>
  </xdr:twoCellAnchor>
  <xdr:twoCellAnchor editAs="oneCell">
    <xdr:from>
      <xdr:col>1</xdr:col>
      <xdr:colOff>0</xdr:colOff>
      <xdr:row>1759</xdr:row>
      <xdr:rowOff>0</xdr:rowOff>
    </xdr:from>
    <xdr:to>
      <xdr:col>28</xdr:col>
      <xdr:colOff>195227</xdr:colOff>
      <xdr:row>1807</xdr:row>
      <xdr:rowOff>11082</xdr:rowOff>
    </xdr:to>
    <xdr:pic>
      <xdr:nvPicPr>
        <xdr:cNvPr id="62" name="図 61">
          <a:extLst>
            <a:ext uri="{FF2B5EF4-FFF2-40B4-BE49-F238E27FC236}">
              <a16:creationId xmlns:a16="http://schemas.microsoft.com/office/drawing/2014/main" id="{5F908406-45DB-8EE5-1734-DFFB756D30CE}"/>
            </a:ext>
          </a:extLst>
        </xdr:cNvPr>
        <xdr:cNvPicPr>
          <a:picLocks noChangeAspect="1"/>
        </xdr:cNvPicPr>
      </xdr:nvPicPr>
      <xdr:blipFill>
        <a:blip xmlns:r="http://schemas.openxmlformats.org/officeDocument/2006/relationships" r:embed="rId36"/>
        <a:stretch>
          <a:fillRect/>
        </a:stretch>
      </xdr:blipFill>
      <xdr:spPr>
        <a:xfrm>
          <a:off x="294409" y="304626818"/>
          <a:ext cx="17600000" cy="8323809"/>
        </a:xfrm>
        <a:prstGeom prst="rect">
          <a:avLst/>
        </a:prstGeom>
      </xdr:spPr>
    </xdr:pic>
    <xdr:clientData/>
  </xdr:twoCellAnchor>
  <xdr:twoCellAnchor editAs="oneCell">
    <xdr:from>
      <xdr:col>1</xdr:col>
      <xdr:colOff>0</xdr:colOff>
      <xdr:row>1810</xdr:row>
      <xdr:rowOff>0</xdr:rowOff>
    </xdr:from>
    <xdr:to>
      <xdr:col>28</xdr:col>
      <xdr:colOff>99989</xdr:colOff>
      <xdr:row>1857</xdr:row>
      <xdr:rowOff>155693</xdr:rowOff>
    </xdr:to>
    <xdr:pic>
      <xdr:nvPicPr>
        <xdr:cNvPr id="63" name="図 62">
          <a:extLst>
            <a:ext uri="{FF2B5EF4-FFF2-40B4-BE49-F238E27FC236}">
              <a16:creationId xmlns:a16="http://schemas.microsoft.com/office/drawing/2014/main" id="{AF8A286B-7FB4-28B1-2D62-6CDB924458DF}"/>
            </a:ext>
          </a:extLst>
        </xdr:cNvPr>
        <xdr:cNvPicPr>
          <a:picLocks noChangeAspect="1"/>
        </xdr:cNvPicPr>
      </xdr:nvPicPr>
      <xdr:blipFill>
        <a:blip xmlns:r="http://schemas.openxmlformats.org/officeDocument/2006/relationships" r:embed="rId37"/>
        <a:stretch>
          <a:fillRect/>
        </a:stretch>
      </xdr:blipFill>
      <xdr:spPr>
        <a:xfrm>
          <a:off x="294409" y="313459091"/>
          <a:ext cx="17504762" cy="829523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26</xdr:col>
      <xdr:colOff>150202</xdr:colOff>
      <xdr:row>35</xdr:row>
      <xdr:rowOff>218036</xdr:rowOff>
    </xdr:to>
    <xdr:pic>
      <xdr:nvPicPr>
        <xdr:cNvPr id="2" name="図 1">
          <a:extLst>
            <a:ext uri="{FF2B5EF4-FFF2-40B4-BE49-F238E27FC236}">
              <a16:creationId xmlns:a16="http://schemas.microsoft.com/office/drawing/2014/main" id="{05C02311-8DED-1F90-9D4B-10D624239267}"/>
            </a:ext>
          </a:extLst>
        </xdr:cNvPr>
        <xdr:cNvPicPr>
          <a:picLocks noChangeAspect="1"/>
        </xdr:cNvPicPr>
      </xdr:nvPicPr>
      <xdr:blipFill>
        <a:blip xmlns:r="http://schemas.openxmlformats.org/officeDocument/2006/relationships" r:embed="rId1"/>
        <a:stretch>
          <a:fillRect/>
        </a:stretch>
      </xdr:blipFill>
      <xdr:spPr>
        <a:xfrm>
          <a:off x="228600" y="238125"/>
          <a:ext cx="17580952" cy="8314286"/>
        </a:xfrm>
        <a:prstGeom prst="rect">
          <a:avLst/>
        </a:prstGeom>
      </xdr:spPr>
    </xdr:pic>
    <xdr:clientData/>
  </xdr:twoCellAnchor>
  <xdr:twoCellAnchor editAs="oneCell">
    <xdr:from>
      <xdr:col>1</xdr:col>
      <xdr:colOff>0</xdr:colOff>
      <xdr:row>39</xdr:row>
      <xdr:rowOff>0</xdr:rowOff>
    </xdr:from>
    <xdr:to>
      <xdr:col>26</xdr:col>
      <xdr:colOff>200559</xdr:colOff>
      <xdr:row>72</xdr:row>
      <xdr:rowOff>222119</xdr:rowOff>
    </xdr:to>
    <xdr:pic>
      <xdr:nvPicPr>
        <xdr:cNvPr id="3" name="図 2">
          <a:extLst>
            <a:ext uri="{FF2B5EF4-FFF2-40B4-BE49-F238E27FC236}">
              <a16:creationId xmlns:a16="http://schemas.microsoft.com/office/drawing/2014/main" id="{F362D107-7AC4-14A2-7B14-18DA7425DDA5}"/>
            </a:ext>
          </a:extLst>
        </xdr:cNvPr>
        <xdr:cNvPicPr>
          <a:picLocks noChangeAspect="1"/>
        </xdr:cNvPicPr>
      </xdr:nvPicPr>
      <xdr:blipFill>
        <a:blip xmlns:r="http://schemas.openxmlformats.org/officeDocument/2006/relationships" r:embed="rId2"/>
        <a:stretch>
          <a:fillRect/>
        </a:stretch>
      </xdr:blipFill>
      <xdr:spPr>
        <a:xfrm>
          <a:off x="231321" y="9552214"/>
          <a:ext cx="17495238" cy="8304762"/>
        </a:xfrm>
        <a:prstGeom prst="rect">
          <a:avLst/>
        </a:prstGeom>
      </xdr:spPr>
    </xdr:pic>
    <xdr:clientData/>
  </xdr:twoCellAnchor>
  <xdr:twoCellAnchor editAs="oneCell">
    <xdr:from>
      <xdr:col>1</xdr:col>
      <xdr:colOff>0</xdr:colOff>
      <xdr:row>76</xdr:row>
      <xdr:rowOff>0</xdr:rowOff>
    </xdr:from>
    <xdr:to>
      <xdr:col>26</xdr:col>
      <xdr:colOff>219607</xdr:colOff>
      <xdr:row>110</xdr:row>
      <xdr:rowOff>3041</xdr:rowOff>
    </xdr:to>
    <xdr:pic>
      <xdr:nvPicPr>
        <xdr:cNvPr id="4" name="図 3">
          <a:extLst>
            <a:ext uri="{FF2B5EF4-FFF2-40B4-BE49-F238E27FC236}">
              <a16:creationId xmlns:a16="http://schemas.microsoft.com/office/drawing/2014/main" id="{621CCCFB-A374-63AB-B964-84AD300C2EE0}"/>
            </a:ext>
          </a:extLst>
        </xdr:cNvPr>
        <xdr:cNvPicPr>
          <a:picLocks noChangeAspect="1"/>
        </xdr:cNvPicPr>
      </xdr:nvPicPr>
      <xdr:blipFill>
        <a:blip xmlns:r="http://schemas.openxmlformats.org/officeDocument/2006/relationships" r:embed="rId3"/>
        <a:stretch>
          <a:fillRect/>
        </a:stretch>
      </xdr:blipFill>
      <xdr:spPr>
        <a:xfrm>
          <a:off x="231321" y="18614571"/>
          <a:ext cx="17514286" cy="8323809"/>
        </a:xfrm>
        <a:prstGeom prst="rect">
          <a:avLst/>
        </a:prstGeom>
      </xdr:spPr>
    </xdr:pic>
    <xdr:clientData/>
  </xdr:twoCellAnchor>
  <xdr:twoCellAnchor editAs="oneCell">
    <xdr:from>
      <xdr:col>1</xdr:col>
      <xdr:colOff>0</xdr:colOff>
      <xdr:row>113</xdr:row>
      <xdr:rowOff>0</xdr:rowOff>
    </xdr:from>
    <xdr:to>
      <xdr:col>26</xdr:col>
      <xdr:colOff>229130</xdr:colOff>
      <xdr:row>146</xdr:row>
      <xdr:rowOff>231644</xdr:rowOff>
    </xdr:to>
    <xdr:pic>
      <xdr:nvPicPr>
        <xdr:cNvPr id="5" name="図 4">
          <a:extLst>
            <a:ext uri="{FF2B5EF4-FFF2-40B4-BE49-F238E27FC236}">
              <a16:creationId xmlns:a16="http://schemas.microsoft.com/office/drawing/2014/main" id="{813E3A1B-7EBB-CA86-85A0-AC368D83A5E1}"/>
            </a:ext>
          </a:extLst>
        </xdr:cNvPr>
        <xdr:cNvPicPr>
          <a:picLocks noChangeAspect="1"/>
        </xdr:cNvPicPr>
      </xdr:nvPicPr>
      <xdr:blipFill>
        <a:blip xmlns:r="http://schemas.openxmlformats.org/officeDocument/2006/relationships" r:embed="rId4"/>
        <a:stretch>
          <a:fillRect/>
        </a:stretch>
      </xdr:blipFill>
      <xdr:spPr>
        <a:xfrm>
          <a:off x="231321" y="27676929"/>
          <a:ext cx="17523809" cy="8314286"/>
        </a:xfrm>
        <a:prstGeom prst="rect">
          <a:avLst/>
        </a:prstGeom>
      </xdr:spPr>
    </xdr:pic>
    <xdr:clientData/>
  </xdr:twoCellAnchor>
  <xdr:twoCellAnchor editAs="oneCell">
    <xdr:from>
      <xdr:col>1</xdr:col>
      <xdr:colOff>0</xdr:colOff>
      <xdr:row>150</xdr:row>
      <xdr:rowOff>0</xdr:rowOff>
    </xdr:from>
    <xdr:to>
      <xdr:col>26</xdr:col>
      <xdr:colOff>238654</xdr:colOff>
      <xdr:row>183</xdr:row>
      <xdr:rowOff>126881</xdr:rowOff>
    </xdr:to>
    <xdr:pic>
      <xdr:nvPicPr>
        <xdr:cNvPr id="6" name="図 5">
          <a:extLst>
            <a:ext uri="{FF2B5EF4-FFF2-40B4-BE49-F238E27FC236}">
              <a16:creationId xmlns:a16="http://schemas.microsoft.com/office/drawing/2014/main" id="{F710EB04-B224-A510-63BD-D7668C05C5DD}"/>
            </a:ext>
          </a:extLst>
        </xdr:cNvPr>
        <xdr:cNvPicPr>
          <a:picLocks noChangeAspect="1"/>
        </xdr:cNvPicPr>
      </xdr:nvPicPr>
      <xdr:blipFill>
        <a:blip xmlns:r="http://schemas.openxmlformats.org/officeDocument/2006/relationships" r:embed="rId5"/>
        <a:stretch>
          <a:fillRect/>
        </a:stretch>
      </xdr:blipFill>
      <xdr:spPr>
        <a:xfrm>
          <a:off x="231321" y="36739286"/>
          <a:ext cx="17533333" cy="8209524"/>
        </a:xfrm>
        <a:prstGeom prst="rect">
          <a:avLst/>
        </a:prstGeom>
      </xdr:spPr>
    </xdr:pic>
    <xdr:clientData/>
  </xdr:twoCellAnchor>
  <xdr:twoCellAnchor editAs="oneCell">
    <xdr:from>
      <xdr:col>1</xdr:col>
      <xdr:colOff>0</xdr:colOff>
      <xdr:row>186</xdr:row>
      <xdr:rowOff>0</xdr:rowOff>
    </xdr:from>
    <xdr:to>
      <xdr:col>26</xdr:col>
      <xdr:colOff>229130</xdr:colOff>
      <xdr:row>220</xdr:row>
      <xdr:rowOff>15285</xdr:rowOff>
    </xdr:to>
    <xdr:pic>
      <xdr:nvPicPr>
        <xdr:cNvPr id="7" name="図 6">
          <a:extLst>
            <a:ext uri="{FF2B5EF4-FFF2-40B4-BE49-F238E27FC236}">
              <a16:creationId xmlns:a16="http://schemas.microsoft.com/office/drawing/2014/main" id="{2B53DF39-298A-6474-AB1E-8E32919A9D55}"/>
            </a:ext>
          </a:extLst>
        </xdr:cNvPr>
        <xdr:cNvPicPr>
          <a:picLocks noChangeAspect="1"/>
        </xdr:cNvPicPr>
      </xdr:nvPicPr>
      <xdr:blipFill>
        <a:blip xmlns:r="http://schemas.openxmlformats.org/officeDocument/2006/relationships" r:embed="rId6"/>
        <a:stretch>
          <a:fillRect/>
        </a:stretch>
      </xdr:blipFill>
      <xdr:spPr>
        <a:xfrm>
          <a:off x="231321" y="45556714"/>
          <a:ext cx="17523809" cy="8342857"/>
        </a:xfrm>
        <a:prstGeom prst="rect">
          <a:avLst/>
        </a:prstGeom>
      </xdr:spPr>
    </xdr:pic>
    <xdr:clientData/>
  </xdr:twoCellAnchor>
  <xdr:twoCellAnchor editAs="oneCell">
    <xdr:from>
      <xdr:col>1</xdr:col>
      <xdr:colOff>0</xdr:colOff>
      <xdr:row>223</xdr:row>
      <xdr:rowOff>0</xdr:rowOff>
    </xdr:from>
    <xdr:to>
      <xdr:col>26</xdr:col>
      <xdr:colOff>248178</xdr:colOff>
      <xdr:row>257</xdr:row>
      <xdr:rowOff>5761</xdr:rowOff>
    </xdr:to>
    <xdr:pic>
      <xdr:nvPicPr>
        <xdr:cNvPr id="8" name="図 7">
          <a:extLst>
            <a:ext uri="{FF2B5EF4-FFF2-40B4-BE49-F238E27FC236}">
              <a16:creationId xmlns:a16="http://schemas.microsoft.com/office/drawing/2014/main" id="{3AFFB844-0F14-596C-24DB-DA132C541ECF}"/>
            </a:ext>
          </a:extLst>
        </xdr:cNvPr>
        <xdr:cNvPicPr>
          <a:picLocks noChangeAspect="1"/>
        </xdr:cNvPicPr>
      </xdr:nvPicPr>
      <xdr:blipFill>
        <a:blip xmlns:r="http://schemas.openxmlformats.org/officeDocument/2006/relationships" r:embed="rId7"/>
        <a:stretch>
          <a:fillRect/>
        </a:stretch>
      </xdr:blipFill>
      <xdr:spPr>
        <a:xfrm>
          <a:off x="231321" y="54619071"/>
          <a:ext cx="17542857" cy="8333333"/>
        </a:xfrm>
        <a:prstGeom prst="rect">
          <a:avLst/>
        </a:prstGeom>
      </xdr:spPr>
    </xdr:pic>
    <xdr:clientData/>
  </xdr:twoCellAnchor>
  <xdr:twoCellAnchor editAs="oneCell">
    <xdr:from>
      <xdr:col>1</xdr:col>
      <xdr:colOff>0</xdr:colOff>
      <xdr:row>260</xdr:row>
      <xdr:rowOff>0</xdr:rowOff>
    </xdr:from>
    <xdr:to>
      <xdr:col>26</xdr:col>
      <xdr:colOff>248178</xdr:colOff>
      <xdr:row>294</xdr:row>
      <xdr:rowOff>24810</xdr:rowOff>
    </xdr:to>
    <xdr:pic>
      <xdr:nvPicPr>
        <xdr:cNvPr id="9" name="図 8">
          <a:extLst>
            <a:ext uri="{FF2B5EF4-FFF2-40B4-BE49-F238E27FC236}">
              <a16:creationId xmlns:a16="http://schemas.microsoft.com/office/drawing/2014/main" id="{38285F95-C9EC-D4F2-1364-0927565A48CE}"/>
            </a:ext>
          </a:extLst>
        </xdr:cNvPr>
        <xdr:cNvPicPr>
          <a:picLocks noChangeAspect="1"/>
        </xdr:cNvPicPr>
      </xdr:nvPicPr>
      <xdr:blipFill>
        <a:blip xmlns:r="http://schemas.openxmlformats.org/officeDocument/2006/relationships" r:embed="rId8"/>
        <a:stretch>
          <a:fillRect/>
        </a:stretch>
      </xdr:blipFill>
      <xdr:spPr>
        <a:xfrm>
          <a:off x="231321" y="63681429"/>
          <a:ext cx="17542857" cy="8352381"/>
        </a:xfrm>
        <a:prstGeom prst="rect">
          <a:avLst/>
        </a:prstGeom>
      </xdr:spPr>
    </xdr:pic>
    <xdr:clientData/>
  </xdr:twoCellAnchor>
  <xdr:twoCellAnchor editAs="oneCell">
    <xdr:from>
      <xdr:col>1</xdr:col>
      <xdr:colOff>0</xdr:colOff>
      <xdr:row>296</xdr:row>
      <xdr:rowOff>0</xdr:rowOff>
    </xdr:from>
    <xdr:to>
      <xdr:col>26</xdr:col>
      <xdr:colOff>248178</xdr:colOff>
      <xdr:row>329</xdr:row>
      <xdr:rowOff>231643</xdr:rowOff>
    </xdr:to>
    <xdr:pic>
      <xdr:nvPicPr>
        <xdr:cNvPr id="10" name="図 9">
          <a:extLst>
            <a:ext uri="{FF2B5EF4-FFF2-40B4-BE49-F238E27FC236}">
              <a16:creationId xmlns:a16="http://schemas.microsoft.com/office/drawing/2014/main" id="{10C10A46-F8A6-AB9F-BB02-0F57CD24C965}"/>
            </a:ext>
          </a:extLst>
        </xdr:cNvPr>
        <xdr:cNvPicPr>
          <a:picLocks noChangeAspect="1"/>
        </xdr:cNvPicPr>
      </xdr:nvPicPr>
      <xdr:blipFill>
        <a:blip xmlns:r="http://schemas.openxmlformats.org/officeDocument/2006/relationships" r:embed="rId9"/>
        <a:stretch>
          <a:fillRect/>
        </a:stretch>
      </xdr:blipFill>
      <xdr:spPr>
        <a:xfrm>
          <a:off x="231321" y="72498857"/>
          <a:ext cx="17542857" cy="8314286"/>
        </a:xfrm>
        <a:prstGeom prst="rect">
          <a:avLst/>
        </a:prstGeom>
      </xdr:spPr>
    </xdr:pic>
    <xdr:clientData/>
  </xdr:twoCellAnchor>
  <xdr:twoCellAnchor editAs="oneCell">
    <xdr:from>
      <xdr:col>1</xdr:col>
      <xdr:colOff>0</xdr:colOff>
      <xdr:row>333</xdr:row>
      <xdr:rowOff>0</xdr:rowOff>
    </xdr:from>
    <xdr:to>
      <xdr:col>26</xdr:col>
      <xdr:colOff>257702</xdr:colOff>
      <xdr:row>366</xdr:row>
      <xdr:rowOff>222119</xdr:rowOff>
    </xdr:to>
    <xdr:pic>
      <xdr:nvPicPr>
        <xdr:cNvPr id="11" name="図 10">
          <a:extLst>
            <a:ext uri="{FF2B5EF4-FFF2-40B4-BE49-F238E27FC236}">
              <a16:creationId xmlns:a16="http://schemas.microsoft.com/office/drawing/2014/main" id="{4A35FDB9-4DE0-FBA6-2C6C-DCB433BD275F}"/>
            </a:ext>
          </a:extLst>
        </xdr:cNvPr>
        <xdr:cNvPicPr>
          <a:picLocks noChangeAspect="1"/>
        </xdr:cNvPicPr>
      </xdr:nvPicPr>
      <xdr:blipFill>
        <a:blip xmlns:r="http://schemas.openxmlformats.org/officeDocument/2006/relationships" r:embed="rId10"/>
        <a:stretch>
          <a:fillRect/>
        </a:stretch>
      </xdr:blipFill>
      <xdr:spPr>
        <a:xfrm>
          <a:off x="231321" y="81561214"/>
          <a:ext cx="17552381" cy="8304762"/>
        </a:xfrm>
        <a:prstGeom prst="rect">
          <a:avLst/>
        </a:prstGeom>
      </xdr:spPr>
    </xdr:pic>
    <xdr:clientData/>
  </xdr:twoCellAnchor>
  <xdr:twoCellAnchor editAs="oneCell">
    <xdr:from>
      <xdr:col>1</xdr:col>
      <xdr:colOff>0</xdr:colOff>
      <xdr:row>370</xdr:row>
      <xdr:rowOff>0</xdr:rowOff>
    </xdr:from>
    <xdr:to>
      <xdr:col>26</xdr:col>
      <xdr:colOff>276749</xdr:colOff>
      <xdr:row>404</xdr:row>
      <xdr:rowOff>62904</xdr:rowOff>
    </xdr:to>
    <xdr:pic>
      <xdr:nvPicPr>
        <xdr:cNvPr id="12" name="図 11">
          <a:extLst>
            <a:ext uri="{FF2B5EF4-FFF2-40B4-BE49-F238E27FC236}">
              <a16:creationId xmlns:a16="http://schemas.microsoft.com/office/drawing/2014/main" id="{6E0142F0-E46A-466D-E184-81DD6C19BF95}"/>
            </a:ext>
          </a:extLst>
        </xdr:cNvPr>
        <xdr:cNvPicPr>
          <a:picLocks noChangeAspect="1"/>
        </xdr:cNvPicPr>
      </xdr:nvPicPr>
      <xdr:blipFill>
        <a:blip xmlns:r="http://schemas.openxmlformats.org/officeDocument/2006/relationships" r:embed="rId11"/>
        <a:stretch>
          <a:fillRect/>
        </a:stretch>
      </xdr:blipFill>
      <xdr:spPr>
        <a:xfrm>
          <a:off x="231321" y="90623571"/>
          <a:ext cx="17571428" cy="8390476"/>
        </a:xfrm>
        <a:prstGeom prst="rect">
          <a:avLst/>
        </a:prstGeom>
      </xdr:spPr>
    </xdr:pic>
    <xdr:clientData/>
  </xdr:twoCellAnchor>
  <xdr:twoCellAnchor editAs="oneCell">
    <xdr:from>
      <xdr:col>1</xdr:col>
      <xdr:colOff>0</xdr:colOff>
      <xdr:row>407</xdr:row>
      <xdr:rowOff>0</xdr:rowOff>
    </xdr:from>
    <xdr:to>
      <xdr:col>26</xdr:col>
      <xdr:colOff>257702</xdr:colOff>
      <xdr:row>440</xdr:row>
      <xdr:rowOff>231644</xdr:rowOff>
    </xdr:to>
    <xdr:pic>
      <xdr:nvPicPr>
        <xdr:cNvPr id="13" name="図 12">
          <a:extLst>
            <a:ext uri="{FF2B5EF4-FFF2-40B4-BE49-F238E27FC236}">
              <a16:creationId xmlns:a16="http://schemas.microsoft.com/office/drawing/2014/main" id="{A661802A-FA05-52EE-6061-A61860688B98}"/>
            </a:ext>
          </a:extLst>
        </xdr:cNvPr>
        <xdr:cNvPicPr>
          <a:picLocks noChangeAspect="1"/>
        </xdr:cNvPicPr>
      </xdr:nvPicPr>
      <xdr:blipFill>
        <a:blip xmlns:r="http://schemas.openxmlformats.org/officeDocument/2006/relationships" r:embed="rId12"/>
        <a:stretch>
          <a:fillRect/>
        </a:stretch>
      </xdr:blipFill>
      <xdr:spPr>
        <a:xfrm>
          <a:off x="231321" y="99685929"/>
          <a:ext cx="17552381" cy="8314286"/>
        </a:xfrm>
        <a:prstGeom prst="rect">
          <a:avLst/>
        </a:prstGeom>
      </xdr:spPr>
    </xdr:pic>
    <xdr:clientData/>
  </xdr:twoCellAnchor>
  <xdr:twoCellAnchor editAs="oneCell">
    <xdr:from>
      <xdr:col>1</xdr:col>
      <xdr:colOff>0</xdr:colOff>
      <xdr:row>444</xdr:row>
      <xdr:rowOff>0</xdr:rowOff>
    </xdr:from>
    <xdr:to>
      <xdr:col>26</xdr:col>
      <xdr:colOff>295797</xdr:colOff>
      <xdr:row>478</xdr:row>
      <xdr:rowOff>53381</xdr:rowOff>
    </xdr:to>
    <xdr:pic>
      <xdr:nvPicPr>
        <xdr:cNvPr id="14" name="図 13">
          <a:extLst>
            <a:ext uri="{FF2B5EF4-FFF2-40B4-BE49-F238E27FC236}">
              <a16:creationId xmlns:a16="http://schemas.microsoft.com/office/drawing/2014/main" id="{25A03AFB-589C-EEF7-54AF-28173D5B4A20}"/>
            </a:ext>
          </a:extLst>
        </xdr:cNvPr>
        <xdr:cNvPicPr>
          <a:picLocks noChangeAspect="1"/>
        </xdr:cNvPicPr>
      </xdr:nvPicPr>
      <xdr:blipFill>
        <a:blip xmlns:r="http://schemas.openxmlformats.org/officeDocument/2006/relationships" r:embed="rId13"/>
        <a:stretch>
          <a:fillRect/>
        </a:stretch>
      </xdr:blipFill>
      <xdr:spPr>
        <a:xfrm>
          <a:off x="231321" y="108748286"/>
          <a:ext cx="17590476" cy="8380952"/>
        </a:xfrm>
        <a:prstGeom prst="rect">
          <a:avLst/>
        </a:prstGeom>
      </xdr:spPr>
    </xdr:pic>
    <xdr:clientData/>
  </xdr:twoCellAnchor>
  <xdr:twoCellAnchor editAs="oneCell">
    <xdr:from>
      <xdr:col>1</xdr:col>
      <xdr:colOff>0</xdr:colOff>
      <xdr:row>481</xdr:row>
      <xdr:rowOff>0</xdr:rowOff>
    </xdr:from>
    <xdr:to>
      <xdr:col>26</xdr:col>
      <xdr:colOff>219607</xdr:colOff>
      <xdr:row>514</xdr:row>
      <xdr:rowOff>174500</xdr:rowOff>
    </xdr:to>
    <xdr:pic>
      <xdr:nvPicPr>
        <xdr:cNvPr id="16" name="図 15">
          <a:extLst>
            <a:ext uri="{FF2B5EF4-FFF2-40B4-BE49-F238E27FC236}">
              <a16:creationId xmlns:a16="http://schemas.microsoft.com/office/drawing/2014/main" id="{0E5DDB22-E845-A0EE-629F-95C7F116213F}"/>
            </a:ext>
          </a:extLst>
        </xdr:cNvPr>
        <xdr:cNvPicPr>
          <a:picLocks noChangeAspect="1"/>
        </xdr:cNvPicPr>
      </xdr:nvPicPr>
      <xdr:blipFill>
        <a:blip xmlns:r="http://schemas.openxmlformats.org/officeDocument/2006/relationships" r:embed="rId14"/>
        <a:stretch>
          <a:fillRect/>
        </a:stretch>
      </xdr:blipFill>
      <xdr:spPr>
        <a:xfrm>
          <a:off x="231321" y="117810643"/>
          <a:ext cx="17514286" cy="8257143"/>
        </a:xfrm>
        <a:prstGeom prst="rect">
          <a:avLst/>
        </a:prstGeom>
      </xdr:spPr>
    </xdr:pic>
    <xdr:clientData/>
  </xdr:twoCellAnchor>
  <xdr:twoCellAnchor editAs="oneCell">
    <xdr:from>
      <xdr:col>1</xdr:col>
      <xdr:colOff>0</xdr:colOff>
      <xdr:row>518</xdr:row>
      <xdr:rowOff>0</xdr:rowOff>
    </xdr:from>
    <xdr:to>
      <xdr:col>26</xdr:col>
      <xdr:colOff>238654</xdr:colOff>
      <xdr:row>551</xdr:row>
      <xdr:rowOff>212595</xdr:rowOff>
    </xdr:to>
    <xdr:pic>
      <xdr:nvPicPr>
        <xdr:cNvPr id="17" name="図 16">
          <a:extLst>
            <a:ext uri="{FF2B5EF4-FFF2-40B4-BE49-F238E27FC236}">
              <a16:creationId xmlns:a16="http://schemas.microsoft.com/office/drawing/2014/main" id="{87DFA53F-015B-5344-C479-A579B7FED1E2}"/>
            </a:ext>
          </a:extLst>
        </xdr:cNvPr>
        <xdr:cNvPicPr>
          <a:picLocks noChangeAspect="1"/>
        </xdr:cNvPicPr>
      </xdr:nvPicPr>
      <xdr:blipFill>
        <a:blip xmlns:r="http://schemas.openxmlformats.org/officeDocument/2006/relationships" r:embed="rId15"/>
        <a:stretch>
          <a:fillRect/>
        </a:stretch>
      </xdr:blipFill>
      <xdr:spPr>
        <a:xfrm>
          <a:off x="231321" y="126873000"/>
          <a:ext cx="17533333" cy="8295238"/>
        </a:xfrm>
        <a:prstGeom prst="rect">
          <a:avLst/>
        </a:prstGeom>
      </xdr:spPr>
    </xdr:pic>
    <xdr:clientData/>
  </xdr:twoCellAnchor>
  <xdr:twoCellAnchor editAs="oneCell">
    <xdr:from>
      <xdr:col>1</xdr:col>
      <xdr:colOff>0</xdr:colOff>
      <xdr:row>555</xdr:row>
      <xdr:rowOff>0</xdr:rowOff>
    </xdr:from>
    <xdr:to>
      <xdr:col>26</xdr:col>
      <xdr:colOff>286273</xdr:colOff>
      <xdr:row>589</xdr:row>
      <xdr:rowOff>5761</xdr:rowOff>
    </xdr:to>
    <xdr:pic>
      <xdr:nvPicPr>
        <xdr:cNvPr id="18" name="図 17">
          <a:extLst>
            <a:ext uri="{FF2B5EF4-FFF2-40B4-BE49-F238E27FC236}">
              <a16:creationId xmlns:a16="http://schemas.microsoft.com/office/drawing/2014/main" id="{1E6A2EF1-2480-AD29-F843-CE13ECAE6FE1}"/>
            </a:ext>
          </a:extLst>
        </xdr:cNvPr>
        <xdr:cNvPicPr>
          <a:picLocks noChangeAspect="1"/>
        </xdr:cNvPicPr>
      </xdr:nvPicPr>
      <xdr:blipFill>
        <a:blip xmlns:r="http://schemas.openxmlformats.org/officeDocument/2006/relationships" r:embed="rId16"/>
        <a:stretch>
          <a:fillRect/>
        </a:stretch>
      </xdr:blipFill>
      <xdr:spPr>
        <a:xfrm>
          <a:off x="231321" y="135935357"/>
          <a:ext cx="17580952" cy="8333333"/>
        </a:xfrm>
        <a:prstGeom prst="rect">
          <a:avLst/>
        </a:prstGeom>
      </xdr:spPr>
    </xdr:pic>
    <xdr:clientData/>
  </xdr:twoCellAnchor>
  <xdr:twoCellAnchor editAs="oneCell">
    <xdr:from>
      <xdr:col>1</xdr:col>
      <xdr:colOff>0</xdr:colOff>
      <xdr:row>592</xdr:row>
      <xdr:rowOff>0</xdr:rowOff>
    </xdr:from>
    <xdr:to>
      <xdr:col>26</xdr:col>
      <xdr:colOff>276749</xdr:colOff>
      <xdr:row>626</xdr:row>
      <xdr:rowOff>3041</xdr:rowOff>
    </xdr:to>
    <xdr:pic>
      <xdr:nvPicPr>
        <xdr:cNvPr id="19" name="図 18">
          <a:extLst>
            <a:ext uri="{FF2B5EF4-FFF2-40B4-BE49-F238E27FC236}">
              <a16:creationId xmlns:a16="http://schemas.microsoft.com/office/drawing/2014/main" id="{1E481CDD-7A89-FF18-200F-DBE668D48DFD}"/>
            </a:ext>
          </a:extLst>
        </xdr:cNvPr>
        <xdr:cNvPicPr>
          <a:picLocks noChangeAspect="1"/>
        </xdr:cNvPicPr>
      </xdr:nvPicPr>
      <xdr:blipFill>
        <a:blip xmlns:r="http://schemas.openxmlformats.org/officeDocument/2006/relationships" r:embed="rId17"/>
        <a:stretch>
          <a:fillRect/>
        </a:stretch>
      </xdr:blipFill>
      <xdr:spPr>
        <a:xfrm>
          <a:off x="231321" y="144997714"/>
          <a:ext cx="17571428" cy="8323809"/>
        </a:xfrm>
        <a:prstGeom prst="rect">
          <a:avLst/>
        </a:prstGeom>
      </xdr:spPr>
    </xdr:pic>
    <xdr:clientData/>
  </xdr:twoCellAnchor>
  <xdr:twoCellAnchor editAs="oneCell">
    <xdr:from>
      <xdr:col>1</xdr:col>
      <xdr:colOff>0</xdr:colOff>
      <xdr:row>629</xdr:row>
      <xdr:rowOff>0</xdr:rowOff>
    </xdr:from>
    <xdr:to>
      <xdr:col>26</xdr:col>
      <xdr:colOff>286273</xdr:colOff>
      <xdr:row>663</xdr:row>
      <xdr:rowOff>15285</xdr:rowOff>
    </xdr:to>
    <xdr:pic>
      <xdr:nvPicPr>
        <xdr:cNvPr id="20" name="図 19">
          <a:extLst>
            <a:ext uri="{FF2B5EF4-FFF2-40B4-BE49-F238E27FC236}">
              <a16:creationId xmlns:a16="http://schemas.microsoft.com/office/drawing/2014/main" id="{E08BF2D3-BC0F-D354-B007-370B041828C7}"/>
            </a:ext>
          </a:extLst>
        </xdr:cNvPr>
        <xdr:cNvPicPr>
          <a:picLocks noChangeAspect="1"/>
        </xdr:cNvPicPr>
      </xdr:nvPicPr>
      <xdr:blipFill>
        <a:blip xmlns:r="http://schemas.openxmlformats.org/officeDocument/2006/relationships" r:embed="rId18"/>
        <a:stretch>
          <a:fillRect/>
        </a:stretch>
      </xdr:blipFill>
      <xdr:spPr>
        <a:xfrm>
          <a:off x="231321" y="154060071"/>
          <a:ext cx="17580952" cy="8342857"/>
        </a:xfrm>
        <a:prstGeom prst="rect">
          <a:avLst/>
        </a:prstGeom>
      </xdr:spPr>
    </xdr:pic>
    <xdr:clientData/>
  </xdr:twoCellAnchor>
  <xdr:twoCellAnchor editAs="oneCell">
    <xdr:from>
      <xdr:col>1</xdr:col>
      <xdr:colOff>0</xdr:colOff>
      <xdr:row>666</xdr:row>
      <xdr:rowOff>0</xdr:rowOff>
    </xdr:from>
    <xdr:to>
      <xdr:col>26</xdr:col>
      <xdr:colOff>238654</xdr:colOff>
      <xdr:row>700</xdr:row>
      <xdr:rowOff>3042</xdr:rowOff>
    </xdr:to>
    <xdr:pic>
      <xdr:nvPicPr>
        <xdr:cNvPr id="21" name="図 20">
          <a:extLst>
            <a:ext uri="{FF2B5EF4-FFF2-40B4-BE49-F238E27FC236}">
              <a16:creationId xmlns:a16="http://schemas.microsoft.com/office/drawing/2014/main" id="{83593A88-2EE9-01A5-F3B3-85C9B091B72E}"/>
            </a:ext>
          </a:extLst>
        </xdr:cNvPr>
        <xdr:cNvPicPr>
          <a:picLocks noChangeAspect="1"/>
        </xdr:cNvPicPr>
      </xdr:nvPicPr>
      <xdr:blipFill>
        <a:blip xmlns:r="http://schemas.openxmlformats.org/officeDocument/2006/relationships" r:embed="rId19"/>
        <a:stretch>
          <a:fillRect/>
        </a:stretch>
      </xdr:blipFill>
      <xdr:spPr>
        <a:xfrm>
          <a:off x="231321" y="163122429"/>
          <a:ext cx="17533333" cy="8323809"/>
        </a:xfrm>
        <a:prstGeom prst="rect">
          <a:avLst/>
        </a:prstGeom>
      </xdr:spPr>
    </xdr:pic>
    <xdr:clientData/>
  </xdr:twoCellAnchor>
  <xdr:twoCellAnchor editAs="oneCell">
    <xdr:from>
      <xdr:col>1</xdr:col>
      <xdr:colOff>0</xdr:colOff>
      <xdr:row>703</xdr:row>
      <xdr:rowOff>0</xdr:rowOff>
    </xdr:from>
    <xdr:to>
      <xdr:col>26</xdr:col>
      <xdr:colOff>305321</xdr:colOff>
      <xdr:row>737</xdr:row>
      <xdr:rowOff>15286</xdr:rowOff>
    </xdr:to>
    <xdr:pic>
      <xdr:nvPicPr>
        <xdr:cNvPr id="22" name="図 21">
          <a:extLst>
            <a:ext uri="{FF2B5EF4-FFF2-40B4-BE49-F238E27FC236}">
              <a16:creationId xmlns:a16="http://schemas.microsoft.com/office/drawing/2014/main" id="{C984B6FE-C2EF-52A6-2773-094F4C260395}"/>
            </a:ext>
          </a:extLst>
        </xdr:cNvPr>
        <xdr:cNvPicPr>
          <a:picLocks noChangeAspect="1"/>
        </xdr:cNvPicPr>
      </xdr:nvPicPr>
      <xdr:blipFill>
        <a:blip xmlns:r="http://schemas.openxmlformats.org/officeDocument/2006/relationships" r:embed="rId20"/>
        <a:stretch>
          <a:fillRect/>
        </a:stretch>
      </xdr:blipFill>
      <xdr:spPr>
        <a:xfrm>
          <a:off x="231321" y="172184786"/>
          <a:ext cx="17600000" cy="8342857"/>
        </a:xfrm>
        <a:prstGeom prst="rect">
          <a:avLst/>
        </a:prstGeom>
      </xdr:spPr>
    </xdr:pic>
    <xdr:clientData/>
  </xdr:twoCellAnchor>
  <xdr:twoCellAnchor editAs="oneCell">
    <xdr:from>
      <xdr:col>1</xdr:col>
      <xdr:colOff>0</xdr:colOff>
      <xdr:row>740</xdr:row>
      <xdr:rowOff>0</xdr:rowOff>
    </xdr:from>
    <xdr:to>
      <xdr:col>26</xdr:col>
      <xdr:colOff>267226</xdr:colOff>
      <xdr:row>773</xdr:row>
      <xdr:rowOff>231643</xdr:rowOff>
    </xdr:to>
    <xdr:pic>
      <xdr:nvPicPr>
        <xdr:cNvPr id="23" name="図 22">
          <a:extLst>
            <a:ext uri="{FF2B5EF4-FFF2-40B4-BE49-F238E27FC236}">
              <a16:creationId xmlns:a16="http://schemas.microsoft.com/office/drawing/2014/main" id="{BBB6FB65-16C9-4CE8-D731-C4AE6DCFD760}"/>
            </a:ext>
          </a:extLst>
        </xdr:cNvPr>
        <xdr:cNvPicPr>
          <a:picLocks noChangeAspect="1"/>
        </xdr:cNvPicPr>
      </xdr:nvPicPr>
      <xdr:blipFill>
        <a:blip xmlns:r="http://schemas.openxmlformats.org/officeDocument/2006/relationships" r:embed="rId21"/>
        <a:stretch>
          <a:fillRect/>
        </a:stretch>
      </xdr:blipFill>
      <xdr:spPr>
        <a:xfrm>
          <a:off x="231321" y="181247143"/>
          <a:ext cx="17561905" cy="8314286"/>
        </a:xfrm>
        <a:prstGeom prst="rect">
          <a:avLst/>
        </a:prstGeom>
      </xdr:spPr>
    </xdr:pic>
    <xdr:clientData/>
  </xdr:twoCellAnchor>
  <xdr:twoCellAnchor editAs="oneCell">
    <xdr:from>
      <xdr:col>1</xdr:col>
      <xdr:colOff>0</xdr:colOff>
      <xdr:row>777</xdr:row>
      <xdr:rowOff>0</xdr:rowOff>
    </xdr:from>
    <xdr:to>
      <xdr:col>26</xdr:col>
      <xdr:colOff>276749</xdr:colOff>
      <xdr:row>811</xdr:row>
      <xdr:rowOff>5762</xdr:rowOff>
    </xdr:to>
    <xdr:pic>
      <xdr:nvPicPr>
        <xdr:cNvPr id="15" name="図 14">
          <a:extLst>
            <a:ext uri="{FF2B5EF4-FFF2-40B4-BE49-F238E27FC236}">
              <a16:creationId xmlns:a16="http://schemas.microsoft.com/office/drawing/2014/main" id="{A29F8525-2094-E504-9866-A6DC5230480A}"/>
            </a:ext>
          </a:extLst>
        </xdr:cNvPr>
        <xdr:cNvPicPr>
          <a:picLocks noChangeAspect="1"/>
        </xdr:cNvPicPr>
      </xdr:nvPicPr>
      <xdr:blipFill>
        <a:blip xmlns:r="http://schemas.openxmlformats.org/officeDocument/2006/relationships" r:embed="rId22"/>
        <a:stretch>
          <a:fillRect/>
        </a:stretch>
      </xdr:blipFill>
      <xdr:spPr>
        <a:xfrm>
          <a:off x="231321" y="190309500"/>
          <a:ext cx="17571428" cy="8333333"/>
        </a:xfrm>
        <a:prstGeom prst="rect">
          <a:avLst/>
        </a:prstGeom>
      </xdr:spPr>
    </xdr:pic>
    <xdr:clientData/>
  </xdr:twoCellAnchor>
  <xdr:twoCellAnchor editAs="oneCell">
    <xdr:from>
      <xdr:col>1</xdr:col>
      <xdr:colOff>0</xdr:colOff>
      <xdr:row>814</xdr:row>
      <xdr:rowOff>0</xdr:rowOff>
    </xdr:from>
    <xdr:to>
      <xdr:col>26</xdr:col>
      <xdr:colOff>210083</xdr:colOff>
      <xdr:row>847</xdr:row>
      <xdr:rowOff>222119</xdr:rowOff>
    </xdr:to>
    <xdr:pic>
      <xdr:nvPicPr>
        <xdr:cNvPr id="24" name="図 23">
          <a:extLst>
            <a:ext uri="{FF2B5EF4-FFF2-40B4-BE49-F238E27FC236}">
              <a16:creationId xmlns:a16="http://schemas.microsoft.com/office/drawing/2014/main" id="{34D38E62-47BC-4B7A-001D-8A981A31CB78}"/>
            </a:ext>
          </a:extLst>
        </xdr:cNvPr>
        <xdr:cNvPicPr>
          <a:picLocks noChangeAspect="1"/>
        </xdr:cNvPicPr>
      </xdr:nvPicPr>
      <xdr:blipFill>
        <a:blip xmlns:r="http://schemas.openxmlformats.org/officeDocument/2006/relationships" r:embed="rId23"/>
        <a:stretch>
          <a:fillRect/>
        </a:stretch>
      </xdr:blipFill>
      <xdr:spPr>
        <a:xfrm>
          <a:off x="231321" y="199371857"/>
          <a:ext cx="17504762" cy="8304762"/>
        </a:xfrm>
        <a:prstGeom prst="rect">
          <a:avLst/>
        </a:prstGeom>
      </xdr:spPr>
    </xdr:pic>
    <xdr:clientData/>
  </xdr:twoCellAnchor>
  <xdr:twoCellAnchor editAs="oneCell">
    <xdr:from>
      <xdr:col>1</xdr:col>
      <xdr:colOff>0</xdr:colOff>
      <xdr:row>851</xdr:row>
      <xdr:rowOff>0</xdr:rowOff>
    </xdr:from>
    <xdr:to>
      <xdr:col>26</xdr:col>
      <xdr:colOff>257702</xdr:colOff>
      <xdr:row>885</xdr:row>
      <xdr:rowOff>24809</xdr:rowOff>
    </xdr:to>
    <xdr:pic>
      <xdr:nvPicPr>
        <xdr:cNvPr id="25" name="図 24">
          <a:extLst>
            <a:ext uri="{FF2B5EF4-FFF2-40B4-BE49-F238E27FC236}">
              <a16:creationId xmlns:a16="http://schemas.microsoft.com/office/drawing/2014/main" id="{BCAFFCFE-1C45-ECFD-74F2-DA4CD1A01458}"/>
            </a:ext>
          </a:extLst>
        </xdr:cNvPr>
        <xdr:cNvPicPr>
          <a:picLocks noChangeAspect="1"/>
        </xdr:cNvPicPr>
      </xdr:nvPicPr>
      <xdr:blipFill>
        <a:blip xmlns:r="http://schemas.openxmlformats.org/officeDocument/2006/relationships" r:embed="rId24"/>
        <a:stretch>
          <a:fillRect/>
        </a:stretch>
      </xdr:blipFill>
      <xdr:spPr>
        <a:xfrm>
          <a:off x="231321" y="208434214"/>
          <a:ext cx="17552381" cy="8352381"/>
        </a:xfrm>
        <a:prstGeom prst="rect">
          <a:avLst/>
        </a:prstGeom>
      </xdr:spPr>
    </xdr:pic>
    <xdr:clientData/>
  </xdr:twoCellAnchor>
  <xdr:twoCellAnchor editAs="oneCell">
    <xdr:from>
      <xdr:col>1</xdr:col>
      <xdr:colOff>0</xdr:colOff>
      <xdr:row>888</xdr:row>
      <xdr:rowOff>0</xdr:rowOff>
    </xdr:from>
    <xdr:to>
      <xdr:col>25</xdr:col>
      <xdr:colOff>678848</xdr:colOff>
      <xdr:row>923</xdr:row>
      <xdr:rowOff>8482</xdr:rowOff>
    </xdr:to>
    <xdr:pic>
      <xdr:nvPicPr>
        <xdr:cNvPr id="26" name="図 25">
          <a:extLst>
            <a:ext uri="{FF2B5EF4-FFF2-40B4-BE49-F238E27FC236}">
              <a16:creationId xmlns:a16="http://schemas.microsoft.com/office/drawing/2014/main" id="{F42A49D4-FF7D-9301-9DF9-AA5209048DAA}"/>
            </a:ext>
          </a:extLst>
        </xdr:cNvPr>
        <xdr:cNvPicPr>
          <a:picLocks noChangeAspect="1"/>
        </xdr:cNvPicPr>
      </xdr:nvPicPr>
      <xdr:blipFill>
        <a:blip xmlns:r="http://schemas.openxmlformats.org/officeDocument/2006/relationships" r:embed="rId25"/>
        <a:stretch>
          <a:fillRect/>
        </a:stretch>
      </xdr:blipFill>
      <xdr:spPr>
        <a:xfrm>
          <a:off x="238125" y="211455000"/>
          <a:ext cx="17514286" cy="8342857"/>
        </a:xfrm>
        <a:prstGeom prst="rect">
          <a:avLst/>
        </a:prstGeom>
      </xdr:spPr>
    </xdr:pic>
    <xdr:clientData/>
  </xdr:twoCellAnchor>
  <xdr:twoCellAnchor editAs="oneCell">
    <xdr:from>
      <xdr:col>1</xdr:col>
      <xdr:colOff>0</xdr:colOff>
      <xdr:row>926</xdr:row>
      <xdr:rowOff>0</xdr:rowOff>
    </xdr:from>
    <xdr:to>
      <xdr:col>25</xdr:col>
      <xdr:colOff>659359</xdr:colOff>
      <xdr:row>960</xdr:row>
      <xdr:rowOff>89878</xdr:rowOff>
    </xdr:to>
    <xdr:pic>
      <xdr:nvPicPr>
        <xdr:cNvPr id="27" name="図 26">
          <a:extLst>
            <a:ext uri="{FF2B5EF4-FFF2-40B4-BE49-F238E27FC236}">
              <a16:creationId xmlns:a16="http://schemas.microsoft.com/office/drawing/2014/main" id="{22AA21ED-55B8-F4A1-5788-481CED5CAAE2}"/>
            </a:ext>
          </a:extLst>
        </xdr:cNvPr>
        <xdr:cNvPicPr>
          <a:picLocks noChangeAspect="1"/>
        </xdr:cNvPicPr>
      </xdr:nvPicPr>
      <xdr:blipFill>
        <a:blip xmlns:r="http://schemas.openxmlformats.org/officeDocument/2006/relationships" r:embed="rId26"/>
        <a:stretch>
          <a:fillRect/>
        </a:stretch>
      </xdr:blipFill>
      <xdr:spPr>
        <a:xfrm>
          <a:off x="225136" y="224512909"/>
          <a:ext cx="17561905" cy="8333333"/>
        </a:xfrm>
        <a:prstGeom prst="rect">
          <a:avLst/>
        </a:prstGeom>
      </xdr:spPr>
    </xdr:pic>
    <xdr:clientData/>
  </xdr:twoCellAnchor>
  <xdr:twoCellAnchor editAs="oneCell">
    <xdr:from>
      <xdr:col>1</xdr:col>
      <xdr:colOff>0</xdr:colOff>
      <xdr:row>963</xdr:row>
      <xdr:rowOff>0</xdr:rowOff>
    </xdr:from>
    <xdr:to>
      <xdr:col>25</xdr:col>
      <xdr:colOff>640311</xdr:colOff>
      <xdr:row>997</xdr:row>
      <xdr:rowOff>108926</xdr:rowOff>
    </xdr:to>
    <xdr:pic>
      <xdr:nvPicPr>
        <xdr:cNvPr id="28" name="図 27">
          <a:extLst>
            <a:ext uri="{FF2B5EF4-FFF2-40B4-BE49-F238E27FC236}">
              <a16:creationId xmlns:a16="http://schemas.microsoft.com/office/drawing/2014/main" id="{A093FACB-21E1-85F4-880D-84EC28A42F41}"/>
            </a:ext>
          </a:extLst>
        </xdr:cNvPr>
        <xdr:cNvPicPr>
          <a:picLocks noChangeAspect="1"/>
        </xdr:cNvPicPr>
      </xdr:nvPicPr>
      <xdr:blipFill>
        <a:blip xmlns:r="http://schemas.openxmlformats.org/officeDocument/2006/relationships" r:embed="rId27"/>
        <a:stretch>
          <a:fillRect/>
        </a:stretch>
      </xdr:blipFill>
      <xdr:spPr>
        <a:xfrm>
          <a:off x="225136" y="233483727"/>
          <a:ext cx="17542857" cy="8352381"/>
        </a:xfrm>
        <a:prstGeom prst="rect">
          <a:avLst/>
        </a:prstGeom>
      </xdr:spPr>
    </xdr:pic>
    <xdr:clientData/>
  </xdr:twoCellAnchor>
  <xdr:twoCellAnchor editAs="oneCell">
    <xdr:from>
      <xdr:col>1</xdr:col>
      <xdr:colOff>0</xdr:colOff>
      <xdr:row>1000</xdr:row>
      <xdr:rowOff>0</xdr:rowOff>
    </xdr:from>
    <xdr:to>
      <xdr:col>25</xdr:col>
      <xdr:colOff>659359</xdr:colOff>
      <xdr:row>1034</xdr:row>
      <xdr:rowOff>99402</xdr:rowOff>
    </xdr:to>
    <xdr:pic>
      <xdr:nvPicPr>
        <xdr:cNvPr id="29" name="図 28">
          <a:extLst>
            <a:ext uri="{FF2B5EF4-FFF2-40B4-BE49-F238E27FC236}">
              <a16:creationId xmlns:a16="http://schemas.microsoft.com/office/drawing/2014/main" id="{5C678AE4-9B90-7B85-825E-EFECBD9868AC}"/>
            </a:ext>
          </a:extLst>
        </xdr:cNvPr>
        <xdr:cNvPicPr>
          <a:picLocks noChangeAspect="1"/>
        </xdr:cNvPicPr>
      </xdr:nvPicPr>
      <xdr:blipFill>
        <a:blip xmlns:r="http://schemas.openxmlformats.org/officeDocument/2006/relationships" r:embed="rId28"/>
        <a:stretch>
          <a:fillRect/>
        </a:stretch>
      </xdr:blipFill>
      <xdr:spPr>
        <a:xfrm>
          <a:off x="225136" y="242454545"/>
          <a:ext cx="17561905" cy="8342857"/>
        </a:xfrm>
        <a:prstGeom prst="rect">
          <a:avLst/>
        </a:prstGeom>
      </xdr:spPr>
    </xdr:pic>
    <xdr:clientData/>
  </xdr:twoCellAnchor>
  <xdr:twoCellAnchor editAs="oneCell">
    <xdr:from>
      <xdr:col>1</xdr:col>
      <xdr:colOff>0</xdr:colOff>
      <xdr:row>1037</xdr:row>
      <xdr:rowOff>0</xdr:rowOff>
    </xdr:from>
    <xdr:to>
      <xdr:col>25</xdr:col>
      <xdr:colOff>687930</xdr:colOff>
      <xdr:row>1071</xdr:row>
      <xdr:rowOff>108927</xdr:rowOff>
    </xdr:to>
    <xdr:pic>
      <xdr:nvPicPr>
        <xdr:cNvPr id="30" name="図 29">
          <a:extLst>
            <a:ext uri="{FF2B5EF4-FFF2-40B4-BE49-F238E27FC236}">
              <a16:creationId xmlns:a16="http://schemas.microsoft.com/office/drawing/2014/main" id="{A212C343-B365-AF18-548D-81AD5375D108}"/>
            </a:ext>
          </a:extLst>
        </xdr:cNvPr>
        <xdr:cNvPicPr>
          <a:picLocks noChangeAspect="1"/>
        </xdr:cNvPicPr>
      </xdr:nvPicPr>
      <xdr:blipFill>
        <a:blip xmlns:r="http://schemas.openxmlformats.org/officeDocument/2006/relationships" r:embed="rId29"/>
        <a:stretch>
          <a:fillRect/>
        </a:stretch>
      </xdr:blipFill>
      <xdr:spPr>
        <a:xfrm>
          <a:off x="225136" y="251425364"/>
          <a:ext cx="17590476" cy="8352381"/>
        </a:xfrm>
        <a:prstGeom prst="rect">
          <a:avLst/>
        </a:prstGeom>
      </xdr:spPr>
    </xdr:pic>
    <xdr:clientData/>
  </xdr:twoCellAnchor>
  <xdr:twoCellAnchor editAs="oneCell">
    <xdr:from>
      <xdr:col>1</xdr:col>
      <xdr:colOff>0</xdr:colOff>
      <xdr:row>1074</xdr:row>
      <xdr:rowOff>0</xdr:rowOff>
    </xdr:from>
    <xdr:to>
      <xdr:col>25</xdr:col>
      <xdr:colOff>659359</xdr:colOff>
      <xdr:row>1108</xdr:row>
      <xdr:rowOff>80355</xdr:rowOff>
    </xdr:to>
    <xdr:pic>
      <xdr:nvPicPr>
        <xdr:cNvPr id="31" name="図 30">
          <a:extLst>
            <a:ext uri="{FF2B5EF4-FFF2-40B4-BE49-F238E27FC236}">
              <a16:creationId xmlns:a16="http://schemas.microsoft.com/office/drawing/2014/main" id="{12D1609D-D5D3-7EB5-FF7B-BC67248E2D99}"/>
            </a:ext>
          </a:extLst>
        </xdr:cNvPr>
        <xdr:cNvPicPr>
          <a:picLocks noChangeAspect="1"/>
        </xdr:cNvPicPr>
      </xdr:nvPicPr>
      <xdr:blipFill>
        <a:blip xmlns:r="http://schemas.openxmlformats.org/officeDocument/2006/relationships" r:embed="rId30"/>
        <a:stretch>
          <a:fillRect/>
        </a:stretch>
      </xdr:blipFill>
      <xdr:spPr>
        <a:xfrm>
          <a:off x="225136" y="260396182"/>
          <a:ext cx="17561905" cy="8323809"/>
        </a:xfrm>
        <a:prstGeom prst="rect">
          <a:avLst/>
        </a:prstGeom>
      </xdr:spPr>
    </xdr:pic>
    <xdr:clientData/>
  </xdr:twoCellAnchor>
  <xdr:twoCellAnchor editAs="oneCell">
    <xdr:from>
      <xdr:col>1</xdr:col>
      <xdr:colOff>0</xdr:colOff>
      <xdr:row>1111</xdr:row>
      <xdr:rowOff>0</xdr:rowOff>
    </xdr:from>
    <xdr:to>
      <xdr:col>25</xdr:col>
      <xdr:colOff>630787</xdr:colOff>
      <xdr:row>1145</xdr:row>
      <xdr:rowOff>42259</xdr:rowOff>
    </xdr:to>
    <xdr:pic>
      <xdr:nvPicPr>
        <xdr:cNvPr id="32" name="図 31">
          <a:extLst>
            <a:ext uri="{FF2B5EF4-FFF2-40B4-BE49-F238E27FC236}">
              <a16:creationId xmlns:a16="http://schemas.microsoft.com/office/drawing/2014/main" id="{491DD860-DA4C-1A41-DC6F-E0901368396F}"/>
            </a:ext>
          </a:extLst>
        </xdr:cNvPr>
        <xdr:cNvPicPr>
          <a:picLocks noChangeAspect="1"/>
        </xdr:cNvPicPr>
      </xdr:nvPicPr>
      <xdr:blipFill>
        <a:blip xmlns:r="http://schemas.openxmlformats.org/officeDocument/2006/relationships" r:embed="rId31"/>
        <a:stretch>
          <a:fillRect/>
        </a:stretch>
      </xdr:blipFill>
      <xdr:spPr>
        <a:xfrm>
          <a:off x="225136" y="269367000"/>
          <a:ext cx="17533333" cy="8285714"/>
        </a:xfrm>
        <a:prstGeom prst="rect">
          <a:avLst/>
        </a:prstGeom>
      </xdr:spPr>
    </xdr:pic>
    <xdr:clientData/>
  </xdr:twoCellAnchor>
  <xdr:twoCellAnchor editAs="oneCell">
    <xdr:from>
      <xdr:col>1</xdr:col>
      <xdr:colOff>0</xdr:colOff>
      <xdr:row>1148</xdr:row>
      <xdr:rowOff>0</xdr:rowOff>
    </xdr:from>
    <xdr:to>
      <xdr:col>25</xdr:col>
      <xdr:colOff>640311</xdr:colOff>
      <xdr:row>1182</xdr:row>
      <xdr:rowOff>89878</xdr:rowOff>
    </xdr:to>
    <xdr:pic>
      <xdr:nvPicPr>
        <xdr:cNvPr id="33" name="図 32">
          <a:extLst>
            <a:ext uri="{FF2B5EF4-FFF2-40B4-BE49-F238E27FC236}">
              <a16:creationId xmlns:a16="http://schemas.microsoft.com/office/drawing/2014/main" id="{46AD38CB-E94B-566E-2BEB-B97B39CE885B}"/>
            </a:ext>
          </a:extLst>
        </xdr:cNvPr>
        <xdr:cNvPicPr>
          <a:picLocks noChangeAspect="1"/>
        </xdr:cNvPicPr>
      </xdr:nvPicPr>
      <xdr:blipFill>
        <a:blip xmlns:r="http://schemas.openxmlformats.org/officeDocument/2006/relationships" r:embed="rId32"/>
        <a:stretch>
          <a:fillRect/>
        </a:stretch>
      </xdr:blipFill>
      <xdr:spPr>
        <a:xfrm>
          <a:off x="225136" y="278337818"/>
          <a:ext cx="17542857" cy="8333333"/>
        </a:xfrm>
        <a:prstGeom prst="rect">
          <a:avLst/>
        </a:prstGeom>
      </xdr:spPr>
    </xdr:pic>
    <xdr:clientData/>
  </xdr:twoCellAnchor>
  <xdr:twoCellAnchor editAs="oneCell">
    <xdr:from>
      <xdr:col>1</xdr:col>
      <xdr:colOff>0</xdr:colOff>
      <xdr:row>1185</xdr:row>
      <xdr:rowOff>0</xdr:rowOff>
    </xdr:from>
    <xdr:to>
      <xdr:col>25</xdr:col>
      <xdr:colOff>630787</xdr:colOff>
      <xdr:row>1219</xdr:row>
      <xdr:rowOff>89878</xdr:rowOff>
    </xdr:to>
    <xdr:pic>
      <xdr:nvPicPr>
        <xdr:cNvPr id="34" name="図 33">
          <a:extLst>
            <a:ext uri="{FF2B5EF4-FFF2-40B4-BE49-F238E27FC236}">
              <a16:creationId xmlns:a16="http://schemas.microsoft.com/office/drawing/2014/main" id="{5BF87756-C742-8336-A79C-393E623F2D30}"/>
            </a:ext>
          </a:extLst>
        </xdr:cNvPr>
        <xdr:cNvPicPr>
          <a:picLocks noChangeAspect="1"/>
        </xdr:cNvPicPr>
      </xdr:nvPicPr>
      <xdr:blipFill>
        <a:blip xmlns:r="http://schemas.openxmlformats.org/officeDocument/2006/relationships" r:embed="rId33"/>
        <a:stretch>
          <a:fillRect/>
        </a:stretch>
      </xdr:blipFill>
      <xdr:spPr>
        <a:xfrm>
          <a:off x="225136" y="287308636"/>
          <a:ext cx="17533333" cy="8333333"/>
        </a:xfrm>
        <a:prstGeom prst="rect">
          <a:avLst/>
        </a:prstGeom>
      </xdr:spPr>
    </xdr:pic>
    <xdr:clientData/>
  </xdr:twoCellAnchor>
  <xdr:twoCellAnchor editAs="oneCell">
    <xdr:from>
      <xdr:col>1</xdr:col>
      <xdr:colOff>0</xdr:colOff>
      <xdr:row>1222</xdr:row>
      <xdr:rowOff>0</xdr:rowOff>
    </xdr:from>
    <xdr:to>
      <xdr:col>25</xdr:col>
      <xdr:colOff>649835</xdr:colOff>
      <xdr:row>1256</xdr:row>
      <xdr:rowOff>99403</xdr:rowOff>
    </xdr:to>
    <xdr:pic>
      <xdr:nvPicPr>
        <xdr:cNvPr id="35" name="図 34">
          <a:extLst>
            <a:ext uri="{FF2B5EF4-FFF2-40B4-BE49-F238E27FC236}">
              <a16:creationId xmlns:a16="http://schemas.microsoft.com/office/drawing/2014/main" id="{FF8A739A-06AE-BB4D-781C-FF6BE7F4A629}"/>
            </a:ext>
          </a:extLst>
        </xdr:cNvPr>
        <xdr:cNvPicPr>
          <a:picLocks noChangeAspect="1"/>
        </xdr:cNvPicPr>
      </xdr:nvPicPr>
      <xdr:blipFill>
        <a:blip xmlns:r="http://schemas.openxmlformats.org/officeDocument/2006/relationships" r:embed="rId34"/>
        <a:stretch>
          <a:fillRect/>
        </a:stretch>
      </xdr:blipFill>
      <xdr:spPr>
        <a:xfrm>
          <a:off x="225136" y="296279455"/>
          <a:ext cx="17552381" cy="8342857"/>
        </a:xfrm>
        <a:prstGeom prst="rect">
          <a:avLst/>
        </a:prstGeom>
      </xdr:spPr>
    </xdr:pic>
    <xdr:clientData/>
  </xdr:twoCellAnchor>
  <xdr:twoCellAnchor editAs="oneCell">
    <xdr:from>
      <xdr:col>1</xdr:col>
      <xdr:colOff>0</xdr:colOff>
      <xdr:row>1259</xdr:row>
      <xdr:rowOff>0</xdr:rowOff>
    </xdr:from>
    <xdr:to>
      <xdr:col>25</xdr:col>
      <xdr:colOff>611740</xdr:colOff>
      <xdr:row>1293</xdr:row>
      <xdr:rowOff>61308</xdr:rowOff>
    </xdr:to>
    <xdr:pic>
      <xdr:nvPicPr>
        <xdr:cNvPr id="36" name="図 35">
          <a:extLst>
            <a:ext uri="{FF2B5EF4-FFF2-40B4-BE49-F238E27FC236}">
              <a16:creationId xmlns:a16="http://schemas.microsoft.com/office/drawing/2014/main" id="{80EF0C5C-629B-E3A5-03BC-D5662294118F}"/>
            </a:ext>
          </a:extLst>
        </xdr:cNvPr>
        <xdr:cNvPicPr>
          <a:picLocks noChangeAspect="1"/>
        </xdr:cNvPicPr>
      </xdr:nvPicPr>
      <xdr:blipFill>
        <a:blip xmlns:r="http://schemas.openxmlformats.org/officeDocument/2006/relationships" r:embed="rId35"/>
        <a:stretch>
          <a:fillRect/>
        </a:stretch>
      </xdr:blipFill>
      <xdr:spPr>
        <a:xfrm>
          <a:off x="225136" y="305250273"/>
          <a:ext cx="17514286" cy="8304762"/>
        </a:xfrm>
        <a:prstGeom prst="rect">
          <a:avLst/>
        </a:prstGeom>
      </xdr:spPr>
    </xdr:pic>
    <xdr:clientData/>
  </xdr:twoCellAnchor>
  <xdr:twoCellAnchor editAs="oneCell">
    <xdr:from>
      <xdr:col>1</xdr:col>
      <xdr:colOff>0</xdr:colOff>
      <xdr:row>1296</xdr:row>
      <xdr:rowOff>0</xdr:rowOff>
    </xdr:from>
    <xdr:to>
      <xdr:col>25</xdr:col>
      <xdr:colOff>668882</xdr:colOff>
      <xdr:row>1330</xdr:row>
      <xdr:rowOff>70832</xdr:rowOff>
    </xdr:to>
    <xdr:pic>
      <xdr:nvPicPr>
        <xdr:cNvPr id="37" name="図 36">
          <a:extLst>
            <a:ext uri="{FF2B5EF4-FFF2-40B4-BE49-F238E27FC236}">
              <a16:creationId xmlns:a16="http://schemas.microsoft.com/office/drawing/2014/main" id="{673347BE-2F12-846D-8320-C101C784BD74}"/>
            </a:ext>
          </a:extLst>
        </xdr:cNvPr>
        <xdr:cNvPicPr>
          <a:picLocks noChangeAspect="1"/>
        </xdr:cNvPicPr>
      </xdr:nvPicPr>
      <xdr:blipFill>
        <a:blip xmlns:r="http://schemas.openxmlformats.org/officeDocument/2006/relationships" r:embed="rId36"/>
        <a:stretch>
          <a:fillRect/>
        </a:stretch>
      </xdr:blipFill>
      <xdr:spPr>
        <a:xfrm>
          <a:off x="225136" y="314221091"/>
          <a:ext cx="17571428" cy="8314286"/>
        </a:xfrm>
        <a:prstGeom prst="rect">
          <a:avLst/>
        </a:prstGeom>
      </xdr:spPr>
    </xdr:pic>
    <xdr:clientData/>
  </xdr:twoCellAnchor>
  <xdr:twoCellAnchor editAs="oneCell">
    <xdr:from>
      <xdr:col>1</xdr:col>
      <xdr:colOff>0</xdr:colOff>
      <xdr:row>1333</xdr:row>
      <xdr:rowOff>0</xdr:rowOff>
    </xdr:from>
    <xdr:to>
      <xdr:col>25</xdr:col>
      <xdr:colOff>649835</xdr:colOff>
      <xdr:row>1367</xdr:row>
      <xdr:rowOff>70831</xdr:rowOff>
    </xdr:to>
    <xdr:pic>
      <xdr:nvPicPr>
        <xdr:cNvPr id="38" name="図 37">
          <a:extLst>
            <a:ext uri="{FF2B5EF4-FFF2-40B4-BE49-F238E27FC236}">
              <a16:creationId xmlns:a16="http://schemas.microsoft.com/office/drawing/2014/main" id="{EF30B110-EE67-5F7B-6DFF-9992F7A06CE2}"/>
            </a:ext>
          </a:extLst>
        </xdr:cNvPr>
        <xdr:cNvPicPr>
          <a:picLocks noChangeAspect="1"/>
        </xdr:cNvPicPr>
      </xdr:nvPicPr>
      <xdr:blipFill>
        <a:blip xmlns:r="http://schemas.openxmlformats.org/officeDocument/2006/relationships" r:embed="rId37"/>
        <a:stretch>
          <a:fillRect/>
        </a:stretch>
      </xdr:blipFill>
      <xdr:spPr>
        <a:xfrm>
          <a:off x="225136" y="323191909"/>
          <a:ext cx="17552381" cy="8314286"/>
        </a:xfrm>
        <a:prstGeom prst="rect">
          <a:avLst/>
        </a:prstGeom>
      </xdr:spPr>
    </xdr:pic>
    <xdr:clientData/>
  </xdr:twoCellAnchor>
  <xdr:twoCellAnchor editAs="oneCell">
    <xdr:from>
      <xdr:col>1</xdr:col>
      <xdr:colOff>0</xdr:colOff>
      <xdr:row>1370</xdr:row>
      <xdr:rowOff>0</xdr:rowOff>
    </xdr:from>
    <xdr:to>
      <xdr:col>25</xdr:col>
      <xdr:colOff>659359</xdr:colOff>
      <xdr:row>1404</xdr:row>
      <xdr:rowOff>42259</xdr:rowOff>
    </xdr:to>
    <xdr:pic>
      <xdr:nvPicPr>
        <xdr:cNvPr id="39" name="図 38">
          <a:extLst>
            <a:ext uri="{FF2B5EF4-FFF2-40B4-BE49-F238E27FC236}">
              <a16:creationId xmlns:a16="http://schemas.microsoft.com/office/drawing/2014/main" id="{59F73457-DFC6-2E1D-5DDE-2665B2AC19A4}"/>
            </a:ext>
          </a:extLst>
        </xdr:cNvPr>
        <xdr:cNvPicPr>
          <a:picLocks noChangeAspect="1"/>
        </xdr:cNvPicPr>
      </xdr:nvPicPr>
      <xdr:blipFill>
        <a:blip xmlns:r="http://schemas.openxmlformats.org/officeDocument/2006/relationships" r:embed="rId38"/>
        <a:stretch>
          <a:fillRect/>
        </a:stretch>
      </xdr:blipFill>
      <xdr:spPr>
        <a:xfrm>
          <a:off x="225136" y="332162727"/>
          <a:ext cx="17561905" cy="8285714"/>
        </a:xfrm>
        <a:prstGeom prst="rect">
          <a:avLst/>
        </a:prstGeom>
      </xdr:spPr>
    </xdr:pic>
    <xdr:clientData/>
  </xdr:twoCellAnchor>
  <xdr:twoCellAnchor editAs="oneCell">
    <xdr:from>
      <xdr:col>1</xdr:col>
      <xdr:colOff>0</xdr:colOff>
      <xdr:row>1407</xdr:row>
      <xdr:rowOff>0</xdr:rowOff>
    </xdr:from>
    <xdr:to>
      <xdr:col>25</xdr:col>
      <xdr:colOff>592692</xdr:colOff>
      <xdr:row>1441</xdr:row>
      <xdr:rowOff>32735</xdr:rowOff>
    </xdr:to>
    <xdr:pic>
      <xdr:nvPicPr>
        <xdr:cNvPr id="40" name="図 39">
          <a:extLst>
            <a:ext uri="{FF2B5EF4-FFF2-40B4-BE49-F238E27FC236}">
              <a16:creationId xmlns:a16="http://schemas.microsoft.com/office/drawing/2014/main" id="{2D9A7893-89EA-78BA-9FF3-496D85D7BA63}"/>
            </a:ext>
          </a:extLst>
        </xdr:cNvPr>
        <xdr:cNvPicPr>
          <a:picLocks noChangeAspect="1"/>
        </xdr:cNvPicPr>
      </xdr:nvPicPr>
      <xdr:blipFill>
        <a:blip xmlns:r="http://schemas.openxmlformats.org/officeDocument/2006/relationships" r:embed="rId39"/>
        <a:stretch>
          <a:fillRect/>
        </a:stretch>
      </xdr:blipFill>
      <xdr:spPr>
        <a:xfrm>
          <a:off x="225136" y="341133545"/>
          <a:ext cx="17495238" cy="8276190"/>
        </a:xfrm>
        <a:prstGeom prst="rect">
          <a:avLst/>
        </a:prstGeom>
      </xdr:spPr>
    </xdr:pic>
    <xdr:clientData/>
  </xdr:twoCellAnchor>
  <xdr:twoCellAnchor editAs="oneCell">
    <xdr:from>
      <xdr:col>1</xdr:col>
      <xdr:colOff>0</xdr:colOff>
      <xdr:row>1444</xdr:row>
      <xdr:rowOff>0</xdr:rowOff>
    </xdr:from>
    <xdr:to>
      <xdr:col>25</xdr:col>
      <xdr:colOff>621263</xdr:colOff>
      <xdr:row>1478</xdr:row>
      <xdr:rowOff>70832</xdr:rowOff>
    </xdr:to>
    <xdr:pic>
      <xdr:nvPicPr>
        <xdr:cNvPr id="42" name="図 41">
          <a:extLst>
            <a:ext uri="{FF2B5EF4-FFF2-40B4-BE49-F238E27FC236}">
              <a16:creationId xmlns:a16="http://schemas.microsoft.com/office/drawing/2014/main" id="{67F2CB23-167B-B54C-FCC0-8667B9C57441}"/>
            </a:ext>
          </a:extLst>
        </xdr:cNvPr>
        <xdr:cNvPicPr>
          <a:picLocks noChangeAspect="1"/>
        </xdr:cNvPicPr>
      </xdr:nvPicPr>
      <xdr:blipFill>
        <a:blip xmlns:r="http://schemas.openxmlformats.org/officeDocument/2006/relationships" r:embed="rId40"/>
        <a:stretch>
          <a:fillRect/>
        </a:stretch>
      </xdr:blipFill>
      <xdr:spPr>
        <a:xfrm>
          <a:off x="225136" y="350104364"/>
          <a:ext cx="17523809" cy="8314286"/>
        </a:xfrm>
        <a:prstGeom prst="rect">
          <a:avLst/>
        </a:prstGeom>
      </xdr:spPr>
    </xdr:pic>
    <xdr:clientData/>
  </xdr:twoCellAnchor>
  <xdr:twoCellAnchor editAs="oneCell">
    <xdr:from>
      <xdr:col>1</xdr:col>
      <xdr:colOff>0</xdr:colOff>
      <xdr:row>1481</xdr:row>
      <xdr:rowOff>0</xdr:rowOff>
    </xdr:from>
    <xdr:to>
      <xdr:col>25</xdr:col>
      <xdr:colOff>602216</xdr:colOff>
      <xdr:row>1515</xdr:row>
      <xdr:rowOff>61308</xdr:rowOff>
    </xdr:to>
    <xdr:pic>
      <xdr:nvPicPr>
        <xdr:cNvPr id="43" name="図 42">
          <a:extLst>
            <a:ext uri="{FF2B5EF4-FFF2-40B4-BE49-F238E27FC236}">
              <a16:creationId xmlns:a16="http://schemas.microsoft.com/office/drawing/2014/main" id="{45070B04-969C-2A8F-416A-503346200582}"/>
            </a:ext>
          </a:extLst>
        </xdr:cNvPr>
        <xdr:cNvPicPr>
          <a:picLocks noChangeAspect="1"/>
        </xdr:cNvPicPr>
      </xdr:nvPicPr>
      <xdr:blipFill>
        <a:blip xmlns:r="http://schemas.openxmlformats.org/officeDocument/2006/relationships" r:embed="rId41"/>
        <a:stretch>
          <a:fillRect/>
        </a:stretch>
      </xdr:blipFill>
      <xdr:spPr>
        <a:xfrm>
          <a:off x="225136" y="359075182"/>
          <a:ext cx="17504762" cy="8304762"/>
        </a:xfrm>
        <a:prstGeom prst="rect">
          <a:avLst/>
        </a:prstGeom>
      </xdr:spPr>
    </xdr:pic>
    <xdr:clientData/>
  </xdr:twoCellAnchor>
  <xdr:twoCellAnchor editAs="oneCell">
    <xdr:from>
      <xdr:col>1</xdr:col>
      <xdr:colOff>0</xdr:colOff>
      <xdr:row>1518</xdr:row>
      <xdr:rowOff>0</xdr:rowOff>
    </xdr:from>
    <xdr:to>
      <xdr:col>25</xdr:col>
      <xdr:colOff>583168</xdr:colOff>
      <xdr:row>1552</xdr:row>
      <xdr:rowOff>70831</xdr:rowOff>
    </xdr:to>
    <xdr:pic>
      <xdr:nvPicPr>
        <xdr:cNvPr id="44" name="図 43">
          <a:extLst>
            <a:ext uri="{FF2B5EF4-FFF2-40B4-BE49-F238E27FC236}">
              <a16:creationId xmlns:a16="http://schemas.microsoft.com/office/drawing/2014/main" id="{3DE541F3-ED97-BA06-CAB9-F83C13E63178}"/>
            </a:ext>
          </a:extLst>
        </xdr:cNvPr>
        <xdr:cNvPicPr>
          <a:picLocks noChangeAspect="1"/>
        </xdr:cNvPicPr>
      </xdr:nvPicPr>
      <xdr:blipFill>
        <a:blip xmlns:r="http://schemas.openxmlformats.org/officeDocument/2006/relationships" r:embed="rId42"/>
        <a:stretch>
          <a:fillRect/>
        </a:stretch>
      </xdr:blipFill>
      <xdr:spPr>
        <a:xfrm>
          <a:off x="225136" y="368046000"/>
          <a:ext cx="17485714" cy="8314286"/>
        </a:xfrm>
        <a:prstGeom prst="rect">
          <a:avLst/>
        </a:prstGeom>
      </xdr:spPr>
    </xdr:pic>
    <xdr:clientData/>
  </xdr:twoCellAnchor>
  <xdr:twoCellAnchor editAs="oneCell">
    <xdr:from>
      <xdr:col>1</xdr:col>
      <xdr:colOff>0</xdr:colOff>
      <xdr:row>1555</xdr:row>
      <xdr:rowOff>0</xdr:rowOff>
    </xdr:from>
    <xdr:to>
      <xdr:col>25</xdr:col>
      <xdr:colOff>611740</xdr:colOff>
      <xdr:row>1589</xdr:row>
      <xdr:rowOff>80354</xdr:rowOff>
    </xdr:to>
    <xdr:pic>
      <xdr:nvPicPr>
        <xdr:cNvPr id="45" name="図 44">
          <a:extLst>
            <a:ext uri="{FF2B5EF4-FFF2-40B4-BE49-F238E27FC236}">
              <a16:creationId xmlns:a16="http://schemas.microsoft.com/office/drawing/2014/main" id="{C145696C-7216-8ED3-D746-092A97354A40}"/>
            </a:ext>
          </a:extLst>
        </xdr:cNvPr>
        <xdr:cNvPicPr>
          <a:picLocks noChangeAspect="1"/>
        </xdr:cNvPicPr>
      </xdr:nvPicPr>
      <xdr:blipFill>
        <a:blip xmlns:r="http://schemas.openxmlformats.org/officeDocument/2006/relationships" r:embed="rId43"/>
        <a:stretch>
          <a:fillRect/>
        </a:stretch>
      </xdr:blipFill>
      <xdr:spPr>
        <a:xfrm>
          <a:off x="225136" y="377016818"/>
          <a:ext cx="17514286" cy="8323809"/>
        </a:xfrm>
        <a:prstGeom prst="rect">
          <a:avLst/>
        </a:prstGeom>
      </xdr:spPr>
    </xdr:pic>
    <xdr:clientData/>
  </xdr:twoCellAnchor>
  <xdr:twoCellAnchor editAs="oneCell">
    <xdr:from>
      <xdr:col>1</xdr:col>
      <xdr:colOff>0</xdr:colOff>
      <xdr:row>1592</xdr:row>
      <xdr:rowOff>0</xdr:rowOff>
    </xdr:from>
    <xdr:to>
      <xdr:col>25</xdr:col>
      <xdr:colOff>602216</xdr:colOff>
      <xdr:row>1626</xdr:row>
      <xdr:rowOff>70831</xdr:rowOff>
    </xdr:to>
    <xdr:pic>
      <xdr:nvPicPr>
        <xdr:cNvPr id="46" name="図 45">
          <a:extLst>
            <a:ext uri="{FF2B5EF4-FFF2-40B4-BE49-F238E27FC236}">
              <a16:creationId xmlns:a16="http://schemas.microsoft.com/office/drawing/2014/main" id="{D0C89B1E-0101-DF7D-FEA3-21FCDB507A18}"/>
            </a:ext>
          </a:extLst>
        </xdr:cNvPr>
        <xdr:cNvPicPr>
          <a:picLocks noChangeAspect="1"/>
        </xdr:cNvPicPr>
      </xdr:nvPicPr>
      <xdr:blipFill>
        <a:blip xmlns:r="http://schemas.openxmlformats.org/officeDocument/2006/relationships" r:embed="rId44"/>
        <a:stretch>
          <a:fillRect/>
        </a:stretch>
      </xdr:blipFill>
      <xdr:spPr>
        <a:xfrm>
          <a:off x="225136" y="385987636"/>
          <a:ext cx="17504762" cy="8314286"/>
        </a:xfrm>
        <a:prstGeom prst="rect">
          <a:avLst/>
        </a:prstGeom>
      </xdr:spPr>
    </xdr:pic>
    <xdr:clientData/>
  </xdr:twoCellAnchor>
  <xdr:twoCellAnchor editAs="oneCell">
    <xdr:from>
      <xdr:col>1</xdr:col>
      <xdr:colOff>0</xdr:colOff>
      <xdr:row>1629</xdr:row>
      <xdr:rowOff>0</xdr:rowOff>
    </xdr:from>
    <xdr:to>
      <xdr:col>25</xdr:col>
      <xdr:colOff>592692</xdr:colOff>
      <xdr:row>1663</xdr:row>
      <xdr:rowOff>108927</xdr:rowOff>
    </xdr:to>
    <xdr:pic>
      <xdr:nvPicPr>
        <xdr:cNvPr id="47" name="図 46">
          <a:extLst>
            <a:ext uri="{FF2B5EF4-FFF2-40B4-BE49-F238E27FC236}">
              <a16:creationId xmlns:a16="http://schemas.microsoft.com/office/drawing/2014/main" id="{1ABCFFAE-4F85-83E6-ED3E-41CA0C044739}"/>
            </a:ext>
          </a:extLst>
        </xdr:cNvPr>
        <xdr:cNvPicPr>
          <a:picLocks noChangeAspect="1"/>
        </xdr:cNvPicPr>
      </xdr:nvPicPr>
      <xdr:blipFill>
        <a:blip xmlns:r="http://schemas.openxmlformats.org/officeDocument/2006/relationships" r:embed="rId45"/>
        <a:stretch>
          <a:fillRect/>
        </a:stretch>
      </xdr:blipFill>
      <xdr:spPr>
        <a:xfrm>
          <a:off x="225136" y="394958455"/>
          <a:ext cx="17495238" cy="8352381"/>
        </a:xfrm>
        <a:prstGeom prst="rect">
          <a:avLst/>
        </a:prstGeom>
      </xdr:spPr>
    </xdr:pic>
    <xdr:clientData/>
  </xdr:twoCellAnchor>
  <xdr:twoCellAnchor editAs="oneCell">
    <xdr:from>
      <xdr:col>1</xdr:col>
      <xdr:colOff>0</xdr:colOff>
      <xdr:row>1666</xdr:row>
      <xdr:rowOff>0</xdr:rowOff>
    </xdr:from>
    <xdr:to>
      <xdr:col>25</xdr:col>
      <xdr:colOff>602216</xdr:colOff>
      <xdr:row>1700</xdr:row>
      <xdr:rowOff>99403</xdr:rowOff>
    </xdr:to>
    <xdr:pic>
      <xdr:nvPicPr>
        <xdr:cNvPr id="48" name="図 47">
          <a:extLst>
            <a:ext uri="{FF2B5EF4-FFF2-40B4-BE49-F238E27FC236}">
              <a16:creationId xmlns:a16="http://schemas.microsoft.com/office/drawing/2014/main" id="{62E20C6B-87FA-BA1F-2CDB-0AB32117788C}"/>
            </a:ext>
          </a:extLst>
        </xdr:cNvPr>
        <xdr:cNvPicPr>
          <a:picLocks noChangeAspect="1"/>
        </xdr:cNvPicPr>
      </xdr:nvPicPr>
      <xdr:blipFill>
        <a:blip xmlns:r="http://schemas.openxmlformats.org/officeDocument/2006/relationships" r:embed="rId46"/>
        <a:stretch>
          <a:fillRect/>
        </a:stretch>
      </xdr:blipFill>
      <xdr:spPr>
        <a:xfrm>
          <a:off x="225136" y="403929273"/>
          <a:ext cx="17504762" cy="8342857"/>
        </a:xfrm>
        <a:prstGeom prst="rect">
          <a:avLst/>
        </a:prstGeom>
      </xdr:spPr>
    </xdr:pic>
    <xdr:clientData/>
  </xdr:twoCellAnchor>
  <xdr:twoCellAnchor editAs="oneCell">
    <xdr:from>
      <xdr:col>1</xdr:col>
      <xdr:colOff>0</xdr:colOff>
      <xdr:row>1703</xdr:row>
      <xdr:rowOff>0</xdr:rowOff>
    </xdr:from>
    <xdr:to>
      <xdr:col>25</xdr:col>
      <xdr:colOff>583168</xdr:colOff>
      <xdr:row>1737</xdr:row>
      <xdr:rowOff>51784</xdr:rowOff>
    </xdr:to>
    <xdr:pic>
      <xdr:nvPicPr>
        <xdr:cNvPr id="49" name="図 48">
          <a:extLst>
            <a:ext uri="{FF2B5EF4-FFF2-40B4-BE49-F238E27FC236}">
              <a16:creationId xmlns:a16="http://schemas.microsoft.com/office/drawing/2014/main" id="{2457B854-A5F1-01B3-5CB4-B2BB103F34C3}"/>
            </a:ext>
          </a:extLst>
        </xdr:cNvPr>
        <xdr:cNvPicPr>
          <a:picLocks noChangeAspect="1"/>
        </xdr:cNvPicPr>
      </xdr:nvPicPr>
      <xdr:blipFill>
        <a:blip xmlns:r="http://schemas.openxmlformats.org/officeDocument/2006/relationships" r:embed="rId47"/>
        <a:stretch>
          <a:fillRect/>
        </a:stretch>
      </xdr:blipFill>
      <xdr:spPr>
        <a:xfrm>
          <a:off x="225136" y="412900091"/>
          <a:ext cx="17485714" cy="8295238"/>
        </a:xfrm>
        <a:prstGeom prst="rect">
          <a:avLst/>
        </a:prstGeom>
      </xdr:spPr>
    </xdr:pic>
    <xdr:clientData/>
  </xdr:twoCellAnchor>
  <xdr:twoCellAnchor editAs="oneCell">
    <xdr:from>
      <xdr:col>1</xdr:col>
      <xdr:colOff>0</xdr:colOff>
      <xdr:row>1740</xdr:row>
      <xdr:rowOff>0</xdr:rowOff>
    </xdr:from>
    <xdr:to>
      <xdr:col>25</xdr:col>
      <xdr:colOff>611740</xdr:colOff>
      <xdr:row>1774</xdr:row>
      <xdr:rowOff>80354</xdr:rowOff>
    </xdr:to>
    <xdr:pic>
      <xdr:nvPicPr>
        <xdr:cNvPr id="55" name="図 54">
          <a:extLst>
            <a:ext uri="{FF2B5EF4-FFF2-40B4-BE49-F238E27FC236}">
              <a16:creationId xmlns:a16="http://schemas.microsoft.com/office/drawing/2014/main" id="{9E3969C9-10C5-E7E5-F9A5-4C777815CD23}"/>
            </a:ext>
          </a:extLst>
        </xdr:cNvPr>
        <xdr:cNvPicPr>
          <a:picLocks noChangeAspect="1"/>
        </xdr:cNvPicPr>
      </xdr:nvPicPr>
      <xdr:blipFill>
        <a:blip xmlns:r="http://schemas.openxmlformats.org/officeDocument/2006/relationships" r:embed="rId48"/>
        <a:stretch>
          <a:fillRect/>
        </a:stretch>
      </xdr:blipFill>
      <xdr:spPr>
        <a:xfrm>
          <a:off x="225136" y="421870909"/>
          <a:ext cx="17514286" cy="8323809"/>
        </a:xfrm>
        <a:prstGeom prst="rect">
          <a:avLst/>
        </a:prstGeom>
      </xdr:spPr>
    </xdr:pic>
    <xdr:clientData/>
  </xdr:twoCellAnchor>
  <xdr:twoCellAnchor editAs="oneCell">
    <xdr:from>
      <xdr:col>1</xdr:col>
      <xdr:colOff>0</xdr:colOff>
      <xdr:row>1777</xdr:row>
      <xdr:rowOff>0</xdr:rowOff>
    </xdr:from>
    <xdr:to>
      <xdr:col>25</xdr:col>
      <xdr:colOff>621263</xdr:colOff>
      <xdr:row>1811</xdr:row>
      <xdr:rowOff>108926</xdr:rowOff>
    </xdr:to>
    <xdr:pic>
      <xdr:nvPicPr>
        <xdr:cNvPr id="56" name="図 55">
          <a:extLst>
            <a:ext uri="{FF2B5EF4-FFF2-40B4-BE49-F238E27FC236}">
              <a16:creationId xmlns:a16="http://schemas.microsoft.com/office/drawing/2014/main" id="{D0637BC1-6767-1796-E4F5-D1561BAF5422}"/>
            </a:ext>
          </a:extLst>
        </xdr:cNvPr>
        <xdr:cNvPicPr>
          <a:picLocks noChangeAspect="1"/>
        </xdr:cNvPicPr>
      </xdr:nvPicPr>
      <xdr:blipFill>
        <a:blip xmlns:r="http://schemas.openxmlformats.org/officeDocument/2006/relationships" r:embed="rId49"/>
        <a:stretch>
          <a:fillRect/>
        </a:stretch>
      </xdr:blipFill>
      <xdr:spPr>
        <a:xfrm>
          <a:off x="225136" y="430841727"/>
          <a:ext cx="17523809" cy="8352381"/>
        </a:xfrm>
        <a:prstGeom prst="rect">
          <a:avLst/>
        </a:prstGeom>
      </xdr:spPr>
    </xdr:pic>
    <xdr:clientData/>
  </xdr:twoCellAnchor>
  <xdr:twoCellAnchor editAs="oneCell">
    <xdr:from>
      <xdr:col>1</xdr:col>
      <xdr:colOff>0</xdr:colOff>
      <xdr:row>1814</xdr:row>
      <xdr:rowOff>0</xdr:rowOff>
    </xdr:from>
    <xdr:to>
      <xdr:col>25</xdr:col>
      <xdr:colOff>659359</xdr:colOff>
      <xdr:row>1848</xdr:row>
      <xdr:rowOff>32735</xdr:rowOff>
    </xdr:to>
    <xdr:pic>
      <xdr:nvPicPr>
        <xdr:cNvPr id="57" name="図 56">
          <a:extLst>
            <a:ext uri="{FF2B5EF4-FFF2-40B4-BE49-F238E27FC236}">
              <a16:creationId xmlns:a16="http://schemas.microsoft.com/office/drawing/2014/main" id="{EFBCCA10-7243-6C4C-ACE8-9ABAC155BB2C}"/>
            </a:ext>
          </a:extLst>
        </xdr:cNvPr>
        <xdr:cNvPicPr>
          <a:picLocks noChangeAspect="1"/>
        </xdr:cNvPicPr>
      </xdr:nvPicPr>
      <xdr:blipFill>
        <a:blip xmlns:r="http://schemas.openxmlformats.org/officeDocument/2006/relationships" r:embed="rId50"/>
        <a:stretch>
          <a:fillRect/>
        </a:stretch>
      </xdr:blipFill>
      <xdr:spPr>
        <a:xfrm>
          <a:off x="225136" y="439812545"/>
          <a:ext cx="17561905" cy="8276190"/>
        </a:xfrm>
        <a:prstGeom prst="rect">
          <a:avLst/>
        </a:prstGeom>
      </xdr:spPr>
    </xdr:pic>
    <xdr:clientData/>
  </xdr:twoCellAnchor>
  <xdr:twoCellAnchor editAs="oneCell">
    <xdr:from>
      <xdr:col>1</xdr:col>
      <xdr:colOff>0</xdr:colOff>
      <xdr:row>1851</xdr:row>
      <xdr:rowOff>0</xdr:rowOff>
    </xdr:from>
    <xdr:to>
      <xdr:col>25</xdr:col>
      <xdr:colOff>640311</xdr:colOff>
      <xdr:row>1885</xdr:row>
      <xdr:rowOff>89879</xdr:rowOff>
    </xdr:to>
    <xdr:pic>
      <xdr:nvPicPr>
        <xdr:cNvPr id="58" name="図 57">
          <a:extLst>
            <a:ext uri="{FF2B5EF4-FFF2-40B4-BE49-F238E27FC236}">
              <a16:creationId xmlns:a16="http://schemas.microsoft.com/office/drawing/2014/main" id="{5DFFB2A1-5693-E395-4893-D8A4A44D3B8B}"/>
            </a:ext>
          </a:extLst>
        </xdr:cNvPr>
        <xdr:cNvPicPr>
          <a:picLocks noChangeAspect="1"/>
        </xdr:cNvPicPr>
      </xdr:nvPicPr>
      <xdr:blipFill>
        <a:blip xmlns:r="http://schemas.openxmlformats.org/officeDocument/2006/relationships" r:embed="rId51"/>
        <a:stretch>
          <a:fillRect/>
        </a:stretch>
      </xdr:blipFill>
      <xdr:spPr>
        <a:xfrm>
          <a:off x="225136" y="448783364"/>
          <a:ext cx="17542857" cy="8333333"/>
        </a:xfrm>
        <a:prstGeom prst="rect">
          <a:avLst/>
        </a:prstGeom>
      </xdr:spPr>
    </xdr:pic>
    <xdr:clientData/>
  </xdr:twoCellAnchor>
  <xdr:twoCellAnchor editAs="oneCell">
    <xdr:from>
      <xdr:col>1</xdr:col>
      <xdr:colOff>0</xdr:colOff>
      <xdr:row>1888</xdr:row>
      <xdr:rowOff>0</xdr:rowOff>
    </xdr:from>
    <xdr:to>
      <xdr:col>25</xdr:col>
      <xdr:colOff>649835</xdr:colOff>
      <xdr:row>1922</xdr:row>
      <xdr:rowOff>89879</xdr:rowOff>
    </xdr:to>
    <xdr:pic>
      <xdr:nvPicPr>
        <xdr:cNvPr id="59" name="図 58">
          <a:extLst>
            <a:ext uri="{FF2B5EF4-FFF2-40B4-BE49-F238E27FC236}">
              <a16:creationId xmlns:a16="http://schemas.microsoft.com/office/drawing/2014/main" id="{C033011D-1DEB-C375-AFD9-661E4A47CEF7}"/>
            </a:ext>
          </a:extLst>
        </xdr:cNvPr>
        <xdr:cNvPicPr>
          <a:picLocks noChangeAspect="1"/>
        </xdr:cNvPicPr>
      </xdr:nvPicPr>
      <xdr:blipFill>
        <a:blip xmlns:r="http://schemas.openxmlformats.org/officeDocument/2006/relationships" r:embed="rId52"/>
        <a:stretch>
          <a:fillRect/>
        </a:stretch>
      </xdr:blipFill>
      <xdr:spPr>
        <a:xfrm>
          <a:off x="225136" y="457754182"/>
          <a:ext cx="17552381" cy="8333333"/>
        </a:xfrm>
        <a:prstGeom prst="rect">
          <a:avLst/>
        </a:prstGeom>
      </xdr:spPr>
    </xdr:pic>
    <xdr:clientData/>
  </xdr:twoCellAnchor>
  <xdr:twoCellAnchor editAs="oneCell">
    <xdr:from>
      <xdr:col>1</xdr:col>
      <xdr:colOff>0</xdr:colOff>
      <xdr:row>1925</xdr:row>
      <xdr:rowOff>0</xdr:rowOff>
    </xdr:from>
    <xdr:to>
      <xdr:col>25</xdr:col>
      <xdr:colOff>630787</xdr:colOff>
      <xdr:row>1959</xdr:row>
      <xdr:rowOff>51783</xdr:rowOff>
    </xdr:to>
    <xdr:pic>
      <xdr:nvPicPr>
        <xdr:cNvPr id="41" name="図 40">
          <a:extLst>
            <a:ext uri="{FF2B5EF4-FFF2-40B4-BE49-F238E27FC236}">
              <a16:creationId xmlns:a16="http://schemas.microsoft.com/office/drawing/2014/main" id="{79ABFBAA-CE35-BAC4-CE1F-3AC62A46AAF4}"/>
            </a:ext>
          </a:extLst>
        </xdr:cNvPr>
        <xdr:cNvPicPr>
          <a:picLocks noChangeAspect="1"/>
        </xdr:cNvPicPr>
      </xdr:nvPicPr>
      <xdr:blipFill>
        <a:blip xmlns:r="http://schemas.openxmlformats.org/officeDocument/2006/relationships" r:embed="rId53"/>
        <a:stretch>
          <a:fillRect/>
        </a:stretch>
      </xdr:blipFill>
      <xdr:spPr>
        <a:xfrm>
          <a:off x="225136" y="466725000"/>
          <a:ext cx="17533333" cy="8295238"/>
        </a:xfrm>
        <a:prstGeom prst="rect">
          <a:avLst/>
        </a:prstGeom>
      </xdr:spPr>
    </xdr:pic>
    <xdr:clientData/>
  </xdr:twoCellAnchor>
  <xdr:twoCellAnchor editAs="oneCell">
    <xdr:from>
      <xdr:col>1</xdr:col>
      <xdr:colOff>0</xdr:colOff>
      <xdr:row>1962</xdr:row>
      <xdr:rowOff>0</xdr:rowOff>
    </xdr:from>
    <xdr:to>
      <xdr:col>26</xdr:col>
      <xdr:colOff>4727</xdr:colOff>
      <xdr:row>1996</xdr:row>
      <xdr:rowOff>51783</xdr:rowOff>
    </xdr:to>
    <xdr:pic>
      <xdr:nvPicPr>
        <xdr:cNvPr id="50" name="図 49">
          <a:extLst>
            <a:ext uri="{FF2B5EF4-FFF2-40B4-BE49-F238E27FC236}">
              <a16:creationId xmlns:a16="http://schemas.microsoft.com/office/drawing/2014/main" id="{87A1B782-AC7A-237C-4368-48E29E663D13}"/>
            </a:ext>
          </a:extLst>
        </xdr:cNvPr>
        <xdr:cNvPicPr>
          <a:picLocks noChangeAspect="1"/>
        </xdr:cNvPicPr>
      </xdr:nvPicPr>
      <xdr:blipFill>
        <a:blip xmlns:r="http://schemas.openxmlformats.org/officeDocument/2006/relationships" r:embed="rId54"/>
        <a:stretch>
          <a:fillRect/>
        </a:stretch>
      </xdr:blipFill>
      <xdr:spPr>
        <a:xfrm>
          <a:off x="225136" y="475695818"/>
          <a:ext cx="17600000" cy="8295238"/>
        </a:xfrm>
        <a:prstGeom prst="rect">
          <a:avLst/>
        </a:prstGeom>
      </xdr:spPr>
    </xdr:pic>
    <xdr:clientData/>
  </xdr:twoCellAnchor>
  <xdr:twoCellAnchor editAs="oneCell">
    <xdr:from>
      <xdr:col>1</xdr:col>
      <xdr:colOff>0</xdr:colOff>
      <xdr:row>1999</xdr:row>
      <xdr:rowOff>0</xdr:rowOff>
    </xdr:from>
    <xdr:to>
      <xdr:col>25</xdr:col>
      <xdr:colOff>621263</xdr:colOff>
      <xdr:row>2033</xdr:row>
      <xdr:rowOff>74290</xdr:rowOff>
    </xdr:to>
    <xdr:pic>
      <xdr:nvPicPr>
        <xdr:cNvPr id="51" name="図 50">
          <a:extLst>
            <a:ext uri="{FF2B5EF4-FFF2-40B4-BE49-F238E27FC236}">
              <a16:creationId xmlns:a16="http://schemas.microsoft.com/office/drawing/2014/main" id="{63EEB247-8C25-BDC2-D448-C52E23BF3064}"/>
            </a:ext>
          </a:extLst>
        </xdr:cNvPr>
        <xdr:cNvPicPr>
          <a:picLocks noChangeAspect="1"/>
        </xdr:cNvPicPr>
      </xdr:nvPicPr>
      <xdr:blipFill>
        <a:blip xmlns:r="http://schemas.openxmlformats.org/officeDocument/2006/relationships" r:embed="rId55"/>
        <a:stretch>
          <a:fillRect/>
        </a:stretch>
      </xdr:blipFill>
      <xdr:spPr>
        <a:xfrm>
          <a:off x="225136" y="484666636"/>
          <a:ext cx="17523809" cy="8352381"/>
        </a:xfrm>
        <a:prstGeom prst="rect">
          <a:avLst/>
        </a:prstGeom>
      </xdr:spPr>
    </xdr:pic>
    <xdr:clientData/>
  </xdr:twoCellAnchor>
  <xdr:twoCellAnchor editAs="oneCell">
    <xdr:from>
      <xdr:col>1</xdr:col>
      <xdr:colOff>0</xdr:colOff>
      <xdr:row>2036</xdr:row>
      <xdr:rowOff>0</xdr:rowOff>
    </xdr:from>
    <xdr:to>
      <xdr:col>25</xdr:col>
      <xdr:colOff>640311</xdr:colOff>
      <xdr:row>2070</xdr:row>
      <xdr:rowOff>89879</xdr:rowOff>
    </xdr:to>
    <xdr:pic>
      <xdr:nvPicPr>
        <xdr:cNvPr id="52" name="図 51">
          <a:extLst>
            <a:ext uri="{FF2B5EF4-FFF2-40B4-BE49-F238E27FC236}">
              <a16:creationId xmlns:a16="http://schemas.microsoft.com/office/drawing/2014/main" id="{D9E2AE28-6CF1-4B93-C102-942583B8076C}"/>
            </a:ext>
          </a:extLst>
        </xdr:cNvPr>
        <xdr:cNvPicPr>
          <a:picLocks noChangeAspect="1"/>
        </xdr:cNvPicPr>
      </xdr:nvPicPr>
      <xdr:blipFill>
        <a:blip xmlns:r="http://schemas.openxmlformats.org/officeDocument/2006/relationships" r:embed="rId56"/>
        <a:stretch>
          <a:fillRect/>
        </a:stretch>
      </xdr:blipFill>
      <xdr:spPr>
        <a:xfrm>
          <a:off x="225136" y="493637455"/>
          <a:ext cx="17542857" cy="8333333"/>
        </a:xfrm>
        <a:prstGeom prst="rect">
          <a:avLst/>
        </a:prstGeom>
      </xdr:spPr>
    </xdr:pic>
    <xdr:clientData/>
  </xdr:twoCellAnchor>
  <xdr:twoCellAnchor editAs="oneCell">
    <xdr:from>
      <xdr:col>1</xdr:col>
      <xdr:colOff>0</xdr:colOff>
      <xdr:row>2073</xdr:row>
      <xdr:rowOff>0</xdr:rowOff>
    </xdr:from>
    <xdr:to>
      <xdr:col>25</xdr:col>
      <xdr:colOff>659359</xdr:colOff>
      <xdr:row>2107</xdr:row>
      <xdr:rowOff>70831</xdr:rowOff>
    </xdr:to>
    <xdr:pic>
      <xdr:nvPicPr>
        <xdr:cNvPr id="53" name="図 52">
          <a:extLst>
            <a:ext uri="{FF2B5EF4-FFF2-40B4-BE49-F238E27FC236}">
              <a16:creationId xmlns:a16="http://schemas.microsoft.com/office/drawing/2014/main" id="{1E5B238A-AC48-F920-DC7D-36667CC9789D}"/>
            </a:ext>
          </a:extLst>
        </xdr:cNvPr>
        <xdr:cNvPicPr>
          <a:picLocks noChangeAspect="1"/>
        </xdr:cNvPicPr>
      </xdr:nvPicPr>
      <xdr:blipFill>
        <a:blip xmlns:r="http://schemas.openxmlformats.org/officeDocument/2006/relationships" r:embed="rId57"/>
        <a:stretch>
          <a:fillRect/>
        </a:stretch>
      </xdr:blipFill>
      <xdr:spPr>
        <a:xfrm>
          <a:off x="225136" y="502642909"/>
          <a:ext cx="17561905" cy="8314286"/>
        </a:xfrm>
        <a:prstGeom prst="rect">
          <a:avLst/>
        </a:prstGeom>
      </xdr:spPr>
    </xdr:pic>
    <xdr:clientData/>
  </xdr:twoCellAnchor>
  <xdr:twoCellAnchor editAs="oneCell">
    <xdr:from>
      <xdr:col>1</xdr:col>
      <xdr:colOff>0</xdr:colOff>
      <xdr:row>2110</xdr:row>
      <xdr:rowOff>0</xdr:rowOff>
    </xdr:from>
    <xdr:to>
      <xdr:col>25</xdr:col>
      <xdr:colOff>640311</xdr:colOff>
      <xdr:row>2144</xdr:row>
      <xdr:rowOff>99402</xdr:rowOff>
    </xdr:to>
    <xdr:pic>
      <xdr:nvPicPr>
        <xdr:cNvPr id="54" name="図 53">
          <a:extLst>
            <a:ext uri="{FF2B5EF4-FFF2-40B4-BE49-F238E27FC236}">
              <a16:creationId xmlns:a16="http://schemas.microsoft.com/office/drawing/2014/main" id="{2D7F01EA-6E0D-AE27-9419-BC575CE0C469}"/>
            </a:ext>
          </a:extLst>
        </xdr:cNvPr>
        <xdr:cNvPicPr>
          <a:picLocks noChangeAspect="1"/>
        </xdr:cNvPicPr>
      </xdr:nvPicPr>
      <xdr:blipFill>
        <a:blip xmlns:r="http://schemas.openxmlformats.org/officeDocument/2006/relationships" r:embed="rId58"/>
        <a:stretch>
          <a:fillRect/>
        </a:stretch>
      </xdr:blipFill>
      <xdr:spPr>
        <a:xfrm>
          <a:off x="225136" y="511613727"/>
          <a:ext cx="17542857" cy="8342857"/>
        </a:xfrm>
        <a:prstGeom prst="rect">
          <a:avLst/>
        </a:prstGeom>
      </xdr:spPr>
    </xdr:pic>
    <xdr:clientData/>
  </xdr:twoCellAnchor>
  <xdr:twoCellAnchor editAs="oneCell">
    <xdr:from>
      <xdr:col>1</xdr:col>
      <xdr:colOff>0</xdr:colOff>
      <xdr:row>2147</xdr:row>
      <xdr:rowOff>0</xdr:rowOff>
    </xdr:from>
    <xdr:to>
      <xdr:col>25</xdr:col>
      <xdr:colOff>668882</xdr:colOff>
      <xdr:row>2181</xdr:row>
      <xdr:rowOff>32735</xdr:rowOff>
    </xdr:to>
    <xdr:pic>
      <xdr:nvPicPr>
        <xdr:cNvPr id="61" name="図 60">
          <a:extLst>
            <a:ext uri="{FF2B5EF4-FFF2-40B4-BE49-F238E27FC236}">
              <a16:creationId xmlns:a16="http://schemas.microsoft.com/office/drawing/2014/main" id="{DAAAA8A5-6992-DCD2-910C-5E5C938A0742}"/>
            </a:ext>
          </a:extLst>
        </xdr:cNvPr>
        <xdr:cNvPicPr>
          <a:picLocks noChangeAspect="1"/>
        </xdr:cNvPicPr>
      </xdr:nvPicPr>
      <xdr:blipFill>
        <a:blip xmlns:r="http://schemas.openxmlformats.org/officeDocument/2006/relationships" r:embed="rId59"/>
        <a:stretch>
          <a:fillRect/>
        </a:stretch>
      </xdr:blipFill>
      <xdr:spPr>
        <a:xfrm>
          <a:off x="225136" y="520584545"/>
          <a:ext cx="17571428" cy="8276190"/>
        </a:xfrm>
        <a:prstGeom prst="rect">
          <a:avLst/>
        </a:prstGeom>
      </xdr:spPr>
    </xdr:pic>
    <xdr:clientData/>
  </xdr:twoCellAnchor>
  <xdr:twoCellAnchor editAs="oneCell">
    <xdr:from>
      <xdr:col>1</xdr:col>
      <xdr:colOff>0</xdr:colOff>
      <xdr:row>2184</xdr:row>
      <xdr:rowOff>0</xdr:rowOff>
    </xdr:from>
    <xdr:to>
      <xdr:col>25</xdr:col>
      <xdr:colOff>592692</xdr:colOff>
      <xdr:row>2218</xdr:row>
      <xdr:rowOff>70832</xdr:rowOff>
    </xdr:to>
    <xdr:pic>
      <xdr:nvPicPr>
        <xdr:cNvPr id="60" name="図 59">
          <a:extLst>
            <a:ext uri="{FF2B5EF4-FFF2-40B4-BE49-F238E27FC236}">
              <a16:creationId xmlns:a16="http://schemas.microsoft.com/office/drawing/2014/main" id="{8DFAC580-AFCC-EA09-2CF9-13871E34CCD9}"/>
            </a:ext>
          </a:extLst>
        </xdr:cNvPr>
        <xdr:cNvPicPr>
          <a:picLocks noChangeAspect="1"/>
        </xdr:cNvPicPr>
      </xdr:nvPicPr>
      <xdr:blipFill>
        <a:blip xmlns:r="http://schemas.openxmlformats.org/officeDocument/2006/relationships" r:embed="rId60"/>
        <a:stretch>
          <a:fillRect/>
        </a:stretch>
      </xdr:blipFill>
      <xdr:spPr>
        <a:xfrm>
          <a:off x="225136" y="529555364"/>
          <a:ext cx="17495238" cy="8314286"/>
        </a:xfrm>
        <a:prstGeom prst="rect">
          <a:avLst/>
        </a:prstGeom>
      </xdr:spPr>
    </xdr:pic>
    <xdr:clientData/>
  </xdr:twoCellAnchor>
  <xdr:twoCellAnchor editAs="oneCell">
    <xdr:from>
      <xdr:col>1</xdr:col>
      <xdr:colOff>0</xdr:colOff>
      <xdr:row>2221</xdr:row>
      <xdr:rowOff>0</xdr:rowOff>
    </xdr:from>
    <xdr:to>
      <xdr:col>25</xdr:col>
      <xdr:colOff>630787</xdr:colOff>
      <xdr:row>2255</xdr:row>
      <xdr:rowOff>51784</xdr:rowOff>
    </xdr:to>
    <xdr:pic>
      <xdr:nvPicPr>
        <xdr:cNvPr id="62" name="図 61">
          <a:extLst>
            <a:ext uri="{FF2B5EF4-FFF2-40B4-BE49-F238E27FC236}">
              <a16:creationId xmlns:a16="http://schemas.microsoft.com/office/drawing/2014/main" id="{47BE0111-9592-7FC0-D6DA-A00E23727CAA}"/>
            </a:ext>
          </a:extLst>
        </xdr:cNvPr>
        <xdr:cNvPicPr>
          <a:picLocks noChangeAspect="1"/>
        </xdr:cNvPicPr>
      </xdr:nvPicPr>
      <xdr:blipFill>
        <a:blip xmlns:r="http://schemas.openxmlformats.org/officeDocument/2006/relationships" r:embed="rId61"/>
        <a:stretch>
          <a:fillRect/>
        </a:stretch>
      </xdr:blipFill>
      <xdr:spPr>
        <a:xfrm>
          <a:off x="225136" y="538526182"/>
          <a:ext cx="17533333" cy="8295238"/>
        </a:xfrm>
        <a:prstGeom prst="rect">
          <a:avLst/>
        </a:prstGeom>
      </xdr:spPr>
    </xdr:pic>
    <xdr:clientData/>
  </xdr:twoCellAnchor>
  <xdr:twoCellAnchor editAs="oneCell">
    <xdr:from>
      <xdr:col>1</xdr:col>
      <xdr:colOff>0</xdr:colOff>
      <xdr:row>2258</xdr:row>
      <xdr:rowOff>0</xdr:rowOff>
    </xdr:from>
    <xdr:to>
      <xdr:col>25</xdr:col>
      <xdr:colOff>687930</xdr:colOff>
      <xdr:row>2292</xdr:row>
      <xdr:rowOff>80354</xdr:rowOff>
    </xdr:to>
    <xdr:pic>
      <xdr:nvPicPr>
        <xdr:cNvPr id="63" name="図 62">
          <a:extLst>
            <a:ext uri="{FF2B5EF4-FFF2-40B4-BE49-F238E27FC236}">
              <a16:creationId xmlns:a16="http://schemas.microsoft.com/office/drawing/2014/main" id="{D1685E16-AB41-8F2C-7D46-FE3350A14ECD}"/>
            </a:ext>
          </a:extLst>
        </xdr:cNvPr>
        <xdr:cNvPicPr>
          <a:picLocks noChangeAspect="1"/>
        </xdr:cNvPicPr>
      </xdr:nvPicPr>
      <xdr:blipFill>
        <a:blip xmlns:r="http://schemas.openxmlformats.org/officeDocument/2006/relationships" r:embed="rId62"/>
        <a:stretch>
          <a:fillRect/>
        </a:stretch>
      </xdr:blipFill>
      <xdr:spPr>
        <a:xfrm>
          <a:off x="225136" y="547497000"/>
          <a:ext cx="17590476" cy="8323809"/>
        </a:xfrm>
        <a:prstGeom prst="rect">
          <a:avLst/>
        </a:prstGeom>
      </xdr:spPr>
    </xdr:pic>
    <xdr:clientData/>
  </xdr:twoCellAnchor>
  <xdr:twoCellAnchor editAs="oneCell">
    <xdr:from>
      <xdr:col>1</xdr:col>
      <xdr:colOff>0</xdr:colOff>
      <xdr:row>2295</xdr:row>
      <xdr:rowOff>0</xdr:rowOff>
    </xdr:from>
    <xdr:to>
      <xdr:col>25</xdr:col>
      <xdr:colOff>611740</xdr:colOff>
      <xdr:row>2329</xdr:row>
      <xdr:rowOff>89878</xdr:rowOff>
    </xdr:to>
    <xdr:pic>
      <xdr:nvPicPr>
        <xdr:cNvPr id="64" name="図 63">
          <a:extLst>
            <a:ext uri="{FF2B5EF4-FFF2-40B4-BE49-F238E27FC236}">
              <a16:creationId xmlns:a16="http://schemas.microsoft.com/office/drawing/2014/main" id="{BDA1C2DE-C92A-FBAC-C79C-575D806A3CEA}"/>
            </a:ext>
          </a:extLst>
        </xdr:cNvPr>
        <xdr:cNvPicPr>
          <a:picLocks noChangeAspect="1"/>
        </xdr:cNvPicPr>
      </xdr:nvPicPr>
      <xdr:blipFill>
        <a:blip xmlns:r="http://schemas.openxmlformats.org/officeDocument/2006/relationships" r:embed="rId63"/>
        <a:stretch>
          <a:fillRect/>
        </a:stretch>
      </xdr:blipFill>
      <xdr:spPr>
        <a:xfrm>
          <a:off x="225136" y="556467818"/>
          <a:ext cx="17514286" cy="8333333"/>
        </a:xfrm>
        <a:prstGeom prst="rect">
          <a:avLst/>
        </a:prstGeom>
      </xdr:spPr>
    </xdr:pic>
    <xdr:clientData/>
  </xdr:twoCellAnchor>
  <xdr:twoCellAnchor editAs="oneCell">
    <xdr:from>
      <xdr:col>1</xdr:col>
      <xdr:colOff>0</xdr:colOff>
      <xdr:row>2332</xdr:row>
      <xdr:rowOff>0</xdr:rowOff>
    </xdr:from>
    <xdr:to>
      <xdr:col>25</xdr:col>
      <xdr:colOff>659359</xdr:colOff>
      <xdr:row>2366</xdr:row>
      <xdr:rowOff>147021</xdr:rowOff>
    </xdr:to>
    <xdr:pic>
      <xdr:nvPicPr>
        <xdr:cNvPr id="65" name="図 64">
          <a:extLst>
            <a:ext uri="{FF2B5EF4-FFF2-40B4-BE49-F238E27FC236}">
              <a16:creationId xmlns:a16="http://schemas.microsoft.com/office/drawing/2014/main" id="{E4DE8A39-95C1-626A-60E9-46774E4A1265}"/>
            </a:ext>
          </a:extLst>
        </xdr:cNvPr>
        <xdr:cNvPicPr>
          <a:picLocks noChangeAspect="1"/>
        </xdr:cNvPicPr>
      </xdr:nvPicPr>
      <xdr:blipFill>
        <a:blip xmlns:r="http://schemas.openxmlformats.org/officeDocument/2006/relationships" r:embed="rId64"/>
        <a:stretch>
          <a:fillRect/>
        </a:stretch>
      </xdr:blipFill>
      <xdr:spPr>
        <a:xfrm>
          <a:off x="225136" y="565438636"/>
          <a:ext cx="17561905" cy="8390476"/>
        </a:xfrm>
        <a:prstGeom prst="rect">
          <a:avLst/>
        </a:prstGeom>
      </xdr:spPr>
    </xdr:pic>
    <xdr:clientData/>
  </xdr:twoCellAnchor>
  <xdr:twoCellAnchor editAs="oneCell">
    <xdr:from>
      <xdr:col>1</xdr:col>
      <xdr:colOff>0</xdr:colOff>
      <xdr:row>2369</xdr:row>
      <xdr:rowOff>0</xdr:rowOff>
    </xdr:from>
    <xdr:to>
      <xdr:col>25</xdr:col>
      <xdr:colOff>668882</xdr:colOff>
      <xdr:row>2403</xdr:row>
      <xdr:rowOff>51784</xdr:rowOff>
    </xdr:to>
    <xdr:pic>
      <xdr:nvPicPr>
        <xdr:cNvPr id="66" name="図 65">
          <a:extLst>
            <a:ext uri="{FF2B5EF4-FFF2-40B4-BE49-F238E27FC236}">
              <a16:creationId xmlns:a16="http://schemas.microsoft.com/office/drawing/2014/main" id="{296CAA7E-E1E8-214C-5FDA-3836885A2390}"/>
            </a:ext>
          </a:extLst>
        </xdr:cNvPr>
        <xdr:cNvPicPr>
          <a:picLocks noChangeAspect="1"/>
        </xdr:cNvPicPr>
      </xdr:nvPicPr>
      <xdr:blipFill>
        <a:blip xmlns:r="http://schemas.openxmlformats.org/officeDocument/2006/relationships" r:embed="rId65"/>
        <a:stretch>
          <a:fillRect/>
        </a:stretch>
      </xdr:blipFill>
      <xdr:spPr>
        <a:xfrm>
          <a:off x="225136" y="574409455"/>
          <a:ext cx="17571428" cy="8295238"/>
        </a:xfrm>
        <a:prstGeom prst="rect">
          <a:avLst/>
        </a:prstGeom>
      </xdr:spPr>
    </xdr:pic>
    <xdr:clientData/>
  </xdr:twoCellAnchor>
  <xdr:twoCellAnchor editAs="oneCell">
    <xdr:from>
      <xdr:col>1</xdr:col>
      <xdr:colOff>0</xdr:colOff>
      <xdr:row>2406</xdr:row>
      <xdr:rowOff>0</xdr:rowOff>
    </xdr:from>
    <xdr:to>
      <xdr:col>25</xdr:col>
      <xdr:colOff>678406</xdr:colOff>
      <xdr:row>2440</xdr:row>
      <xdr:rowOff>42260</xdr:rowOff>
    </xdr:to>
    <xdr:pic>
      <xdr:nvPicPr>
        <xdr:cNvPr id="67" name="図 66">
          <a:extLst>
            <a:ext uri="{FF2B5EF4-FFF2-40B4-BE49-F238E27FC236}">
              <a16:creationId xmlns:a16="http://schemas.microsoft.com/office/drawing/2014/main" id="{1C6BC062-9C72-32DC-6C55-3B31DA9CA4D7}"/>
            </a:ext>
          </a:extLst>
        </xdr:cNvPr>
        <xdr:cNvPicPr>
          <a:picLocks noChangeAspect="1"/>
        </xdr:cNvPicPr>
      </xdr:nvPicPr>
      <xdr:blipFill>
        <a:blip xmlns:r="http://schemas.openxmlformats.org/officeDocument/2006/relationships" r:embed="rId66"/>
        <a:stretch>
          <a:fillRect/>
        </a:stretch>
      </xdr:blipFill>
      <xdr:spPr>
        <a:xfrm>
          <a:off x="225136" y="583380273"/>
          <a:ext cx="17580952" cy="8285714"/>
        </a:xfrm>
        <a:prstGeom prst="rect">
          <a:avLst/>
        </a:prstGeom>
      </xdr:spPr>
    </xdr:pic>
    <xdr:clientData/>
  </xdr:twoCellAnchor>
  <xdr:twoCellAnchor editAs="oneCell">
    <xdr:from>
      <xdr:col>1</xdr:col>
      <xdr:colOff>0</xdr:colOff>
      <xdr:row>2443</xdr:row>
      <xdr:rowOff>0</xdr:rowOff>
    </xdr:from>
    <xdr:to>
      <xdr:col>25</xdr:col>
      <xdr:colOff>649835</xdr:colOff>
      <xdr:row>2477</xdr:row>
      <xdr:rowOff>51784</xdr:rowOff>
    </xdr:to>
    <xdr:pic>
      <xdr:nvPicPr>
        <xdr:cNvPr id="68" name="図 67">
          <a:extLst>
            <a:ext uri="{FF2B5EF4-FFF2-40B4-BE49-F238E27FC236}">
              <a16:creationId xmlns:a16="http://schemas.microsoft.com/office/drawing/2014/main" id="{3B53BBA2-3E79-2DB4-B693-E02E60DDCA9D}"/>
            </a:ext>
          </a:extLst>
        </xdr:cNvPr>
        <xdr:cNvPicPr>
          <a:picLocks noChangeAspect="1"/>
        </xdr:cNvPicPr>
      </xdr:nvPicPr>
      <xdr:blipFill>
        <a:blip xmlns:r="http://schemas.openxmlformats.org/officeDocument/2006/relationships" r:embed="rId67"/>
        <a:stretch>
          <a:fillRect/>
        </a:stretch>
      </xdr:blipFill>
      <xdr:spPr>
        <a:xfrm>
          <a:off x="225136" y="592351091"/>
          <a:ext cx="17552381" cy="8295238"/>
        </a:xfrm>
        <a:prstGeom prst="rect">
          <a:avLst/>
        </a:prstGeom>
      </xdr:spPr>
    </xdr:pic>
    <xdr:clientData/>
  </xdr:twoCellAnchor>
  <xdr:twoCellAnchor editAs="oneCell">
    <xdr:from>
      <xdr:col>1</xdr:col>
      <xdr:colOff>0</xdr:colOff>
      <xdr:row>2480</xdr:row>
      <xdr:rowOff>0</xdr:rowOff>
    </xdr:from>
    <xdr:to>
      <xdr:col>25</xdr:col>
      <xdr:colOff>602216</xdr:colOff>
      <xdr:row>2514</xdr:row>
      <xdr:rowOff>137497</xdr:rowOff>
    </xdr:to>
    <xdr:pic>
      <xdr:nvPicPr>
        <xdr:cNvPr id="70" name="図 69">
          <a:extLst>
            <a:ext uri="{FF2B5EF4-FFF2-40B4-BE49-F238E27FC236}">
              <a16:creationId xmlns:a16="http://schemas.microsoft.com/office/drawing/2014/main" id="{385FC899-4697-D676-BBA9-959BBAD1A412}"/>
            </a:ext>
          </a:extLst>
        </xdr:cNvPr>
        <xdr:cNvPicPr>
          <a:picLocks noChangeAspect="1"/>
        </xdr:cNvPicPr>
      </xdr:nvPicPr>
      <xdr:blipFill>
        <a:blip xmlns:r="http://schemas.openxmlformats.org/officeDocument/2006/relationships" r:embed="rId68"/>
        <a:stretch>
          <a:fillRect/>
        </a:stretch>
      </xdr:blipFill>
      <xdr:spPr>
        <a:xfrm>
          <a:off x="225136" y="601321909"/>
          <a:ext cx="17504762" cy="8380952"/>
        </a:xfrm>
        <a:prstGeom prst="rect">
          <a:avLst/>
        </a:prstGeom>
      </xdr:spPr>
    </xdr:pic>
    <xdr:clientData/>
  </xdr:twoCellAnchor>
  <xdr:twoCellAnchor editAs="oneCell">
    <xdr:from>
      <xdr:col>1</xdr:col>
      <xdr:colOff>0</xdr:colOff>
      <xdr:row>2517</xdr:row>
      <xdr:rowOff>0</xdr:rowOff>
    </xdr:from>
    <xdr:to>
      <xdr:col>25</xdr:col>
      <xdr:colOff>668882</xdr:colOff>
      <xdr:row>2551</xdr:row>
      <xdr:rowOff>156545</xdr:rowOff>
    </xdr:to>
    <xdr:pic>
      <xdr:nvPicPr>
        <xdr:cNvPr id="71" name="図 70">
          <a:extLst>
            <a:ext uri="{FF2B5EF4-FFF2-40B4-BE49-F238E27FC236}">
              <a16:creationId xmlns:a16="http://schemas.microsoft.com/office/drawing/2014/main" id="{50636FBA-704D-AAAF-B64A-960C0E0314B9}"/>
            </a:ext>
          </a:extLst>
        </xdr:cNvPr>
        <xdr:cNvPicPr>
          <a:picLocks noChangeAspect="1"/>
        </xdr:cNvPicPr>
      </xdr:nvPicPr>
      <xdr:blipFill>
        <a:blip xmlns:r="http://schemas.openxmlformats.org/officeDocument/2006/relationships" r:embed="rId69"/>
        <a:stretch>
          <a:fillRect/>
        </a:stretch>
      </xdr:blipFill>
      <xdr:spPr>
        <a:xfrm>
          <a:off x="225136" y="610292727"/>
          <a:ext cx="17571428" cy="8400000"/>
        </a:xfrm>
        <a:prstGeom prst="rect">
          <a:avLst/>
        </a:prstGeom>
      </xdr:spPr>
    </xdr:pic>
    <xdr:clientData/>
  </xdr:twoCellAnchor>
  <xdr:twoCellAnchor editAs="oneCell">
    <xdr:from>
      <xdr:col>1</xdr:col>
      <xdr:colOff>0</xdr:colOff>
      <xdr:row>2554</xdr:row>
      <xdr:rowOff>0</xdr:rowOff>
    </xdr:from>
    <xdr:to>
      <xdr:col>25</xdr:col>
      <xdr:colOff>630787</xdr:colOff>
      <xdr:row>2588</xdr:row>
      <xdr:rowOff>204164</xdr:rowOff>
    </xdr:to>
    <xdr:pic>
      <xdr:nvPicPr>
        <xdr:cNvPr id="72" name="図 71">
          <a:extLst>
            <a:ext uri="{FF2B5EF4-FFF2-40B4-BE49-F238E27FC236}">
              <a16:creationId xmlns:a16="http://schemas.microsoft.com/office/drawing/2014/main" id="{24796D67-8D62-D6C3-14D8-36FC2C294176}"/>
            </a:ext>
          </a:extLst>
        </xdr:cNvPr>
        <xdr:cNvPicPr>
          <a:picLocks noChangeAspect="1"/>
        </xdr:cNvPicPr>
      </xdr:nvPicPr>
      <xdr:blipFill>
        <a:blip xmlns:r="http://schemas.openxmlformats.org/officeDocument/2006/relationships" r:embed="rId70"/>
        <a:stretch>
          <a:fillRect/>
        </a:stretch>
      </xdr:blipFill>
      <xdr:spPr>
        <a:xfrm>
          <a:off x="225136" y="619263545"/>
          <a:ext cx="17533333" cy="8447619"/>
        </a:xfrm>
        <a:prstGeom prst="rect">
          <a:avLst/>
        </a:prstGeom>
      </xdr:spPr>
    </xdr:pic>
    <xdr:clientData/>
  </xdr:twoCellAnchor>
  <xdr:twoCellAnchor editAs="oneCell">
    <xdr:from>
      <xdr:col>1</xdr:col>
      <xdr:colOff>0</xdr:colOff>
      <xdr:row>2592</xdr:row>
      <xdr:rowOff>0</xdr:rowOff>
    </xdr:from>
    <xdr:to>
      <xdr:col>25</xdr:col>
      <xdr:colOff>640311</xdr:colOff>
      <xdr:row>2626</xdr:row>
      <xdr:rowOff>242259</xdr:rowOff>
    </xdr:to>
    <xdr:pic>
      <xdr:nvPicPr>
        <xdr:cNvPr id="73" name="図 72">
          <a:extLst>
            <a:ext uri="{FF2B5EF4-FFF2-40B4-BE49-F238E27FC236}">
              <a16:creationId xmlns:a16="http://schemas.microsoft.com/office/drawing/2014/main" id="{1FEB767B-65E4-487A-2FF6-05B30947F0C1}"/>
            </a:ext>
          </a:extLst>
        </xdr:cNvPr>
        <xdr:cNvPicPr>
          <a:picLocks noChangeAspect="1"/>
        </xdr:cNvPicPr>
      </xdr:nvPicPr>
      <xdr:blipFill>
        <a:blip xmlns:r="http://schemas.openxmlformats.org/officeDocument/2006/relationships" r:embed="rId71"/>
        <a:stretch>
          <a:fillRect/>
        </a:stretch>
      </xdr:blipFill>
      <xdr:spPr>
        <a:xfrm>
          <a:off x="225136" y="628476818"/>
          <a:ext cx="17542857" cy="8485714"/>
        </a:xfrm>
        <a:prstGeom prst="rect">
          <a:avLst/>
        </a:prstGeom>
      </xdr:spPr>
    </xdr:pic>
    <xdr:clientData/>
  </xdr:twoCellAnchor>
  <xdr:twoCellAnchor editAs="oneCell">
    <xdr:from>
      <xdr:col>1</xdr:col>
      <xdr:colOff>0</xdr:colOff>
      <xdr:row>2630</xdr:row>
      <xdr:rowOff>0</xdr:rowOff>
    </xdr:from>
    <xdr:to>
      <xdr:col>25</xdr:col>
      <xdr:colOff>602216</xdr:colOff>
      <xdr:row>2664</xdr:row>
      <xdr:rowOff>175594</xdr:rowOff>
    </xdr:to>
    <xdr:pic>
      <xdr:nvPicPr>
        <xdr:cNvPr id="74" name="図 73">
          <a:extLst>
            <a:ext uri="{FF2B5EF4-FFF2-40B4-BE49-F238E27FC236}">
              <a16:creationId xmlns:a16="http://schemas.microsoft.com/office/drawing/2014/main" id="{F63EBECE-D350-8B32-10DE-D3A8F460E200}"/>
            </a:ext>
          </a:extLst>
        </xdr:cNvPr>
        <xdr:cNvPicPr>
          <a:picLocks noChangeAspect="1"/>
        </xdr:cNvPicPr>
      </xdr:nvPicPr>
      <xdr:blipFill>
        <a:blip xmlns:r="http://schemas.openxmlformats.org/officeDocument/2006/relationships" r:embed="rId72"/>
        <a:stretch>
          <a:fillRect/>
        </a:stretch>
      </xdr:blipFill>
      <xdr:spPr>
        <a:xfrm>
          <a:off x="225136" y="637690091"/>
          <a:ext cx="17504762" cy="8419048"/>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R64"/>
  <sheetViews>
    <sheetView tabSelected="1" zoomScaleNormal="100" workbookViewId="0">
      <pane xSplit="1" ySplit="8" topLeftCell="B9" activePane="bottomRight" state="frozen"/>
      <selection pane="topRight" activeCell="B1" sqref="B1"/>
      <selection pane="bottomLeft" activeCell="A9" sqref="A9"/>
      <selection pane="bottomRight" activeCell="E30" sqref="E30"/>
    </sheetView>
  </sheetViews>
  <sheetFormatPr defaultRowHeight="18.75" x14ac:dyDescent="0.4"/>
  <cols>
    <col min="1" max="1" width="4.875" customWidth="1"/>
    <col min="2" max="2" width="12" customWidth="1"/>
    <col min="3" max="3" width="10.625" customWidth="1"/>
    <col min="4" max="6" width="8.25" customWidth="1"/>
    <col min="7" max="7" width="9.875" customWidth="1"/>
    <col min="10" max="15" width="7.75" customWidth="1"/>
  </cols>
  <sheetData>
    <row r="1" spans="1:18" x14ac:dyDescent="0.4">
      <c r="A1" s="1" t="s">
        <v>7</v>
      </c>
      <c r="C1" t="s">
        <v>9</v>
      </c>
    </row>
    <row r="2" spans="1:18" x14ac:dyDescent="0.4">
      <c r="A2" s="1" t="s">
        <v>8</v>
      </c>
      <c r="C2" t="s">
        <v>45</v>
      </c>
    </row>
    <row r="3" spans="1:18" x14ac:dyDescent="0.4">
      <c r="A3" s="1" t="s">
        <v>11</v>
      </c>
      <c r="C3" s="27">
        <v>100000</v>
      </c>
    </row>
    <row r="4" spans="1:18" x14ac:dyDescent="0.4">
      <c r="A4" s="1" t="s">
        <v>12</v>
      </c>
      <c r="C4" s="27" t="s">
        <v>36</v>
      </c>
    </row>
    <row r="5" spans="1:18" ht="19.5" thickBot="1" x14ac:dyDescent="0.45">
      <c r="A5" s="1" t="s">
        <v>13</v>
      </c>
      <c r="C5" s="27" t="s">
        <v>34</v>
      </c>
    </row>
    <row r="6" spans="1:18" ht="19.5" thickBot="1" x14ac:dyDescent="0.45">
      <c r="A6" s="22" t="s">
        <v>0</v>
      </c>
      <c r="B6" s="22" t="s">
        <v>1</v>
      </c>
      <c r="C6" s="22" t="s">
        <v>1</v>
      </c>
      <c r="D6" s="45" t="s">
        <v>25</v>
      </c>
      <c r="E6" s="23"/>
      <c r="F6" s="24"/>
      <c r="G6" s="94" t="s">
        <v>3</v>
      </c>
      <c r="H6" s="95"/>
      <c r="I6" s="101"/>
      <c r="J6" s="94" t="s">
        <v>23</v>
      </c>
      <c r="K6" s="95"/>
      <c r="L6" s="101"/>
      <c r="M6" s="94" t="s">
        <v>24</v>
      </c>
      <c r="N6" s="95"/>
      <c r="O6" s="101"/>
    </row>
    <row r="7" spans="1:18" ht="19.5" thickBot="1" x14ac:dyDescent="0.45">
      <c r="A7" s="25"/>
      <c r="B7" s="25" t="s">
        <v>2</v>
      </c>
      <c r="C7" s="60" t="s">
        <v>29</v>
      </c>
      <c r="D7" s="11">
        <v>1.27</v>
      </c>
      <c r="E7" s="12">
        <v>1.5</v>
      </c>
      <c r="F7" s="13">
        <v>2</v>
      </c>
      <c r="G7" s="11">
        <v>1.27</v>
      </c>
      <c r="H7" s="12">
        <v>1.5</v>
      </c>
      <c r="I7" s="13">
        <v>2</v>
      </c>
      <c r="J7" s="11">
        <v>1.27</v>
      </c>
      <c r="K7" s="12">
        <v>1.5</v>
      </c>
      <c r="L7" s="13">
        <v>2</v>
      </c>
      <c r="M7" s="11">
        <v>1.27</v>
      </c>
      <c r="N7" s="12">
        <v>1.5</v>
      </c>
      <c r="O7" s="13">
        <v>2</v>
      </c>
    </row>
    <row r="8" spans="1:18" ht="19.5" thickBot="1" x14ac:dyDescent="0.45">
      <c r="A8" s="26" t="s">
        <v>10</v>
      </c>
      <c r="B8" s="10"/>
      <c r="C8" s="46"/>
      <c r="D8" s="15"/>
      <c r="E8" s="14"/>
      <c r="F8" s="16"/>
      <c r="G8" s="17">
        <f>C3</f>
        <v>100000</v>
      </c>
      <c r="H8" s="18">
        <f>C3</f>
        <v>100000</v>
      </c>
      <c r="I8" s="19">
        <f>C3</f>
        <v>100000</v>
      </c>
      <c r="J8" s="98" t="s">
        <v>23</v>
      </c>
      <c r="K8" s="99"/>
      <c r="L8" s="100"/>
      <c r="M8" s="98"/>
      <c r="N8" s="99"/>
      <c r="O8" s="100"/>
    </row>
    <row r="9" spans="1:18" x14ac:dyDescent="0.4">
      <c r="A9" s="7">
        <v>1</v>
      </c>
      <c r="B9" s="21">
        <v>43936</v>
      </c>
      <c r="C9" s="47">
        <v>1</v>
      </c>
      <c r="D9" s="51">
        <v>-1</v>
      </c>
      <c r="E9" s="52">
        <v>-1</v>
      </c>
      <c r="F9" s="53">
        <v>-1</v>
      </c>
      <c r="G9" s="20">
        <f>IF(D9="","",G8+M9)</f>
        <v>97000</v>
      </c>
      <c r="H9" s="20">
        <f t="shared" ref="H9" si="0">IF(E9="","",H8+N9)</f>
        <v>97000</v>
      </c>
      <c r="I9" s="20">
        <f t="shared" ref="I9" si="1">IF(F9="","",I8+O9)</f>
        <v>97000</v>
      </c>
      <c r="J9" s="38">
        <f>IF(G8="","",G8*0.03)</f>
        <v>3000</v>
      </c>
      <c r="K9" s="39">
        <f>IF(H8="","",H8*0.03)</f>
        <v>3000</v>
      </c>
      <c r="L9" s="40">
        <f>IF(I8="","",I8*0.03)</f>
        <v>3000</v>
      </c>
      <c r="M9" s="38">
        <f>IF(D9="","",J9*D9)</f>
        <v>-3000</v>
      </c>
      <c r="N9" s="39">
        <f>IF(E9="","",K9*E9)</f>
        <v>-3000</v>
      </c>
      <c r="O9" s="40">
        <f>IF(F9="","",L9*F9)</f>
        <v>-3000</v>
      </c>
      <c r="P9" s="20"/>
      <c r="Q9" s="20"/>
      <c r="R9" s="20"/>
    </row>
    <row r="10" spans="1:18" x14ac:dyDescent="0.4">
      <c r="A10" s="7">
        <v>2</v>
      </c>
      <c r="B10" s="4">
        <v>43944</v>
      </c>
      <c r="C10" s="44">
        <v>2</v>
      </c>
      <c r="D10" s="54">
        <v>-1</v>
      </c>
      <c r="E10" s="55">
        <v>-1</v>
      </c>
      <c r="F10" s="56">
        <v>-1</v>
      </c>
      <c r="G10" s="20">
        <f t="shared" ref="G10:G42" si="2">IF(D10="","",G9+M10)</f>
        <v>94090</v>
      </c>
      <c r="H10" s="20">
        <f t="shared" ref="H10:H42" si="3">IF(E10="","",H9+N10)</f>
        <v>94090</v>
      </c>
      <c r="I10" s="20">
        <f t="shared" ref="I10:I42" si="4">IF(F10="","",I9+O10)</f>
        <v>94090</v>
      </c>
      <c r="J10" s="41">
        <f t="shared" ref="J10:J12" si="5">IF(G9="","",G9*0.03)</f>
        <v>2910</v>
      </c>
      <c r="K10" s="42">
        <f t="shared" ref="K10:K12" si="6">IF(H9="","",H9*0.03)</f>
        <v>2910</v>
      </c>
      <c r="L10" s="43">
        <f t="shared" ref="L10:L12" si="7">IF(I9="","",I9*0.03)</f>
        <v>2910</v>
      </c>
      <c r="M10" s="41">
        <f t="shared" ref="M10:M12" si="8">IF(D10="","",J10*D10)</f>
        <v>-2910</v>
      </c>
      <c r="N10" s="42">
        <f t="shared" ref="N10:N12" si="9">IF(E10="","",K10*E10)</f>
        <v>-2910</v>
      </c>
      <c r="O10" s="43">
        <f t="shared" ref="O10:O12" si="10">IF(F10="","",L10*F10)</f>
        <v>-2910</v>
      </c>
      <c r="P10" s="20"/>
      <c r="Q10" s="20"/>
      <c r="R10" s="20"/>
    </row>
    <row r="11" spans="1:18" x14ac:dyDescent="0.4">
      <c r="A11" s="7">
        <v>3</v>
      </c>
      <c r="B11" s="4">
        <v>44021</v>
      </c>
      <c r="C11" s="44">
        <v>1</v>
      </c>
      <c r="D11" s="54">
        <v>-1</v>
      </c>
      <c r="E11" s="55">
        <v>-1</v>
      </c>
      <c r="F11" s="56">
        <v>-1</v>
      </c>
      <c r="G11" s="20">
        <f t="shared" si="2"/>
        <v>91267.3</v>
      </c>
      <c r="H11" s="20">
        <f t="shared" si="3"/>
        <v>91267.3</v>
      </c>
      <c r="I11" s="20">
        <f t="shared" si="4"/>
        <v>91267.3</v>
      </c>
      <c r="J11" s="41">
        <f t="shared" si="5"/>
        <v>2822.7</v>
      </c>
      <c r="K11" s="42">
        <f t="shared" si="6"/>
        <v>2822.7</v>
      </c>
      <c r="L11" s="43">
        <f t="shared" si="7"/>
        <v>2822.7</v>
      </c>
      <c r="M11" s="41">
        <f t="shared" si="8"/>
        <v>-2822.7</v>
      </c>
      <c r="N11" s="42">
        <f t="shared" si="9"/>
        <v>-2822.7</v>
      </c>
      <c r="O11" s="43">
        <f t="shared" si="10"/>
        <v>-2822.7</v>
      </c>
      <c r="P11" s="20"/>
      <c r="Q11" s="20"/>
      <c r="R11" s="20"/>
    </row>
    <row r="12" spans="1:18" x14ac:dyDescent="0.4">
      <c r="A12" s="7">
        <v>4</v>
      </c>
      <c r="B12" s="4">
        <v>44048</v>
      </c>
      <c r="C12" s="44">
        <v>1</v>
      </c>
      <c r="D12" s="54">
        <v>1.27</v>
      </c>
      <c r="E12" s="55">
        <v>1.5</v>
      </c>
      <c r="F12" s="56">
        <v>-1</v>
      </c>
      <c r="G12" s="20">
        <f t="shared" si="2"/>
        <v>94744.584130000003</v>
      </c>
      <c r="H12" s="20">
        <f t="shared" si="3"/>
        <v>95374.328500000003</v>
      </c>
      <c r="I12" s="20">
        <f t="shared" si="4"/>
        <v>88529.281000000003</v>
      </c>
      <c r="J12" s="41">
        <f t="shared" si="5"/>
        <v>2738.0189999999998</v>
      </c>
      <c r="K12" s="42">
        <f t="shared" si="6"/>
        <v>2738.0189999999998</v>
      </c>
      <c r="L12" s="43">
        <f t="shared" si="7"/>
        <v>2738.0189999999998</v>
      </c>
      <c r="M12" s="41">
        <f t="shared" si="8"/>
        <v>3477.2841299999995</v>
      </c>
      <c r="N12" s="42">
        <f t="shared" si="9"/>
        <v>4107.0284999999994</v>
      </c>
      <c r="O12" s="43">
        <f t="shared" si="10"/>
        <v>-2738.0189999999998</v>
      </c>
      <c r="P12" s="20"/>
      <c r="Q12" s="20"/>
      <c r="R12" s="20"/>
    </row>
    <row r="13" spans="1:18" x14ac:dyDescent="0.4">
      <c r="A13" s="7">
        <v>5</v>
      </c>
      <c r="B13" s="4">
        <v>44082</v>
      </c>
      <c r="C13" s="44">
        <v>2</v>
      </c>
      <c r="D13" s="54">
        <v>-1</v>
      </c>
      <c r="E13" s="55">
        <v>-1</v>
      </c>
      <c r="F13" s="56">
        <v>-1</v>
      </c>
      <c r="G13" s="20">
        <f t="shared" si="2"/>
        <v>91902.246606100001</v>
      </c>
      <c r="H13" s="20">
        <f t="shared" si="3"/>
        <v>92513.098645000005</v>
      </c>
      <c r="I13" s="20">
        <f t="shared" si="4"/>
        <v>85873.402570000006</v>
      </c>
      <c r="J13" s="41">
        <f t="shared" ref="J13:J58" si="11">IF(G12="","",G12*0.03)</f>
        <v>2842.3375239000002</v>
      </c>
      <c r="K13" s="42">
        <f t="shared" ref="K13:K58" si="12">IF(H12="","",H12*0.03)</f>
        <v>2861.229855</v>
      </c>
      <c r="L13" s="43">
        <f t="shared" ref="L13:L58" si="13">IF(I12="","",I12*0.03)</f>
        <v>2655.8784300000002</v>
      </c>
      <c r="M13" s="41">
        <f t="shared" ref="M13:M58" si="14">IF(D13="","",J13*D13)</f>
        <v>-2842.3375239000002</v>
      </c>
      <c r="N13" s="42">
        <f t="shared" ref="N13:N58" si="15">IF(E13="","",K13*E13)</f>
        <v>-2861.229855</v>
      </c>
      <c r="O13" s="43">
        <f t="shared" ref="O13:O58" si="16">IF(F13="","",L13*F13)</f>
        <v>-2655.8784300000002</v>
      </c>
      <c r="P13" s="20"/>
      <c r="Q13" s="20"/>
      <c r="R13" s="20"/>
    </row>
    <row r="14" spans="1:18" x14ac:dyDescent="0.4">
      <c r="A14" s="7">
        <v>6</v>
      </c>
      <c r="B14" s="4">
        <v>44114</v>
      </c>
      <c r="C14" s="44">
        <v>1</v>
      </c>
      <c r="D14" s="54">
        <v>-1</v>
      </c>
      <c r="E14" s="55">
        <v>-1</v>
      </c>
      <c r="F14" s="56">
        <v>-1</v>
      </c>
      <c r="G14" s="20">
        <f t="shared" si="2"/>
        <v>89145.179207916997</v>
      </c>
      <c r="H14" s="20">
        <f t="shared" si="3"/>
        <v>89737.705685649998</v>
      </c>
      <c r="I14" s="20">
        <f t="shared" si="4"/>
        <v>83297.20049290001</v>
      </c>
      <c r="J14" s="41">
        <f t="shared" si="11"/>
        <v>2757.067398183</v>
      </c>
      <c r="K14" s="42">
        <f t="shared" si="12"/>
        <v>2775.3929593500002</v>
      </c>
      <c r="L14" s="43">
        <f t="shared" si="13"/>
        <v>2576.2020771000002</v>
      </c>
      <c r="M14" s="41">
        <f t="shared" si="14"/>
        <v>-2757.067398183</v>
      </c>
      <c r="N14" s="42">
        <f t="shared" si="15"/>
        <v>-2775.3929593500002</v>
      </c>
      <c r="O14" s="43">
        <f t="shared" si="16"/>
        <v>-2576.2020771000002</v>
      </c>
      <c r="P14" s="20"/>
      <c r="Q14" s="20"/>
      <c r="R14" s="20"/>
    </row>
    <row r="15" spans="1:18" x14ac:dyDescent="0.4">
      <c r="A15" s="7">
        <v>7</v>
      </c>
      <c r="B15" s="4">
        <v>44167</v>
      </c>
      <c r="C15" s="44">
        <v>1</v>
      </c>
      <c r="D15" s="54">
        <v>1.27</v>
      </c>
      <c r="E15" s="55">
        <v>1.5</v>
      </c>
      <c r="F15" s="56">
        <v>2</v>
      </c>
      <c r="G15" s="20">
        <f t="shared" si="2"/>
        <v>92541.61053573864</v>
      </c>
      <c r="H15" s="20">
        <f t="shared" si="3"/>
        <v>93775.902441504251</v>
      </c>
      <c r="I15" s="20">
        <f t="shared" si="4"/>
        <v>88295.032522474008</v>
      </c>
      <c r="J15" s="41">
        <f t="shared" si="11"/>
        <v>2674.35537623751</v>
      </c>
      <c r="K15" s="42">
        <f t="shared" si="12"/>
        <v>2692.1311705694998</v>
      </c>
      <c r="L15" s="43">
        <f t="shared" si="13"/>
        <v>2498.9160147870002</v>
      </c>
      <c r="M15" s="41">
        <f t="shared" si="14"/>
        <v>3396.4313278216378</v>
      </c>
      <c r="N15" s="42">
        <f t="shared" si="15"/>
        <v>4038.1967558542497</v>
      </c>
      <c r="O15" s="43">
        <f t="shared" si="16"/>
        <v>4997.8320295740004</v>
      </c>
      <c r="P15" s="20"/>
      <c r="Q15" s="20"/>
      <c r="R15" s="20"/>
    </row>
    <row r="16" spans="1:18" x14ac:dyDescent="0.4">
      <c r="A16" s="7">
        <v>8</v>
      </c>
      <c r="B16" s="4">
        <v>44176</v>
      </c>
      <c r="C16" s="44">
        <v>1</v>
      </c>
      <c r="D16" s="54">
        <v>1.27</v>
      </c>
      <c r="E16" s="55">
        <v>1.5</v>
      </c>
      <c r="F16" s="56">
        <v>-1</v>
      </c>
      <c r="G16" s="20">
        <f t="shared" si="2"/>
        <v>96067.445897150275</v>
      </c>
      <c r="H16" s="20">
        <f t="shared" si="3"/>
        <v>97995.818051371942</v>
      </c>
      <c r="I16" s="20">
        <f t="shared" si="4"/>
        <v>85646.181546799795</v>
      </c>
      <c r="J16" s="41">
        <f t="shared" si="11"/>
        <v>2776.248316072159</v>
      </c>
      <c r="K16" s="42">
        <f t="shared" si="12"/>
        <v>2813.2770732451272</v>
      </c>
      <c r="L16" s="43">
        <f t="shared" si="13"/>
        <v>2648.8509756742201</v>
      </c>
      <c r="M16" s="41">
        <f t="shared" si="14"/>
        <v>3525.8353614116418</v>
      </c>
      <c r="N16" s="42">
        <f t="shared" si="15"/>
        <v>4219.9156098676904</v>
      </c>
      <c r="O16" s="43">
        <f t="shared" si="16"/>
        <v>-2648.8509756742201</v>
      </c>
      <c r="P16" s="20"/>
      <c r="Q16" s="20"/>
      <c r="R16" s="20"/>
    </row>
    <row r="17" spans="1:18" x14ac:dyDescent="0.4">
      <c r="A17" s="7">
        <v>9</v>
      </c>
      <c r="B17" s="4">
        <v>44210</v>
      </c>
      <c r="C17" s="44">
        <v>2</v>
      </c>
      <c r="D17" s="54">
        <v>1.27</v>
      </c>
      <c r="E17" s="55">
        <v>1.5</v>
      </c>
      <c r="F17" s="56">
        <v>-1</v>
      </c>
      <c r="G17" s="20">
        <f t="shared" si="2"/>
        <v>99727.615585831707</v>
      </c>
      <c r="H17" s="20">
        <f t="shared" si="3"/>
        <v>102405.62986368367</v>
      </c>
      <c r="I17" s="20">
        <f t="shared" si="4"/>
        <v>83076.796100395804</v>
      </c>
      <c r="J17" s="41">
        <f t="shared" si="11"/>
        <v>2882.0233769145079</v>
      </c>
      <c r="K17" s="42">
        <f t="shared" si="12"/>
        <v>2939.8745415411581</v>
      </c>
      <c r="L17" s="43">
        <f t="shared" si="13"/>
        <v>2569.3854464039937</v>
      </c>
      <c r="M17" s="41">
        <f t="shared" si="14"/>
        <v>3660.1696886814252</v>
      </c>
      <c r="N17" s="42">
        <f t="shared" si="15"/>
        <v>4409.8118123117374</v>
      </c>
      <c r="O17" s="43">
        <f t="shared" si="16"/>
        <v>-2569.3854464039937</v>
      </c>
      <c r="P17" s="20"/>
      <c r="Q17" s="20"/>
      <c r="R17" s="20"/>
    </row>
    <row r="18" spans="1:18" x14ac:dyDescent="0.4">
      <c r="A18" s="7">
        <v>10</v>
      </c>
      <c r="B18" s="4">
        <v>44229</v>
      </c>
      <c r="C18" s="44">
        <v>2</v>
      </c>
      <c r="D18" s="54">
        <v>-1</v>
      </c>
      <c r="E18" s="55">
        <v>-1</v>
      </c>
      <c r="F18" s="56">
        <v>-1</v>
      </c>
      <c r="G18" s="20">
        <f t="shared" si="2"/>
        <v>96735.787118256761</v>
      </c>
      <c r="H18" s="20">
        <f t="shared" si="3"/>
        <v>99333.460967773164</v>
      </c>
      <c r="I18" s="20">
        <f t="shared" si="4"/>
        <v>80584.49221738393</v>
      </c>
      <c r="J18" s="41">
        <f t="shared" si="11"/>
        <v>2991.828467574951</v>
      </c>
      <c r="K18" s="42">
        <f t="shared" si="12"/>
        <v>3072.1688959105099</v>
      </c>
      <c r="L18" s="43">
        <f t="shared" si="13"/>
        <v>2492.3038830118739</v>
      </c>
      <c r="M18" s="41">
        <f t="shared" si="14"/>
        <v>-2991.828467574951</v>
      </c>
      <c r="N18" s="42">
        <f t="shared" si="15"/>
        <v>-3072.1688959105099</v>
      </c>
      <c r="O18" s="43">
        <f t="shared" si="16"/>
        <v>-2492.3038830118739</v>
      </c>
      <c r="P18" s="20"/>
      <c r="Q18" s="20"/>
      <c r="R18" s="20"/>
    </row>
    <row r="19" spans="1:18" x14ac:dyDescent="0.4">
      <c r="A19" s="7">
        <v>11</v>
      </c>
      <c r="B19" s="4">
        <v>44279</v>
      </c>
      <c r="C19" s="44">
        <v>2</v>
      </c>
      <c r="D19" s="54">
        <v>1.27</v>
      </c>
      <c r="E19" s="55">
        <v>-1</v>
      </c>
      <c r="F19" s="56">
        <v>-1</v>
      </c>
      <c r="G19" s="20">
        <f t="shared" si="2"/>
        <v>100421.42060746235</v>
      </c>
      <c r="H19" s="20">
        <f t="shared" si="3"/>
        <v>96353.457138739963</v>
      </c>
      <c r="I19" s="20">
        <f t="shared" si="4"/>
        <v>78166.957450862406</v>
      </c>
      <c r="J19" s="41">
        <f t="shared" si="11"/>
        <v>2902.0736135477027</v>
      </c>
      <c r="K19" s="42">
        <f t="shared" si="12"/>
        <v>2980.003829033195</v>
      </c>
      <c r="L19" s="43">
        <f t="shared" si="13"/>
        <v>2417.5347665215177</v>
      </c>
      <c r="M19" s="41">
        <f t="shared" si="14"/>
        <v>3685.6334892055825</v>
      </c>
      <c r="N19" s="42">
        <f t="shared" si="15"/>
        <v>-2980.003829033195</v>
      </c>
      <c r="O19" s="43">
        <f t="shared" si="16"/>
        <v>-2417.5347665215177</v>
      </c>
      <c r="P19" s="20"/>
      <c r="Q19" s="20"/>
      <c r="R19" s="20"/>
    </row>
    <row r="20" spans="1:18" x14ac:dyDescent="0.4">
      <c r="A20" s="7">
        <v>12</v>
      </c>
      <c r="B20" s="4">
        <v>44310</v>
      </c>
      <c r="C20" s="44">
        <v>1</v>
      </c>
      <c r="D20" s="54">
        <v>-1</v>
      </c>
      <c r="E20" s="55">
        <v>-1</v>
      </c>
      <c r="F20" s="56">
        <v>-1</v>
      </c>
      <c r="G20" s="20">
        <f t="shared" si="2"/>
        <v>97408.777989238486</v>
      </c>
      <c r="H20" s="20">
        <f t="shared" si="3"/>
        <v>93462.85342457777</v>
      </c>
      <c r="I20" s="20">
        <f t="shared" si="4"/>
        <v>75821.948727336538</v>
      </c>
      <c r="J20" s="41">
        <f t="shared" si="11"/>
        <v>3012.6426182238706</v>
      </c>
      <c r="K20" s="42">
        <f t="shared" si="12"/>
        <v>2890.6037141621987</v>
      </c>
      <c r="L20" s="43">
        <f t="shared" si="13"/>
        <v>2345.008723525872</v>
      </c>
      <c r="M20" s="41">
        <f t="shared" si="14"/>
        <v>-3012.6426182238706</v>
      </c>
      <c r="N20" s="42">
        <f t="shared" si="15"/>
        <v>-2890.6037141621987</v>
      </c>
      <c r="O20" s="43">
        <f t="shared" si="16"/>
        <v>-2345.008723525872</v>
      </c>
      <c r="P20" s="20"/>
      <c r="Q20" s="20"/>
      <c r="R20" s="20"/>
    </row>
    <row r="21" spans="1:18" x14ac:dyDescent="0.4">
      <c r="A21" s="7">
        <v>13</v>
      </c>
      <c r="B21" s="4">
        <v>44321</v>
      </c>
      <c r="C21" s="44">
        <v>2</v>
      </c>
      <c r="D21" s="54">
        <v>-1</v>
      </c>
      <c r="E21" s="55">
        <v>-1</v>
      </c>
      <c r="F21" s="81">
        <v>-1</v>
      </c>
      <c r="G21" s="20">
        <f t="shared" si="2"/>
        <v>94486.51464956133</v>
      </c>
      <c r="H21" s="20">
        <f t="shared" si="3"/>
        <v>90658.96782184043</v>
      </c>
      <c r="I21" s="20">
        <f t="shared" si="4"/>
        <v>73547.290265516436</v>
      </c>
      <c r="J21" s="41">
        <f t="shared" si="11"/>
        <v>2922.2633396771544</v>
      </c>
      <c r="K21" s="42">
        <f t="shared" si="12"/>
        <v>2803.8856027373331</v>
      </c>
      <c r="L21" s="43">
        <f t="shared" si="13"/>
        <v>2274.6584618200959</v>
      </c>
      <c r="M21" s="41">
        <f t="shared" si="14"/>
        <v>-2922.2633396771544</v>
      </c>
      <c r="N21" s="42">
        <f t="shared" si="15"/>
        <v>-2803.8856027373331</v>
      </c>
      <c r="O21" s="43">
        <f t="shared" si="16"/>
        <v>-2274.6584618200959</v>
      </c>
      <c r="P21" s="20"/>
      <c r="Q21" s="20"/>
      <c r="R21" s="20"/>
    </row>
    <row r="22" spans="1:18" x14ac:dyDescent="0.4">
      <c r="A22" s="7">
        <v>14</v>
      </c>
      <c r="B22" s="4">
        <v>44341</v>
      </c>
      <c r="C22" s="44">
        <v>1</v>
      </c>
      <c r="D22" s="54">
        <v>-1</v>
      </c>
      <c r="E22" s="55">
        <v>-1</v>
      </c>
      <c r="F22" s="82">
        <v>-1</v>
      </c>
      <c r="G22" s="20">
        <f t="shared" si="2"/>
        <v>91651.919210074484</v>
      </c>
      <c r="H22" s="20">
        <f t="shared" si="3"/>
        <v>87939.198787185218</v>
      </c>
      <c r="I22" s="20">
        <f t="shared" si="4"/>
        <v>71340.871557550941</v>
      </c>
      <c r="J22" s="41">
        <f t="shared" si="11"/>
        <v>2834.59543948684</v>
      </c>
      <c r="K22" s="42">
        <f t="shared" si="12"/>
        <v>2719.7690346552126</v>
      </c>
      <c r="L22" s="43">
        <f t="shared" si="13"/>
        <v>2206.418707965493</v>
      </c>
      <c r="M22" s="41">
        <f t="shared" si="14"/>
        <v>-2834.59543948684</v>
      </c>
      <c r="N22" s="42">
        <f t="shared" si="15"/>
        <v>-2719.7690346552126</v>
      </c>
      <c r="O22" s="43">
        <f t="shared" si="16"/>
        <v>-2206.418707965493</v>
      </c>
      <c r="P22" s="20"/>
      <c r="Q22" s="20"/>
      <c r="R22" s="20"/>
    </row>
    <row r="23" spans="1:18" x14ac:dyDescent="0.4">
      <c r="A23" s="7">
        <v>15</v>
      </c>
      <c r="B23" s="4">
        <v>44364</v>
      </c>
      <c r="C23" s="44">
        <v>2</v>
      </c>
      <c r="D23" s="54">
        <v>1.27</v>
      </c>
      <c r="E23" s="55">
        <v>1.5</v>
      </c>
      <c r="F23" s="83">
        <v>2</v>
      </c>
      <c r="G23" s="20">
        <f t="shared" si="2"/>
        <v>95143.857331978317</v>
      </c>
      <c r="H23" s="20">
        <f t="shared" si="3"/>
        <v>91896.462732608547</v>
      </c>
      <c r="I23" s="20">
        <f t="shared" si="4"/>
        <v>75621.323851003996</v>
      </c>
      <c r="J23" s="41">
        <f t="shared" si="11"/>
        <v>2749.5575763022343</v>
      </c>
      <c r="K23" s="42">
        <f t="shared" si="12"/>
        <v>2638.1759636155566</v>
      </c>
      <c r="L23" s="43">
        <f t="shared" si="13"/>
        <v>2140.226146726528</v>
      </c>
      <c r="M23" s="41">
        <f t="shared" si="14"/>
        <v>3491.9381219038378</v>
      </c>
      <c r="N23" s="42">
        <f t="shared" si="15"/>
        <v>3957.2639454233349</v>
      </c>
      <c r="O23" s="43">
        <f t="shared" si="16"/>
        <v>4280.452293453056</v>
      </c>
      <c r="P23" s="20" t="s">
        <v>38</v>
      </c>
      <c r="Q23" s="20"/>
      <c r="R23" s="20"/>
    </row>
    <row r="24" spans="1:18" x14ac:dyDescent="0.4">
      <c r="A24" s="7">
        <v>16</v>
      </c>
      <c r="B24" s="4">
        <v>44384</v>
      </c>
      <c r="C24" s="44">
        <v>2</v>
      </c>
      <c r="D24" s="54">
        <v>-1</v>
      </c>
      <c r="E24" s="55">
        <v>-1</v>
      </c>
      <c r="F24" s="56">
        <v>-1</v>
      </c>
      <c r="G24" s="20">
        <f t="shared" si="2"/>
        <v>92289.541612018962</v>
      </c>
      <c r="H24" s="20">
        <f t="shared" si="3"/>
        <v>89139.568850630283</v>
      </c>
      <c r="I24" s="20">
        <f t="shared" si="4"/>
        <v>73352.684135473872</v>
      </c>
      <c r="J24" s="41">
        <f t="shared" si="11"/>
        <v>2854.3157199593493</v>
      </c>
      <c r="K24" s="42">
        <f t="shared" si="12"/>
        <v>2756.8938819782561</v>
      </c>
      <c r="L24" s="43">
        <f t="shared" si="13"/>
        <v>2268.6397155301197</v>
      </c>
      <c r="M24" s="41">
        <f t="shared" si="14"/>
        <v>-2854.3157199593493</v>
      </c>
      <c r="N24" s="42">
        <f t="shared" si="15"/>
        <v>-2756.8938819782561</v>
      </c>
      <c r="O24" s="43">
        <f t="shared" si="16"/>
        <v>-2268.6397155301197</v>
      </c>
      <c r="P24" s="20" t="s">
        <v>39</v>
      </c>
      <c r="Q24" s="20"/>
      <c r="R24" s="20"/>
    </row>
    <row r="25" spans="1:18" x14ac:dyDescent="0.4">
      <c r="A25" s="7">
        <v>17</v>
      </c>
      <c r="B25" s="4">
        <v>44438</v>
      </c>
      <c r="C25" s="44">
        <v>1</v>
      </c>
      <c r="D25" s="54">
        <v>1.27</v>
      </c>
      <c r="E25" s="55">
        <v>1.5</v>
      </c>
      <c r="F25" s="81">
        <v>-1</v>
      </c>
      <c r="G25" s="20">
        <f t="shared" si="2"/>
        <v>95805.773147436877</v>
      </c>
      <c r="H25" s="20">
        <f t="shared" si="3"/>
        <v>93150.849448908644</v>
      </c>
      <c r="I25" s="20">
        <f t="shared" si="4"/>
        <v>71152.10361140965</v>
      </c>
      <c r="J25" s="41">
        <f t="shared" si="11"/>
        <v>2768.6862483605687</v>
      </c>
      <c r="K25" s="42">
        <f t="shared" si="12"/>
        <v>2674.1870655189082</v>
      </c>
      <c r="L25" s="43">
        <f t="shared" si="13"/>
        <v>2200.5805240642162</v>
      </c>
      <c r="M25" s="41">
        <f t="shared" si="14"/>
        <v>3516.2315354179223</v>
      </c>
      <c r="N25" s="42">
        <f t="shared" si="15"/>
        <v>4011.280598278362</v>
      </c>
      <c r="O25" s="43">
        <f t="shared" si="16"/>
        <v>-2200.5805240642162</v>
      </c>
      <c r="P25" s="20" t="s">
        <v>38</v>
      </c>
      <c r="Q25" s="20"/>
      <c r="R25" s="20"/>
    </row>
    <row r="26" spans="1:18" x14ac:dyDescent="0.4">
      <c r="A26" s="7">
        <v>18</v>
      </c>
      <c r="B26" s="4">
        <v>44456</v>
      </c>
      <c r="C26" s="44">
        <v>2</v>
      </c>
      <c r="D26" s="54">
        <v>1.27</v>
      </c>
      <c r="E26" s="55">
        <v>1.5</v>
      </c>
      <c r="F26" s="83">
        <v>2</v>
      </c>
      <c r="G26" s="20">
        <f t="shared" si="2"/>
        <v>99455.973104354227</v>
      </c>
      <c r="H26" s="20">
        <f t="shared" si="3"/>
        <v>97342.63767410953</v>
      </c>
      <c r="I26" s="20">
        <f t="shared" si="4"/>
        <v>75421.229828094234</v>
      </c>
      <c r="J26" s="41">
        <f t="shared" si="11"/>
        <v>2874.173194423106</v>
      </c>
      <c r="K26" s="42">
        <f t="shared" si="12"/>
        <v>2794.5254834672592</v>
      </c>
      <c r="L26" s="43">
        <f t="shared" si="13"/>
        <v>2134.5631083422895</v>
      </c>
      <c r="M26" s="41">
        <f t="shared" si="14"/>
        <v>3650.1999569173445</v>
      </c>
      <c r="N26" s="42">
        <f t="shared" si="15"/>
        <v>4191.7882252008885</v>
      </c>
      <c r="O26" s="43">
        <f t="shared" si="16"/>
        <v>4269.126216684579</v>
      </c>
      <c r="P26" s="20" t="s">
        <v>40</v>
      </c>
      <c r="Q26" s="20"/>
      <c r="R26" s="20"/>
    </row>
    <row r="27" spans="1:18" x14ac:dyDescent="0.4">
      <c r="A27" s="7">
        <v>19</v>
      </c>
      <c r="B27" s="4">
        <v>44505</v>
      </c>
      <c r="C27" s="44">
        <v>2</v>
      </c>
      <c r="D27" s="54">
        <v>1.27</v>
      </c>
      <c r="E27" s="55">
        <v>1.5</v>
      </c>
      <c r="F27" s="84">
        <v>2</v>
      </c>
      <c r="G27" s="85">
        <f t="shared" si="2"/>
        <v>103245.24567963013</v>
      </c>
      <c r="H27" s="20">
        <f t="shared" si="3"/>
        <v>101723.05636944446</v>
      </c>
      <c r="I27" s="20">
        <f t="shared" si="4"/>
        <v>79946.50361777989</v>
      </c>
      <c r="J27" s="41">
        <f t="shared" si="11"/>
        <v>2983.6791931306266</v>
      </c>
      <c r="K27" s="42">
        <f t="shared" si="12"/>
        <v>2920.2791302232858</v>
      </c>
      <c r="L27" s="43">
        <f t="shared" si="13"/>
        <v>2262.6368948428271</v>
      </c>
      <c r="M27" s="41">
        <f t="shared" si="14"/>
        <v>3789.2725752758956</v>
      </c>
      <c r="N27" s="42">
        <f t="shared" si="15"/>
        <v>4380.418695334929</v>
      </c>
      <c r="O27" s="43">
        <f t="shared" si="16"/>
        <v>4525.2737896856543</v>
      </c>
      <c r="P27" s="20"/>
      <c r="Q27" s="20"/>
      <c r="R27" s="20"/>
    </row>
    <row r="28" spans="1:18" x14ac:dyDescent="0.4">
      <c r="A28" s="7">
        <v>20</v>
      </c>
      <c r="B28" s="4">
        <v>44511</v>
      </c>
      <c r="C28" s="44">
        <v>2</v>
      </c>
      <c r="D28" s="54">
        <v>1.27</v>
      </c>
      <c r="E28" s="55">
        <v>1.5</v>
      </c>
      <c r="F28" s="80">
        <v>2</v>
      </c>
      <c r="G28" s="20">
        <f t="shared" si="2"/>
        <v>107178.88954002403</v>
      </c>
      <c r="H28" s="20">
        <f t="shared" si="3"/>
        <v>106300.59390606947</v>
      </c>
      <c r="I28" s="20">
        <f t="shared" si="4"/>
        <v>84743.293834846685</v>
      </c>
      <c r="J28" s="41">
        <f t="shared" si="11"/>
        <v>3097.3573703889037</v>
      </c>
      <c r="K28" s="42">
        <f t="shared" si="12"/>
        <v>3051.6916910833338</v>
      </c>
      <c r="L28" s="43">
        <f t="shared" si="13"/>
        <v>2398.3951085333965</v>
      </c>
      <c r="M28" s="41">
        <f t="shared" si="14"/>
        <v>3933.6438603939077</v>
      </c>
      <c r="N28" s="42">
        <f t="shared" si="15"/>
        <v>4577.5375366250009</v>
      </c>
      <c r="O28" s="43">
        <f t="shared" si="16"/>
        <v>4796.790217066793</v>
      </c>
      <c r="P28" s="20"/>
      <c r="Q28" s="20"/>
      <c r="R28" s="20"/>
    </row>
    <row r="29" spans="1:18" x14ac:dyDescent="0.4">
      <c r="A29" s="7">
        <v>21</v>
      </c>
      <c r="B29" s="4">
        <v>44561</v>
      </c>
      <c r="C29" s="44">
        <v>2</v>
      </c>
      <c r="D29" s="54">
        <v>-1</v>
      </c>
      <c r="E29" s="55">
        <v>-1</v>
      </c>
      <c r="F29" s="82">
        <v>-1</v>
      </c>
      <c r="G29" s="20">
        <f t="shared" si="2"/>
        <v>103963.52285382331</v>
      </c>
      <c r="H29" s="20">
        <f t="shared" si="3"/>
        <v>103111.57608888738</v>
      </c>
      <c r="I29" s="20">
        <f t="shared" si="4"/>
        <v>82200.995019801281</v>
      </c>
      <c r="J29" s="41">
        <f t="shared" si="11"/>
        <v>3215.3666862007208</v>
      </c>
      <c r="K29" s="42">
        <f t="shared" si="12"/>
        <v>3189.0178171820839</v>
      </c>
      <c r="L29" s="43">
        <f t="shared" si="13"/>
        <v>2542.2988150454003</v>
      </c>
      <c r="M29" s="41">
        <f t="shared" si="14"/>
        <v>-3215.3666862007208</v>
      </c>
      <c r="N29" s="42">
        <f t="shared" si="15"/>
        <v>-3189.0178171820839</v>
      </c>
      <c r="O29" s="43">
        <f t="shared" si="16"/>
        <v>-2542.2988150454003</v>
      </c>
      <c r="P29" s="20"/>
      <c r="Q29" s="20"/>
      <c r="R29" s="20"/>
    </row>
    <row r="30" spans="1:18" x14ac:dyDescent="0.4">
      <c r="A30" s="7">
        <v>22</v>
      </c>
      <c r="B30" s="4">
        <v>44582</v>
      </c>
      <c r="C30" s="44">
        <v>2</v>
      </c>
      <c r="D30" s="54">
        <v>1.27</v>
      </c>
      <c r="E30" s="55">
        <v>1.5</v>
      </c>
      <c r="F30" s="56">
        <v>2</v>
      </c>
      <c r="G30" s="20">
        <f t="shared" si="2"/>
        <v>107924.53307455397</v>
      </c>
      <c r="H30" s="20">
        <f t="shared" si="3"/>
        <v>107751.5970128873</v>
      </c>
      <c r="I30" s="20">
        <f t="shared" si="4"/>
        <v>87133.054720989356</v>
      </c>
      <c r="J30" s="41">
        <f t="shared" si="11"/>
        <v>3118.905685614699</v>
      </c>
      <c r="K30" s="42">
        <f t="shared" si="12"/>
        <v>3093.3472826666211</v>
      </c>
      <c r="L30" s="43">
        <f t="shared" si="13"/>
        <v>2466.0298505940382</v>
      </c>
      <c r="M30" s="41">
        <f t="shared" si="14"/>
        <v>3961.0102207306677</v>
      </c>
      <c r="N30" s="42">
        <f t="shared" si="15"/>
        <v>4640.0209239999313</v>
      </c>
      <c r="O30" s="43">
        <f t="shared" si="16"/>
        <v>4932.0597011880764</v>
      </c>
      <c r="P30" s="20"/>
      <c r="Q30" s="20"/>
      <c r="R30" s="20"/>
    </row>
    <row r="31" spans="1:18" x14ac:dyDescent="0.4">
      <c r="A31" s="7">
        <v>23</v>
      </c>
      <c r="B31" s="4">
        <v>44774</v>
      </c>
      <c r="C31" s="44">
        <v>1</v>
      </c>
      <c r="D31" s="54">
        <v>-1</v>
      </c>
      <c r="E31" s="55">
        <v>-1</v>
      </c>
      <c r="F31" s="82">
        <v>-1</v>
      </c>
      <c r="G31" s="20">
        <f t="shared" si="2"/>
        <v>104686.79708231735</v>
      </c>
      <c r="H31" s="20">
        <f t="shared" si="3"/>
        <v>104519.04910250068</v>
      </c>
      <c r="I31" s="20">
        <f t="shared" si="4"/>
        <v>84519.063079359679</v>
      </c>
      <c r="J31" s="41">
        <f t="shared" si="11"/>
        <v>3237.735992236619</v>
      </c>
      <c r="K31" s="42">
        <f t="shared" si="12"/>
        <v>3232.5479103866187</v>
      </c>
      <c r="L31" s="43">
        <f t="shared" si="13"/>
        <v>2613.9916416296805</v>
      </c>
      <c r="M31" s="41">
        <f t="shared" si="14"/>
        <v>-3237.735992236619</v>
      </c>
      <c r="N31" s="42">
        <f t="shared" si="15"/>
        <v>-3232.5479103866187</v>
      </c>
      <c r="O31" s="43">
        <f t="shared" si="16"/>
        <v>-2613.9916416296805</v>
      </c>
      <c r="P31" s="20"/>
      <c r="Q31" s="20"/>
      <c r="R31" s="20"/>
    </row>
    <row r="32" spans="1:18" x14ac:dyDescent="0.4">
      <c r="A32" s="7">
        <v>24</v>
      </c>
      <c r="B32" s="4">
        <v>44816</v>
      </c>
      <c r="C32" s="44">
        <v>1</v>
      </c>
      <c r="D32" s="54">
        <v>-1</v>
      </c>
      <c r="E32" s="55">
        <v>-1</v>
      </c>
      <c r="F32" s="82">
        <v>-1</v>
      </c>
      <c r="G32" s="20">
        <f t="shared" si="2"/>
        <v>101546.19316984783</v>
      </c>
      <c r="H32" s="20">
        <f t="shared" si="3"/>
        <v>101383.47762942566</v>
      </c>
      <c r="I32" s="20">
        <f t="shared" si="4"/>
        <v>81983.491186978892</v>
      </c>
      <c r="J32" s="41">
        <f t="shared" si="11"/>
        <v>3140.6039124695203</v>
      </c>
      <c r="K32" s="42">
        <f t="shared" si="12"/>
        <v>3135.5714730750201</v>
      </c>
      <c r="L32" s="43">
        <f t="shared" si="13"/>
        <v>2535.5718923807904</v>
      </c>
      <c r="M32" s="41">
        <f t="shared" si="14"/>
        <v>-3140.6039124695203</v>
      </c>
      <c r="N32" s="42">
        <f t="shared" si="15"/>
        <v>-3135.5714730750201</v>
      </c>
      <c r="O32" s="43">
        <f t="shared" si="16"/>
        <v>-2535.5718923807904</v>
      </c>
      <c r="P32" s="20"/>
      <c r="Q32" s="20"/>
      <c r="R32" s="20"/>
    </row>
    <row r="33" spans="1:18" x14ac:dyDescent="0.4">
      <c r="A33" s="7">
        <v>25</v>
      </c>
      <c r="B33" s="4">
        <v>44876</v>
      </c>
      <c r="C33" s="44">
        <v>1</v>
      </c>
      <c r="D33" s="54">
        <v>1.27</v>
      </c>
      <c r="E33" s="55">
        <v>1.5</v>
      </c>
      <c r="F33" s="56">
        <v>2</v>
      </c>
      <c r="G33" s="20">
        <f t="shared" si="2"/>
        <v>105415.10312961903</v>
      </c>
      <c r="H33" s="20">
        <f t="shared" si="3"/>
        <v>105945.73412274981</v>
      </c>
      <c r="I33" s="20">
        <f t="shared" si="4"/>
        <v>86902.500658197619</v>
      </c>
      <c r="J33" s="41">
        <f t="shared" si="11"/>
        <v>3046.3857950954348</v>
      </c>
      <c r="K33" s="42">
        <f t="shared" si="12"/>
        <v>3041.5043288827696</v>
      </c>
      <c r="L33" s="43">
        <f t="shared" si="13"/>
        <v>2459.5047356093669</v>
      </c>
      <c r="M33" s="41">
        <f t="shared" si="14"/>
        <v>3868.909959771202</v>
      </c>
      <c r="N33" s="42">
        <f t="shared" si="15"/>
        <v>4562.2564933241547</v>
      </c>
      <c r="O33" s="43">
        <f t="shared" si="16"/>
        <v>4919.0094712187338</v>
      </c>
      <c r="P33" s="20"/>
      <c r="Q33" s="20"/>
      <c r="R33" s="20"/>
    </row>
    <row r="34" spans="1:18" x14ac:dyDescent="0.4">
      <c r="A34" s="7">
        <v>26</v>
      </c>
      <c r="B34" s="4">
        <v>44896</v>
      </c>
      <c r="C34" s="44">
        <v>1</v>
      </c>
      <c r="D34" s="54">
        <v>1.27</v>
      </c>
      <c r="E34" s="55">
        <v>1.5</v>
      </c>
      <c r="F34" s="56">
        <v>2</v>
      </c>
      <c r="G34" s="20">
        <f t="shared" si="2"/>
        <v>109431.41855885752</v>
      </c>
      <c r="H34" s="20">
        <f t="shared" si="3"/>
        <v>110713.29215827356</v>
      </c>
      <c r="I34" s="20">
        <f t="shared" si="4"/>
        <v>92116.650697689474</v>
      </c>
      <c r="J34" s="41">
        <f t="shared" si="11"/>
        <v>3162.4530938885709</v>
      </c>
      <c r="K34" s="42">
        <f t="shared" si="12"/>
        <v>3178.3720236824943</v>
      </c>
      <c r="L34" s="43">
        <f t="shared" si="13"/>
        <v>2607.0750197459283</v>
      </c>
      <c r="M34" s="41">
        <f t="shared" si="14"/>
        <v>4016.3154292384852</v>
      </c>
      <c r="N34" s="42">
        <f t="shared" si="15"/>
        <v>4767.5580355237416</v>
      </c>
      <c r="O34" s="43">
        <f t="shared" si="16"/>
        <v>5214.1500394918567</v>
      </c>
      <c r="P34" s="20" t="s">
        <v>43</v>
      </c>
      <c r="Q34" s="20"/>
      <c r="R34" s="20"/>
    </row>
    <row r="35" spans="1:18" x14ac:dyDescent="0.4">
      <c r="A35" s="7">
        <v>27</v>
      </c>
      <c r="B35" s="4">
        <v>44903</v>
      </c>
      <c r="C35" s="44">
        <v>1</v>
      </c>
      <c r="D35" s="54">
        <v>1.27</v>
      </c>
      <c r="E35" s="55">
        <v>1.5</v>
      </c>
      <c r="F35" s="80">
        <v>2</v>
      </c>
      <c r="G35" s="20">
        <f t="shared" si="2"/>
        <v>113600.75560594999</v>
      </c>
      <c r="H35" s="20">
        <f t="shared" si="3"/>
        <v>115695.39030539586</v>
      </c>
      <c r="I35" s="20">
        <f t="shared" si="4"/>
        <v>97643.649739550849</v>
      </c>
      <c r="J35" s="41">
        <f t="shared" si="11"/>
        <v>3282.9425567657254</v>
      </c>
      <c r="K35" s="42">
        <f t="shared" si="12"/>
        <v>3321.3987647482068</v>
      </c>
      <c r="L35" s="43">
        <f t="shared" si="13"/>
        <v>2763.499520930684</v>
      </c>
      <c r="M35" s="41">
        <f t="shared" si="14"/>
        <v>4169.337047092471</v>
      </c>
      <c r="N35" s="42">
        <f t="shared" si="15"/>
        <v>4982.0981471223104</v>
      </c>
      <c r="O35" s="43">
        <f t="shared" si="16"/>
        <v>5526.9990418613679</v>
      </c>
      <c r="P35" s="20"/>
      <c r="Q35" s="20"/>
      <c r="R35" s="20"/>
    </row>
    <row r="36" spans="1:18" x14ac:dyDescent="0.4">
      <c r="A36" s="7">
        <v>28</v>
      </c>
      <c r="B36" s="4">
        <v>44909</v>
      </c>
      <c r="C36" s="44">
        <v>1</v>
      </c>
      <c r="D36" s="54">
        <v>-1</v>
      </c>
      <c r="E36" s="55">
        <v>-1</v>
      </c>
      <c r="F36" s="82">
        <v>-1</v>
      </c>
      <c r="G36" s="20">
        <f t="shared" si="2"/>
        <v>110192.73293777149</v>
      </c>
      <c r="H36" s="20">
        <f t="shared" si="3"/>
        <v>112224.52859623398</v>
      </c>
      <c r="I36" s="20">
        <f t="shared" si="4"/>
        <v>94714.340247364322</v>
      </c>
      <c r="J36" s="41">
        <f t="shared" si="11"/>
        <v>3408.0226681784998</v>
      </c>
      <c r="K36" s="42">
        <f t="shared" si="12"/>
        <v>3470.8617091618758</v>
      </c>
      <c r="L36" s="43">
        <f t="shared" si="13"/>
        <v>2929.3094921865254</v>
      </c>
      <c r="M36" s="41">
        <f t="shared" si="14"/>
        <v>-3408.0226681784998</v>
      </c>
      <c r="N36" s="42">
        <f t="shared" si="15"/>
        <v>-3470.8617091618758</v>
      </c>
      <c r="O36" s="43">
        <f t="shared" si="16"/>
        <v>-2929.3094921865254</v>
      </c>
      <c r="P36" s="20"/>
      <c r="Q36" s="20"/>
      <c r="R36" s="20"/>
    </row>
    <row r="37" spans="1:18" x14ac:dyDescent="0.4">
      <c r="A37" s="7">
        <v>29</v>
      </c>
      <c r="B37" s="4">
        <v>44915</v>
      </c>
      <c r="C37" s="44">
        <v>1</v>
      </c>
      <c r="D37" s="54">
        <v>-1</v>
      </c>
      <c r="E37" s="55">
        <v>-1</v>
      </c>
      <c r="F37" s="82">
        <v>-1</v>
      </c>
      <c r="G37" s="20">
        <f t="shared" si="2"/>
        <v>106886.95094963835</v>
      </c>
      <c r="H37" s="20">
        <f t="shared" si="3"/>
        <v>108857.79273834697</v>
      </c>
      <c r="I37" s="20">
        <f t="shared" si="4"/>
        <v>91872.910039943396</v>
      </c>
      <c r="J37" s="41">
        <f t="shared" si="11"/>
        <v>3305.7819881331448</v>
      </c>
      <c r="K37" s="42">
        <f t="shared" si="12"/>
        <v>3366.7358578870194</v>
      </c>
      <c r="L37" s="43">
        <f t="shared" si="13"/>
        <v>2841.4302074209295</v>
      </c>
      <c r="M37" s="41">
        <f t="shared" si="14"/>
        <v>-3305.7819881331448</v>
      </c>
      <c r="N37" s="42">
        <f t="shared" si="15"/>
        <v>-3366.7358578870194</v>
      </c>
      <c r="O37" s="43">
        <f t="shared" si="16"/>
        <v>-2841.4302074209295</v>
      </c>
      <c r="P37" s="20" t="s">
        <v>41</v>
      </c>
      <c r="Q37" s="20"/>
      <c r="R37" s="20"/>
    </row>
    <row r="38" spans="1:18" x14ac:dyDescent="0.4">
      <c r="A38" s="7">
        <v>30</v>
      </c>
      <c r="B38" s="4">
        <v>44923</v>
      </c>
      <c r="C38" s="44">
        <v>1</v>
      </c>
      <c r="D38" s="54">
        <v>-1</v>
      </c>
      <c r="E38" s="55">
        <v>-1</v>
      </c>
      <c r="F38" s="82">
        <v>-1</v>
      </c>
      <c r="G38" s="20">
        <f t="shared" si="2"/>
        <v>103680.34242114921</v>
      </c>
      <c r="H38" s="20">
        <f t="shared" si="3"/>
        <v>105592.05895619656</v>
      </c>
      <c r="I38" s="20">
        <f t="shared" si="4"/>
        <v>89116.722738745098</v>
      </c>
      <c r="J38" s="41">
        <f t="shared" si="11"/>
        <v>3206.6085284891506</v>
      </c>
      <c r="K38" s="42">
        <f t="shared" si="12"/>
        <v>3265.7337821504088</v>
      </c>
      <c r="L38" s="43">
        <f t="shared" si="13"/>
        <v>2756.1873011983016</v>
      </c>
      <c r="M38" s="41">
        <f t="shared" si="14"/>
        <v>-3206.6085284891506</v>
      </c>
      <c r="N38" s="42">
        <f t="shared" si="15"/>
        <v>-3265.7337821504088</v>
      </c>
      <c r="O38" s="43">
        <f t="shared" si="16"/>
        <v>-2756.1873011983016</v>
      </c>
      <c r="P38" s="20" t="s">
        <v>41</v>
      </c>
      <c r="Q38" s="20"/>
      <c r="R38" s="20"/>
    </row>
    <row r="39" spans="1:18" x14ac:dyDescent="0.4">
      <c r="A39" s="7">
        <v>31</v>
      </c>
      <c r="B39" s="4">
        <v>44925</v>
      </c>
      <c r="C39" s="44">
        <v>1</v>
      </c>
      <c r="D39" s="54">
        <v>-1</v>
      </c>
      <c r="E39" s="55">
        <v>-1</v>
      </c>
      <c r="F39" s="82">
        <v>-1</v>
      </c>
      <c r="G39" s="20">
        <f t="shared" si="2"/>
        <v>100569.93214851474</v>
      </c>
      <c r="H39" s="20">
        <f t="shared" si="3"/>
        <v>102424.29718751066</v>
      </c>
      <c r="I39" s="20">
        <f t="shared" si="4"/>
        <v>86443.221056582741</v>
      </c>
      <c r="J39" s="41">
        <f t="shared" si="11"/>
        <v>3110.4102726344763</v>
      </c>
      <c r="K39" s="42">
        <f t="shared" si="12"/>
        <v>3167.7617686858966</v>
      </c>
      <c r="L39" s="43">
        <f t="shared" si="13"/>
        <v>2673.5016821623531</v>
      </c>
      <c r="M39" s="41">
        <f t="shared" si="14"/>
        <v>-3110.4102726344763</v>
      </c>
      <c r="N39" s="42">
        <f t="shared" si="15"/>
        <v>-3167.7617686858966</v>
      </c>
      <c r="O39" s="43">
        <f t="shared" si="16"/>
        <v>-2673.5016821623531</v>
      </c>
      <c r="P39" s="20"/>
      <c r="Q39" s="20"/>
      <c r="R39" s="20"/>
    </row>
    <row r="40" spans="1:18" x14ac:dyDescent="0.4">
      <c r="A40" s="7">
        <v>32</v>
      </c>
      <c r="B40" s="4">
        <v>44932</v>
      </c>
      <c r="C40" s="44">
        <v>2</v>
      </c>
      <c r="D40" s="54">
        <v>-1</v>
      </c>
      <c r="E40" s="55">
        <v>-1</v>
      </c>
      <c r="F40" s="82">
        <v>-1</v>
      </c>
      <c r="G40" s="20">
        <f t="shared" si="2"/>
        <v>97552.834184059291</v>
      </c>
      <c r="H40" s="20">
        <f t="shared" si="3"/>
        <v>99351.568271885335</v>
      </c>
      <c r="I40" s="20">
        <f t="shared" si="4"/>
        <v>83849.924424885263</v>
      </c>
      <c r="J40" s="41">
        <f t="shared" si="11"/>
        <v>3017.0979644554418</v>
      </c>
      <c r="K40" s="42">
        <f t="shared" si="12"/>
        <v>3072.7289156253196</v>
      </c>
      <c r="L40" s="43">
        <f t="shared" si="13"/>
        <v>2593.2966316974821</v>
      </c>
      <c r="M40" s="41">
        <f t="shared" si="14"/>
        <v>-3017.0979644554418</v>
      </c>
      <c r="N40" s="42">
        <f t="shared" si="15"/>
        <v>-3072.7289156253196</v>
      </c>
      <c r="O40" s="43">
        <f t="shared" si="16"/>
        <v>-2593.2966316974821</v>
      </c>
      <c r="P40" s="20" t="s">
        <v>42</v>
      </c>
      <c r="Q40" s="20"/>
      <c r="R40" s="20"/>
    </row>
    <row r="41" spans="1:18" x14ac:dyDescent="0.4">
      <c r="A41" s="7">
        <v>33</v>
      </c>
      <c r="B41" s="4">
        <v>44973</v>
      </c>
      <c r="C41" s="44">
        <v>2</v>
      </c>
      <c r="D41" s="54">
        <v>-1</v>
      </c>
      <c r="E41" s="55">
        <v>-1</v>
      </c>
      <c r="F41" s="82">
        <v>-1</v>
      </c>
      <c r="G41" s="20">
        <f t="shared" si="2"/>
        <v>94626.24915853751</v>
      </c>
      <c r="H41" s="20">
        <f t="shared" si="3"/>
        <v>96371.021223728778</v>
      </c>
      <c r="I41" s="20">
        <f t="shared" si="4"/>
        <v>81334.426692138702</v>
      </c>
      <c r="J41" s="41">
        <f t="shared" si="11"/>
        <v>2926.5850255217788</v>
      </c>
      <c r="K41" s="42">
        <f t="shared" si="12"/>
        <v>2980.5470481565599</v>
      </c>
      <c r="L41" s="43">
        <f t="shared" si="13"/>
        <v>2515.4977327465576</v>
      </c>
      <c r="M41" s="41">
        <f t="shared" si="14"/>
        <v>-2926.5850255217788</v>
      </c>
      <c r="N41" s="42">
        <f t="shared" si="15"/>
        <v>-2980.5470481565599</v>
      </c>
      <c r="O41" s="43">
        <f t="shared" si="16"/>
        <v>-2515.4977327465576</v>
      </c>
      <c r="P41" s="20"/>
      <c r="Q41" s="20"/>
      <c r="R41" s="20"/>
    </row>
    <row r="42" spans="1:18" x14ac:dyDescent="0.4">
      <c r="A42" s="7">
        <v>34</v>
      </c>
      <c r="B42" s="4">
        <v>44979</v>
      </c>
      <c r="C42" s="44">
        <v>2</v>
      </c>
      <c r="D42" s="54">
        <v>1.27</v>
      </c>
      <c r="E42" s="55">
        <v>1.5</v>
      </c>
      <c r="F42" s="86">
        <v>-1</v>
      </c>
      <c r="G42" s="20">
        <f t="shared" si="2"/>
        <v>98231.509251477793</v>
      </c>
      <c r="H42" s="20">
        <f t="shared" si="3"/>
        <v>100707.71717879658</v>
      </c>
      <c r="I42" s="20">
        <f t="shared" si="4"/>
        <v>78894.393891374537</v>
      </c>
      <c r="J42" s="41">
        <f t="shared" si="11"/>
        <v>2838.787474756125</v>
      </c>
      <c r="K42" s="42">
        <f t="shared" si="12"/>
        <v>2891.1306367118632</v>
      </c>
      <c r="L42" s="43">
        <f t="shared" si="13"/>
        <v>2440.032800764161</v>
      </c>
      <c r="M42" s="41">
        <f>IF(D42="","",J42*D42)</f>
        <v>3605.2600929402788</v>
      </c>
      <c r="N42" s="42">
        <f t="shared" si="15"/>
        <v>4336.6959550677948</v>
      </c>
      <c r="O42" s="43">
        <f t="shared" si="16"/>
        <v>-2440.032800764161</v>
      </c>
      <c r="P42" s="20"/>
      <c r="Q42" s="20"/>
      <c r="R42" s="20"/>
    </row>
    <row r="43" spans="1:18" x14ac:dyDescent="0.4">
      <c r="A43">
        <v>35</v>
      </c>
      <c r="B43" s="4">
        <v>45028</v>
      </c>
      <c r="C43" s="44">
        <v>1</v>
      </c>
      <c r="D43" s="54">
        <v>1.27</v>
      </c>
      <c r="E43" s="55">
        <v>1.5</v>
      </c>
      <c r="F43" s="86">
        <v>-1</v>
      </c>
      <c r="G43" s="20">
        <f>IF(D43="","",G42+M43)</f>
        <v>101974.1297539591</v>
      </c>
      <c r="H43" s="20">
        <f t="shared" ref="H43:I43" si="17">IF(E43="","",H42+N43)</f>
        <v>105239.56445184242</v>
      </c>
      <c r="I43" s="20">
        <f t="shared" si="17"/>
        <v>76527.562074633301</v>
      </c>
      <c r="J43" s="41">
        <f t="shared" si="11"/>
        <v>2946.9452775443337</v>
      </c>
      <c r="K43" s="42">
        <f t="shared" si="12"/>
        <v>3021.2315153638974</v>
      </c>
      <c r="L43" s="43">
        <f t="shared" si="13"/>
        <v>2366.8318167412358</v>
      </c>
      <c r="M43" s="41">
        <f t="shared" si="14"/>
        <v>3742.6205024813039</v>
      </c>
      <c r="N43" s="42">
        <f t="shared" si="15"/>
        <v>4531.8472730458461</v>
      </c>
      <c r="O43" s="43">
        <f t="shared" si="16"/>
        <v>-2366.8318167412358</v>
      </c>
    </row>
    <row r="44" spans="1:18" x14ac:dyDescent="0.4">
      <c r="A44" s="7">
        <v>36</v>
      </c>
      <c r="B44" s="4">
        <v>45058</v>
      </c>
      <c r="C44" s="44">
        <v>2</v>
      </c>
      <c r="D44" s="54">
        <v>1.27</v>
      </c>
      <c r="E44" s="55">
        <v>1.5</v>
      </c>
      <c r="F44" s="56">
        <v>2</v>
      </c>
      <c r="G44" s="20">
        <f t="shared" ref="G44:G58" si="18">IF(D44="","",G43+M44)</f>
        <v>105859.34409758495</v>
      </c>
      <c r="H44" s="20">
        <f t="shared" ref="H44:H58" si="19">IF(E44="","",H43+N44)</f>
        <v>109975.34485217533</v>
      </c>
      <c r="I44" s="20">
        <f t="shared" ref="I44:I58" si="20">IF(F44="","",I43+O44)</f>
        <v>81119.215799111291</v>
      </c>
      <c r="J44" s="41">
        <f>IF(G43="","",G43*0.03)</f>
        <v>3059.2238926187729</v>
      </c>
      <c r="K44" s="42">
        <f t="shared" si="12"/>
        <v>3157.1869335552724</v>
      </c>
      <c r="L44" s="43">
        <f t="shared" si="13"/>
        <v>2295.8268622389987</v>
      </c>
      <c r="M44" s="41">
        <f>IF(D44="","",J44*D44)</f>
        <v>3885.2143436258416</v>
      </c>
      <c r="N44" s="42">
        <f t="shared" si="15"/>
        <v>4735.7804003329084</v>
      </c>
      <c r="O44" s="43">
        <f t="shared" si="16"/>
        <v>4591.6537244779975</v>
      </c>
      <c r="P44" t="s">
        <v>44</v>
      </c>
    </row>
    <row r="45" spans="1:18" x14ac:dyDescent="0.4">
      <c r="A45" s="7">
        <v>37</v>
      </c>
      <c r="B45" s="4">
        <v>45070</v>
      </c>
      <c r="C45" s="44">
        <v>2</v>
      </c>
      <c r="D45" s="54">
        <v>1.27</v>
      </c>
      <c r="E45" s="55">
        <v>1.5</v>
      </c>
      <c r="F45" s="86">
        <v>-1</v>
      </c>
      <c r="G45" s="20">
        <f t="shared" si="18"/>
        <v>109892.58510770294</v>
      </c>
      <c r="H45" s="20">
        <f t="shared" si="19"/>
        <v>114924.23537052322</v>
      </c>
      <c r="I45" s="20">
        <f t="shared" si="20"/>
        <v>78685.639325137949</v>
      </c>
      <c r="J45" s="41">
        <f t="shared" si="11"/>
        <v>3175.7803229275482</v>
      </c>
      <c r="K45" s="42">
        <f t="shared" si="12"/>
        <v>3299.2603455652597</v>
      </c>
      <c r="L45" s="43">
        <f t="shared" si="13"/>
        <v>2433.5764739733386</v>
      </c>
      <c r="M45" s="41">
        <f t="shared" si="14"/>
        <v>4033.2410101179862</v>
      </c>
      <c r="N45" s="42">
        <f t="shared" si="15"/>
        <v>4948.8905183478892</v>
      </c>
      <c r="O45" s="43">
        <f t="shared" si="16"/>
        <v>-2433.5764739733386</v>
      </c>
      <c r="P45" t="s">
        <v>37</v>
      </c>
    </row>
    <row r="46" spans="1:18" x14ac:dyDescent="0.4">
      <c r="A46" s="7">
        <v>38</v>
      </c>
      <c r="B46" s="4"/>
      <c r="C46" s="44"/>
      <c r="D46" s="54"/>
      <c r="E46" s="55"/>
      <c r="F46" s="56"/>
      <c r="G46" s="20" t="str">
        <f t="shared" si="18"/>
        <v/>
      </c>
      <c r="H46" s="20" t="str">
        <f t="shared" si="19"/>
        <v/>
      </c>
      <c r="I46" s="20" t="str">
        <f t="shared" si="20"/>
        <v/>
      </c>
      <c r="J46" s="41">
        <f t="shared" si="11"/>
        <v>3296.7775532310879</v>
      </c>
      <c r="K46" s="42">
        <f t="shared" si="12"/>
        <v>3447.7270611156964</v>
      </c>
      <c r="L46" s="43">
        <f t="shared" si="13"/>
        <v>2360.5691797541385</v>
      </c>
      <c r="M46" s="41" t="str">
        <f t="shared" si="14"/>
        <v/>
      </c>
      <c r="N46" s="42" t="str">
        <f t="shared" si="15"/>
        <v/>
      </c>
      <c r="O46" s="43" t="str">
        <f t="shared" si="16"/>
        <v/>
      </c>
    </row>
    <row r="47" spans="1:18" x14ac:dyDescent="0.4">
      <c r="A47" s="7">
        <v>39</v>
      </c>
      <c r="B47" s="4"/>
      <c r="C47" s="44"/>
      <c r="D47" s="54"/>
      <c r="E47" s="55"/>
      <c r="F47" s="56"/>
      <c r="G47" s="20" t="str">
        <f t="shared" si="18"/>
        <v/>
      </c>
      <c r="H47" s="20" t="str">
        <f t="shared" si="19"/>
        <v/>
      </c>
      <c r="I47" s="20" t="str">
        <f t="shared" si="20"/>
        <v/>
      </c>
      <c r="J47" s="41" t="str">
        <f t="shared" si="11"/>
        <v/>
      </c>
      <c r="K47" s="42" t="str">
        <f t="shared" si="12"/>
        <v/>
      </c>
      <c r="L47" s="43" t="str">
        <f t="shared" si="13"/>
        <v/>
      </c>
      <c r="M47" s="41" t="str">
        <f t="shared" si="14"/>
        <v/>
      </c>
      <c r="N47" s="42" t="str">
        <f t="shared" si="15"/>
        <v/>
      </c>
      <c r="O47" s="43" t="str">
        <f t="shared" si="16"/>
        <v/>
      </c>
    </row>
    <row r="48" spans="1:18" x14ac:dyDescent="0.4">
      <c r="A48" s="7">
        <v>40</v>
      </c>
      <c r="B48" s="4"/>
      <c r="C48" s="44"/>
      <c r="D48" s="54"/>
      <c r="E48" s="55"/>
      <c r="F48" s="56"/>
      <c r="G48" s="20" t="str">
        <f t="shared" si="18"/>
        <v/>
      </c>
      <c r="H48" s="20" t="str">
        <f t="shared" si="19"/>
        <v/>
      </c>
      <c r="I48" s="20" t="str">
        <f t="shared" si="20"/>
        <v/>
      </c>
      <c r="J48" s="41" t="str">
        <f t="shared" si="11"/>
        <v/>
      </c>
      <c r="K48" s="42" t="str">
        <f t="shared" si="12"/>
        <v/>
      </c>
      <c r="L48" s="43" t="str">
        <f t="shared" si="13"/>
        <v/>
      </c>
      <c r="M48" s="41" t="str">
        <f t="shared" si="14"/>
        <v/>
      </c>
      <c r="N48" s="42" t="str">
        <f t="shared" si="15"/>
        <v/>
      </c>
      <c r="O48" s="43" t="str">
        <f t="shared" si="16"/>
        <v/>
      </c>
    </row>
    <row r="49" spans="1:15" x14ac:dyDescent="0.4">
      <c r="A49" s="7">
        <v>41</v>
      </c>
      <c r="B49" s="4"/>
      <c r="C49" s="44"/>
      <c r="D49" s="54"/>
      <c r="E49" s="55"/>
      <c r="F49" s="56"/>
      <c r="G49" s="20" t="str">
        <f t="shared" si="18"/>
        <v/>
      </c>
      <c r="H49" s="20" t="str">
        <f t="shared" si="19"/>
        <v/>
      </c>
      <c r="I49" s="20" t="str">
        <f t="shared" si="20"/>
        <v/>
      </c>
      <c r="J49" s="41" t="str">
        <f t="shared" si="11"/>
        <v/>
      </c>
      <c r="K49" s="42" t="str">
        <f t="shared" si="12"/>
        <v/>
      </c>
      <c r="L49" s="43" t="str">
        <f t="shared" si="13"/>
        <v/>
      </c>
      <c r="M49" s="41" t="str">
        <f t="shared" si="14"/>
        <v/>
      </c>
      <c r="N49" s="42" t="str">
        <f t="shared" si="15"/>
        <v/>
      </c>
      <c r="O49" s="43" t="str">
        <f t="shared" si="16"/>
        <v/>
      </c>
    </row>
    <row r="50" spans="1:15" x14ac:dyDescent="0.4">
      <c r="A50" s="7">
        <v>42</v>
      </c>
      <c r="B50" s="4"/>
      <c r="C50" s="44"/>
      <c r="D50" s="54"/>
      <c r="E50" s="55"/>
      <c r="F50" s="56"/>
      <c r="G50" s="20" t="str">
        <f t="shared" si="18"/>
        <v/>
      </c>
      <c r="H50" s="20" t="str">
        <f t="shared" si="19"/>
        <v/>
      </c>
      <c r="I50" s="20" t="str">
        <f t="shared" si="20"/>
        <v/>
      </c>
      <c r="J50" s="41" t="str">
        <f t="shared" si="11"/>
        <v/>
      </c>
      <c r="K50" s="42" t="str">
        <f t="shared" si="12"/>
        <v/>
      </c>
      <c r="L50" s="43" t="str">
        <f t="shared" si="13"/>
        <v/>
      </c>
      <c r="M50" s="41" t="str">
        <f t="shared" si="14"/>
        <v/>
      </c>
      <c r="N50" s="42" t="str">
        <f t="shared" si="15"/>
        <v/>
      </c>
      <c r="O50" s="43" t="str">
        <f t="shared" si="16"/>
        <v/>
      </c>
    </row>
    <row r="51" spans="1:15" x14ac:dyDescent="0.4">
      <c r="A51" s="7">
        <v>43</v>
      </c>
      <c r="B51" s="4"/>
      <c r="C51" s="44"/>
      <c r="D51" s="54"/>
      <c r="E51" s="55"/>
      <c r="F51" s="74"/>
      <c r="G51" s="20" t="str">
        <f t="shared" si="18"/>
        <v/>
      </c>
      <c r="H51" s="20" t="str">
        <f t="shared" si="19"/>
        <v/>
      </c>
      <c r="I51" s="20" t="str">
        <f t="shared" si="20"/>
        <v/>
      </c>
      <c r="J51" s="41" t="str">
        <f t="shared" si="11"/>
        <v/>
      </c>
      <c r="K51" s="42" t="str">
        <f t="shared" si="12"/>
        <v/>
      </c>
      <c r="L51" s="43" t="str">
        <f t="shared" si="13"/>
        <v/>
      </c>
      <c r="M51" s="41" t="str">
        <f t="shared" si="14"/>
        <v/>
      </c>
      <c r="N51" s="42" t="str">
        <f t="shared" si="15"/>
        <v/>
      </c>
      <c r="O51" s="43" t="str">
        <f t="shared" si="16"/>
        <v/>
      </c>
    </row>
    <row r="52" spans="1:15" x14ac:dyDescent="0.4">
      <c r="A52" s="7">
        <v>44</v>
      </c>
      <c r="B52" s="4"/>
      <c r="C52" s="44"/>
      <c r="D52" s="54"/>
      <c r="E52" s="55"/>
      <c r="F52" s="56"/>
      <c r="G52" s="20" t="str">
        <f t="shared" si="18"/>
        <v/>
      </c>
      <c r="H52" s="20" t="str">
        <f t="shared" si="19"/>
        <v/>
      </c>
      <c r="I52" s="20" t="str">
        <f t="shared" si="20"/>
        <v/>
      </c>
      <c r="J52" s="41" t="str">
        <f t="shared" si="11"/>
        <v/>
      </c>
      <c r="K52" s="42" t="str">
        <f t="shared" si="12"/>
        <v/>
      </c>
      <c r="L52" s="43" t="str">
        <f t="shared" si="13"/>
        <v/>
      </c>
      <c r="M52" s="41" t="str">
        <f t="shared" si="14"/>
        <v/>
      </c>
      <c r="N52" s="42" t="str">
        <f t="shared" si="15"/>
        <v/>
      </c>
      <c r="O52" s="43" t="str">
        <f t="shared" si="16"/>
        <v/>
      </c>
    </row>
    <row r="53" spans="1:15" x14ac:dyDescent="0.4">
      <c r="A53" s="7">
        <v>45</v>
      </c>
      <c r="B53" s="4"/>
      <c r="C53" s="44"/>
      <c r="D53" s="54"/>
      <c r="E53" s="55"/>
      <c r="F53" s="56"/>
      <c r="G53" s="20" t="str">
        <f t="shared" si="18"/>
        <v/>
      </c>
      <c r="H53" s="20" t="str">
        <f t="shared" si="19"/>
        <v/>
      </c>
      <c r="I53" s="20" t="str">
        <f t="shared" si="20"/>
        <v/>
      </c>
      <c r="J53" s="41" t="str">
        <f t="shared" si="11"/>
        <v/>
      </c>
      <c r="K53" s="42" t="str">
        <f t="shared" si="12"/>
        <v/>
      </c>
      <c r="L53" s="43" t="str">
        <f t="shared" si="13"/>
        <v/>
      </c>
      <c r="M53" s="41" t="str">
        <f t="shared" si="14"/>
        <v/>
      </c>
      <c r="N53" s="42" t="str">
        <f t="shared" si="15"/>
        <v/>
      </c>
      <c r="O53" s="43" t="str">
        <f t="shared" si="16"/>
        <v/>
      </c>
    </row>
    <row r="54" spans="1:15" x14ac:dyDescent="0.4">
      <c r="A54" s="7">
        <v>46</v>
      </c>
      <c r="B54" s="4"/>
      <c r="C54" s="44"/>
      <c r="D54" s="54"/>
      <c r="E54" s="55"/>
      <c r="F54" s="56"/>
      <c r="G54" s="20" t="str">
        <f t="shared" si="18"/>
        <v/>
      </c>
      <c r="H54" s="20" t="str">
        <f t="shared" si="19"/>
        <v/>
      </c>
      <c r="I54" s="20" t="str">
        <f t="shared" si="20"/>
        <v/>
      </c>
      <c r="J54" s="41" t="str">
        <f t="shared" si="11"/>
        <v/>
      </c>
      <c r="K54" s="42" t="str">
        <f t="shared" si="12"/>
        <v/>
      </c>
      <c r="L54" s="43" t="str">
        <f t="shared" si="13"/>
        <v/>
      </c>
      <c r="M54" s="41" t="str">
        <f t="shared" si="14"/>
        <v/>
      </c>
      <c r="N54" s="42" t="str">
        <f t="shared" si="15"/>
        <v/>
      </c>
      <c r="O54" s="43" t="str">
        <f t="shared" si="16"/>
        <v/>
      </c>
    </row>
    <row r="55" spans="1:15" x14ac:dyDescent="0.4">
      <c r="A55" s="7">
        <v>47</v>
      </c>
      <c r="B55" s="4"/>
      <c r="C55" s="44"/>
      <c r="D55" s="54"/>
      <c r="E55" s="55"/>
      <c r="F55" s="56"/>
      <c r="G55" s="20" t="str">
        <f t="shared" si="18"/>
        <v/>
      </c>
      <c r="H55" s="20" t="str">
        <f t="shared" si="19"/>
        <v/>
      </c>
      <c r="I55" s="20" t="str">
        <f t="shared" si="20"/>
        <v/>
      </c>
      <c r="J55" s="41" t="str">
        <f t="shared" si="11"/>
        <v/>
      </c>
      <c r="K55" s="42" t="str">
        <f t="shared" si="12"/>
        <v/>
      </c>
      <c r="L55" s="43" t="str">
        <f t="shared" si="13"/>
        <v/>
      </c>
      <c r="M55" s="41" t="str">
        <f t="shared" si="14"/>
        <v/>
      </c>
      <c r="N55" s="42" t="str">
        <f t="shared" si="15"/>
        <v/>
      </c>
      <c r="O55" s="43" t="str">
        <f t="shared" si="16"/>
        <v/>
      </c>
    </row>
    <row r="56" spans="1:15" x14ac:dyDescent="0.4">
      <c r="A56" s="7">
        <v>48</v>
      </c>
      <c r="B56" s="4"/>
      <c r="C56" s="44"/>
      <c r="D56" s="54"/>
      <c r="E56" s="55"/>
      <c r="F56" s="56"/>
      <c r="G56" s="20" t="str">
        <f t="shared" si="18"/>
        <v/>
      </c>
      <c r="H56" s="20" t="str">
        <f t="shared" si="19"/>
        <v/>
      </c>
      <c r="I56" s="20" t="str">
        <f t="shared" si="20"/>
        <v/>
      </c>
      <c r="J56" s="41" t="str">
        <f t="shared" si="11"/>
        <v/>
      </c>
      <c r="K56" s="42" t="str">
        <f t="shared" si="12"/>
        <v/>
      </c>
      <c r="L56" s="43" t="str">
        <f t="shared" si="13"/>
        <v/>
      </c>
      <c r="M56" s="41" t="str">
        <f t="shared" si="14"/>
        <v/>
      </c>
      <c r="N56" s="42" t="str">
        <f t="shared" si="15"/>
        <v/>
      </c>
      <c r="O56" s="43" t="str">
        <f t="shared" si="16"/>
        <v/>
      </c>
    </row>
    <row r="57" spans="1:15" x14ac:dyDescent="0.4">
      <c r="A57" s="7">
        <v>49</v>
      </c>
      <c r="B57" s="4"/>
      <c r="C57" s="44"/>
      <c r="D57" s="54"/>
      <c r="E57" s="55"/>
      <c r="F57" s="56"/>
      <c r="G57" s="20" t="str">
        <f t="shared" si="18"/>
        <v/>
      </c>
      <c r="H57" s="20" t="str">
        <f t="shared" si="19"/>
        <v/>
      </c>
      <c r="I57" s="20" t="str">
        <f t="shared" si="20"/>
        <v/>
      </c>
      <c r="J57" s="41" t="str">
        <f t="shared" si="11"/>
        <v/>
      </c>
      <c r="K57" s="42" t="str">
        <f t="shared" si="12"/>
        <v/>
      </c>
      <c r="L57" s="43" t="str">
        <f t="shared" si="13"/>
        <v/>
      </c>
      <c r="M57" s="41" t="str">
        <f t="shared" si="14"/>
        <v/>
      </c>
      <c r="N57" s="42" t="str">
        <f t="shared" si="15"/>
        <v/>
      </c>
      <c r="O57" s="43" t="str">
        <f t="shared" si="16"/>
        <v/>
      </c>
    </row>
    <row r="58" spans="1:15" ht="19.5" thickBot="1" x14ac:dyDescent="0.45">
      <c r="A58" s="7">
        <v>50</v>
      </c>
      <c r="B58" s="5"/>
      <c r="C58" s="48"/>
      <c r="D58" s="57"/>
      <c r="E58" s="58"/>
      <c r="F58" s="59"/>
      <c r="G58" s="20" t="str">
        <f t="shared" si="18"/>
        <v/>
      </c>
      <c r="H58" s="20" t="str">
        <f t="shared" si="19"/>
        <v/>
      </c>
      <c r="I58" s="20" t="str">
        <f t="shared" si="20"/>
        <v/>
      </c>
      <c r="J58" s="41" t="str">
        <f t="shared" si="11"/>
        <v/>
      </c>
      <c r="K58" s="42" t="str">
        <f t="shared" si="12"/>
        <v/>
      </c>
      <c r="L58" s="43" t="str">
        <f t="shared" si="13"/>
        <v/>
      </c>
      <c r="M58" s="41" t="str">
        <f t="shared" si="14"/>
        <v/>
      </c>
      <c r="N58" s="42" t="str">
        <f t="shared" si="15"/>
        <v/>
      </c>
      <c r="O58" s="43" t="str">
        <f t="shared" si="16"/>
        <v/>
      </c>
    </row>
    <row r="59" spans="1:15" ht="19.5" thickBot="1" x14ac:dyDescent="0.45">
      <c r="A59" s="7"/>
      <c r="B59" s="102" t="s">
        <v>5</v>
      </c>
      <c r="C59" s="103"/>
      <c r="D59" s="1">
        <f>COUNTIF(D9:D58,1.27)</f>
        <v>18</v>
      </c>
      <c r="E59" s="1">
        <f>COUNTIF(E9:E58,1.5)</f>
        <v>17</v>
      </c>
      <c r="F59" s="6">
        <f>COUNTIF(F9:F58,2)</f>
        <v>10</v>
      </c>
      <c r="G59" s="66">
        <f>M59+G8</f>
        <v>109892.58510770291</v>
      </c>
      <c r="H59" s="18">
        <f>N59+H8</f>
        <v>114924.23537052327</v>
      </c>
      <c r="I59" s="19">
        <f>O59+I8</f>
        <v>78685.639325137949</v>
      </c>
      <c r="J59" s="63" t="s">
        <v>31</v>
      </c>
      <c r="K59" s="64">
        <f>B58-B9</f>
        <v>-43936</v>
      </c>
      <c r="L59" s="65" t="s">
        <v>32</v>
      </c>
      <c r="M59" s="75">
        <f>SUM(M9:M58)</f>
        <v>9892.5851077029129</v>
      </c>
      <c r="N59" s="76">
        <f>SUM(N9:N58)</f>
        <v>14924.23537052326</v>
      </c>
      <c r="O59" s="77">
        <f>SUM(O9:O58)</f>
        <v>-21314.360674862048</v>
      </c>
    </row>
    <row r="60" spans="1:15" ht="19.5" thickBot="1" x14ac:dyDescent="0.45">
      <c r="A60" s="7"/>
      <c r="B60" s="96" t="s">
        <v>6</v>
      </c>
      <c r="C60" s="97"/>
      <c r="D60" s="1">
        <f>COUNTIF(D9:D58,-1)</f>
        <v>19</v>
      </c>
      <c r="E60" s="1">
        <f>COUNTIF(E9:E58,-1)</f>
        <v>20</v>
      </c>
      <c r="F60" s="6">
        <f>COUNTIF(F9:F58,-1)</f>
        <v>27</v>
      </c>
      <c r="G60" s="94" t="s">
        <v>30</v>
      </c>
      <c r="H60" s="95"/>
      <c r="I60" s="101"/>
      <c r="J60" s="94" t="s">
        <v>33</v>
      </c>
      <c r="K60" s="95"/>
      <c r="L60" s="101"/>
      <c r="M60" s="7"/>
      <c r="O60" s="3"/>
    </row>
    <row r="61" spans="1:15" ht="19.5" thickBot="1" x14ac:dyDescent="0.45">
      <c r="A61" s="7"/>
      <c r="B61" s="96" t="s">
        <v>35</v>
      </c>
      <c r="C61" s="97"/>
      <c r="D61" s="1">
        <f>COUNTIF(D9:D58,0)</f>
        <v>0</v>
      </c>
      <c r="E61" s="1">
        <f>COUNTIF(E9:E58,0)</f>
        <v>0</v>
      </c>
      <c r="F61" s="1">
        <f>COUNTIF(F9:F58,0)</f>
        <v>0</v>
      </c>
      <c r="G61" s="70">
        <f>G59/G8</f>
        <v>1.098925851077029</v>
      </c>
      <c r="H61" s="71">
        <f t="shared" ref="H61" si="21">H59/H8</f>
        <v>1.1492423537052328</v>
      </c>
      <c r="I61" s="72">
        <f>I59/I8</f>
        <v>0.78685639325137946</v>
      </c>
      <c r="J61" s="61">
        <f>(G61-100%)*30/K59</f>
        <v>-6.7547695109042017E-5</v>
      </c>
      <c r="K61" s="61">
        <f>(H61-100%)*30/K59</f>
        <v>-1.0190437479872957E-4</v>
      </c>
      <c r="L61" s="62">
        <f>(I61-100%)*30/K59</f>
        <v>1.4553687642158175E-4</v>
      </c>
      <c r="M61" s="8"/>
      <c r="N61" s="2"/>
      <c r="O61" s="9"/>
    </row>
    <row r="62" spans="1:15" ht="19.5" thickBot="1" x14ac:dyDescent="0.45">
      <c r="B62" s="94" t="s">
        <v>4</v>
      </c>
      <c r="C62" s="95"/>
      <c r="D62" s="73">
        <f t="shared" ref="D62:E62" si="22">D59/(D59+D60+D61)</f>
        <v>0.48648648648648651</v>
      </c>
      <c r="E62" s="68">
        <f t="shared" si="22"/>
        <v>0.45945945945945948</v>
      </c>
      <c r="F62" s="69">
        <f>F59/(F59+F60+F61)</f>
        <v>0.27027027027027029</v>
      </c>
    </row>
    <row r="64" spans="1:15" x14ac:dyDescent="0.4">
      <c r="D64" s="67"/>
      <c r="E64" s="67"/>
      <c r="F64" s="67"/>
    </row>
  </sheetData>
  <mergeCells count="11">
    <mergeCell ref="B62:C62"/>
    <mergeCell ref="B61:C61"/>
    <mergeCell ref="J8:L8"/>
    <mergeCell ref="J6:L6"/>
    <mergeCell ref="M6:O6"/>
    <mergeCell ref="G6:I6"/>
    <mergeCell ref="M8:O8"/>
    <mergeCell ref="B59:C59"/>
    <mergeCell ref="B60:C60"/>
    <mergeCell ref="G60:I60"/>
    <mergeCell ref="J60:L60"/>
  </mergeCells>
  <phoneticPr fontId="1"/>
  <pageMargins left="0.7" right="0.7" top="0.75" bottom="0.75" header="0.3" footer="0.3"/>
  <pageSetup paperSize="9" orientation="portrait" horizontalDpi="4294967293"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0977D6-8A2C-45F4-90C1-C87FB7BCCC29}">
  <dimension ref="A1:B1861"/>
  <sheetViews>
    <sheetView zoomScale="55" zoomScaleNormal="55" workbookViewId="0">
      <selection activeCell="A1861" sqref="A1861"/>
    </sheetView>
  </sheetViews>
  <sheetFormatPr defaultColWidth="8.125" defaultRowHeight="14.25" x14ac:dyDescent="0.4"/>
  <cols>
    <col min="1" max="1" width="3.875" style="50" customWidth="1"/>
    <col min="2" max="2" width="15.75" style="49" customWidth="1"/>
    <col min="3" max="256" width="8.125" style="49"/>
    <col min="257" max="257" width="6.625" style="49" customWidth="1"/>
    <col min="258" max="258" width="7.25" style="49" customWidth="1"/>
    <col min="259" max="512" width="8.125" style="49"/>
    <col min="513" max="513" width="6.625" style="49" customWidth="1"/>
    <col min="514" max="514" width="7.25" style="49" customWidth="1"/>
    <col min="515" max="768" width="8.125" style="49"/>
    <col min="769" max="769" width="6.625" style="49" customWidth="1"/>
    <col min="770" max="770" width="7.25" style="49" customWidth="1"/>
    <col min="771" max="1024" width="8.125" style="49"/>
    <col min="1025" max="1025" width="6.625" style="49" customWidth="1"/>
    <col min="1026" max="1026" width="7.25" style="49" customWidth="1"/>
    <col min="1027" max="1280" width="8.125" style="49"/>
    <col min="1281" max="1281" width="6.625" style="49" customWidth="1"/>
    <col min="1282" max="1282" width="7.25" style="49" customWidth="1"/>
    <col min="1283" max="1536" width="8.125" style="49"/>
    <col min="1537" max="1537" width="6.625" style="49" customWidth="1"/>
    <col min="1538" max="1538" width="7.25" style="49" customWidth="1"/>
    <col min="1539" max="1792" width="8.125" style="49"/>
    <col min="1793" max="1793" width="6.625" style="49" customWidth="1"/>
    <col min="1794" max="1794" width="7.25" style="49" customWidth="1"/>
    <col min="1795" max="2048" width="8.125" style="49"/>
    <col min="2049" max="2049" width="6.625" style="49" customWidth="1"/>
    <col min="2050" max="2050" width="7.25" style="49" customWidth="1"/>
    <col min="2051" max="2304" width="8.125" style="49"/>
    <col min="2305" max="2305" width="6.625" style="49" customWidth="1"/>
    <col min="2306" max="2306" width="7.25" style="49" customWidth="1"/>
    <col min="2307" max="2560" width="8.125" style="49"/>
    <col min="2561" max="2561" width="6.625" style="49" customWidth="1"/>
    <col min="2562" max="2562" width="7.25" style="49" customWidth="1"/>
    <col min="2563" max="2816" width="8.125" style="49"/>
    <col min="2817" max="2817" width="6.625" style="49" customWidth="1"/>
    <col min="2818" max="2818" width="7.25" style="49" customWidth="1"/>
    <col min="2819" max="3072" width="8.125" style="49"/>
    <col min="3073" max="3073" width="6.625" style="49" customWidth="1"/>
    <col min="3074" max="3074" width="7.25" style="49" customWidth="1"/>
    <col min="3075" max="3328" width="8.125" style="49"/>
    <col min="3329" max="3329" width="6.625" style="49" customWidth="1"/>
    <col min="3330" max="3330" width="7.25" style="49" customWidth="1"/>
    <col min="3331" max="3584" width="8.125" style="49"/>
    <col min="3585" max="3585" width="6.625" style="49" customWidth="1"/>
    <col min="3586" max="3586" width="7.25" style="49" customWidth="1"/>
    <col min="3587" max="3840" width="8.125" style="49"/>
    <col min="3841" max="3841" width="6.625" style="49" customWidth="1"/>
    <col min="3842" max="3842" width="7.25" style="49" customWidth="1"/>
    <col min="3843" max="4096" width="8.125" style="49"/>
    <col min="4097" max="4097" width="6.625" style="49" customWidth="1"/>
    <col min="4098" max="4098" width="7.25" style="49" customWidth="1"/>
    <col min="4099" max="4352" width="8.125" style="49"/>
    <col min="4353" max="4353" width="6.625" style="49" customWidth="1"/>
    <col min="4354" max="4354" width="7.25" style="49" customWidth="1"/>
    <col min="4355" max="4608" width="8.125" style="49"/>
    <col min="4609" max="4609" width="6.625" style="49" customWidth="1"/>
    <col min="4610" max="4610" width="7.25" style="49" customWidth="1"/>
    <col min="4611" max="4864" width="8.125" style="49"/>
    <col min="4865" max="4865" width="6.625" style="49" customWidth="1"/>
    <col min="4866" max="4866" width="7.25" style="49" customWidth="1"/>
    <col min="4867" max="5120" width="8.125" style="49"/>
    <col min="5121" max="5121" width="6.625" style="49" customWidth="1"/>
    <col min="5122" max="5122" width="7.25" style="49" customWidth="1"/>
    <col min="5123" max="5376" width="8.125" style="49"/>
    <col min="5377" max="5377" width="6.625" style="49" customWidth="1"/>
    <col min="5378" max="5378" width="7.25" style="49" customWidth="1"/>
    <col min="5379" max="5632" width="8.125" style="49"/>
    <col min="5633" max="5633" width="6.625" style="49" customWidth="1"/>
    <col min="5634" max="5634" width="7.25" style="49" customWidth="1"/>
    <col min="5635" max="5888" width="8.125" style="49"/>
    <col min="5889" max="5889" width="6.625" style="49" customWidth="1"/>
    <col min="5890" max="5890" width="7.25" style="49" customWidth="1"/>
    <col min="5891" max="6144" width="8.125" style="49"/>
    <col min="6145" max="6145" width="6.625" style="49" customWidth="1"/>
    <col min="6146" max="6146" width="7.25" style="49" customWidth="1"/>
    <col min="6147" max="6400" width="8.125" style="49"/>
    <col min="6401" max="6401" width="6.625" style="49" customWidth="1"/>
    <col min="6402" max="6402" width="7.25" style="49" customWidth="1"/>
    <col min="6403" max="6656" width="8.125" style="49"/>
    <col min="6657" max="6657" width="6.625" style="49" customWidth="1"/>
    <col min="6658" max="6658" width="7.25" style="49" customWidth="1"/>
    <col min="6659" max="6912" width="8.125" style="49"/>
    <col min="6913" max="6913" width="6.625" style="49" customWidth="1"/>
    <col min="6914" max="6914" width="7.25" style="49" customWidth="1"/>
    <col min="6915" max="7168" width="8.125" style="49"/>
    <col min="7169" max="7169" width="6.625" style="49" customWidth="1"/>
    <col min="7170" max="7170" width="7.25" style="49" customWidth="1"/>
    <col min="7171" max="7424" width="8.125" style="49"/>
    <col min="7425" max="7425" width="6.625" style="49" customWidth="1"/>
    <col min="7426" max="7426" width="7.25" style="49" customWidth="1"/>
    <col min="7427" max="7680" width="8.125" style="49"/>
    <col min="7681" max="7681" width="6.625" style="49" customWidth="1"/>
    <col min="7682" max="7682" width="7.25" style="49" customWidth="1"/>
    <col min="7683" max="7936" width="8.125" style="49"/>
    <col min="7937" max="7937" width="6.625" style="49" customWidth="1"/>
    <col min="7938" max="7938" width="7.25" style="49" customWidth="1"/>
    <col min="7939" max="8192" width="8.125" style="49"/>
    <col min="8193" max="8193" width="6.625" style="49" customWidth="1"/>
    <col min="8194" max="8194" width="7.25" style="49" customWidth="1"/>
    <col min="8195" max="8448" width="8.125" style="49"/>
    <col min="8449" max="8449" width="6.625" style="49" customWidth="1"/>
    <col min="8450" max="8450" width="7.25" style="49" customWidth="1"/>
    <col min="8451" max="8704" width="8.125" style="49"/>
    <col min="8705" max="8705" width="6.625" style="49" customWidth="1"/>
    <col min="8706" max="8706" width="7.25" style="49" customWidth="1"/>
    <col min="8707" max="8960" width="8.125" style="49"/>
    <col min="8961" max="8961" width="6.625" style="49" customWidth="1"/>
    <col min="8962" max="8962" width="7.25" style="49" customWidth="1"/>
    <col min="8963" max="9216" width="8.125" style="49"/>
    <col min="9217" max="9217" width="6.625" style="49" customWidth="1"/>
    <col min="9218" max="9218" width="7.25" style="49" customWidth="1"/>
    <col min="9219" max="9472" width="8.125" style="49"/>
    <col min="9473" max="9473" width="6.625" style="49" customWidth="1"/>
    <col min="9474" max="9474" width="7.25" style="49" customWidth="1"/>
    <col min="9475" max="9728" width="8.125" style="49"/>
    <col min="9729" max="9729" width="6.625" style="49" customWidth="1"/>
    <col min="9730" max="9730" width="7.25" style="49" customWidth="1"/>
    <col min="9731" max="9984" width="8.125" style="49"/>
    <col min="9985" max="9985" width="6.625" style="49" customWidth="1"/>
    <col min="9986" max="9986" width="7.25" style="49" customWidth="1"/>
    <col min="9987" max="10240" width="8.125" style="49"/>
    <col min="10241" max="10241" width="6.625" style="49" customWidth="1"/>
    <col min="10242" max="10242" width="7.25" style="49" customWidth="1"/>
    <col min="10243" max="10496" width="8.125" style="49"/>
    <col min="10497" max="10497" width="6.625" style="49" customWidth="1"/>
    <col min="10498" max="10498" width="7.25" style="49" customWidth="1"/>
    <col min="10499" max="10752" width="8.125" style="49"/>
    <col min="10753" max="10753" width="6.625" style="49" customWidth="1"/>
    <col min="10754" max="10754" width="7.25" style="49" customWidth="1"/>
    <col min="10755" max="11008" width="8.125" style="49"/>
    <col min="11009" max="11009" width="6.625" style="49" customWidth="1"/>
    <col min="11010" max="11010" width="7.25" style="49" customWidth="1"/>
    <col min="11011" max="11264" width="8.125" style="49"/>
    <col min="11265" max="11265" width="6.625" style="49" customWidth="1"/>
    <col min="11266" max="11266" width="7.25" style="49" customWidth="1"/>
    <col min="11267" max="11520" width="8.125" style="49"/>
    <col min="11521" max="11521" width="6.625" style="49" customWidth="1"/>
    <col min="11522" max="11522" width="7.25" style="49" customWidth="1"/>
    <col min="11523" max="11776" width="8.125" style="49"/>
    <col min="11777" max="11777" width="6.625" style="49" customWidth="1"/>
    <col min="11778" max="11778" width="7.25" style="49" customWidth="1"/>
    <col min="11779" max="12032" width="8.125" style="49"/>
    <col min="12033" max="12033" width="6.625" style="49" customWidth="1"/>
    <col min="12034" max="12034" width="7.25" style="49" customWidth="1"/>
    <col min="12035" max="12288" width="8.125" style="49"/>
    <col min="12289" max="12289" width="6.625" style="49" customWidth="1"/>
    <col min="12290" max="12290" width="7.25" style="49" customWidth="1"/>
    <col min="12291" max="12544" width="8.125" style="49"/>
    <col min="12545" max="12545" width="6.625" style="49" customWidth="1"/>
    <col min="12546" max="12546" width="7.25" style="49" customWidth="1"/>
    <col min="12547" max="12800" width="8.125" style="49"/>
    <col min="12801" max="12801" width="6.625" style="49" customWidth="1"/>
    <col min="12802" max="12802" width="7.25" style="49" customWidth="1"/>
    <col min="12803" max="13056" width="8.125" style="49"/>
    <col min="13057" max="13057" width="6.625" style="49" customWidth="1"/>
    <col min="13058" max="13058" width="7.25" style="49" customWidth="1"/>
    <col min="13059" max="13312" width="8.125" style="49"/>
    <col min="13313" max="13313" width="6.625" style="49" customWidth="1"/>
    <col min="13314" max="13314" width="7.25" style="49" customWidth="1"/>
    <col min="13315" max="13568" width="8.125" style="49"/>
    <col min="13569" max="13569" width="6.625" style="49" customWidth="1"/>
    <col min="13570" max="13570" width="7.25" style="49" customWidth="1"/>
    <col min="13571" max="13824" width="8.125" style="49"/>
    <col min="13825" max="13825" width="6.625" style="49" customWidth="1"/>
    <col min="13826" max="13826" width="7.25" style="49" customWidth="1"/>
    <col min="13827" max="14080" width="8.125" style="49"/>
    <col min="14081" max="14081" width="6.625" style="49" customWidth="1"/>
    <col min="14082" max="14082" width="7.25" style="49" customWidth="1"/>
    <col min="14083" max="14336" width="8.125" style="49"/>
    <col min="14337" max="14337" width="6.625" style="49" customWidth="1"/>
    <col min="14338" max="14338" width="7.25" style="49" customWidth="1"/>
    <col min="14339" max="14592" width="8.125" style="49"/>
    <col min="14593" max="14593" width="6.625" style="49" customWidth="1"/>
    <col min="14594" max="14594" width="7.25" style="49" customWidth="1"/>
    <col min="14595" max="14848" width="8.125" style="49"/>
    <col min="14849" max="14849" width="6.625" style="49" customWidth="1"/>
    <col min="14850" max="14850" width="7.25" style="49" customWidth="1"/>
    <col min="14851" max="15104" width="8.125" style="49"/>
    <col min="15105" max="15105" width="6.625" style="49" customWidth="1"/>
    <col min="15106" max="15106" width="7.25" style="49" customWidth="1"/>
    <col min="15107" max="15360" width="8.125" style="49"/>
    <col min="15361" max="15361" width="6.625" style="49" customWidth="1"/>
    <col min="15362" max="15362" width="7.25" style="49" customWidth="1"/>
    <col min="15363" max="15616" width="8.125" style="49"/>
    <col min="15617" max="15617" width="6.625" style="49" customWidth="1"/>
    <col min="15618" max="15618" width="7.25" style="49" customWidth="1"/>
    <col min="15619" max="15872" width="8.125" style="49"/>
    <col min="15873" max="15873" width="6.625" style="49" customWidth="1"/>
    <col min="15874" max="15874" width="7.25" style="49" customWidth="1"/>
    <col min="15875" max="16128" width="8.125" style="49"/>
    <col min="16129" max="16129" width="6.625" style="49" customWidth="1"/>
    <col min="16130" max="16130" width="7.25" style="49" customWidth="1"/>
    <col min="16131" max="16384" width="8.125" style="49"/>
  </cols>
  <sheetData>
    <row r="1" spans="1:2" x14ac:dyDescent="0.4">
      <c r="A1" s="50">
        <v>1</v>
      </c>
      <c r="B1" s="79">
        <v>43936</v>
      </c>
    </row>
    <row r="51" spans="1:2" x14ac:dyDescent="0.4">
      <c r="A51" s="50">
        <v>2</v>
      </c>
      <c r="B51" s="78">
        <v>43944</v>
      </c>
    </row>
    <row r="100" spans="1:2" x14ac:dyDescent="0.4">
      <c r="A100" s="50">
        <v>3</v>
      </c>
      <c r="B100" s="78">
        <v>44021</v>
      </c>
    </row>
    <row r="149" spans="1:2" x14ac:dyDescent="0.4">
      <c r="A149" s="50">
        <v>4</v>
      </c>
      <c r="B149" s="78">
        <v>44048</v>
      </c>
    </row>
    <row r="198" spans="1:2" x14ac:dyDescent="0.4">
      <c r="A198" s="50">
        <v>5</v>
      </c>
      <c r="B198" s="78">
        <v>44082</v>
      </c>
    </row>
    <row r="247" spans="1:2" x14ac:dyDescent="0.4">
      <c r="A247" s="50">
        <v>6</v>
      </c>
      <c r="B247" s="78">
        <v>44114</v>
      </c>
    </row>
    <row r="296" spans="1:2" x14ac:dyDescent="0.4">
      <c r="A296" s="50">
        <v>7</v>
      </c>
      <c r="B296" s="78">
        <v>44167</v>
      </c>
    </row>
    <row r="345" spans="1:2" x14ac:dyDescent="0.4">
      <c r="A345" s="50">
        <v>8</v>
      </c>
      <c r="B345" s="78">
        <v>44176</v>
      </c>
    </row>
    <row r="394" spans="1:2" x14ac:dyDescent="0.4">
      <c r="A394" s="50">
        <v>9</v>
      </c>
      <c r="B394" s="78">
        <v>44210</v>
      </c>
    </row>
    <row r="443" spans="1:2" x14ac:dyDescent="0.4">
      <c r="A443" s="50">
        <v>10</v>
      </c>
      <c r="B443" s="78">
        <v>44229</v>
      </c>
    </row>
    <row r="492" spans="1:2" x14ac:dyDescent="0.4">
      <c r="A492" s="50">
        <v>11</v>
      </c>
      <c r="B492" s="78">
        <v>44279</v>
      </c>
    </row>
    <row r="541" spans="1:2" x14ac:dyDescent="0.4">
      <c r="A541" s="50">
        <v>12</v>
      </c>
      <c r="B541" s="78">
        <v>44310</v>
      </c>
    </row>
    <row r="590" spans="1:2" x14ac:dyDescent="0.4">
      <c r="A590" s="50">
        <v>13</v>
      </c>
      <c r="B590" s="78">
        <v>44321</v>
      </c>
    </row>
    <row r="639" spans="1:2" x14ac:dyDescent="0.4">
      <c r="A639" s="50">
        <v>14</v>
      </c>
      <c r="B639" s="78">
        <v>44341</v>
      </c>
    </row>
    <row r="688" spans="1:2" x14ac:dyDescent="0.4">
      <c r="A688" s="50">
        <v>15</v>
      </c>
      <c r="B688" s="78">
        <v>44364</v>
      </c>
    </row>
    <row r="738" spans="1:2" x14ac:dyDescent="0.4">
      <c r="A738" s="50">
        <v>16</v>
      </c>
      <c r="B738" s="78">
        <v>44384</v>
      </c>
    </row>
    <row r="790" spans="1:2" x14ac:dyDescent="0.4">
      <c r="A790" s="50">
        <v>17</v>
      </c>
      <c r="B790" s="78">
        <v>44438</v>
      </c>
    </row>
    <row r="841" spans="1:2" x14ac:dyDescent="0.4">
      <c r="A841" s="50">
        <v>18</v>
      </c>
      <c r="B841" s="78">
        <v>44456</v>
      </c>
    </row>
    <row r="892" spans="1:2" x14ac:dyDescent="0.4">
      <c r="A892" s="50">
        <v>19</v>
      </c>
      <c r="B892" s="78">
        <v>44505</v>
      </c>
    </row>
    <row r="943" spans="1:2" x14ac:dyDescent="0.4">
      <c r="A943" s="50">
        <v>20</v>
      </c>
      <c r="B943" s="78">
        <v>44511</v>
      </c>
    </row>
    <row r="994" spans="1:2" x14ac:dyDescent="0.4">
      <c r="A994" s="50">
        <v>21</v>
      </c>
      <c r="B994" s="78">
        <v>44561</v>
      </c>
    </row>
    <row r="1045" spans="1:2" x14ac:dyDescent="0.4">
      <c r="A1045" s="50">
        <v>22</v>
      </c>
      <c r="B1045" s="78">
        <v>44582</v>
      </c>
    </row>
    <row r="1096" spans="1:2" x14ac:dyDescent="0.4">
      <c r="A1096" s="50">
        <v>23</v>
      </c>
      <c r="B1096" s="78">
        <v>44774</v>
      </c>
    </row>
    <row r="1147" spans="1:2" x14ac:dyDescent="0.4">
      <c r="A1147" s="50">
        <v>24</v>
      </c>
      <c r="B1147" s="78">
        <v>44816</v>
      </c>
    </row>
    <row r="1198" spans="1:2" x14ac:dyDescent="0.4">
      <c r="A1198" s="50">
        <v>25</v>
      </c>
      <c r="B1198" s="78">
        <v>44876</v>
      </c>
    </row>
    <row r="1249" spans="1:2" x14ac:dyDescent="0.4">
      <c r="A1249" s="50">
        <v>26</v>
      </c>
      <c r="B1249" s="78">
        <v>44896</v>
      </c>
    </row>
    <row r="1300" spans="1:2" x14ac:dyDescent="0.4">
      <c r="A1300" s="50">
        <v>27</v>
      </c>
      <c r="B1300" s="78">
        <v>44903</v>
      </c>
    </row>
    <row r="1351" spans="1:2" x14ac:dyDescent="0.4">
      <c r="A1351" s="50">
        <v>28</v>
      </c>
      <c r="B1351" s="78">
        <v>44909</v>
      </c>
    </row>
    <row r="1402" spans="1:2" x14ac:dyDescent="0.4">
      <c r="A1402" s="50">
        <v>29</v>
      </c>
      <c r="B1402" s="78">
        <v>44923</v>
      </c>
    </row>
    <row r="1454" spans="1:2" x14ac:dyDescent="0.4">
      <c r="A1454" s="50">
        <v>30</v>
      </c>
      <c r="B1454" s="78">
        <v>44923</v>
      </c>
    </row>
    <row r="1505" spans="1:2" x14ac:dyDescent="0.4">
      <c r="A1505" s="50">
        <v>31</v>
      </c>
      <c r="B1505" s="78">
        <v>44925</v>
      </c>
    </row>
    <row r="1556" spans="1:2" x14ac:dyDescent="0.4">
      <c r="A1556" s="50">
        <v>32</v>
      </c>
      <c r="B1556" s="78">
        <v>44932</v>
      </c>
    </row>
    <row r="1606" spans="1:2" x14ac:dyDescent="0.4">
      <c r="A1606" s="50">
        <v>33</v>
      </c>
      <c r="B1606" s="78">
        <v>44973</v>
      </c>
    </row>
    <row r="1657" spans="1:2" x14ac:dyDescent="0.4">
      <c r="A1657" s="50">
        <v>34</v>
      </c>
      <c r="B1657" s="78">
        <v>44979</v>
      </c>
    </row>
    <row r="1708" spans="1:2" x14ac:dyDescent="0.4">
      <c r="A1708" s="50">
        <v>35</v>
      </c>
      <c r="B1708" s="78">
        <v>45028</v>
      </c>
    </row>
    <row r="1759" spans="1:2" x14ac:dyDescent="0.4">
      <c r="A1759" s="50">
        <v>36</v>
      </c>
      <c r="B1759" s="78">
        <v>45058</v>
      </c>
    </row>
    <row r="1810" spans="1:2" x14ac:dyDescent="0.4">
      <c r="A1810" s="50">
        <v>37</v>
      </c>
      <c r="B1810" s="78">
        <v>45070</v>
      </c>
    </row>
    <row r="1861" spans="1:1" x14ac:dyDescent="0.4">
      <c r="A1861" s="50">
        <v>38</v>
      </c>
    </row>
  </sheetData>
  <phoneticPr fontId="1"/>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A16FAA-5069-4A90-86D7-40B9CBF37E6B}">
  <dimension ref="A1:R89"/>
  <sheetViews>
    <sheetView workbookViewId="0">
      <selection activeCell="C4" sqref="C4:O4"/>
    </sheetView>
  </sheetViews>
  <sheetFormatPr defaultRowHeight="18.75" x14ac:dyDescent="0.4"/>
  <cols>
    <col min="1" max="1" width="4.25" customWidth="1"/>
    <col min="2" max="2" width="12" customWidth="1"/>
    <col min="3" max="3" width="10.625" customWidth="1"/>
    <col min="4" max="6" width="8.25" customWidth="1"/>
    <col min="7" max="7" width="9.875" customWidth="1"/>
    <col min="10" max="15" width="7.75" customWidth="1"/>
  </cols>
  <sheetData>
    <row r="1" spans="1:18" x14ac:dyDescent="0.4">
      <c r="A1" s="1" t="s">
        <v>7</v>
      </c>
      <c r="C1" t="s">
        <v>9</v>
      </c>
    </row>
    <row r="2" spans="1:18" x14ac:dyDescent="0.4">
      <c r="A2" s="1" t="s">
        <v>8</v>
      </c>
      <c r="C2" t="s">
        <v>46</v>
      </c>
    </row>
    <row r="3" spans="1:18" x14ac:dyDescent="0.4">
      <c r="A3" s="1" t="s">
        <v>11</v>
      </c>
      <c r="C3" s="27">
        <v>100000</v>
      </c>
    </row>
    <row r="4" spans="1:18" ht="114.75" customHeight="1" x14ac:dyDescent="0.4">
      <c r="A4" s="1" t="s">
        <v>12</v>
      </c>
      <c r="C4" s="104" t="s">
        <v>63</v>
      </c>
      <c r="D4" s="104"/>
      <c r="E4" s="104"/>
      <c r="F4" s="104"/>
      <c r="G4" s="104"/>
      <c r="H4" s="104"/>
      <c r="I4" s="104"/>
      <c r="J4" s="104"/>
      <c r="K4" s="104"/>
      <c r="L4" s="104"/>
      <c r="M4" s="104"/>
      <c r="N4" s="104"/>
      <c r="O4" s="104"/>
    </row>
    <row r="5" spans="1:18" ht="19.5" thickBot="1" x14ac:dyDescent="0.45">
      <c r="A5" s="1" t="s">
        <v>13</v>
      </c>
      <c r="C5" s="27" t="s">
        <v>34</v>
      </c>
    </row>
    <row r="6" spans="1:18" ht="19.5" thickBot="1" x14ac:dyDescent="0.45">
      <c r="A6" s="22" t="s">
        <v>0</v>
      </c>
      <c r="B6" s="22" t="s">
        <v>1</v>
      </c>
      <c r="C6" s="22" t="s">
        <v>1</v>
      </c>
      <c r="D6" s="45" t="s">
        <v>25</v>
      </c>
      <c r="E6" s="23"/>
      <c r="F6" s="24"/>
      <c r="G6" s="94" t="s">
        <v>3</v>
      </c>
      <c r="H6" s="95"/>
      <c r="I6" s="101"/>
      <c r="J6" s="94" t="s">
        <v>23</v>
      </c>
      <c r="K6" s="95"/>
      <c r="L6" s="101"/>
      <c r="M6" s="94" t="s">
        <v>24</v>
      </c>
      <c r="N6" s="95"/>
      <c r="O6" s="101"/>
    </row>
    <row r="7" spans="1:18" ht="19.5" thickBot="1" x14ac:dyDescent="0.45">
      <c r="A7" s="25"/>
      <c r="B7" s="25" t="s">
        <v>2</v>
      </c>
      <c r="C7" s="60" t="s">
        <v>29</v>
      </c>
      <c r="D7" s="11">
        <v>1.27</v>
      </c>
      <c r="E7" s="12">
        <v>1.5</v>
      </c>
      <c r="F7" s="13">
        <v>2</v>
      </c>
      <c r="G7" s="11">
        <v>1.27</v>
      </c>
      <c r="H7" s="12">
        <v>1.5</v>
      </c>
      <c r="I7" s="13">
        <v>2</v>
      </c>
      <c r="J7" s="11">
        <v>1.27</v>
      </c>
      <c r="K7" s="12">
        <v>1.5</v>
      </c>
      <c r="L7" s="13">
        <v>2</v>
      </c>
      <c r="M7" s="11">
        <v>1.27</v>
      </c>
      <c r="N7" s="12">
        <v>1.5</v>
      </c>
      <c r="O7" s="13">
        <v>2</v>
      </c>
    </row>
    <row r="8" spans="1:18" ht="19.5" thickBot="1" x14ac:dyDescent="0.45">
      <c r="A8" s="26" t="s">
        <v>10</v>
      </c>
      <c r="B8" s="10"/>
      <c r="C8" s="46"/>
      <c r="D8" s="15"/>
      <c r="E8" s="14"/>
      <c r="F8" s="16"/>
      <c r="G8" s="17">
        <f>C3</f>
        <v>100000</v>
      </c>
      <c r="H8" s="18">
        <f>C3</f>
        <v>100000</v>
      </c>
      <c r="I8" s="19">
        <f>C3</f>
        <v>100000</v>
      </c>
      <c r="J8" s="98" t="s">
        <v>23</v>
      </c>
      <c r="K8" s="99"/>
      <c r="L8" s="100"/>
      <c r="M8" s="98"/>
      <c r="N8" s="99"/>
      <c r="O8" s="100"/>
    </row>
    <row r="9" spans="1:18" ht="19.5" thickBot="1" x14ac:dyDescent="0.45">
      <c r="A9" s="7">
        <v>1</v>
      </c>
      <c r="B9" s="92">
        <v>44025</v>
      </c>
      <c r="C9" s="88">
        <v>1</v>
      </c>
      <c r="D9" s="89">
        <v>1.27</v>
      </c>
      <c r="E9" s="90">
        <v>1.5</v>
      </c>
      <c r="F9" s="91">
        <v>2</v>
      </c>
      <c r="G9" s="20">
        <f>IF(D9="","",G8+M9)</f>
        <v>103810</v>
      </c>
      <c r="H9" s="20">
        <f t="shared" ref="H9:I9" si="0">IF(E9="","",H8+N9)</f>
        <v>104500</v>
      </c>
      <c r="I9" s="20">
        <f t="shared" si="0"/>
        <v>106000</v>
      </c>
      <c r="J9" s="38">
        <f>IF(G8="","",G8*0.03)</f>
        <v>3000</v>
      </c>
      <c r="K9" s="39">
        <f>IF(H8="","",H8*0.03)</f>
        <v>3000</v>
      </c>
      <c r="L9" s="40">
        <f>IF(I8="","",I8*0.03)</f>
        <v>3000</v>
      </c>
      <c r="M9" s="38">
        <f>IF(D9="","",J9*D9)</f>
        <v>3810</v>
      </c>
      <c r="N9" s="39">
        <f>IF(E9="","",K9*E9)</f>
        <v>4500</v>
      </c>
      <c r="O9" s="40">
        <f>IF(F9="","",L9*F9)</f>
        <v>6000</v>
      </c>
      <c r="P9" s="20" t="s">
        <v>47</v>
      </c>
      <c r="Q9" s="20"/>
      <c r="R9" s="20"/>
    </row>
    <row r="10" spans="1:18" ht="19.5" thickBot="1" x14ac:dyDescent="0.45">
      <c r="A10" s="7">
        <v>2</v>
      </c>
      <c r="B10" s="4">
        <v>44026</v>
      </c>
      <c r="C10" s="44">
        <v>1</v>
      </c>
      <c r="D10" s="54">
        <v>1.27</v>
      </c>
      <c r="E10" s="55">
        <v>1.5</v>
      </c>
      <c r="F10" s="80">
        <v>2</v>
      </c>
      <c r="G10" s="20">
        <f t="shared" ref="G10:G55" si="1">IF(D10="","",G9+M10)</f>
        <v>107765.16099999999</v>
      </c>
      <c r="H10" s="20">
        <f t="shared" ref="H10:H55" si="2">IF(E10="","",H9+N10)</f>
        <v>109202.5</v>
      </c>
      <c r="I10" s="20">
        <f t="shared" ref="I10:I55" si="3">IF(F10="","",I9+O10)</f>
        <v>112360</v>
      </c>
      <c r="J10" s="38">
        <f t="shared" ref="J10:J55" si="4">IF(G9="","",G9*0.03)</f>
        <v>3114.2999999999997</v>
      </c>
      <c r="K10" s="39">
        <f t="shared" ref="K10:K55" si="5">IF(H9="","",H9*0.03)</f>
        <v>3135</v>
      </c>
      <c r="L10" s="40">
        <f t="shared" ref="L10:L55" si="6">IF(I9="","",I9*0.03)</f>
        <v>3180</v>
      </c>
      <c r="M10" s="38">
        <f t="shared" ref="M10:M55" si="7">IF(D10="","",J10*D10)</f>
        <v>3955.1609999999996</v>
      </c>
      <c r="N10" s="39">
        <f t="shared" ref="N10:N55" si="8">IF(E10="","",K10*E10)</f>
        <v>4702.5</v>
      </c>
      <c r="O10" s="40">
        <f t="shared" ref="O10:O55" si="9">IF(F10="","",L10*F10)</f>
        <v>6360</v>
      </c>
      <c r="P10" s="20" t="s">
        <v>48</v>
      </c>
      <c r="Q10" s="20"/>
      <c r="R10" s="20"/>
    </row>
    <row r="11" spans="1:18" ht="19.5" thickBot="1" x14ac:dyDescent="0.45">
      <c r="A11" s="7">
        <v>3</v>
      </c>
      <c r="B11" s="4">
        <v>44032</v>
      </c>
      <c r="C11" s="44">
        <v>1</v>
      </c>
      <c r="D11" s="93">
        <v>-1</v>
      </c>
      <c r="E11" s="55">
        <v>-1</v>
      </c>
      <c r="F11" s="56">
        <v>-1</v>
      </c>
      <c r="G11" s="20">
        <f t="shared" si="1"/>
        <v>104532.20616999999</v>
      </c>
      <c r="H11" s="20">
        <f t="shared" si="2"/>
        <v>105926.425</v>
      </c>
      <c r="I11" s="20">
        <f t="shared" si="3"/>
        <v>108989.2</v>
      </c>
      <c r="J11" s="38">
        <f t="shared" si="4"/>
        <v>3232.9548299999997</v>
      </c>
      <c r="K11" s="39">
        <f t="shared" si="5"/>
        <v>3276.0749999999998</v>
      </c>
      <c r="L11" s="40">
        <f t="shared" si="6"/>
        <v>3370.7999999999997</v>
      </c>
      <c r="M11" s="38">
        <f t="shared" si="7"/>
        <v>-3232.9548299999997</v>
      </c>
      <c r="N11" s="39">
        <f t="shared" si="8"/>
        <v>-3276.0749999999998</v>
      </c>
      <c r="O11" s="40">
        <f t="shared" si="9"/>
        <v>-3370.7999999999997</v>
      </c>
      <c r="P11" s="20" t="s">
        <v>49</v>
      </c>
      <c r="Q11" s="20"/>
      <c r="R11" s="20"/>
    </row>
    <row r="12" spans="1:18" ht="19.5" thickBot="1" x14ac:dyDescent="0.45">
      <c r="A12" s="7">
        <v>4</v>
      </c>
      <c r="B12" s="4">
        <v>44036</v>
      </c>
      <c r="C12" s="44">
        <v>1</v>
      </c>
      <c r="D12" s="54">
        <v>1.27</v>
      </c>
      <c r="E12" s="55">
        <v>1.5</v>
      </c>
      <c r="F12" s="56">
        <v>2</v>
      </c>
      <c r="G12" s="20">
        <f t="shared" si="1"/>
        <v>108514.88322507699</v>
      </c>
      <c r="H12" s="20">
        <f t="shared" si="2"/>
        <v>110693.11412500001</v>
      </c>
      <c r="I12" s="20">
        <f t="shared" si="3"/>
        <v>115528.552</v>
      </c>
      <c r="J12" s="38">
        <f t="shared" si="4"/>
        <v>3135.9661850999996</v>
      </c>
      <c r="K12" s="39">
        <f t="shared" si="5"/>
        <v>3177.7927500000001</v>
      </c>
      <c r="L12" s="40">
        <f t="shared" si="6"/>
        <v>3269.6759999999999</v>
      </c>
      <c r="M12" s="38">
        <f t="shared" si="7"/>
        <v>3982.6770550769997</v>
      </c>
      <c r="N12" s="39">
        <f t="shared" si="8"/>
        <v>4766.6891249999999</v>
      </c>
      <c r="O12" s="40">
        <f t="shared" si="9"/>
        <v>6539.3519999999999</v>
      </c>
      <c r="P12" s="20" t="s">
        <v>58</v>
      </c>
      <c r="Q12" s="20"/>
      <c r="R12" s="20"/>
    </row>
    <row r="13" spans="1:18" ht="19.5" thickBot="1" x14ac:dyDescent="0.45">
      <c r="A13" s="7">
        <v>5</v>
      </c>
      <c r="B13" s="4">
        <v>44036</v>
      </c>
      <c r="C13" s="44">
        <v>1</v>
      </c>
      <c r="D13" s="54">
        <v>1.27</v>
      </c>
      <c r="E13" s="55">
        <v>1.5</v>
      </c>
      <c r="F13" s="80">
        <v>2</v>
      </c>
      <c r="G13" s="20">
        <f t="shared" si="1"/>
        <v>112649.30027595242</v>
      </c>
      <c r="H13" s="20">
        <f t="shared" si="2"/>
        <v>115674.30426062501</v>
      </c>
      <c r="I13" s="20">
        <f t="shared" si="3"/>
        <v>122460.26512</v>
      </c>
      <c r="J13" s="38">
        <f t="shared" si="4"/>
        <v>3255.4464967523095</v>
      </c>
      <c r="K13" s="39">
        <f t="shared" si="5"/>
        <v>3320.7934237499999</v>
      </c>
      <c r="L13" s="40">
        <f t="shared" si="6"/>
        <v>3465.8565599999997</v>
      </c>
      <c r="M13" s="38">
        <f t="shared" si="7"/>
        <v>4134.4170508754332</v>
      </c>
      <c r="N13" s="39">
        <f t="shared" si="8"/>
        <v>4981.190135625</v>
      </c>
      <c r="O13" s="40">
        <f t="shared" si="9"/>
        <v>6931.7131199999994</v>
      </c>
      <c r="P13" s="20"/>
      <c r="Q13" s="20"/>
      <c r="R13" s="20"/>
    </row>
    <row r="14" spans="1:18" ht="19.5" thickBot="1" x14ac:dyDescent="0.45">
      <c r="A14" s="7">
        <v>6</v>
      </c>
      <c r="B14" s="4">
        <v>44041</v>
      </c>
      <c r="C14" s="44">
        <v>1</v>
      </c>
      <c r="D14" s="54">
        <v>1.27</v>
      </c>
      <c r="E14" s="55">
        <v>1.5</v>
      </c>
      <c r="F14" s="56">
        <v>2</v>
      </c>
      <c r="G14" s="20">
        <f t="shared" si="1"/>
        <v>116941.23861646622</v>
      </c>
      <c r="H14" s="20">
        <f t="shared" si="2"/>
        <v>120879.64795235313</v>
      </c>
      <c r="I14" s="20">
        <f t="shared" si="3"/>
        <v>129807.8810272</v>
      </c>
      <c r="J14" s="38">
        <f t="shared" si="4"/>
        <v>3379.4790082785726</v>
      </c>
      <c r="K14" s="39">
        <f t="shared" si="5"/>
        <v>3470.2291278187499</v>
      </c>
      <c r="L14" s="40">
        <f t="shared" si="6"/>
        <v>3673.8079535999996</v>
      </c>
      <c r="M14" s="38">
        <f t="shared" si="7"/>
        <v>4291.9383405137869</v>
      </c>
      <c r="N14" s="39">
        <f t="shared" si="8"/>
        <v>5205.3436917281251</v>
      </c>
      <c r="O14" s="40">
        <f t="shared" si="9"/>
        <v>7347.6159071999991</v>
      </c>
      <c r="P14" s="20"/>
      <c r="Q14" s="20"/>
      <c r="R14" s="20"/>
    </row>
    <row r="15" spans="1:18" ht="19.5" thickBot="1" x14ac:dyDescent="0.45">
      <c r="A15" s="7">
        <v>7</v>
      </c>
      <c r="B15" s="4">
        <v>44042</v>
      </c>
      <c r="C15" s="44">
        <v>1</v>
      </c>
      <c r="D15" s="93">
        <v>-1</v>
      </c>
      <c r="E15" s="55">
        <v>-1</v>
      </c>
      <c r="F15" s="56">
        <v>-1</v>
      </c>
      <c r="G15" s="20">
        <f t="shared" si="1"/>
        <v>113433.00145797223</v>
      </c>
      <c r="H15" s="20">
        <f t="shared" si="2"/>
        <v>117253.25851378254</v>
      </c>
      <c r="I15" s="20">
        <f t="shared" si="3"/>
        <v>125913.64459638399</v>
      </c>
      <c r="J15" s="38">
        <f t="shared" si="4"/>
        <v>3508.2371584939865</v>
      </c>
      <c r="K15" s="39">
        <f t="shared" si="5"/>
        <v>3626.3894385705939</v>
      </c>
      <c r="L15" s="40">
        <f t="shared" si="6"/>
        <v>3894.2364308159999</v>
      </c>
      <c r="M15" s="38">
        <f t="shared" si="7"/>
        <v>-3508.2371584939865</v>
      </c>
      <c r="N15" s="39">
        <f t="shared" si="8"/>
        <v>-3626.3894385705939</v>
      </c>
      <c r="O15" s="40">
        <f t="shared" si="9"/>
        <v>-3894.2364308159999</v>
      </c>
      <c r="P15" s="20"/>
      <c r="Q15" s="20"/>
      <c r="R15" s="20"/>
    </row>
    <row r="16" spans="1:18" ht="19.5" thickBot="1" x14ac:dyDescent="0.45">
      <c r="A16" s="7">
        <v>8</v>
      </c>
      <c r="B16" s="4">
        <v>44050</v>
      </c>
      <c r="C16" s="44">
        <v>2</v>
      </c>
      <c r="D16" s="54">
        <v>1.27</v>
      </c>
      <c r="E16" s="55">
        <v>1.5</v>
      </c>
      <c r="F16" s="56">
        <v>2</v>
      </c>
      <c r="G16" s="20">
        <f t="shared" si="1"/>
        <v>117754.79881352097</v>
      </c>
      <c r="H16" s="20">
        <f t="shared" si="2"/>
        <v>122529.65514690275</v>
      </c>
      <c r="I16" s="20">
        <f t="shared" si="3"/>
        <v>133468.46327216702</v>
      </c>
      <c r="J16" s="38">
        <f t="shared" si="4"/>
        <v>3402.990043739167</v>
      </c>
      <c r="K16" s="39">
        <f t="shared" si="5"/>
        <v>3517.5977554134761</v>
      </c>
      <c r="L16" s="40">
        <f t="shared" si="6"/>
        <v>3777.4093378915195</v>
      </c>
      <c r="M16" s="38">
        <f t="shared" si="7"/>
        <v>4321.7973555487424</v>
      </c>
      <c r="N16" s="39">
        <f t="shared" si="8"/>
        <v>5276.3966331202137</v>
      </c>
      <c r="O16" s="40">
        <f t="shared" si="9"/>
        <v>7554.818675783039</v>
      </c>
      <c r="P16" s="20"/>
      <c r="Q16" s="20"/>
      <c r="R16" s="20"/>
    </row>
    <row r="17" spans="1:18" ht="19.5" thickBot="1" x14ac:dyDescent="0.45">
      <c r="A17" s="7">
        <v>9</v>
      </c>
      <c r="B17" s="4">
        <v>44053</v>
      </c>
      <c r="C17" s="44">
        <v>2</v>
      </c>
      <c r="D17" s="93">
        <v>-1</v>
      </c>
      <c r="E17" s="55">
        <v>-1</v>
      </c>
      <c r="F17" s="56">
        <v>-1</v>
      </c>
      <c r="G17" s="20">
        <f t="shared" si="1"/>
        <v>114222.15484911535</v>
      </c>
      <c r="H17" s="20">
        <f t="shared" si="2"/>
        <v>118853.76549249566</v>
      </c>
      <c r="I17" s="20">
        <f t="shared" si="3"/>
        <v>129464.409374002</v>
      </c>
      <c r="J17" s="38">
        <f t="shared" si="4"/>
        <v>3532.643964405629</v>
      </c>
      <c r="K17" s="39">
        <f t="shared" si="5"/>
        <v>3675.8896544070822</v>
      </c>
      <c r="L17" s="40">
        <f t="shared" si="6"/>
        <v>4004.0538981650107</v>
      </c>
      <c r="M17" s="38">
        <f t="shared" si="7"/>
        <v>-3532.643964405629</v>
      </c>
      <c r="N17" s="39">
        <f t="shared" si="8"/>
        <v>-3675.8896544070822</v>
      </c>
      <c r="O17" s="40">
        <f t="shared" si="9"/>
        <v>-4004.0538981650107</v>
      </c>
      <c r="P17" s="20"/>
      <c r="Q17" s="20"/>
      <c r="R17" s="20"/>
    </row>
    <row r="18" spans="1:18" ht="19.5" thickBot="1" x14ac:dyDescent="0.45">
      <c r="A18" s="7">
        <v>10</v>
      </c>
      <c r="B18" s="4">
        <v>44082</v>
      </c>
      <c r="C18" s="44">
        <v>2</v>
      </c>
      <c r="D18" s="93">
        <v>-1</v>
      </c>
      <c r="E18" s="55">
        <v>-1</v>
      </c>
      <c r="F18" s="56">
        <v>-1</v>
      </c>
      <c r="G18" s="20">
        <f t="shared" si="1"/>
        <v>110795.49020364189</v>
      </c>
      <c r="H18" s="20">
        <f t="shared" si="2"/>
        <v>115288.15252772078</v>
      </c>
      <c r="I18" s="20">
        <f t="shared" si="3"/>
        <v>125580.47709278195</v>
      </c>
      <c r="J18" s="38">
        <f t="shared" si="4"/>
        <v>3426.6646454734605</v>
      </c>
      <c r="K18" s="39">
        <f t="shared" si="5"/>
        <v>3565.6129647748699</v>
      </c>
      <c r="L18" s="40">
        <f t="shared" si="6"/>
        <v>3883.9322812200598</v>
      </c>
      <c r="M18" s="38">
        <f t="shared" si="7"/>
        <v>-3426.6646454734605</v>
      </c>
      <c r="N18" s="39">
        <f t="shared" si="8"/>
        <v>-3565.6129647748699</v>
      </c>
      <c r="O18" s="40">
        <f t="shared" si="9"/>
        <v>-3883.9322812200598</v>
      </c>
      <c r="P18" s="20"/>
      <c r="Q18" s="20"/>
      <c r="R18" s="20"/>
    </row>
    <row r="19" spans="1:18" ht="19.5" thickBot="1" x14ac:dyDescent="0.45">
      <c r="A19" s="7">
        <v>11</v>
      </c>
      <c r="B19" s="4">
        <v>44082</v>
      </c>
      <c r="C19" s="44">
        <v>2</v>
      </c>
      <c r="D19" s="93">
        <v>-1</v>
      </c>
      <c r="E19" s="55">
        <v>-1</v>
      </c>
      <c r="F19" s="56">
        <v>-1</v>
      </c>
      <c r="G19" s="20">
        <f t="shared" si="1"/>
        <v>107471.62549753263</v>
      </c>
      <c r="H19" s="20">
        <f t="shared" si="2"/>
        <v>111829.50795188916</v>
      </c>
      <c r="I19" s="20">
        <f t="shared" si="3"/>
        <v>121813.06277999849</v>
      </c>
      <c r="J19" s="38">
        <f t="shared" si="4"/>
        <v>3323.8647061092565</v>
      </c>
      <c r="K19" s="39">
        <f t="shared" si="5"/>
        <v>3458.6445758316236</v>
      </c>
      <c r="L19" s="40">
        <f t="shared" si="6"/>
        <v>3767.4143127834582</v>
      </c>
      <c r="M19" s="38">
        <f t="shared" si="7"/>
        <v>-3323.8647061092565</v>
      </c>
      <c r="N19" s="39">
        <f t="shared" si="8"/>
        <v>-3458.6445758316236</v>
      </c>
      <c r="O19" s="40">
        <f t="shared" si="9"/>
        <v>-3767.4143127834582</v>
      </c>
      <c r="P19" s="20"/>
      <c r="Q19" s="20"/>
      <c r="R19" s="20"/>
    </row>
    <row r="20" spans="1:18" ht="19.5" thickBot="1" x14ac:dyDescent="0.45">
      <c r="A20" s="7">
        <v>12</v>
      </c>
      <c r="B20" s="4">
        <v>44090</v>
      </c>
      <c r="C20" s="44">
        <v>2</v>
      </c>
      <c r="D20" s="54">
        <v>1.27</v>
      </c>
      <c r="E20" s="55">
        <v>1.5</v>
      </c>
      <c r="F20" s="56">
        <v>2</v>
      </c>
      <c r="G20" s="20">
        <f t="shared" si="1"/>
        <v>111566.29442898862</v>
      </c>
      <c r="H20" s="20">
        <f t="shared" si="2"/>
        <v>116861.83580972417</v>
      </c>
      <c r="I20" s="20">
        <f t="shared" si="3"/>
        <v>129121.84654679841</v>
      </c>
      <c r="J20" s="38">
        <f t="shared" si="4"/>
        <v>3224.1487649259789</v>
      </c>
      <c r="K20" s="39">
        <f t="shared" si="5"/>
        <v>3354.8852385566747</v>
      </c>
      <c r="L20" s="40">
        <f t="shared" si="6"/>
        <v>3654.3918833999546</v>
      </c>
      <c r="M20" s="38">
        <f t="shared" si="7"/>
        <v>4094.6689314559931</v>
      </c>
      <c r="N20" s="39">
        <f t="shared" si="8"/>
        <v>5032.3278578350119</v>
      </c>
      <c r="O20" s="40">
        <f t="shared" si="9"/>
        <v>7308.7837667999092</v>
      </c>
      <c r="P20" s="20"/>
      <c r="Q20" s="20"/>
      <c r="R20" s="20"/>
    </row>
    <row r="21" spans="1:18" ht="19.5" thickBot="1" x14ac:dyDescent="0.45">
      <c r="A21" s="7">
        <v>13</v>
      </c>
      <c r="B21" s="4">
        <v>44095</v>
      </c>
      <c r="C21" s="44">
        <v>1</v>
      </c>
      <c r="D21" s="93">
        <v>-1</v>
      </c>
      <c r="E21" s="55">
        <v>-1</v>
      </c>
      <c r="F21" s="56">
        <v>-1</v>
      </c>
      <c r="G21" s="20">
        <f t="shared" si="1"/>
        <v>108219.30559611897</v>
      </c>
      <c r="H21" s="20">
        <f t="shared" si="2"/>
        <v>113355.98073543244</v>
      </c>
      <c r="I21" s="20">
        <f t="shared" si="3"/>
        <v>125248.19115039446</v>
      </c>
      <c r="J21" s="38">
        <f t="shared" si="4"/>
        <v>3346.9888328696584</v>
      </c>
      <c r="K21" s="39">
        <f t="shared" si="5"/>
        <v>3505.855074291725</v>
      </c>
      <c r="L21" s="40">
        <f t="shared" si="6"/>
        <v>3873.6553964039522</v>
      </c>
      <c r="M21" s="38">
        <f t="shared" si="7"/>
        <v>-3346.9888328696584</v>
      </c>
      <c r="N21" s="39">
        <f t="shared" si="8"/>
        <v>-3505.855074291725</v>
      </c>
      <c r="O21" s="40">
        <f t="shared" si="9"/>
        <v>-3873.6553964039522</v>
      </c>
      <c r="P21" s="20" t="s">
        <v>52</v>
      </c>
      <c r="Q21" s="20"/>
      <c r="R21" s="20"/>
    </row>
    <row r="22" spans="1:18" ht="19.5" thickBot="1" x14ac:dyDescent="0.45">
      <c r="A22" s="7">
        <v>14</v>
      </c>
      <c r="B22" s="4">
        <v>44095</v>
      </c>
      <c r="C22" s="44">
        <v>2</v>
      </c>
      <c r="D22" s="54">
        <v>1.27</v>
      </c>
      <c r="E22" s="55">
        <v>1.5</v>
      </c>
      <c r="F22" s="80">
        <v>2</v>
      </c>
      <c r="G22" s="20">
        <f t="shared" si="1"/>
        <v>112342.46113933111</v>
      </c>
      <c r="H22" s="20">
        <f t="shared" si="2"/>
        <v>118456.99986852691</v>
      </c>
      <c r="I22" s="20">
        <f t="shared" si="3"/>
        <v>132763.08261941813</v>
      </c>
      <c r="J22" s="38">
        <f t="shared" si="4"/>
        <v>3246.579167883569</v>
      </c>
      <c r="K22" s="39">
        <f t="shared" si="5"/>
        <v>3400.6794220629731</v>
      </c>
      <c r="L22" s="40">
        <f t="shared" si="6"/>
        <v>3757.4457345118335</v>
      </c>
      <c r="M22" s="38">
        <f t="shared" si="7"/>
        <v>4123.1555432121322</v>
      </c>
      <c r="N22" s="39">
        <f t="shared" si="8"/>
        <v>5101.0191330944599</v>
      </c>
      <c r="O22" s="40">
        <f t="shared" si="9"/>
        <v>7514.891469023667</v>
      </c>
      <c r="P22" s="20"/>
      <c r="Q22" s="20"/>
      <c r="R22" s="20"/>
    </row>
    <row r="23" spans="1:18" ht="19.5" thickBot="1" x14ac:dyDescent="0.45">
      <c r="A23" s="7">
        <v>15</v>
      </c>
      <c r="B23" s="4">
        <v>44117</v>
      </c>
      <c r="C23" s="44">
        <v>2</v>
      </c>
      <c r="D23" s="93">
        <v>-1</v>
      </c>
      <c r="E23" s="55">
        <v>-1</v>
      </c>
      <c r="F23" s="56">
        <v>-1</v>
      </c>
      <c r="G23" s="20">
        <f t="shared" si="1"/>
        <v>108972.18730515118</v>
      </c>
      <c r="H23" s="20">
        <f t="shared" si="2"/>
        <v>114903.2898724711</v>
      </c>
      <c r="I23" s="20">
        <f t="shared" si="3"/>
        <v>128780.19014083559</v>
      </c>
      <c r="J23" s="38">
        <f t="shared" si="4"/>
        <v>3370.2738341799331</v>
      </c>
      <c r="K23" s="39">
        <f t="shared" si="5"/>
        <v>3553.7099960558071</v>
      </c>
      <c r="L23" s="40">
        <f t="shared" si="6"/>
        <v>3982.8924785825438</v>
      </c>
      <c r="M23" s="38">
        <f t="shared" si="7"/>
        <v>-3370.2738341799331</v>
      </c>
      <c r="N23" s="39">
        <f t="shared" si="8"/>
        <v>-3553.7099960558071</v>
      </c>
      <c r="O23" s="40">
        <f t="shared" si="9"/>
        <v>-3982.8924785825438</v>
      </c>
      <c r="P23" s="20"/>
      <c r="Q23" s="20"/>
      <c r="R23" s="20"/>
    </row>
    <row r="24" spans="1:18" ht="19.5" thickBot="1" x14ac:dyDescent="0.45">
      <c r="A24" s="7">
        <v>16</v>
      </c>
      <c r="B24" s="4">
        <v>44133</v>
      </c>
      <c r="C24" s="44">
        <v>2</v>
      </c>
      <c r="D24" s="54">
        <v>1.27</v>
      </c>
      <c r="E24" s="55">
        <v>1.5</v>
      </c>
      <c r="F24" s="56">
        <v>2</v>
      </c>
      <c r="G24" s="20">
        <f t="shared" si="1"/>
        <v>113124.02764147744</v>
      </c>
      <c r="H24" s="20">
        <f t="shared" si="2"/>
        <v>120073.93791673229</v>
      </c>
      <c r="I24" s="20">
        <f t="shared" si="3"/>
        <v>136507.00154928572</v>
      </c>
      <c r="J24" s="38">
        <f t="shared" si="4"/>
        <v>3269.1656191545353</v>
      </c>
      <c r="K24" s="39">
        <f t="shared" si="5"/>
        <v>3447.0986961741328</v>
      </c>
      <c r="L24" s="40">
        <f t="shared" si="6"/>
        <v>3863.4057042250674</v>
      </c>
      <c r="M24" s="38">
        <f t="shared" si="7"/>
        <v>4151.8403363262596</v>
      </c>
      <c r="N24" s="39">
        <f t="shared" si="8"/>
        <v>5170.6480442611992</v>
      </c>
      <c r="O24" s="40">
        <f t="shared" si="9"/>
        <v>7726.8114084501349</v>
      </c>
      <c r="P24" s="20"/>
      <c r="Q24" s="20"/>
      <c r="R24" s="20"/>
    </row>
    <row r="25" spans="1:18" ht="19.5" thickBot="1" x14ac:dyDescent="0.45">
      <c r="A25" s="7">
        <v>17</v>
      </c>
      <c r="B25" s="4">
        <v>44148</v>
      </c>
      <c r="C25" s="44">
        <v>1</v>
      </c>
      <c r="D25" s="54">
        <v>1.27</v>
      </c>
      <c r="E25" s="55">
        <v>1.5</v>
      </c>
      <c r="F25" s="56">
        <v>2</v>
      </c>
      <c r="G25" s="20">
        <f>IF(D25="","",G24+M25)</f>
        <v>117434.05309461773</v>
      </c>
      <c r="H25" s="20">
        <f>IF(E25="","",H24+N25)</f>
        <v>125477.26512298525</v>
      </c>
      <c r="I25" s="20">
        <f>IF(F25="","",I24+O25)</f>
        <v>144697.42164224287</v>
      </c>
      <c r="J25" s="38">
        <f>IF(G24="","",G24*0.03)</f>
        <v>3393.7208292443233</v>
      </c>
      <c r="K25" s="39">
        <f>IF(H24="","",H24*0.03)</f>
        <v>3602.2181375019686</v>
      </c>
      <c r="L25" s="40">
        <f>IF(I24="","",I24*0.03)</f>
        <v>4095.2100464785713</v>
      </c>
      <c r="M25" s="38">
        <f t="shared" si="7"/>
        <v>4310.0254531402907</v>
      </c>
      <c r="N25" s="39">
        <f t="shared" si="8"/>
        <v>5403.3272062529531</v>
      </c>
      <c r="O25" s="40">
        <f t="shared" si="9"/>
        <v>8190.4200929571425</v>
      </c>
      <c r="P25" s="20"/>
      <c r="Q25" s="20"/>
      <c r="R25" s="20"/>
    </row>
    <row r="26" spans="1:18" ht="19.5" thickBot="1" x14ac:dyDescent="0.45">
      <c r="A26" s="7">
        <v>18</v>
      </c>
      <c r="B26" s="4">
        <v>44162</v>
      </c>
      <c r="C26" s="44">
        <v>1</v>
      </c>
      <c r="D26" s="54">
        <v>1.27</v>
      </c>
      <c r="E26" s="55">
        <v>1.5</v>
      </c>
      <c r="F26" s="80">
        <v>2</v>
      </c>
      <c r="G26" s="20">
        <f t="shared" si="1"/>
        <v>121908.29051752266</v>
      </c>
      <c r="H26" s="20">
        <f t="shared" si="2"/>
        <v>131123.74205351959</v>
      </c>
      <c r="I26" s="20">
        <f t="shared" si="3"/>
        <v>153379.26694077745</v>
      </c>
      <c r="J26" s="38">
        <f t="shared" si="4"/>
        <v>3523.0215928385319</v>
      </c>
      <c r="K26" s="39">
        <f t="shared" si="5"/>
        <v>3764.3179536895573</v>
      </c>
      <c r="L26" s="40">
        <f t="shared" si="6"/>
        <v>4340.922649267286</v>
      </c>
      <c r="M26" s="38">
        <f t="shared" si="7"/>
        <v>4474.2374229049356</v>
      </c>
      <c r="N26" s="39">
        <f t="shared" si="8"/>
        <v>5646.4769305343361</v>
      </c>
      <c r="O26" s="40">
        <f t="shared" si="9"/>
        <v>8681.8452985345721</v>
      </c>
      <c r="P26" s="20" t="s">
        <v>48</v>
      </c>
      <c r="Q26" s="20"/>
      <c r="R26" s="20"/>
    </row>
    <row r="27" spans="1:18" ht="20.25" customHeight="1" thickBot="1" x14ac:dyDescent="0.45">
      <c r="A27" s="7">
        <v>19</v>
      </c>
      <c r="B27" s="4">
        <v>44202</v>
      </c>
      <c r="C27" s="44">
        <v>1</v>
      </c>
      <c r="D27" s="93">
        <v>-1</v>
      </c>
      <c r="E27" s="55">
        <v>-1</v>
      </c>
      <c r="F27" s="56">
        <v>-1</v>
      </c>
      <c r="G27" s="20">
        <f t="shared" si="1"/>
        <v>118251.04180199698</v>
      </c>
      <c r="H27" s="20">
        <f t="shared" si="2"/>
        <v>127190.029791914</v>
      </c>
      <c r="I27" s="20">
        <f t="shared" si="3"/>
        <v>148777.88893255414</v>
      </c>
      <c r="J27" s="38">
        <f t="shared" si="4"/>
        <v>3657.2487155256799</v>
      </c>
      <c r="K27" s="39">
        <f t="shared" si="5"/>
        <v>3933.7122616055876</v>
      </c>
      <c r="L27" s="40">
        <f t="shared" si="6"/>
        <v>4601.3780082233234</v>
      </c>
      <c r="M27" s="38">
        <f t="shared" si="7"/>
        <v>-3657.2487155256799</v>
      </c>
      <c r="N27" s="39">
        <f t="shared" si="8"/>
        <v>-3933.7122616055876</v>
      </c>
      <c r="O27" s="40">
        <f t="shared" si="9"/>
        <v>-4601.3780082233234</v>
      </c>
      <c r="P27" s="20" t="s">
        <v>49</v>
      </c>
      <c r="Q27" s="20"/>
      <c r="R27" s="20"/>
    </row>
    <row r="28" spans="1:18" ht="19.5" thickBot="1" x14ac:dyDescent="0.45">
      <c r="A28" s="7">
        <v>20</v>
      </c>
      <c r="B28" s="4">
        <v>44207</v>
      </c>
      <c r="C28" s="44">
        <v>2</v>
      </c>
      <c r="D28" s="54">
        <v>1.27</v>
      </c>
      <c r="E28" s="55">
        <v>1.5</v>
      </c>
      <c r="F28" s="56">
        <v>2</v>
      </c>
      <c r="G28" s="20">
        <f t="shared" si="1"/>
        <v>122756.40649465307</v>
      </c>
      <c r="H28" s="20">
        <f t="shared" si="2"/>
        <v>132913.58113255014</v>
      </c>
      <c r="I28" s="20">
        <f t="shared" si="3"/>
        <v>157704.56226850738</v>
      </c>
      <c r="J28" s="38">
        <f t="shared" si="4"/>
        <v>3547.5312540599093</v>
      </c>
      <c r="K28" s="39">
        <f t="shared" si="5"/>
        <v>3815.7008937574196</v>
      </c>
      <c r="L28" s="40">
        <f t="shared" si="6"/>
        <v>4463.3366679766241</v>
      </c>
      <c r="M28" s="38">
        <f t="shared" si="7"/>
        <v>4505.364692656085</v>
      </c>
      <c r="N28" s="39">
        <f t="shared" si="8"/>
        <v>5723.5513406361297</v>
      </c>
      <c r="O28" s="40">
        <f t="shared" si="9"/>
        <v>8926.6733359532482</v>
      </c>
      <c r="P28" s="20"/>
      <c r="Q28" s="20"/>
      <c r="R28" s="20"/>
    </row>
    <row r="29" spans="1:18" ht="19.5" thickBot="1" x14ac:dyDescent="0.45">
      <c r="A29" s="7">
        <v>21</v>
      </c>
      <c r="B29" s="4">
        <v>44243</v>
      </c>
      <c r="C29" s="44">
        <v>1</v>
      </c>
      <c r="D29" s="93">
        <v>-1</v>
      </c>
      <c r="E29" s="55">
        <v>-1</v>
      </c>
      <c r="F29" s="56">
        <v>-1</v>
      </c>
      <c r="G29" s="20">
        <f t="shared" si="1"/>
        <v>119073.71429981348</v>
      </c>
      <c r="H29" s="20">
        <f t="shared" si="2"/>
        <v>128926.17369857364</v>
      </c>
      <c r="I29" s="20">
        <f t="shared" si="3"/>
        <v>152973.42540045216</v>
      </c>
      <c r="J29" s="38">
        <f t="shared" si="4"/>
        <v>3682.692194839592</v>
      </c>
      <c r="K29" s="39">
        <f t="shared" si="5"/>
        <v>3987.4074339765043</v>
      </c>
      <c r="L29" s="40">
        <f t="shared" si="6"/>
        <v>4731.1368680552214</v>
      </c>
      <c r="M29" s="38">
        <f t="shared" si="7"/>
        <v>-3682.692194839592</v>
      </c>
      <c r="N29" s="39">
        <f t="shared" si="8"/>
        <v>-3987.4074339765043</v>
      </c>
      <c r="O29" s="40">
        <f t="shared" si="9"/>
        <v>-4731.1368680552214</v>
      </c>
      <c r="P29" s="20"/>
      <c r="Q29" s="20"/>
      <c r="R29" s="20"/>
    </row>
    <row r="30" spans="1:18" ht="19.5" thickBot="1" x14ac:dyDescent="0.45">
      <c r="A30" s="7">
        <v>22</v>
      </c>
      <c r="B30" s="4">
        <v>44249</v>
      </c>
      <c r="C30" s="44">
        <v>1</v>
      </c>
      <c r="D30" s="54">
        <v>1.27</v>
      </c>
      <c r="E30" s="55">
        <v>1.5</v>
      </c>
      <c r="F30" s="56">
        <v>-1</v>
      </c>
      <c r="G30" s="20">
        <f t="shared" si="1"/>
        <v>123610.42281463637</v>
      </c>
      <c r="H30" s="20">
        <f t="shared" si="2"/>
        <v>134727.85151500945</v>
      </c>
      <c r="I30" s="20">
        <f t="shared" si="3"/>
        <v>148384.2226384386</v>
      </c>
      <c r="J30" s="38">
        <f t="shared" si="4"/>
        <v>3572.2114289944043</v>
      </c>
      <c r="K30" s="39">
        <f t="shared" si="5"/>
        <v>3867.7852109572091</v>
      </c>
      <c r="L30" s="40">
        <f t="shared" si="6"/>
        <v>4589.202762013565</v>
      </c>
      <c r="M30" s="38">
        <f t="shared" si="7"/>
        <v>4536.7085148228934</v>
      </c>
      <c r="N30" s="39">
        <f t="shared" si="8"/>
        <v>5801.6778164358138</v>
      </c>
      <c r="O30" s="40">
        <f t="shared" si="9"/>
        <v>-4589.202762013565</v>
      </c>
      <c r="P30" s="20"/>
      <c r="Q30" s="20"/>
      <c r="R30" s="20"/>
    </row>
    <row r="31" spans="1:18" ht="19.5" thickBot="1" x14ac:dyDescent="0.45">
      <c r="A31" s="7">
        <v>23</v>
      </c>
      <c r="B31" s="4">
        <v>44252</v>
      </c>
      <c r="C31" s="44">
        <v>1</v>
      </c>
      <c r="D31" s="54">
        <v>1.27</v>
      </c>
      <c r="E31" s="55">
        <v>1.5</v>
      </c>
      <c r="F31" s="56">
        <v>-1</v>
      </c>
      <c r="G31" s="20">
        <f t="shared" si="1"/>
        <v>128319.97992387402</v>
      </c>
      <c r="H31" s="20">
        <f t="shared" si="2"/>
        <v>140790.60483318486</v>
      </c>
      <c r="I31" s="20">
        <f t="shared" si="3"/>
        <v>143932.69595928545</v>
      </c>
      <c r="J31" s="38">
        <f t="shared" si="4"/>
        <v>3708.3126844390913</v>
      </c>
      <c r="K31" s="39">
        <f t="shared" si="5"/>
        <v>4041.8355454502835</v>
      </c>
      <c r="L31" s="40">
        <f t="shared" si="6"/>
        <v>4451.5266791531576</v>
      </c>
      <c r="M31" s="38">
        <f t="shared" si="7"/>
        <v>4709.5571092376458</v>
      </c>
      <c r="N31" s="39">
        <f t="shared" si="8"/>
        <v>6062.7533181754252</v>
      </c>
      <c r="O31" s="40">
        <f t="shared" si="9"/>
        <v>-4451.5266791531576</v>
      </c>
      <c r="P31" s="20"/>
      <c r="Q31" s="20"/>
      <c r="R31" s="20"/>
    </row>
    <row r="32" spans="1:18" ht="19.5" thickBot="1" x14ac:dyDescent="0.45">
      <c r="A32" s="7">
        <v>24</v>
      </c>
      <c r="B32" s="4">
        <v>44260</v>
      </c>
      <c r="C32" s="44">
        <v>2</v>
      </c>
      <c r="D32" s="54">
        <v>1.27</v>
      </c>
      <c r="E32" s="55">
        <v>1.5</v>
      </c>
      <c r="F32" s="56">
        <v>2</v>
      </c>
      <c r="G32" s="20">
        <f t="shared" si="1"/>
        <v>133208.97115897361</v>
      </c>
      <c r="H32" s="20">
        <f t="shared" si="2"/>
        <v>147126.18205067818</v>
      </c>
      <c r="I32" s="20">
        <f t="shared" si="3"/>
        <v>152568.65771684257</v>
      </c>
      <c r="J32" s="38">
        <f t="shared" si="4"/>
        <v>3849.5993977162207</v>
      </c>
      <c r="K32" s="39">
        <f t="shared" si="5"/>
        <v>4223.718144995546</v>
      </c>
      <c r="L32" s="40">
        <f t="shared" si="6"/>
        <v>4317.9808787785632</v>
      </c>
      <c r="M32" s="38">
        <f t="shared" si="7"/>
        <v>4888.9912350996001</v>
      </c>
      <c r="N32" s="39">
        <f t="shared" si="8"/>
        <v>6335.577217493319</v>
      </c>
      <c r="O32" s="40">
        <f t="shared" si="9"/>
        <v>8635.9617575571265</v>
      </c>
      <c r="P32" s="20"/>
      <c r="Q32" s="20"/>
      <c r="R32" s="20"/>
    </row>
    <row r="33" spans="1:18" ht="19.5" thickBot="1" x14ac:dyDescent="0.45">
      <c r="A33" s="7">
        <v>25</v>
      </c>
      <c r="B33" s="4">
        <v>44347</v>
      </c>
      <c r="C33" s="44">
        <v>1</v>
      </c>
      <c r="D33" s="54">
        <v>1.27</v>
      </c>
      <c r="E33" s="55">
        <v>1.5</v>
      </c>
      <c r="F33" s="56">
        <v>2</v>
      </c>
      <c r="G33" s="20">
        <f t="shared" si="1"/>
        <v>138284.2329601305</v>
      </c>
      <c r="H33" s="20">
        <f t="shared" si="2"/>
        <v>153746.8602429587</v>
      </c>
      <c r="I33" s="20">
        <f t="shared" si="3"/>
        <v>161722.77717985312</v>
      </c>
      <c r="J33" s="38">
        <f t="shared" si="4"/>
        <v>3996.269134769208</v>
      </c>
      <c r="K33" s="39">
        <f t="shared" si="5"/>
        <v>4413.7854615203451</v>
      </c>
      <c r="L33" s="40">
        <f t="shared" si="6"/>
        <v>4577.0597315052773</v>
      </c>
      <c r="M33" s="38">
        <f t="shared" si="7"/>
        <v>5075.2618011568939</v>
      </c>
      <c r="N33" s="39">
        <f t="shared" si="8"/>
        <v>6620.6781922805176</v>
      </c>
      <c r="O33" s="40">
        <f t="shared" si="9"/>
        <v>9154.1194630105547</v>
      </c>
      <c r="P33" s="20"/>
      <c r="Q33" s="20"/>
      <c r="R33" s="20"/>
    </row>
    <row r="34" spans="1:18" ht="19.5" thickBot="1" x14ac:dyDescent="0.45">
      <c r="A34" s="7">
        <v>26</v>
      </c>
      <c r="B34" s="4">
        <v>44350</v>
      </c>
      <c r="C34" s="44">
        <v>2</v>
      </c>
      <c r="D34" s="93">
        <v>-1</v>
      </c>
      <c r="E34" s="55">
        <v>-1</v>
      </c>
      <c r="F34" s="56">
        <v>-1</v>
      </c>
      <c r="G34" s="20">
        <f t="shared" si="1"/>
        <v>134135.70597132659</v>
      </c>
      <c r="H34" s="20">
        <f t="shared" si="2"/>
        <v>149134.45443566993</v>
      </c>
      <c r="I34" s="20">
        <f t="shared" si="3"/>
        <v>156871.09386445754</v>
      </c>
      <c r="J34" s="38">
        <f t="shared" si="4"/>
        <v>4148.5269888039147</v>
      </c>
      <c r="K34" s="39">
        <f t="shared" si="5"/>
        <v>4612.405807288761</v>
      </c>
      <c r="L34" s="40">
        <f t="shared" si="6"/>
        <v>4851.6833153955931</v>
      </c>
      <c r="M34" s="38">
        <f t="shared" si="7"/>
        <v>-4148.5269888039147</v>
      </c>
      <c r="N34" s="39">
        <f t="shared" si="8"/>
        <v>-4612.405807288761</v>
      </c>
      <c r="O34" s="40">
        <f t="shared" si="9"/>
        <v>-4851.6833153955931</v>
      </c>
      <c r="P34" s="20"/>
      <c r="Q34" s="20"/>
      <c r="R34" s="20"/>
    </row>
    <row r="35" spans="1:18" ht="19.5" thickBot="1" x14ac:dyDescent="0.45">
      <c r="A35" s="7">
        <v>27</v>
      </c>
      <c r="B35" s="4">
        <v>44354</v>
      </c>
      <c r="C35" s="44">
        <v>1</v>
      </c>
      <c r="D35" s="93">
        <v>-1</v>
      </c>
      <c r="E35" s="55">
        <v>-1</v>
      </c>
      <c r="F35" s="56">
        <v>-1</v>
      </c>
      <c r="G35" s="20">
        <f t="shared" si="1"/>
        <v>130111.6347921868</v>
      </c>
      <c r="H35" s="20">
        <f t="shared" si="2"/>
        <v>144660.42080259984</v>
      </c>
      <c r="I35" s="20">
        <f t="shared" si="3"/>
        <v>152164.96104852381</v>
      </c>
      <c r="J35" s="38">
        <f t="shared" si="4"/>
        <v>4024.0711791397976</v>
      </c>
      <c r="K35" s="39">
        <f t="shared" si="5"/>
        <v>4474.0336330700975</v>
      </c>
      <c r="L35" s="40">
        <f t="shared" si="6"/>
        <v>4706.1328159337263</v>
      </c>
      <c r="M35" s="38">
        <f t="shared" si="7"/>
        <v>-4024.0711791397976</v>
      </c>
      <c r="N35" s="39">
        <f t="shared" si="8"/>
        <v>-4474.0336330700975</v>
      </c>
      <c r="O35" s="40">
        <f t="shared" si="9"/>
        <v>-4706.1328159337263</v>
      </c>
      <c r="P35" s="20"/>
      <c r="Q35" s="20"/>
      <c r="R35" s="20"/>
    </row>
    <row r="36" spans="1:18" ht="19.5" thickBot="1" x14ac:dyDescent="0.45">
      <c r="A36" s="7">
        <v>28</v>
      </c>
      <c r="B36" s="4">
        <v>44376</v>
      </c>
      <c r="C36" s="44">
        <v>2</v>
      </c>
      <c r="D36" s="54">
        <v>1.27</v>
      </c>
      <c r="E36" s="55">
        <v>1.5</v>
      </c>
      <c r="F36" s="80">
        <v>2</v>
      </c>
      <c r="G36" s="20">
        <f t="shared" si="1"/>
        <v>135068.88807776911</v>
      </c>
      <c r="H36" s="20">
        <f t="shared" si="2"/>
        <v>151170.13973871683</v>
      </c>
      <c r="I36" s="20">
        <f t="shared" si="3"/>
        <v>161294.85871143523</v>
      </c>
      <c r="J36" s="38">
        <f t="shared" si="4"/>
        <v>3903.3490437656037</v>
      </c>
      <c r="K36" s="39">
        <f t="shared" si="5"/>
        <v>4339.8126240779948</v>
      </c>
      <c r="L36" s="40">
        <f t="shared" si="6"/>
        <v>4564.9488314557138</v>
      </c>
      <c r="M36" s="38">
        <f t="shared" si="7"/>
        <v>4957.2532855823165</v>
      </c>
      <c r="N36" s="39">
        <f t="shared" si="8"/>
        <v>6509.7189361169922</v>
      </c>
      <c r="O36" s="40">
        <f t="shared" si="9"/>
        <v>9129.8976629114277</v>
      </c>
      <c r="P36" s="20"/>
      <c r="Q36" s="20"/>
      <c r="R36" s="20"/>
    </row>
    <row r="37" spans="1:18" ht="19.5" thickBot="1" x14ac:dyDescent="0.45">
      <c r="A37" s="7">
        <v>29</v>
      </c>
      <c r="B37" s="4">
        <v>44382</v>
      </c>
      <c r="C37" s="44">
        <v>1</v>
      </c>
      <c r="D37" s="93">
        <v>-1</v>
      </c>
      <c r="E37" s="55">
        <v>-1</v>
      </c>
      <c r="F37" s="56">
        <v>-1</v>
      </c>
      <c r="G37" s="20">
        <f t="shared" si="1"/>
        <v>131016.82143543604</v>
      </c>
      <c r="H37" s="20">
        <f t="shared" si="2"/>
        <v>146635.03554655533</v>
      </c>
      <c r="I37" s="20">
        <f t="shared" si="3"/>
        <v>156456.01295009218</v>
      </c>
      <c r="J37" s="38">
        <f t="shared" si="4"/>
        <v>4052.0666423330731</v>
      </c>
      <c r="K37" s="39">
        <f t="shared" si="5"/>
        <v>4535.1041921615042</v>
      </c>
      <c r="L37" s="40">
        <f t="shared" si="6"/>
        <v>4838.8457613430564</v>
      </c>
      <c r="M37" s="38">
        <f t="shared" si="7"/>
        <v>-4052.0666423330731</v>
      </c>
      <c r="N37" s="39">
        <f t="shared" si="8"/>
        <v>-4535.1041921615042</v>
      </c>
      <c r="O37" s="40">
        <f t="shared" si="9"/>
        <v>-4838.8457613430564</v>
      </c>
      <c r="P37" s="20"/>
      <c r="Q37" s="20"/>
      <c r="R37" s="20"/>
    </row>
    <row r="38" spans="1:18" ht="19.5" thickBot="1" x14ac:dyDescent="0.45">
      <c r="A38" s="7">
        <v>30</v>
      </c>
      <c r="B38" s="4">
        <v>44383</v>
      </c>
      <c r="C38" s="44">
        <v>1</v>
      </c>
      <c r="D38" s="93">
        <v>-1</v>
      </c>
      <c r="E38" s="55">
        <v>-1</v>
      </c>
      <c r="F38" s="56">
        <v>-1</v>
      </c>
      <c r="G38" s="20">
        <f t="shared" si="1"/>
        <v>127086.31679237296</v>
      </c>
      <c r="H38" s="20">
        <f t="shared" si="2"/>
        <v>142235.98448015866</v>
      </c>
      <c r="I38" s="20">
        <f t="shared" si="3"/>
        <v>151762.3325615894</v>
      </c>
      <c r="J38" s="38">
        <f t="shared" si="4"/>
        <v>3930.5046430630809</v>
      </c>
      <c r="K38" s="39">
        <f t="shared" si="5"/>
        <v>4399.0510663966597</v>
      </c>
      <c r="L38" s="40">
        <f t="shared" si="6"/>
        <v>4693.6803885027648</v>
      </c>
      <c r="M38" s="38">
        <f t="shared" si="7"/>
        <v>-3930.5046430630809</v>
      </c>
      <c r="N38" s="39">
        <f t="shared" si="8"/>
        <v>-4399.0510663966597</v>
      </c>
      <c r="O38" s="40">
        <f t="shared" si="9"/>
        <v>-4693.6803885027648</v>
      </c>
      <c r="P38" s="20"/>
      <c r="Q38" s="20"/>
      <c r="R38" s="20"/>
    </row>
    <row r="39" spans="1:18" ht="19.5" thickBot="1" x14ac:dyDescent="0.45">
      <c r="A39" s="7">
        <v>31</v>
      </c>
      <c r="B39" s="4">
        <v>44417</v>
      </c>
      <c r="C39" s="44">
        <v>2</v>
      </c>
      <c r="D39" s="93">
        <v>-1</v>
      </c>
      <c r="E39" s="55">
        <v>-1</v>
      </c>
      <c r="F39" s="56">
        <v>-1</v>
      </c>
      <c r="G39" s="20">
        <f t="shared" si="1"/>
        <v>123273.72728860177</v>
      </c>
      <c r="H39" s="20">
        <f t="shared" si="2"/>
        <v>137968.90494575389</v>
      </c>
      <c r="I39" s="20">
        <f t="shared" si="3"/>
        <v>147209.4625847417</v>
      </c>
      <c r="J39" s="38">
        <f t="shared" si="4"/>
        <v>3812.5895037711889</v>
      </c>
      <c r="K39" s="39">
        <f t="shared" si="5"/>
        <v>4267.0795344047592</v>
      </c>
      <c r="L39" s="40">
        <f t="shared" si="6"/>
        <v>4552.8699768476818</v>
      </c>
      <c r="M39" s="38">
        <f t="shared" si="7"/>
        <v>-3812.5895037711889</v>
      </c>
      <c r="N39" s="39">
        <f t="shared" si="8"/>
        <v>-4267.0795344047592</v>
      </c>
      <c r="O39" s="40">
        <f t="shared" si="9"/>
        <v>-4552.8699768476818</v>
      </c>
      <c r="P39" s="20"/>
      <c r="Q39" s="20"/>
      <c r="R39" s="20"/>
    </row>
    <row r="40" spans="1:18" ht="19.5" thickBot="1" x14ac:dyDescent="0.45">
      <c r="A40" s="7">
        <v>32</v>
      </c>
      <c r="B40" s="4">
        <v>44421</v>
      </c>
      <c r="C40" s="44">
        <v>1</v>
      </c>
      <c r="D40" s="93">
        <v>-1</v>
      </c>
      <c r="E40" s="55">
        <v>-1</v>
      </c>
      <c r="F40" s="56">
        <v>-1</v>
      </c>
      <c r="G40" s="20">
        <f t="shared" si="1"/>
        <v>119575.51546994373</v>
      </c>
      <c r="H40" s="20">
        <f t="shared" si="2"/>
        <v>133829.83779738127</v>
      </c>
      <c r="I40" s="20">
        <f t="shared" si="3"/>
        <v>142793.17870719946</v>
      </c>
      <c r="J40" s="38">
        <f t="shared" si="4"/>
        <v>3698.2118186580533</v>
      </c>
      <c r="K40" s="39">
        <f t="shared" si="5"/>
        <v>4139.0671483726164</v>
      </c>
      <c r="L40" s="40">
        <f t="shared" si="6"/>
        <v>4416.2838775422506</v>
      </c>
      <c r="M40" s="38">
        <f t="shared" si="7"/>
        <v>-3698.2118186580533</v>
      </c>
      <c r="N40" s="39">
        <f t="shared" si="8"/>
        <v>-4139.0671483726164</v>
      </c>
      <c r="O40" s="40">
        <f t="shared" si="9"/>
        <v>-4416.2838775422506</v>
      </c>
      <c r="P40" s="20"/>
      <c r="Q40" s="20"/>
      <c r="R40" s="20"/>
    </row>
    <row r="41" spans="1:18" ht="19.5" thickBot="1" x14ac:dyDescent="0.45">
      <c r="A41" s="7">
        <v>33</v>
      </c>
      <c r="B41" s="4">
        <v>44439</v>
      </c>
      <c r="C41" s="44">
        <v>1</v>
      </c>
      <c r="D41" s="54">
        <v>1.27</v>
      </c>
      <c r="E41" s="55">
        <v>1.5</v>
      </c>
      <c r="F41" s="56">
        <v>2</v>
      </c>
      <c r="G41" s="20">
        <f t="shared" si="1"/>
        <v>124131.34260934858</v>
      </c>
      <c r="H41" s="20">
        <f t="shared" si="2"/>
        <v>139852.18049826342</v>
      </c>
      <c r="I41" s="20">
        <f t="shared" si="3"/>
        <v>151360.76942963141</v>
      </c>
      <c r="J41" s="38">
        <f t="shared" si="4"/>
        <v>3587.2654640983114</v>
      </c>
      <c r="K41" s="39">
        <f t="shared" si="5"/>
        <v>4014.8951339214382</v>
      </c>
      <c r="L41" s="40">
        <f t="shared" si="6"/>
        <v>4283.7953612159836</v>
      </c>
      <c r="M41" s="38">
        <f t="shared" si="7"/>
        <v>4555.8271394048552</v>
      </c>
      <c r="N41" s="39">
        <f t="shared" si="8"/>
        <v>6022.3427008821573</v>
      </c>
      <c r="O41" s="40">
        <f t="shared" si="9"/>
        <v>8567.5907224319672</v>
      </c>
      <c r="P41" s="20"/>
      <c r="Q41" s="20"/>
      <c r="R41" s="20"/>
    </row>
    <row r="42" spans="1:18" ht="19.5" thickBot="1" x14ac:dyDescent="0.45">
      <c r="A42" s="7">
        <v>34</v>
      </c>
      <c r="B42" s="4">
        <v>44456</v>
      </c>
      <c r="C42" s="44">
        <v>2</v>
      </c>
      <c r="D42" s="54">
        <v>1.27</v>
      </c>
      <c r="E42" s="55">
        <v>1.5</v>
      </c>
      <c r="F42" s="56">
        <v>2</v>
      </c>
      <c r="G42" s="20">
        <f t="shared" si="1"/>
        <v>128860.74676276476</v>
      </c>
      <c r="H42" s="20">
        <f t="shared" si="2"/>
        <v>146145.52862068528</v>
      </c>
      <c r="I42" s="20">
        <f t="shared" si="3"/>
        <v>160442.41559540929</v>
      </c>
      <c r="J42" s="38">
        <f t="shared" si="4"/>
        <v>3723.9402782804573</v>
      </c>
      <c r="K42" s="39">
        <f t="shared" si="5"/>
        <v>4195.5654149479024</v>
      </c>
      <c r="L42" s="40">
        <f t="shared" si="6"/>
        <v>4540.8230828889418</v>
      </c>
      <c r="M42" s="38">
        <f t="shared" si="7"/>
        <v>4729.4041534161806</v>
      </c>
      <c r="N42" s="39">
        <f t="shared" si="8"/>
        <v>6293.348122421854</v>
      </c>
      <c r="O42" s="40">
        <f t="shared" si="9"/>
        <v>9081.6461657778837</v>
      </c>
      <c r="P42" s="20"/>
      <c r="Q42" s="20"/>
      <c r="R42" s="20"/>
    </row>
    <row r="43" spans="1:18" ht="19.5" thickBot="1" x14ac:dyDescent="0.45">
      <c r="A43">
        <v>35</v>
      </c>
      <c r="B43" s="4">
        <v>44480</v>
      </c>
      <c r="C43" s="44">
        <v>1</v>
      </c>
      <c r="D43" s="93">
        <v>-1</v>
      </c>
      <c r="E43" s="55">
        <v>-1</v>
      </c>
      <c r="F43" s="56">
        <v>-1</v>
      </c>
      <c r="G43" s="20">
        <f t="shared" si="1"/>
        <v>124994.92435988181</v>
      </c>
      <c r="H43" s="20">
        <f t="shared" si="2"/>
        <v>141761.16276206472</v>
      </c>
      <c r="I43" s="20">
        <f t="shared" si="3"/>
        <v>155629.14312754699</v>
      </c>
      <c r="J43" s="38">
        <f t="shared" si="4"/>
        <v>3865.8224028829427</v>
      </c>
      <c r="K43" s="39">
        <f t="shared" si="5"/>
        <v>4384.3658586205584</v>
      </c>
      <c r="L43" s="40">
        <f t="shared" si="6"/>
        <v>4813.2724678622781</v>
      </c>
      <c r="M43" s="38">
        <f t="shared" si="7"/>
        <v>-3865.8224028829427</v>
      </c>
      <c r="N43" s="39">
        <f t="shared" si="8"/>
        <v>-4384.3658586205584</v>
      </c>
      <c r="O43" s="40">
        <f t="shared" si="9"/>
        <v>-4813.2724678622781</v>
      </c>
    </row>
    <row r="44" spans="1:18" ht="19.5" thickBot="1" x14ac:dyDescent="0.45">
      <c r="A44" s="7">
        <v>36</v>
      </c>
      <c r="B44" s="4">
        <v>44481</v>
      </c>
      <c r="C44" s="44">
        <v>2</v>
      </c>
      <c r="D44" s="93">
        <v>-1</v>
      </c>
      <c r="E44" s="55">
        <v>-1</v>
      </c>
      <c r="F44" s="56">
        <v>-1</v>
      </c>
      <c r="G44" s="20">
        <f t="shared" si="1"/>
        <v>121245.07662908536</v>
      </c>
      <c r="H44" s="20">
        <f t="shared" si="2"/>
        <v>137508.32787920278</v>
      </c>
      <c r="I44" s="20">
        <f t="shared" si="3"/>
        <v>150960.26883372059</v>
      </c>
      <c r="J44" s="38">
        <f t="shared" si="4"/>
        <v>3749.8477307964545</v>
      </c>
      <c r="K44" s="39">
        <f t="shared" si="5"/>
        <v>4252.8348828619419</v>
      </c>
      <c r="L44" s="40">
        <f t="shared" si="6"/>
        <v>4668.8742938264095</v>
      </c>
      <c r="M44" s="38">
        <f t="shared" si="7"/>
        <v>-3749.8477307964545</v>
      </c>
      <c r="N44" s="39">
        <f t="shared" si="8"/>
        <v>-4252.8348828619419</v>
      </c>
      <c r="O44" s="40">
        <f t="shared" si="9"/>
        <v>-4668.8742938264095</v>
      </c>
    </row>
    <row r="45" spans="1:18" ht="19.5" thickBot="1" x14ac:dyDescent="0.45">
      <c r="A45" s="7">
        <v>37</v>
      </c>
      <c r="B45" s="4">
        <v>44509</v>
      </c>
      <c r="C45" s="44">
        <v>1</v>
      </c>
      <c r="D45" s="93">
        <v>-1</v>
      </c>
      <c r="E45" s="55">
        <v>-1</v>
      </c>
      <c r="F45" s="56">
        <v>-1</v>
      </c>
      <c r="G45" s="20">
        <f t="shared" si="1"/>
        <v>117607.7243302128</v>
      </c>
      <c r="H45" s="20">
        <f t="shared" si="2"/>
        <v>133383.0780428267</v>
      </c>
      <c r="I45" s="20">
        <f t="shared" si="3"/>
        <v>146431.46076870896</v>
      </c>
      <c r="J45" s="38">
        <f t="shared" si="4"/>
        <v>3637.3522988725608</v>
      </c>
      <c r="K45" s="39">
        <f t="shared" si="5"/>
        <v>4125.2498363760833</v>
      </c>
      <c r="L45" s="40">
        <f t="shared" si="6"/>
        <v>4528.8080650116171</v>
      </c>
      <c r="M45" s="38">
        <f t="shared" si="7"/>
        <v>-3637.3522988725608</v>
      </c>
      <c r="N45" s="39">
        <f t="shared" si="8"/>
        <v>-4125.2498363760833</v>
      </c>
      <c r="O45" s="40">
        <f t="shared" si="9"/>
        <v>-4528.8080650116171</v>
      </c>
    </row>
    <row r="46" spans="1:18" ht="19.5" thickBot="1" x14ac:dyDescent="0.45">
      <c r="A46" s="7">
        <v>38</v>
      </c>
      <c r="B46" s="4">
        <v>44522</v>
      </c>
      <c r="C46" s="44">
        <v>2</v>
      </c>
      <c r="D46" s="93">
        <v>-1</v>
      </c>
      <c r="E46" s="55">
        <v>-1</v>
      </c>
      <c r="F46" s="56">
        <v>-1</v>
      </c>
      <c r="G46" s="20">
        <f t="shared" si="1"/>
        <v>114079.49260030642</v>
      </c>
      <c r="H46" s="20">
        <f t="shared" si="2"/>
        <v>129381.5857015419</v>
      </c>
      <c r="I46" s="20">
        <f t="shared" si="3"/>
        <v>142038.51694564769</v>
      </c>
      <c r="J46" s="38">
        <f t="shared" si="4"/>
        <v>3528.2317299063839</v>
      </c>
      <c r="K46" s="39">
        <f t="shared" si="5"/>
        <v>4001.4923412848011</v>
      </c>
      <c r="L46" s="40">
        <f t="shared" si="6"/>
        <v>4392.9438230612686</v>
      </c>
      <c r="M46" s="38">
        <f t="shared" si="7"/>
        <v>-3528.2317299063839</v>
      </c>
      <c r="N46" s="39">
        <f t="shared" si="8"/>
        <v>-4001.4923412848011</v>
      </c>
      <c r="O46" s="40">
        <f t="shared" si="9"/>
        <v>-4392.9438230612686</v>
      </c>
    </row>
    <row r="47" spans="1:18" ht="19.5" thickBot="1" x14ac:dyDescent="0.45">
      <c r="A47" s="7">
        <v>39</v>
      </c>
      <c r="B47" s="4">
        <v>44578</v>
      </c>
      <c r="C47" s="44">
        <v>2</v>
      </c>
      <c r="D47" s="54">
        <v>1.27</v>
      </c>
      <c r="E47" s="55">
        <v>1.5</v>
      </c>
      <c r="F47" s="80">
        <v>2</v>
      </c>
      <c r="G47" s="20">
        <f t="shared" si="1"/>
        <v>118425.92126837809</v>
      </c>
      <c r="H47" s="20">
        <f t="shared" si="2"/>
        <v>135203.75705811128</v>
      </c>
      <c r="I47" s="20">
        <f t="shared" si="3"/>
        <v>150560.82796238654</v>
      </c>
      <c r="J47" s="38">
        <f t="shared" si="4"/>
        <v>3422.3847780091924</v>
      </c>
      <c r="K47" s="39">
        <f t="shared" si="5"/>
        <v>3881.4475710462571</v>
      </c>
      <c r="L47" s="40">
        <f t="shared" si="6"/>
        <v>4261.1555083694302</v>
      </c>
      <c r="M47" s="38">
        <f t="shared" si="7"/>
        <v>4346.4286680716741</v>
      </c>
      <c r="N47" s="39">
        <f t="shared" si="8"/>
        <v>5822.1713565693854</v>
      </c>
      <c r="O47" s="40">
        <f t="shared" si="9"/>
        <v>8522.3110167388604</v>
      </c>
    </row>
    <row r="48" spans="1:18" ht="19.5" thickBot="1" x14ac:dyDescent="0.45">
      <c r="A48" s="7">
        <v>40</v>
      </c>
      <c r="B48" s="4">
        <v>44579</v>
      </c>
      <c r="C48" s="44">
        <v>2</v>
      </c>
      <c r="D48" s="54">
        <v>1.27</v>
      </c>
      <c r="E48" s="55">
        <v>1.5</v>
      </c>
      <c r="F48" s="80">
        <v>2</v>
      </c>
      <c r="G48" s="20">
        <f t="shared" si="1"/>
        <v>122937.9488687033</v>
      </c>
      <c r="H48" s="20">
        <f t="shared" si="2"/>
        <v>141287.92612572628</v>
      </c>
      <c r="I48" s="20">
        <f t="shared" si="3"/>
        <v>159594.47764012974</v>
      </c>
      <c r="J48" s="38">
        <f t="shared" si="4"/>
        <v>3552.7776380513428</v>
      </c>
      <c r="K48" s="39">
        <f t="shared" si="5"/>
        <v>4056.1127117433384</v>
      </c>
      <c r="L48" s="40">
        <f t="shared" si="6"/>
        <v>4516.8248388715956</v>
      </c>
      <c r="M48" s="38">
        <f t="shared" si="7"/>
        <v>4512.0276003252056</v>
      </c>
      <c r="N48" s="39">
        <f t="shared" si="8"/>
        <v>6084.1690676150074</v>
      </c>
      <c r="O48" s="40">
        <f t="shared" si="9"/>
        <v>9033.6496777431912</v>
      </c>
    </row>
    <row r="49" spans="1:15" ht="19.5" thickBot="1" x14ac:dyDescent="0.45">
      <c r="A49" s="7">
        <v>41</v>
      </c>
      <c r="B49" s="4">
        <v>44579</v>
      </c>
      <c r="C49" s="44">
        <v>2</v>
      </c>
      <c r="D49" s="54">
        <v>1.27</v>
      </c>
      <c r="E49" s="55">
        <v>1.5</v>
      </c>
      <c r="F49" s="80">
        <v>2</v>
      </c>
      <c r="G49" s="20">
        <f t="shared" si="1"/>
        <v>127621.88472060089</v>
      </c>
      <c r="H49" s="20">
        <f t="shared" si="2"/>
        <v>147645.88280138397</v>
      </c>
      <c r="I49" s="20">
        <f t="shared" si="3"/>
        <v>169170.14629853753</v>
      </c>
      <c r="J49" s="38">
        <f t="shared" si="4"/>
        <v>3688.1384660610988</v>
      </c>
      <c r="K49" s="39">
        <f t="shared" si="5"/>
        <v>4238.6377837717882</v>
      </c>
      <c r="L49" s="40">
        <f t="shared" si="6"/>
        <v>4787.8343292038917</v>
      </c>
      <c r="M49" s="38">
        <f t="shared" si="7"/>
        <v>4683.935851897596</v>
      </c>
      <c r="N49" s="39">
        <f t="shared" si="8"/>
        <v>6357.9566756576824</v>
      </c>
      <c r="O49" s="40">
        <f t="shared" si="9"/>
        <v>9575.6686584077834</v>
      </c>
    </row>
    <row r="50" spans="1:15" ht="19.5" thickBot="1" x14ac:dyDescent="0.45">
      <c r="A50" s="7">
        <v>42</v>
      </c>
      <c r="B50" s="4">
        <v>44586</v>
      </c>
      <c r="C50" s="44">
        <v>2</v>
      </c>
      <c r="D50" s="54">
        <v>1.27</v>
      </c>
      <c r="E50" s="55">
        <v>1.5</v>
      </c>
      <c r="F50" s="80">
        <v>2</v>
      </c>
      <c r="G50" s="20">
        <f t="shared" si="1"/>
        <v>132484.27852845579</v>
      </c>
      <c r="H50" s="20">
        <f t="shared" si="2"/>
        <v>154289.94752744623</v>
      </c>
      <c r="I50" s="20">
        <f t="shared" si="3"/>
        <v>179320.35507644978</v>
      </c>
      <c r="J50" s="38">
        <f t="shared" si="4"/>
        <v>3828.6565416180265</v>
      </c>
      <c r="K50" s="39">
        <f t="shared" si="5"/>
        <v>4429.3764840415188</v>
      </c>
      <c r="L50" s="40">
        <f t="shared" si="6"/>
        <v>5075.1043889561251</v>
      </c>
      <c r="M50" s="38">
        <f t="shared" si="7"/>
        <v>4862.3938078548936</v>
      </c>
      <c r="N50" s="39">
        <f t="shared" si="8"/>
        <v>6644.0647260622782</v>
      </c>
      <c r="O50" s="40">
        <f t="shared" si="9"/>
        <v>10150.20877791225</v>
      </c>
    </row>
    <row r="51" spans="1:15" ht="19.5" thickBot="1" x14ac:dyDescent="0.45">
      <c r="A51" s="7">
        <v>43</v>
      </c>
      <c r="B51" s="4">
        <v>44587</v>
      </c>
      <c r="C51" s="44">
        <v>2</v>
      </c>
      <c r="D51" s="54">
        <v>1.27</v>
      </c>
      <c r="E51" s="55">
        <v>1.5</v>
      </c>
      <c r="F51" s="80">
        <v>2</v>
      </c>
      <c r="G51" s="20">
        <f t="shared" si="1"/>
        <v>137531.92954038995</v>
      </c>
      <c r="H51" s="20">
        <f t="shared" si="2"/>
        <v>161232.99516618132</v>
      </c>
      <c r="I51" s="20">
        <f t="shared" si="3"/>
        <v>190079.57638103678</v>
      </c>
      <c r="J51" s="38">
        <f t="shared" si="4"/>
        <v>3974.5283558536735</v>
      </c>
      <c r="K51" s="39">
        <f t="shared" si="5"/>
        <v>4628.698425823387</v>
      </c>
      <c r="L51" s="40">
        <f t="shared" si="6"/>
        <v>5379.6106522934933</v>
      </c>
      <c r="M51" s="38">
        <f t="shared" si="7"/>
        <v>5047.6510119341656</v>
      </c>
      <c r="N51" s="39">
        <f t="shared" si="8"/>
        <v>6943.0476387350809</v>
      </c>
      <c r="O51" s="40">
        <f t="shared" si="9"/>
        <v>10759.221304586987</v>
      </c>
    </row>
    <row r="52" spans="1:15" ht="19.5" thickBot="1" x14ac:dyDescent="0.45">
      <c r="A52" s="7">
        <v>44</v>
      </c>
      <c r="B52" s="4">
        <v>44588</v>
      </c>
      <c r="C52" s="44">
        <v>2</v>
      </c>
      <c r="D52" s="54">
        <v>1.27</v>
      </c>
      <c r="E52" s="55">
        <v>1.5</v>
      </c>
      <c r="F52" s="56">
        <v>2</v>
      </c>
      <c r="G52" s="20">
        <f t="shared" si="1"/>
        <v>142771.89605587881</v>
      </c>
      <c r="H52" s="20">
        <f t="shared" si="2"/>
        <v>168488.47994865949</v>
      </c>
      <c r="I52" s="20">
        <f t="shared" si="3"/>
        <v>201484.35096389899</v>
      </c>
      <c r="J52" s="38">
        <f t="shared" si="4"/>
        <v>4125.9578862116978</v>
      </c>
      <c r="K52" s="39">
        <f t="shared" si="5"/>
        <v>4836.9898549854397</v>
      </c>
      <c r="L52" s="40">
        <f t="shared" si="6"/>
        <v>5702.3872914311032</v>
      </c>
      <c r="M52" s="38">
        <f t="shared" si="7"/>
        <v>5239.9665154888562</v>
      </c>
      <c r="N52" s="39">
        <f t="shared" si="8"/>
        <v>7255.4847824781591</v>
      </c>
      <c r="O52" s="40">
        <f t="shared" si="9"/>
        <v>11404.774582862206</v>
      </c>
    </row>
    <row r="53" spans="1:15" ht="19.5" thickBot="1" x14ac:dyDescent="0.45">
      <c r="A53" s="7">
        <v>45</v>
      </c>
      <c r="B53" s="4">
        <v>44606</v>
      </c>
      <c r="C53" s="44">
        <v>2</v>
      </c>
      <c r="D53" s="54">
        <v>1.27</v>
      </c>
      <c r="E53" s="55">
        <v>1.5</v>
      </c>
      <c r="F53" s="56">
        <v>2</v>
      </c>
      <c r="G53" s="20">
        <f t="shared" si="1"/>
        <v>148211.50529560779</v>
      </c>
      <c r="H53" s="20">
        <f t="shared" si="2"/>
        <v>176070.46154634916</v>
      </c>
      <c r="I53" s="20">
        <f t="shared" si="3"/>
        <v>213573.41202173292</v>
      </c>
      <c r="J53" s="38">
        <f t="shared" si="4"/>
        <v>4283.1568816763638</v>
      </c>
      <c r="K53" s="39">
        <f t="shared" si="5"/>
        <v>5054.6543984597847</v>
      </c>
      <c r="L53" s="40">
        <f t="shared" si="6"/>
        <v>6044.5305289169692</v>
      </c>
      <c r="M53" s="38">
        <f t="shared" si="7"/>
        <v>5439.6092397289822</v>
      </c>
      <c r="N53" s="39">
        <f t="shared" si="8"/>
        <v>7581.9815976896771</v>
      </c>
      <c r="O53" s="40">
        <f t="shared" si="9"/>
        <v>12089.061057833938</v>
      </c>
    </row>
    <row r="54" spans="1:15" ht="19.5" thickBot="1" x14ac:dyDescent="0.45">
      <c r="A54" s="7">
        <v>46</v>
      </c>
      <c r="B54" s="4">
        <v>44608</v>
      </c>
      <c r="C54" s="44">
        <v>1</v>
      </c>
      <c r="D54" s="93">
        <v>-1</v>
      </c>
      <c r="E54" s="55">
        <v>-1</v>
      </c>
      <c r="F54" s="56">
        <v>-1</v>
      </c>
      <c r="G54" s="20">
        <f t="shared" si="1"/>
        <v>143765.16013673955</v>
      </c>
      <c r="H54" s="20">
        <f t="shared" si="2"/>
        <v>170788.34769995869</v>
      </c>
      <c r="I54" s="20">
        <f t="shared" si="3"/>
        <v>207166.20966108094</v>
      </c>
      <c r="J54" s="38">
        <f t="shared" si="4"/>
        <v>4446.3451588682337</v>
      </c>
      <c r="K54" s="39">
        <f t="shared" si="5"/>
        <v>5282.1138463904745</v>
      </c>
      <c r="L54" s="40">
        <f t="shared" si="6"/>
        <v>6407.202360651987</v>
      </c>
      <c r="M54" s="38">
        <f t="shared" si="7"/>
        <v>-4446.3451588682337</v>
      </c>
      <c r="N54" s="39">
        <f t="shared" si="8"/>
        <v>-5282.1138463904745</v>
      </c>
      <c r="O54" s="40">
        <f t="shared" si="9"/>
        <v>-6407.202360651987</v>
      </c>
    </row>
    <row r="55" spans="1:15" ht="19.5" thickBot="1" x14ac:dyDescent="0.45">
      <c r="A55" s="7">
        <v>47</v>
      </c>
      <c r="B55" s="4">
        <v>44642</v>
      </c>
      <c r="C55" s="44">
        <v>2</v>
      </c>
      <c r="D55" s="54">
        <v>1.27</v>
      </c>
      <c r="E55" s="55">
        <v>1.5</v>
      </c>
      <c r="F55" s="56">
        <v>-1</v>
      </c>
      <c r="G55" s="20">
        <f t="shared" si="1"/>
        <v>149242.61273794933</v>
      </c>
      <c r="H55" s="20">
        <f t="shared" si="2"/>
        <v>178473.82334645683</v>
      </c>
      <c r="I55" s="20">
        <f t="shared" si="3"/>
        <v>200951.22337124852</v>
      </c>
      <c r="J55" s="38">
        <f t="shared" si="4"/>
        <v>4312.9548041021862</v>
      </c>
      <c r="K55" s="39">
        <f t="shared" si="5"/>
        <v>5123.6504309987604</v>
      </c>
      <c r="L55" s="40">
        <f t="shared" si="6"/>
        <v>6214.9862898324282</v>
      </c>
      <c r="M55" s="38">
        <f t="shared" si="7"/>
        <v>5477.4526012097767</v>
      </c>
      <c r="N55" s="39">
        <f t="shared" si="8"/>
        <v>7685.4756464981401</v>
      </c>
      <c r="O55" s="40">
        <f t="shared" si="9"/>
        <v>-6214.9862898324282</v>
      </c>
    </row>
    <row r="56" spans="1:15" ht="19.5" thickBot="1" x14ac:dyDescent="0.45">
      <c r="A56" s="7">
        <v>48</v>
      </c>
      <c r="B56" s="4">
        <v>44676</v>
      </c>
      <c r="C56" s="44">
        <v>2</v>
      </c>
      <c r="D56" s="54">
        <v>1.27</v>
      </c>
      <c r="E56" s="55">
        <v>1.5</v>
      </c>
      <c r="F56" s="56">
        <v>2</v>
      </c>
      <c r="G56" s="20">
        <f t="shared" ref="G56:G83" si="10">IF(D56="","",G55+M56)</f>
        <v>154928.75628326519</v>
      </c>
      <c r="H56" s="20">
        <f t="shared" ref="H56:H83" si="11">IF(E56="","",H55+N56)</f>
        <v>186505.1453970474</v>
      </c>
      <c r="I56" s="20">
        <f t="shared" ref="I56:I83" si="12">IF(F56="","",I55+O56)</f>
        <v>213008.29677352344</v>
      </c>
      <c r="J56" s="38">
        <f t="shared" ref="J56:J83" si="13">IF(G55="","",G55*0.03)</f>
        <v>4477.2783821384792</v>
      </c>
      <c r="K56" s="39">
        <f t="shared" ref="K56:K83" si="14">IF(H55="","",H55*0.03)</f>
        <v>5354.2147003937052</v>
      </c>
      <c r="L56" s="40">
        <f t="shared" ref="L56:L83" si="15">IF(I55="","",I55*0.03)</f>
        <v>6028.5367011374556</v>
      </c>
      <c r="M56" s="38">
        <f t="shared" ref="M56:M83" si="16">IF(D56="","",J56*D56)</f>
        <v>5686.1435453158683</v>
      </c>
      <c r="N56" s="39">
        <f t="shared" ref="N56:N83" si="17">IF(E56="","",K56*E56)</f>
        <v>8031.3220505905574</v>
      </c>
      <c r="O56" s="40">
        <f t="shared" ref="O56:O83" si="18">IF(F56="","",L56*F56)</f>
        <v>12057.073402274911</v>
      </c>
    </row>
    <row r="57" spans="1:15" ht="19.5" thickBot="1" x14ac:dyDescent="0.45">
      <c r="A57" s="7">
        <v>49</v>
      </c>
      <c r="B57" s="4">
        <v>44676</v>
      </c>
      <c r="C57" s="44">
        <v>2</v>
      </c>
      <c r="D57" s="54">
        <v>1.27</v>
      </c>
      <c r="E57" s="55">
        <v>1.5</v>
      </c>
      <c r="F57" s="80">
        <v>2</v>
      </c>
      <c r="G57" s="20">
        <f t="shared" si="10"/>
        <v>160831.54189765759</v>
      </c>
      <c r="H57" s="20">
        <f t="shared" si="11"/>
        <v>194897.87693991454</v>
      </c>
      <c r="I57" s="20">
        <f t="shared" si="12"/>
        <v>225788.79457993485</v>
      </c>
      <c r="J57" s="38">
        <f t="shared" si="13"/>
        <v>4647.8626884979558</v>
      </c>
      <c r="K57" s="39">
        <f t="shared" si="14"/>
        <v>5595.1543619114218</v>
      </c>
      <c r="L57" s="40">
        <f t="shared" si="15"/>
        <v>6390.2489032057028</v>
      </c>
      <c r="M57" s="38">
        <f t="shared" si="16"/>
        <v>5902.7856143924037</v>
      </c>
      <c r="N57" s="39">
        <f t="shared" si="17"/>
        <v>8392.7315428671318</v>
      </c>
      <c r="O57" s="40">
        <f t="shared" si="18"/>
        <v>12780.497806411406</v>
      </c>
    </row>
    <row r="58" spans="1:15" ht="19.5" thickBot="1" x14ac:dyDescent="0.45">
      <c r="A58" s="7">
        <v>50</v>
      </c>
      <c r="B58" s="4">
        <v>44700</v>
      </c>
      <c r="C58" s="44">
        <v>1</v>
      </c>
      <c r="D58" s="54">
        <v>1.27</v>
      </c>
      <c r="E58" s="55">
        <v>1.5</v>
      </c>
      <c r="F58" s="56">
        <v>2</v>
      </c>
      <c r="G58" s="20">
        <f t="shared" si="10"/>
        <v>166959.22364395834</v>
      </c>
      <c r="H58" s="20">
        <f t="shared" si="11"/>
        <v>203668.2814022107</v>
      </c>
      <c r="I58" s="20">
        <f t="shared" si="12"/>
        <v>239336.12225473093</v>
      </c>
      <c r="J58" s="38">
        <f t="shared" si="13"/>
        <v>4824.9462569297275</v>
      </c>
      <c r="K58" s="39">
        <f t="shared" si="14"/>
        <v>5846.9363081974361</v>
      </c>
      <c r="L58" s="40">
        <f t="shared" si="15"/>
        <v>6773.663837398045</v>
      </c>
      <c r="M58" s="38">
        <f t="shared" si="16"/>
        <v>6127.6817463007537</v>
      </c>
      <c r="N58" s="39">
        <f t="shared" si="17"/>
        <v>8770.4044622961537</v>
      </c>
      <c r="O58" s="40">
        <f t="shared" si="18"/>
        <v>13547.32767479609</v>
      </c>
    </row>
    <row r="59" spans="1:15" ht="19.5" thickBot="1" x14ac:dyDescent="0.45">
      <c r="A59" s="7">
        <v>51</v>
      </c>
      <c r="B59" s="4">
        <v>44772</v>
      </c>
      <c r="C59" s="44">
        <v>1</v>
      </c>
      <c r="D59" s="93">
        <v>-1</v>
      </c>
      <c r="E59" s="55">
        <v>-1</v>
      </c>
      <c r="F59" s="56">
        <v>-1</v>
      </c>
      <c r="G59" s="20">
        <f t="shared" si="10"/>
        <v>161950.44693463959</v>
      </c>
      <c r="H59" s="20">
        <f t="shared" si="11"/>
        <v>197558.23296014438</v>
      </c>
      <c r="I59" s="20">
        <f t="shared" si="12"/>
        <v>232156.03858708899</v>
      </c>
      <c r="J59" s="38">
        <f t="shared" si="13"/>
        <v>5008.7767093187495</v>
      </c>
      <c r="K59" s="39">
        <f t="shared" si="14"/>
        <v>6110.0484420663206</v>
      </c>
      <c r="L59" s="40">
        <f t="shared" si="15"/>
        <v>7180.0836676419276</v>
      </c>
      <c r="M59" s="38">
        <f t="shared" si="16"/>
        <v>-5008.7767093187495</v>
      </c>
      <c r="N59" s="39">
        <f t="shared" si="17"/>
        <v>-6110.0484420663206</v>
      </c>
      <c r="O59" s="40">
        <f t="shared" si="18"/>
        <v>-7180.0836676419276</v>
      </c>
    </row>
    <row r="60" spans="1:15" ht="19.5" thickBot="1" x14ac:dyDescent="0.45">
      <c r="A60" s="7">
        <v>52</v>
      </c>
      <c r="B60" s="4">
        <v>44783</v>
      </c>
      <c r="C60" s="44">
        <v>1</v>
      </c>
      <c r="D60" s="54">
        <v>1.27</v>
      </c>
      <c r="E60" s="55">
        <v>1.5</v>
      </c>
      <c r="F60" s="56">
        <v>-1</v>
      </c>
      <c r="G60" s="20">
        <f t="shared" si="10"/>
        <v>168120.75896284936</v>
      </c>
      <c r="H60" s="20">
        <f t="shared" si="11"/>
        <v>206448.35344335088</v>
      </c>
      <c r="I60" s="20">
        <f t="shared" si="12"/>
        <v>225191.35742947631</v>
      </c>
      <c r="J60" s="38">
        <f t="shared" si="13"/>
        <v>4858.5134080391872</v>
      </c>
      <c r="K60" s="39">
        <f t="shared" si="14"/>
        <v>5926.7469888043315</v>
      </c>
      <c r="L60" s="40">
        <f t="shared" si="15"/>
        <v>6964.6811576126693</v>
      </c>
      <c r="M60" s="38">
        <f t="shared" si="16"/>
        <v>6170.312028209768</v>
      </c>
      <c r="N60" s="39">
        <f t="shared" si="17"/>
        <v>8890.1204832064977</v>
      </c>
      <c r="O60" s="40">
        <f t="shared" si="18"/>
        <v>-6964.6811576126693</v>
      </c>
    </row>
    <row r="61" spans="1:15" ht="19.5" thickBot="1" x14ac:dyDescent="0.45">
      <c r="A61" s="7">
        <v>53</v>
      </c>
      <c r="B61" s="4">
        <v>44798</v>
      </c>
      <c r="C61" s="44">
        <v>1</v>
      </c>
      <c r="D61" s="93">
        <v>-1</v>
      </c>
      <c r="E61" s="55">
        <v>-1</v>
      </c>
      <c r="F61" s="56">
        <v>-1</v>
      </c>
      <c r="G61" s="20">
        <f t="shared" si="10"/>
        <v>163077.13619396387</v>
      </c>
      <c r="H61" s="20">
        <f t="shared" si="11"/>
        <v>200254.90284005034</v>
      </c>
      <c r="I61" s="20">
        <f t="shared" si="12"/>
        <v>218435.61670659203</v>
      </c>
      <c r="J61" s="38">
        <f t="shared" si="13"/>
        <v>5043.6227688854806</v>
      </c>
      <c r="K61" s="39">
        <f t="shared" si="14"/>
        <v>6193.4506033005264</v>
      </c>
      <c r="L61" s="40">
        <f t="shared" si="15"/>
        <v>6755.7407228842894</v>
      </c>
      <c r="M61" s="38">
        <f t="shared" si="16"/>
        <v>-5043.6227688854806</v>
      </c>
      <c r="N61" s="39">
        <f t="shared" si="17"/>
        <v>-6193.4506033005264</v>
      </c>
      <c r="O61" s="40">
        <f t="shared" si="18"/>
        <v>-6755.7407228842894</v>
      </c>
    </row>
    <row r="62" spans="1:15" ht="19.5" thickBot="1" x14ac:dyDescent="0.45">
      <c r="A62" s="7">
        <v>54</v>
      </c>
      <c r="B62" s="4">
        <v>44811</v>
      </c>
      <c r="C62" s="44">
        <v>2</v>
      </c>
      <c r="D62" s="93">
        <v>-1</v>
      </c>
      <c r="E62" s="55">
        <v>-1</v>
      </c>
      <c r="F62" s="56">
        <v>-1</v>
      </c>
      <c r="G62" s="20">
        <f t="shared" si="10"/>
        <v>158184.82210814496</v>
      </c>
      <c r="H62" s="20">
        <f t="shared" si="11"/>
        <v>194247.25575484883</v>
      </c>
      <c r="I62" s="20">
        <f t="shared" si="12"/>
        <v>211882.54820539427</v>
      </c>
      <c r="J62" s="38">
        <f t="shared" si="13"/>
        <v>4892.3140858189163</v>
      </c>
      <c r="K62" s="39">
        <f t="shared" si="14"/>
        <v>6007.64708520151</v>
      </c>
      <c r="L62" s="40">
        <f t="shared" si="15"/>
        <v>6553.0685011977603</v>
      </c>
      <c r="M62" s="38">
        <f t="shared" si="16"/>
        <v>-4892.3140858189163</v>
      </c>
      <c r="N62" s="39">
        <f t="shared" si="17"/>
        <v>-6007.64708520151</v>
      </c>
      <c r="O62" s="40">
        <f t="shared" si="18"/>
        <v>-6553.0685011977603</v>
      </c>
    </row>
    <row r="63" spans="1:15" ht="19.5" thickBot="1" x14ac:dyDescent="0.45">
      <c r="A63" s="7">
        <v>55</v>
      </c>
      <c r="B63" s="4">
        <v>44833</v>
      </c>
      <c r="C63" s="44">
        <v>1</v>
      </c>
      <c r="D63" s="54">
        <v>1.27</v>
      </c>
      <c r="E63" s="55">
        <v>1.5</v>
      </c>
      <c r="F63" s="56">
        <v>2</v>
      </c>
      <c r="G63" s="20">
        <f t="shared" si="10"/>
        <v>164211.66383046529</v>
      </c>
      <c r="H63" s="20">
        <f t="shared" si="11"/>
        <v>202988.38226381701</v>
      </c>
      <c r="I63" s="20">
        <f t="shared" si="12"/>
        <v>224595.50109771793</v>
      </c>
      <c r="J63" s="38">
        <f t="shared" si="13"/>
        <v>4745.5446632443482</v>
      </c>
      <c r="K63" s="39">
        <f t="shared" si="14"/>
        <v>5827.4176726454643</v>
      </c>
      <c r="L63" s="40">
        <f t="shared" si="15"/>
        <v>6356.4764461618279</v>
      </c>
      <c r="M63" s="38">
        <f t="shared" si="16"/>
        <v>6026.8417223203223</v>
      </c>
      <c r="N63" s="39">
        <f t="shared" si="17"/>
        <v>8741.1265089681965</v>
      </c>
      <c r="O63" s="40">
        <f t="shared" si="18"/>
        <v>12712.952892323656</v>
      </c>
    </row>
    <row r="64" spans="1:15" ht="19.5" thickBot="1" x14ac:dyDescent="0.45">
      <c r="A64" s="7">
        <v>56</v>
      </c>
      <c r="B64" s="4">
        <v>44845</v>
      </c>
      <c r="C64" s="44">
        <v>2</v>
      </c>
      <c r="D64" s="93">
        <v>-1</v>
      </c>
      <c r="E64" s="55">
        <v>-1</v>
      </c>
      <c r="F64" s="56">
        <v>-1</v>
      </c>
      <c r="G64" s="20">
        <f t="shared" si="10"/>
        <v>159285.31391555132</v>
      </c>
      <c r="H64" s="20">
        <f t="shared" si="11"/>
        <v>196898.73079590249</v>
      </c>
      <c r="I64" s="20">
        <f t="shared" si="12"/>
        <v>217857.63606478641</v>
      </c>
      <c r="J64" s="38">
        <f t="shared" si="13"/>
        <v>4926.3499149139589</v>
      </c>
      <c r="K64" s="39">
        <f t="shared" si="14"/>
        <v>6089.6514679145102</v>
      </c>
      <c r="L64" s="40">
        <f t="shared" si="15"/>
        <v>6737.8650329315378</v>
      </c>
      <c r="M64" s="38">
        <f t="shared" si="16"/>
        <v>-4926.3499149139589</v>
      </c>
      <c r="N64" s="39">
        <f t="shared" si="17"/>
        <v>-6089.6514679145102</v>
      </c>
      <c r="O64" s="40">
        <f t="shared" si="18"/>
        <v>-6737.8650329315378</v>
      </c>
    </row>
    <row r="65" spans="1:18" ht="19.5" thickBot="1" x14ac:dyDescent="0.45">
      <c r="A65" s="7">
        <v>57</v>
      </c>
      <c r="B65" s="4">
        <v>44875</v>
      </c>
      <c r="C65" s="44">
        <v>2</v>
      </c>
      <c r="D65" s="93">
        <v>-1</v>
      </c>
      <c r="E65" s="55">
        <v>-1</v>
      </c>
      <c r="F65" s="56">
        <v>-1</v>
      </c>
      <c r="G65" s="20">
        <f t="shared" si="10"/>
        <v>154506.75449808477</v>
      </c>
      <c r="H65" s="20">
        <f t="shared" si="11"/>
        <v>190991.76887202542</v>
      </c>
      <c r="I65" s="20">
        <f t="shared" si="12"/>
        <v>211321.9069828428</v>
      </c>
      <c r="J65" s="38">
        <f t="shared" si="13"/>
        <v>4778.5594174665393</v>
      </c>
      <c r="K65" s="39">
        <f t="shared" si="14"/>
        <v>5906.9619238770747</v>
      </c>
      <c r="L65" s="40">
        <f t="shared" si="15"/>
        <v>6535.7290819435921</v>
      </c>
      <c r="M65" s="38">
        <f t="shared" si="16"/>
        <v>-4778.5594174665393</v>
      </c>
      <c r="N65" s="39">
        <f t="shared" si="17"/>
        <v>-5906.9619238770747</v>
      </c>
      <c r="O65" s="40">
        <f t="shared" si="18"/>
        <v>-6535.7290819435921</v>
      </c>
    </row>
    <row r="66" spans="1:18" ht="19.5" thickBot="1" x14ac:dyDescent="0.45">
      <c r="A66" s="7">
        <v>58</v>
      </c>
      <c r="B66" s="4">
        <v>44888</v>
      </c>
      <c r="C66" s="44">
        <v>1</v>
      </c>
      <c r="D66" s="54">
        <v>1.27</v>
      </c>
      <c r="E66" s="55">
        <v>-1</v>
      </c>
      <c r="F66" s="56">
        <v>-1</v>
      </c>
      <c r="G66" s="20">
        <f t="shared" si="10"/>
        <v>160393.4618444618</v>
      </c>
      <c r="H66" s="20">
        <f t="shared" si="11"/>
        <v>185262.01580586465</v>
      </c>
      <c r="I66" s="20">
        <f t="shared" si="12"/>
        <v>204982.24977335753</v>
      </c>
      <c r="J66" s="38">
        <f t="shared" si="13"/>
        <v>4635.2026349425432</v>
      </c>
      <c r="K66" s="39">
        <f t="shared" si="14"/>
        <v>5729.7530661607625</v>
      </c>
      <c r="L66" s="40">
        <f t="shared" si="15"/>
        <v>6339.6572094852836</v>
      </c>
      <c r="M66" s="38">
        <f t="shared" si="16"/>
        <v>5886.7073463770303</v>
      </c>
      <c r="N66" s="39">
        <f t="shared" si="17"/>
        <v>-5729.7530661607625</v>
      </c>
      <c r="O66" s="40">
        <f t="shared" si="18"/>
        <v>-6339.6572094852836</v>
      </c>
    </row>
    <row r="67" spans="1:18" ht="19.5" thickBot="1" x14ac:dyDescent="0.45">
      <c r="A67" s="7">
        <v>59</v>
      </c>
      <c r="B67" s="4">
        <v>44894</v>
      </c>
      <c r="C67" s="44">
        <v>2</v>
      </c>
      <c r="D67" s="93">
        <v>-1</v>
      </c>
      <c r="E67" s="55">
        <v>-1</v>
      </c>
      <c r="F67" s="56">
        <v>-1</v>
      </c>
      <c r="G67" s="20">
        <f t="shared" si="10"/>
        <v>155581.65798912794</v>
      </c>
      <c r="H67" s="20">
        <f t="shared" si="11"/>
        <v>179704.1553316887</v>
      </c>
      <c r="I67" s="20">
        <f t="shared" si="12"/>
        <v>198832.7822801568</v>
      </c>
      <c r="J67" s="38">
        <f t="shared" si="13"/>
        <v>4811.8038553338538</v>
      </c>
      <c r="K67" s="39">
        <f t="shared" si="14"/>
        <v>5557.8604741759391</v>
      </c>
      <c r="L67" s="40">
        <f t="shared" si="15"/>
        <v>6149.4674932007256</v>
      </c>
      <c r="M67" s="38">
        <f t="shared" si="16"/>
        <v>-4811.8038553338538</v>
      </c>
      <c r="N67" s="39">
        <f t="shared" si="17"/>
        <v>-5557.8604741759391</v>
      </c>
      <c r="O67" s="40">
        <f t="shared" si="18"/>
        <v>-6149.4674932007256</v>
      </c>
    </row>
    <row r="68" spans="1:18" ht="19.5" thickBot="1" x14ac:dyDescent="0.45">
      <c r="A68" s="7">
        <v>60</v>
      </c>
      <c r="B68" s="4">
        <v>44903</v>
      </c>
      <c r="C68" s="44">
        <v>1</v>
      </c>
      <c r="D68" s="54">
        <v>1.27</v>
      </c>
      <c r="E68" s="55">
        <v>1.5</v>
      </c>
      <c r="F68" s="56">
        <v>2</v>
      </c>
      <c r="G68" s="20">
        <f t="shared" si="10"/>
        <v>161509.31915851371</v>
      </c>
      <c r="H68" s="20">
        <f t="shared" si="11"/>
        <v>187790.84232161471</v>
      </c>
      <c r="I68" s="20">
        <f t="shared" si="12"/>
        <v>210762.74921696621</v>
      </c>
      <c r="J68" s="38">
        <f t="shared" si="13"/>
        <v>4667.4497396738379</v>
      </c>
      <c r="K68" s="39">
        <f t="shared" si="14"/>
        <v>5391.1246599506612</v>
      </c>
      <c r="L68" s="40">
        <f t="shared" si="15"/>
        <v>5964.9834684047037</v>
      </c>
      <c r="M68" s="38">
        <f t="shared" si="16"/>
        <v>5927.661169385774</v>
      </c>
      <c r="N68" s="39">
        <f t="shared" si="17"/>
        <v>8086.6869899259918</v>
      </c>
      <c r="O68" s="40">
        <f t="shared" si="18"/>
        <v>11929.966936809407</v>
      </c>
    </row>
    <row r="69" spans="1:18" ht="19.5" thickBot="1" x14ac:dyDescent="0.45">
      <c r="A69" s="7">
        <v>61</v>
      </c>
      <c r="B69" s="4">
        <v>44925</v>
      </c>
      <c r="C69" s="44">
        <v>1</v>
      </c>
      <c r="D69" s="93">
        <v>-1</v>
      </c>
      <c r="E69" s="55">
        <v>-1</v>
      </c>
      <c r="F69" s="56">
        <v>-1</v>
      </c>
      <c r="G69" s="20">
        <f t="shared" si="10"/>
        <v>156664.03958375831</v>
      </c>
      <c r="H69" s="20">
        <f t="shared" si="11"/>
        <v>182157.11705196626</v>
      </c>
      <c r="I69" s="20">
        <f t="shared" si="12"/>
        <v>204439.86674045722</v>
      </c>
      <c r="J69" s="38">
        <f t="shared" si="13"/>
        <v>4845.279574755411</v>
      </c>
      <c r="K69" s="39">
        <f t="shared" si="14"/>
        <v>5633.7252696484411</v>
      </c>
      <c r="L69" s="40">
        <f t="shared" si="15"/>
        <v>6322.8824765089867</v>
      </c>
      <c r="M69" s="38">
        <f t="shared" si="16"/>
        <v>-4845.279574755411</v>
      </c>
      <c r="N69" s="39">
        <f t="shared" si="17"/>
        <v>-5633.7252696484411</v>
      </c>
      <c r="O69" s="40">
        <f t="shared" si="18"/>
        <v>-6322.8824765089867</v>
      </c>
    </row>
    <row r="70" spans="1:18" ht="19.5" thickBot="1" x14ac:dyDescent="0.45">
      <c r="A70" s="7">
        <v>62</v>
      </c>
      <c r="B70" s="4">
        <v>44974</v>
      </c>
      <c r="C70" s="44">
        <v>2</v>
      </c>
      <c r="D70" s="54">
        <v>1.27</v>
      </c>
      <c r="E70" s="55">
        <v>-1</v>
      </c>
      <c r="F70" s="56">
        <v>-1</v>
      </c>
      <c r="G70" s="20">
        <f t="shared" si="10"/>
        <v>162632.93949189951</v>
      </c>
      <c r="H70" s="20">
        <f t="shared" si="11"/>
        <v>176692.40354040728</v>
      </c>
      <c r="I70" s="20">
        <f t="shared" si="12"/>
        <v>198306.6707382435</v>
      </c>
      <c r="J70" s="38">
        <f t="shared" si="13"/>
        <v>4699.9211875127494</v>
      </c>
      <c r="K70" s="39">
        <f t="shared" si="14"/>
        <v>5464.7135115589872</v>
      </c>
      <c r="L70" s="40">
        <f t="shared" si="15"/>
        <v>6133.1960022137164</v>
      </c>
      <c r="M70" s="38">
        <f t="shared" si="16"/>
        <v>5968.8999081411921</v>
      </c>
      <c r="N70" s="39">
        <f t="shared" si="17"/>
        <v>-5464.7135115589872</v>
      </c>
      <c r="O70" s="40">
        <f t="shared" si="18"/>
        <v>-6133.1960022137164</v>
      </c>
    </row>
    <row r="71" spans="1:18" ht="19.5" thickBot="1" x14ac:dyDescent="0.45">
      <c r="A71" s="7">
        <v>63</v>
      </c>
      <c r="B71" s="4">
        <v>44981</v>
      </c>
      <c r="C71" s="44">
        <v>2</v>
      </c>
      <c r="D71" s="54">
        <v>1.27</v>
      </c>
      <c r="E71" s="55">
        <v>1.5</v>
      </c>
      <c r="F71" s="56">
        <v>2</v>
      </c>
      <c r="G71" s="20">
        <f t="shared" si="10"/>
        <v>168829.25448654089</v>
      </c>
      <c r="H71" s="20">
        <f t="shared" si="11"/>
        <v>184643.5616997256</v>
      </c>
      <c r="I71" s="20">
        <f t="shared" si="12"/>
        <v>210205.07098253811</v>
      </c>
      <c r="J71" s="38">
        <f t="shared" si="13"/>
        <v>4878.988184756985</v>
      </c>
      <c r="K71" s="39">
        <f t="shared" si="14"/>
        <v>5300.7721062122182</v>
      </c>
      <c r="L71" s="40">
        <f t="shared" si="15"/>
        <v>5949.2001221473047</v>
      </c>
      <c r="M71" s="38">
        <f t="shared" si="16"/>
        <v>6196.3149946413714</v>
      </c>
      <c r="N71" s="39">
        <f t="shared" si="17"/>
        <v>7951.1581593183273</v>
      </c>
      <c r="O71" s="40">
        <f t="shared" si="18"/>
        <v>11898.400244294609</v>
      </c>
    </row>
    <row r="72" spans="1:18" ht="19.5" thickBot="1" x14ac:dyDescent="0.45">
      <c r="A72" s="7">
        <v>64</v>
      </c>
      <c r="B72" s="4">
        <v>44991</v>
      </c>
      <c r="C72" s="44">
        <v>1</v>
      </c>
      <c r="D72" s="93">
        <v>-1</v>
      </c>
      <c r="E72" s="55">
        <v>-1</v>
      </c>
      <c r="F72" s="56">
        <v>-1</v>
      </c>
      <c r="G72" s="20">
        <f t="shared" si="10"/>
        <v>163764.37685194466</v>
      </c>
      <c r="H72" s="20">
        <f t="shared" si="11"/>
        <v>179104.25484873384</v>
      </c>
      <c r="I72" s="20">
        <f t="shared" si="12"/>
        <v>203898.91885306197</v>
      </c>
      <c r="J72" s="38">
        <f t="shared" si="13"/>
        <v>5064.877634596226</v>
      </c>
      <c r="K72" s="39">
        <f t="shared" si="14"/>
        <v>5539.3068509917675</v>
      </c>
      <c r="L72" s="40">
        <f t="shared" si="15"/>
        <v>6306.1521294761433</v>
      </c>
      <c r="M72" s="38">
        <f t="shared" si="16"/>
        <v>-5064.877634596226</v>
      </c>
      <c r="N72" s="39">
        <f t="shared" si="17"/>
        <v>-5539.3068509917675</v>
      </c>
      <c r="O72" s="40">
        <f t="shared" si="18"/>
        <v>-6306.1521294761433</v>
      </c>
    </row>
    <row r="73" spans="1:18" ht="19.5" thickBot="1" x14ac:dyDescent="0.45">
      <c r="A73" s="7">
        <v>65</v>
      </c>
      <c r="B73" s="4">
        <v>44998</v>
      </c>
      <c r="C73" s="44">
        <v>1</v>
      </c>
      <c r="D73" s="93">
        <v>-1</v>
      </c>
      <c r="E73" s="55">
        <v>-1</v>
      </c>
      <c r="F73" s="56">
        <v>-1</v>
      </c>
      <c r="G73" s="20">
        <f t="shared" si="10"/>
        <v>158851.44554638633</v>
      </c>
      <c r="H73" s="20">
        <f t="shared" si="11"/>
        <v>173731.12720327181</v>
      </c>
      <c r="I73" s="20">
        <f t="shared" si="12"/>
        <v>197781.95128747012</v>
      </c>
      <c r="J73" s="38">
        <f t="shared" si="13"/>
        <v>4912.9313055583398</v>
      </c>
      <c r="K73" s="39">
        <f t="shared" si="14"/>
        <v>5373.1276454620147</v>
      </c>
      <c r="L73" s="40">
        <f t="shared" si="15"/>
        <v>6116.9675655918591</v>
      </c>
      <c r="M73" s="38">
        <f t="shared" si="16"/>
        <v>-4912.9313055583398</v>
      </c>
      <c r="N73" s="39">
        <f t="shared" si="17"/>
        <v>-5373.1276454620147</v>
      </c>
      <c r="O73" s="40">
        <f t="shared" si="18"/>
        <v>-6116.9675655918591</v>
      </c>
      <c r="P73" t="s">
        <v>57</v>
      </c>
    </row>
    <row r="74" spans="1:18" ht="19.5" thickBot="1" x14ac:dyDescent="0.45">
      <c r="A74" s="7">
        <v>66</v>
      </c>
      <c r="B74" s="4">
        <v>45005</v>
      </c>
      <c r="C74" s="44">
        <v>1</v>
      </c>
      <c r="D74" s="54">
        <v>1.27</v>
      </c>
      <c r="E74" s="55">
        <v>1.5</v>
      </c>
      <c r="F74" s="56">
        <v>2</v>
      </c>
      <c r="G74" s="20">
        <f t="shared" si="10"/>
        <v>164903.68562170365</v>
      </c>
      <c r="H74" s="20">
        <f t="shared" si="11"/>
        <v>181549.02792741905</v>
      </c>
      <c r="I74" s="20">
        <f t="shared" si="12"/>
        <v>209648.86836471834</v>
      </c>
      <c r="J74" s="38">
        <f t="shared" si="13"/>
        <v>4765.5433663915892</v>
      </c>
      <c r="K74" s="39">
        <f t="shared" si="14"/>
        <v>5211.9338160981542</v>
      </c>
      <c r="L74" s="40">
        <f t="shared" si="15"/>
        <v>5933.4585386241033</v>
      </c>
      <c r="M74" s="38">
        <f t="shared" si="16"/>
        <v>6052.2400753173188</v>
      </c>
      <c r="N74" s="39">
        <f t="shared" si="17"/>
        <v>7817.9007241472318</v>
      </c>
      <c r="O74" s="40">
        <f t="shared" si="18"/>
        <v>11866.917077248207</v>
      </c>
    </row>
    <row r="75" spans="1:18" ht="19.5" thickBot="1" x14ac:dyDescent="0.45">
      <c r="A75" s="7">
        <v>67</v>
      </c>
      <c r="B75" s="4">
        <v>45008</v>
      </c>
      <c r="C75" s="44">
        <v>1</v>
      </c>
      <c r="D75" s="93">
        <v>-1</v>
      </c>
      <c r="E75" s="55">
        <v>-1</v>
      </c>
      <c r="F75" s="56">
        <v>-1</v>
      </c>
      <c r="G75" s="20">
        <f t="shared" si="10"/>
        <v>159956.57505305254</v>
      </c>
      <c r="H75" s="20">
        <f t="shared" si="11"/>
        <v>176102.55708959649</v>
      </c>
      <c r="I75" s="20">
        <f t="shared" si="12"/>
        <v>203359.40231377678</v>
      </c>
      <c r="J75" s="38">
        <f t="shared" si="13"/>
        <v>4947.1105686511091</v>
      </c>
      <c r="K75" s="39">
        <f t="shared" si="14"/>
        <v>5446.4708378225714</v>
      </c>
      <c r="L75" s="40">
        <f t="shared" si="15"/>
        <v>6289.4660509415498</v>
      </c>
      <c r="M75" s="38">
        <f t="shared" si="16"/>
        <v>-4947.1105686511091</v>
      </c>
      <c r="N75" s="39">
        <f t="shared" si="17"/>
        <v>-5446.4708378225714</v>
      </c>
      <c r="O75" s="40">
        <f t="shared" si="18"/>
        <v>-6289.4660509415498</v>
      </c>
    </row>
    <row r="76" spans="1:18" ht="19.5" thickBot="1" x14ac:dyDescent="0.45">
      <c r="A76" s="7">
        <v>68</v>
      </c>
      <c r="B76" s="4">
        <v>45029</v>
      </c>
      <c r="C76" s="44">
        <v>1</v>
      </c>
      <c r="D76" s="93">
        <v>-1</v>
      </c>
      <c r="E76" s="55">
        <v>-1</v>
      </c>
      <c r="F76" s="56">
        <v>-1</v>
      </c>
      <c r="G76" s="20">
        <f t="shared" si="10"/>
        <v>155157.87780146097</v>
      </c>
      <c r="H76" s="20">
        <f t="shared" si="11"/>
        <v>170819.48037690858</v>
      </c>
      <c r="I76" s="20">
        <f t="shared" si="12"/>
        <v>197258.62024436347</v>
      </c>
      <c r="J76" s="38">
        <f t="shared" si="13"/>
        <v>4798.6972515915759</v>
      </c>
      <c r="K76" s="39">
        <f t="shared" si="14"/>
        <v>5283.0767126878945</v>
      </c>
      <c r="L76" s="40">
        <f t="shared" si="15"/>
        <v>6100.7820694133034</v>
      </c>
      <c r="M76" s="38">
        <f t="shared" si="16"/>
        <v>-4798.6972515915759</v>
      </c>
      <c r="N76" s="39">
        <f t="shared" si="17"/>
        <v>-5283.0767126878945</v>
      </c>
      <c r="O76" s="40">
        <f t="shared" si="18"/>
        <v>-6100.7820694133034</v>
      </c>
    </row>
    <row r="77" spans="1:18" ht="19.5" thickBot="1" x14ac:dyDescent="0.45">
      <c r="A77" s="7">
        <v>69</v>
      </c>
      <c r="B77" s="4">
        <v>45063</v>
      </c>
      <c r="C77" s="44">
        <v>2</v>
      </c>
      <c r="D77" s="54">
        <v>1.27</v>
      </c>
      <c r="E77" s="55">
        <v>1.5</v>
      </c>
      <c r="F77" s="56">
        <v>2</v>
      </c>
      <c r="G77" s="20">
        <f t="shared" si="10"/>
        <v>161069.39294569663</v>
      </c>
      <c r="H77" s="20">
        <f t="shared" si="11"/>
        <v>178506.35699386947</v>
      </c>
      <c r="I77" s="20">
        <f t="shared" si="12"/>
        <v>209094.13745902528</v>
      </c>
      <c r="J77" s="38">
        <f t="shared" si="13"/>
        <v>4654.7363340438287</v>
      </c>
      <c r="K77" s="39">
        <f t="shared" si="14"/>
        <v>5124.5844113072571</v>
      </c>
      <c r="L77" s="40">
        <f t="shared" si="15"/>
        <v>5917.7586073309039</v>
      </c>
      <c r="M77" s="38">
        <f t="shared" si="16"/>
        <v>5911.5151442356628</v>
      </c>
      <c r="N77" s="39">
        <f t="shared" si="17"/>
        <v>7686.8766169608862</v>
      </c>
      <c r="O77" s="40">
        <f t="shared" si="18"/>
        <v>11835.517214661808</v>
      </c>
    </row>
    <row r="78" spans="1:18" ht="19.5" thickBot="1" x14ac:dyDescent="0.45">
      <c r="A78" s="7">
        <v>70</v>
      </c>
      <c r="B78" s="4">
        <v>45064</v>
      </c>
      <c r="C78" s="44">
        <v>2</v>
      </c>
      <c r="D78" s="54">
        <v>1.27</v>
      </c>
      <c r="E78" s="55">
        <v>1.5</v>
      </c>
      <c r="F78" s="56">
        <v>2</v>
      </c>
      <c r="G78" s="20">
        <f t="shared" si="10"/>
        <v>167206.13681692767</v>
      </c>
      <c r="H78" s="20">
        <f t="shared" si="11"/>
        <v>186539.14305859359</v>
      </c>
      <c r="I78" s="20">
        <f t="shared" si="12"/>
        <v>221639.78570656679</v>
      </c>
      <c r="J78" s="38">
        <f t="shared" si="13"/>
        <v>4832.0817883708987</v>
      </c>
      <c r="K78" s="39">
        <f t="shared" si="14"/>
        <v>5355.1907098160837</v>
      </c>
      <c r="L78" s="40">
        <f t="shared" si="15"/>
        <v>6272.824123770758</v>
      </c>
      <c r="M78" s="38">
        <f t="shared" si="16"/>
        <v>6136.7438712310413</v>
      </c>
      <c r="N78" s="39">
        <f t="shared" si="17"/>
        <v>8032.786064724125</v>
      </c>
      <c r="O78" s="40">
        <f t="shared" si="18"/>
        <v>12545.648247541516</v>
      </c>
    </row>
    <row r="79" spans="1:18" ht="19.5" thickBot="1" x14ac:dyDescent="0.45">
      <c r="A79" s="7">
        <v>71</v>
      </c>
      <c r="B79" s="4">
        <v>45077</v>
      </c>
      <c r="C79" s="44">
        <v>2</v>
      </c>
      <c r="D79" s="93">
        <v>-1</v>
      </c>
      <c r="E79" s="55">
        <v>-1</v>
      </c>
      <c r="F79" s="56">
        <v>-1</v>
      </c>
      <c r="G79" s="20">
        <f t="shared" si="10"/>
        <v>162189.95271241985</v>
      </c>
      <c r="H79" s="20">
        <f t="shared" si="11"/>
        <v>180942.96876683578</v>
      </c>
      <c r="I79" s="20">
        <f t="shared" si="12"/>
        <v>214990.59213536978</v>
      </c>
      <c r="J79" s="38">
        <f t="shared" si="13"/>
        <v>5016.1841045078299</v>
      </c>
      <c r="K79" s="39">
        <f t="shared" si="14"/>
        <v>5596.1742917578076</v>
      </c>
      <c r="L79" s="40">
        <f t="shared" si="15"/>
        <v>6649.1935711970036</v>
      </c>
      <c r="M79" s="38">
        <f t="shared" si="16"/>
        <v>-5016.1841045078299</v>
      </c>
      <c r="N79" s="39">
        <f t="shared" si="17"/>
        <v>-5596.1742917578076</v>
      </c>
      <c r="O79" s="40">
        <f t="shared" si="18"/>
        <v>-6649.1935711970036</v>
      </c>
      <c r="R79" t="s">
        <v>59</v>
      </c>
    </row>
    <row r="80" spans="1:18" ht="19.5" thickBot="1" x14ac:dyDescent="0.45">
      <c r="A80" s="7">
        <v>72</v>
      </c>
      <c r="B80" s="4"/>
      <c r="C80" s="44"/>
      <c r="D80" s="54"/>
      <c r="E80" s="55"/>
      <c r="F80" s="56"/>
      <c r="G80" s="20" t="str">
        <f t="shared" si="10"/>
        <v/>
      </c>
      <c r="H80" s="20" t="str">
        <f t="shared" si="11"/>
        <v/>
      </c>
      <c r="I80" s="20" t="str">
        <f t="shared" si="12"/>
        <v/>
      </c>
      <c r="J80" s="38">
        <f t="shared" si="13"/>
        <v>4865.6985813725951</v>
      </c>
      <c r="K80" s="39">
        <f t="shared" si="14"/>
        <v>5428.2890630050733</v>
      </c>
      <c r="L80" s="40">
        <f t="shared" si="15"/>
        <v>6449.7177640610935</v>
      </c>
      <c r="M80" s="38" t="str">
        <f t="shared" si="16"/>
        <v/>
      </c>
      <c r="N80" s="39" t="str">
        <f t="shared" si="17"/>
        <v/>
      </c>
      <c r="O80" s="40" t="str">
        <f t="shared" si="18"/>
        <v/>
      </c>
    </row>
    <row r="81" spans="1:15" ht="19.5" thickBot="1" x14ac:dyDescent="0.45">
      <c r="A81" s="7">
        <v>73</v>
      </c>
      <c r="B81" s="4"/>
      <c r="C81" s="44"/>
      <c r="D81" s="54"/>
      <c r="E81" s="55"/>
      <c r="F81" s="56"/>
      <c r="G81" s="20" t="str">
        <f t="shared" si="10"/>
        <v/>
      </c>
      <c r="H81" s="20" t="str">
        <f t="shared" si="11"/>
        <v/>
      </c>
      <c r="I81" s="20" t="str">
        <f t="shared" si="12"/>
        <v/>
      </c>
      <c r="J81" s="38" t="str">
        <f t="shared" si="13"/>
        <v/>
      </c>
      <c r="K81" s="39" t="str">
        <f t="shared" si="14"/>
        <v/>
      </c>
      <c r="L81" s="40" t="str">
        <f t="shared" si="15"/>
        <v/>
      </c>
      <c r="M81" s="38" t="str">
        <f t="shared" si="16"/>
        <v/>
      </c>
      <c r="N81" s="39" t="str">
        <f t="shared" si="17"/>
        <v/>
      </c>
      <c r="O81" s="40" t="str">
        <f t="shared" si="18"/>
        <v/>
      </c>
    </row>
    <row r="82" spans="1:15" ht="19.5" thickBot="1" x14ac:dyDescent="0.45">
      <c r="A82" s="7">
        <v>74</v>
      </c>
      <c r="B82" s="4"/>
      <c r="C82" s="44"/>
      <c r="D82" s="54"/>
      <c r="E82" s="55"/>
      <c r="F82" s="56"/>
      <c r="G82" s="20" t="str">
        <f t="shared" si="10"/>
        <v/>
      </c>
      <c r="H82" s="20" t="str">
        <f t="shared" si="11"/>
        <v/>
      </c>
      <c r="I82" s="20" t="str">
        <f t="shared" si="12"/>
        <v/>
      </c>
      <c r="J82" s="38" t="str">
        <f t="shared" si="13"/>
        <v/>
      </c>
      <c r="K82" s="39" t="str">
        <f t="shared" si="14"/>
        <v/>
      </c>
      <c r="L82" s="40" t="str">
        <f t="shared" si="15"/>
        <v/>
      </c>
      <c r="M82" s="38" t="str">
        <f t="shared" si="16"/>
        <v/>
      </c>
      <c r="N82" s="39" t="str">
        <f t="shared" si="17"/>
        <v/>
      </c>
      <c r="O82" s="40" t="str">
        <f t="shared" si="18"/>
        <v/>
      </c>
    </row>
    <row r="83" spans="1:15" ht="19.5" thickBot="1" x14ac:dyDescent="0.45">
      <c r="A83" s="7">
        <v>75</v>
      </c>
      <c r="B83" s="4"/>
      <c r="C83" s="44"/>
      <c r="D83" s="8"/>
      <c r="E83" s="2"/>
      <c r="F83" s="9"/>
      <c r="G83" s="20" t="str">
        <f t="shared" si="10"/>
        <v/>
      </c>
      <c r="H83" s="20" t="str">
        <f t="shared" si="11"/>
        <v/>
      </c>
      <c r="I83" s="20" t="str">
        <f t="shared" si="12"/>
        <v/>
      </c>
      <c r="J83" s="38" t="str">
        <f t="shared" si="13"/>
        <v/>
      </c>
      <c r="K83" s="39" t="str">
        <f t="shared" si="14"/>
        <v/>
      </c>
      <c r="L83" s="40" t="str">
        <f t="shared" si="15"/>
        <v/>
      </c>
      <c r="M83" s="38" t="str">
        <f t="shared" si="16"/>
        <v/>
      </c>
      <c r="N83" s="39" t="str">
        <f t="shared" si="17"/>
        <v/>
      </c>
      <c r="O83" s="40" t="str">
        <f t="shared" si="18"/>
        <v/>
      </c>
    </row>
    <row r="84" spans="1:15" ht="19.5" thickBot="1" x14ac:dyDescent="0.45">
      <c r="A84" s="7"/>
      <c r="B84" s="102" t="s">
        <v>5</v>
      </c>
      <c r="C84" s="103"/>
      <c r="D84" s="1">
        <f>COUNTIF(D9:D83,1.27)</f>
        <v>39</v>
      </c>
      <c r="E84" s="1">
        <f>COUNTIF(E9:E83,1.5)</f>
        <v>37</v>
      </c>
      <c r="F84" s="6">
        <f>COUNTIF(F9:F83,2)</f>
        <v>33</v>
      </c>
      <c r="G84" s="66">
        <f>M84+G8</f>
        <v>162189.95271241985</v>
      </c>
      <c r="H84" s="18">
        <f>N84+H8</f>
        <v>180942.96876683587</v>
      </c>
      <c r="I84" s="19">
        <f>O84+I8</f>
        <v>214990.59213536975</v>
      </c>
      <c r="J84" s="63" t="s">
        <v>31</v>
      </c>
      <c r="K84" s="64" t="e">
        <f>#REF!-B9</f>
        <v>#REF!</v>
      </c>
      <c r="L84" s="65" t="s">
        <v>32</v>
      </c>
      <c r="M84" s="75">
        <f>SUM(M9:M83)</f>
        <v>62189.952712419836</v>
      </c>
      <c r="N84" s="76">
        <f>SUM(N9:N83)</f>
        <v>80942.968766835867</v>
      </c>
      <c r="O84" s="77">
        <f>SUM(O9:O83)</f>
        <v>114990.59213536975</v>
      </c>
    </row>
    <row r="85" spans="1:15" ht="19.5" thickBot="1" x14ac:dyDescent="0.45">
      <c r="A85" s="7"/>
      <c r="B85" s="96" t="s">
        <v>6</v>
      </c>
      <c r="C85" s="97"/>
      <c r="D85" s="1">
        <f>COUNTIF(D9:D83,-1)</f>
        <v>32</v>
      </c>
      <c r="E85" s="1">
        <f>COUNTIF(E9:E83,-1)</f>
        <v>34</v>
      </c>
      <c r="F85" s="6">
        <f>COUNTIF(F9:F83,-1)</f>
        <v>38</v>
      </c>
      <c r="G85" s="94" t="s">
        <v>30</v>
      </c>
      <c r="H85" s="95"/>
      <c r="I85" s="101"/>
      <c r="J85" s="94" t="s">
        <v>33</v>
      </c>
      <c r="K85" s="95"/>
      <c r="L85" s="101"/>
      <c r="M85" s="7"/>
      <c r="O85" s="3"/>
    </row>
    <row r="86" spans="1:15" ht="19.5" thickBot="1" x14ac:dyDescent="0.45">
      <c r="A86" s="7"/>
      <c r="B86" s="96" t="s">
        <v>35</v>
      </c>
      <c r="C86" s="97"/>
      <c r="D86" s="1">
        <f>COUNTIF(D9:D83,0)</f>
        <v>0</v>
      </c>
      <c r="E86" s="1">
        <f>COUNTIF(E9:E83,0)</f>
        <v>0</v>
      </c>
      <c r="F86" s="1">
        <f>COUNTIF(F9:F83,0)</f>
        <v>0</v>
      </c>
      <c r="G86" s="70">
        <f>G84/G8</f>
        <v>1.6218995271241985</v>
      </c>
      <c r="H86" s="71">
        <f>H84/H8</f>
        <v>1.8094296876683587</v>
      </c>
      <c r="I86" s="72">
        <f>I84/I8</f>
        <v>2.1499059213536973</v>
      </c>
      <c r="J86" s="61" t="e">
        <f>(G86-100%)*30/K84</f>
        <v>#REF!</v>
      </c>
      <c r="K86" s="61" t="e">
        <f>(H86-100%)*30/K84</f>
        <v>#REF!</v>
      </c>
      <c r="L86" s="62" t="e">
        <f>(I86-100%)*30/K84</f>
        <v>#REF!</v>
      </c>
      <c r="M86" s="8"/>
      <c r="N86" s="2"/>
      <c r="O86" s="9"/>
    </row>
    <row r="87" spans="1:15" ht="19.5" thickBot="1" x14ac:dyDescent="0.45">
      <c r="B87" s="94" t="s">
        <v>4</v>
      </c>
      <c r="C87" s="95"/>
      <c r="D87" s="73">
        <f t="shared" ref="D87:E87" si="19">D84/(D84+D85+D86)</f>
        <v>0.54929577464788737</v>
      </c>
      <c r="E87" s="68">
        <f t="shared" si="19"/>
        <v>0.52112676056338025</v>
      </c>
      <c r="F87" s="69">
        <f>F84/(F84+F85+F86)</f>
        <v>0.46478873239436619</v>
      </c>
    </row>
    <row r="89" spans="1:15" x14ac:dyDescent="0.4">
      <c r="D89" s="67"/>
      <c r="E89" s="67"/>
      <c r="F89" s="67"/>
    </row>
  </sheetData>
  <mergeCells count="12">
    <mergeCell ref="B85:C85"/>
    <mergeCell ref="G85:I85"/>
    <mergeCell ref="J85:L85"/>
    <mergeCell ref="B86:C86"/>
    <mergeCell ref="B87:C87"/>
    <mergeCell ref="C4:O4"/>
    <mergeCell ref="B84:C84"/>
    <mergeCell ref="G6:I6"/>
    <mergeCell ref="J6:L6"/>
    <mergeCell ref="M6:O6"/>
    <mergeCell ref="J8:L8"/>
    <mergeCell ref="M8:O8"/>
  </mergeCells>
  <phoneticPr fontId="1"/>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B5180D-514B-492A-86F6-2329BA223113}">
  <dimension ref="A1:AD2630"/>
  <sheetViews>
    <sheetView topLeftCell="A2634" zoomScale="55" zoomScaleNormal="55" workbookViewId="0">
      <selection activeCell="AD2651" sqref="AD2651"/>
    </sheetView>
  </sheetViews>
  <sheetFormatPr defaultRowHeight="18.75" x14ac:dyDescent="0.4"/>
  <cols>
    <col min="1" max="1" width="3" customWidth="1"/>
    <col min="2" max="2" width="12.625" bestFit="1" customWidth="1"/>
    <col min="29" max="29" width="6" customWidth="1"/>
    <col min="30" max="30" width="14" customWidth="1"/>
  </cols>
  <sheetData>
    <row r="1" spans="1:2" x14ac:dyDescent="0.4">
      <c r="A1">
        <v>1</v>
      </c>
      <c r="B1" s="87">
        <v>44025</v>
      </c>
    </row>
    <row r="39" spans="1:2" x14ac:dyDescent="0.4">
      <c r="A39">
        <v>2</v>
      </c>
      <c r="B39" s="87">
        <v>44026</v>
      </c>
    </row>
    <row r="76" spans="1:2" x14ac:dyDescent="0.4">
      <c r="A76">
        <v>3</v>
      </c>
      <c r="B76" s="87">
        <v>44032</v>
      </c>
    </row>
    <row r="113" spans="1:2" x14ac:dyDescent="0.4">
      <c r="A113">
        <v>4</v>
      </c>
      <c r="B113" s="87">
        <v>44036</v>
      </c>
    </row>
    <row r="150" spans="1:2" x14ac:dyDescent="0.4">
      <c r="A150">
        <v>5</v>
      </c>
      <c r="B150" t="s">
        <v>50</v>
      </c>
    </row>
    <row r="186" spans="1:2" x14ac:dyDescent="0.4">
      <c r="A186">
        <v>6</v>
      </c>
      <c r="B186" s="87">
        <v>44041</v>
      </c>
    </row>
    <row r="223" spans="1:2" x14ac:dyDescent="0.4">
      <c r="A223">
        <v>7</v>
      </c>
      <c r="B223" s="87">
        <v>44042</v>
      </c>
    </row>
    <row r="260" spans="1:2" x14ac:dyDescent="0.4">
      <c r="A260">
        <v>8</v>
      </c>
      <c r="B260" s="87">
        <v>44050</v>
      </c>
    </row>
    <row r="296" spans="1:2" x14ac:dyDescent="0.4">
      <c r="A296">
        <v>9</v>
      </c>
      <c r="B296" s="87">
        <v>44053</v>
      </c>
    </row>
    <row r="333" spans="1:2" x14ac:dyDescent="0.4">
      <c r="A333">
        <v>10</v>
      </c>
      <c r="B333" s="87">
        <v>44082</v>
      </c>
    </row>
    <row r="370" spans="1:2" x14ac:dyDescent="0.4">
      <c r="A370">
        <v>11</v>
      </c>
      <c r="B370" t="s">
        <v>51</v>
      </c>
    </row>
    <row r="407" spans="1:2" x14ac:dyDescent="0.4">
      <c r="A407">
        <v>12</v>
      </c>
      <c r="B407" s="87">
        <v>44090</v>
      </c>
    </row>
    <row r="444" spans="1:2" x14ac:dyDescent="0.4">
      <c r="A444">
        <v>13</v>
      </c>
      <c r="B444" s="87">
        <v>44095</v>
      </c>
    </row>
    <row r="481" spans="1:2" x14ac:dyDescent="0.4">
      <c r="A481">
        <v>14</v>
      </c>
      <c r="B481" s="87">
        <v>44095</v>
      </c>
    </row>
    <row r="518" spans="1:2" x14ac:dyDescent="0.4">
      <c r="A518">
        <v>15</v>
      </c>
      <c r="B518" s="87">
        <v>44117</v>
      </c>
    </row>
    <row r="555" spans="1:30" x14ac:dyDescent="0.4">
      <c r="A555">
        <v>16</v>
      </c>
      <c r="B555" s="87">
        <v>44133</v>
      </c>
      <c r="AD555" s="87"/>
    </row>
    <row r="592" spans="1:2" x14ac:dyDescent="0.4">
      <c r="A592">
        <v>17</v>
      </c>
      <c r="B592" s="87">
        <v>44148</v>
      </c>
    </row>
    <row r="629" spans="1:2" x14ac:dyDescent="0.4">
      <c r="A629">
        <v>18</v>
      </c>
      <c r="B629" s="87">
        <v>44162</v>
      </c>
    </row>
    <row r="666" spans="1:2" x14ac:dyDescent="0.4">
      <c r="A666">
        <v>19</v>
      </c>
      <c r="B666" s="87">
        <v>44202</v>
      </c>
    </row>
    <row r="703" spans="1:2" x14ac:dyDescent="0.4">
      <c r="A703">
        <v>20</v>
      </c>
      <c r="B703" s="87">
        <v>44207</v>
      </c>
    </row>
    <row r="740" spans="1:2" x14ac:dyDescent="0.4">
      <c r="A740">
        <v>21</v>
      </c>
      <c r="B740" s="87">
        <v>44243</v>
      </c>
    </row>
    <row r="777" spans="1:2" x14ac:dyDescent="0.4">
      <c r="A777">
        <v>22</v>
      </c>
      <c r="B777" s="87">
        <v>44249</v>
      </c>
    </row>
    <row r="814" spans="1:2" x14ac:dyDescent="0.4">
      <c r="A814">
        <v>23</v>
      </c>
      <c r="B814" s="87">
        <v>44252</v>
      </c>
    </row>
    <row r="851" spans="1:2" x14ac:dyDescent="0.4">
      <c r="A851">
        <v>24</v>
      </c>
      <c r="B851" s="87">
        <v>44260</v>
      </c>
    </row>
    <row r="888" spans="1:2" x14ac:dyDescent="0.4">
      <c r="A888">
        <v>25</v>
      </c>
      <c r="B888" s="87">
        <v>44347</v>
      </c>
    </row>
    <row r="926" spans="1:2" x14ac:dyDescent="0.4">
      <c r="A926">
        <v>26</v>
      </c>
      <c r="B926" s="87">
        <v>44350</v>
      </c>
    </row>
    <row r="963" spans="1:2" x14ac:dyDescent="0.4">
      <c r="A963">
        <v>27</v>
      </c>
      <c r="B963" s="87">
        <v>44354</v>
      </c>
    </row>
    <row r="1000" spans="1:2" x14ac:dyDescent="0.4">
      <c r="A1000">
        <v>28</v>
      </c>
      <c r="B1000" s="87">
        <v>44376</v>
      </c>
    </row>
    <row r="1037" spans="1:2" x14ac:dyDescent="0.4">
      <c r="A1037">
        <v>29</v>
      </c>
      <c r="B1037" s="87">
        <v>44382</v>
      </c>
    </row>
    <row r="1074" spans="1:2" x14ac:dyDescent="0.4">
      <c r="A1074">
        <v>30</v>
      </c>
      <c r="B1074" s="87">
        <v>44383</v>
      </c>
    </row>
    <row r="1111" spans="1:2" x14ac:dyDescent="0.4">
      <c r="A1111">
        <v>31</v>
      </c>
      <c r="B1111" s="87">
        <v>44417</v>
      </c>
    </row>
    <row r="1148" spans="1:2" x14ac:dyDescent="0.4">
      <c r="A1148">
        <v>32</v>
      </c>
      <c r="B1148" s="87">
        <v>44421</v>
      </c>
    </row>
    <row r="1185" spans="1:2" x14ac:dyDescent="0.4">
      <c r="A1185">
        <v>33</v>
      </c>
      <c r="B1185" s="87">
        <v>44439</v>
      </c>
    </row>
    <row r="1222" spans="1:2" x14ac:dyDescent="0.4">
      <c r="A1222">
        <v>34</v>
      </c>
      <c r="B1222" s="87">
        <v>44456</v>
      </c>
    </row>
    <row r="1259" spans="1:2" x14ac:dyDescent="0.4">
      <c r="A1259">
        <v>35</v>
      </c>
      <c r="B1259" s="87">
        <v>44480</v>
      </c>
    </row>
    <row r="1296" spans="1:2" x14ac:dyDescent="0.4">
      <c r="A1296">
        <v>36</v>
      </c>
      <c r="B1296" s="87">
        <v>44481</v>
      </c>
    </row>
    <row r="1333" spans="1:2" x14ac:dyDescent="0.4">
      <c r="A1333" t="s">
        <v>54</v>
      </c>
      <c r="B1333" t="s">
        <v>53</v>
      </c>
    </row>
    <row r="1370" spans="1:2" x14ac:dyDescent="0.4">
      <c r="A1370">
        <v>37</v>
      </c>
      <c r="B1370" s="87">
        <v>44509</v>
      </c>
    </row>
    <row r="1407" spans="1:2" x14ac:dyDescent="0.4">
      <c r="A1407">
        <v>38</v>
      </c>
      <c r="B1407" s="87">
        <v>44522</v>
      </c>
    </row>
    <row r="1444" spans="1:2" x14ac:dyDescent="0.4">
      <c r="A1444">
        <v>39</v>
      </c>
      <c r="B1444" s="87">
        <v>44578</v>
      </c>
    </row>
    <row r="1481" spans="1:2" x14ac:dyDescent="0.4">
      <c r="A1481">
        <v>40</v>
      </c>
      <c r="B1481" s="87">
        <v>44579</v>
      </c>
    </row>
    <row r="1518" spans="1:2" x14ac:dyDescent="0.4">
      <c r="A1518">
        <v>41</v>
      </c>
      <c r="B1518" t="s">
        <v>55</v>
      </c>
    </row>
    <row r="1555" spans="1:2" x14ac:dyDescent="0.4">
      <c r="A1555">
        <v>42</v>
      </c>
      <c r="B1555" s="87">
        <v>44586</v>
      </c>
    </row>
    <row r="1592" spans="1:2" x14ac:dyDescent="0.4">
      <c r="A1592">
        <v>43</v>
      </c>
      <c r="B1592" s="87">
        <v>44587</v>
      </c>
    </row>
    <row r="1629" spans="1:2" x14ac:dyDescent="0.4">
      <c r="A1629">
        <v>44</v>
      </c>
      <c r="B1629" s="87">
        <v>44588</v>
      </c>
    </row>
    <row r="1666" spans="1:2" x14ac:dyDescent="0.4">
      <c r="A1666">
        <v>45</v>
      </c>
      <c r="B1666" s="87">
        <v>44606</v>
      </c>
    </row>
    <row r="1703" spans="1:2" x14ac:dyDescent="0.4">
      <c r="A1703">
        <v>46</v>
      </c>
      <c r="B1703" s="87">
        <v>44608</v>
      </c>
    </row>
    <row r="1740" spans="1:2" x14ac:dyDescent="0.4">
      <c r="A1740">
        <v>47</v>
      </c>
      <c r="B1740" s="87">
        <v>44642</v>
      </c>
    </row>
    <row r="1777" spans="1:2" x14ac:dyDescent="0.4">
      <c r="A1777">
        <v>48</v>
      </c>
      <c r="B1777" s="87">
        <v>44676</v>
      </c>
    </row>
    <row r="1814" spans="1:2" x14ac:dyDescent="0.4">
      <c r="A1814">
        <v>49</v>
      </c>
      <c r="B1814" s="87" t="s">
        <v>56</v>
      </c>
    </row>
    <row r="1851" spans="1:2" x14ac:dyDescent="0.4">
      <c r="A1851">
        <v>50</v>
      </c>
      <c r="B1851" s="87">
        <v>44700</v>
      </c>
    </row>
    <row r="1888" spans="1:2" x14ac:dyDescent="0.4">
      <c r="A1888">
        <v>51</v>
      </c>
      <c r="B1888" s="87">
        <v>44772</v>
      </c>
    </row>
    <row r="1925" spans="1:2" x14ac:dyDescent="0.4">
      <c r="A1925">
        <v>52</v>
      </c>
      <c r="B1925" s="87">
        <v>44783</v>
      </c>
    </row>
    <row r="1962" spans="1:2" x14ac:dyDescent="0.4">
      <c r="A1962">
        <v>53</v>
      </c>
      <c r="B1962" s="87">
        <v>44798</v>
      </c>
    </row>
    <row r="1999" spans="1:2" x14ac:dyDescent="0.4">
      <c r="A1999">
        <v>54</v>
      </c>
      <c r="B1999" s="87">
        <v>44811</v>
      </c>
    </row>
    <row r="2030" ht="21.75" customHeight="1" x14ac:dyDescent="0.4"/>
    <row r="2036" spans="1:2" x14ac:dyDescent="0.4">
      <c r="A2036">
        <v>55</v>
      </c>
      <c r="B2036" s="87">
        <v>44833</v>
      </c>
    </row>
    <row r="2073" spans="1:2" x14ac:dyDescent="0.4">
      <c r="A2073">
        <v>56</v>
      </c>
      <c r="B2073" s="87">
        <v>44845</v>
      </c>
    </row>
    <row r="2110" spans="1:2" x14ac:dyDescent="0.4">
      <c r="A2110">
        <v>57</v>
      </c>
      <c r="B2110" s="87">
        <v>44875</v>
      </c>
    </row>
    <row r="2147" spans="1:2" x14ac:dyDescent="0.4">
      <c r="A2147">
        <v>58</v>
      </c>
      <c r="B2147" s="87">
        <v>44888</v>
      </c>
    </row>
    <row r="2184" spans="1:2" x14ac:dyDescent="0.4">
      <c r="A2184">
        <v>59</v>
      </c>
      <c r="B2184" s="87">
        <v>44894</v>
      </c>
    </row>
    <row r="2221" spans="1:2" x14ac:dyDescent="0.4">
      <c r="A2221">
        <v>60</v>
      </c>
      <c r="B2221" s="87">
        <v>44903</v>
      </c>
    </row>
    <row r="2258" spans="1:2" x14ac:dyDescent="0.4">
      <c r="A2258">
        <v>61</v>
      </c>
      <c r="B2258" s="87">
        <v>44925</v>
      </c>
    </row>
    <row r="2295" spans="1:2" x14ac:dyDescent="0.4">
      <c r="A2295">
        <v>62</v>
      </c>
      <c r="B2295" s="87">
        <v>44974</v>
      </c>
    </row>
    <row r="2332" spans="1:2" x14ac:dyDescent="0.4">
      <c r="A2332">
        <v>63</v>
      </c>
      <c r="B2332" s="87">
        <v>44981</v>
      </c>
    </row>
    <row r="2369" spans="1:2" x14ac:dyDescent="0.4">
      <c r="A2369">
        <v>64</v>
      </c>
      <c r="B2369" s="87">
        <v>44991</v>
      </c>
    </row>
    <row r="2406" spans="1:2" x14ac:dyDescent="0.4">
      <c r="A2406">
        <v>66</v>
      </c>
      <c r="B2406" s="87">
        <v>44998</v>
      </c>
    </row>
    <row r="2443" spans="1:2" x14ac:dyDescent="0.4">
      <c r="A2443">
        <v>66</v>
      </c>
      <c r="B2443" s="87">
        <v>45005</v>
      </c>
    </row>
    <row r="2480" spans="1:2" x14ac:dyDescent="0.4">
      <c r="A2480">
        <v>67</v>
      </c>
      <c r="B2480" s="87">
        <v>45008</v>
      </c>
    </row>
    <row r="2517" spans="1:2" x14ac:dyDescent="0.4">
      <c r="A2517">
        <v>68</v>
      </c>
      <c r="B2517" s="87">
        <v>45029</v>
      </c>
    </row>
    <row r="2554" spans="1:2" x14ac:dyDescent="0.4">
      <c r="A2554">
        <v>69</v>
      </c>
      <c r="B2554" s="87">
        <v>45063</v>
      </c>
    </row>
    <row r="2592" spans="1:2" x14ac:dyDescent="0.4">
      <c r="A2592">
        <v>70</v>
      </c>
      <c r="B2592" s="87">
        <v>45064</v>
      </c>
    </row>
    <row r="2630" spans="1:2" x14ac:dyDescent="0.4">
      <c r="A2630">
        <v>71</v>
      </c>
      <c r="B2630" s="87">
        <v>45077</v>
      </c>
    </row>
  </sheetData>
  <phoneticPr fontId="1"/>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B9F950-3AFC-4288-912A-27E05220E622}">
  <dimension ref="A1:J29"/>
  <sheetViews>
    <sheetView zoomScale="145" zoomScaleSheetLayoutView="100" workbookViewId="0">
      <selection activeCell="A2" sqref="A2:J9"/>
    </sheetView>
  </sheetViews>
  <sheetFormatPr defaultColWidth="8.125" defaultRowHeight="13.5" x14ac:dyDescent="0.4"/>
  <cols>
    <col min="1" max="16384" width="8.125" style="49"/>
  </cols>
  <sheetData>
    <row r="1" spans="1:10" x14ac:dyDescent="0.4">
      <c r="A1" s="49" t="s">
        <v>26</v>
      </c>
    </row>
    <row r="2" spans="1:10" x14ac:dyDescent="0.4">
      <c r="A2" s="105" t="s">
        <v>62</v>
      </c>
      <c r="B2" s="106"/>
      <c r="C2" s="106"/>
      <c r="D2" s="106"/>
      <c r="E2" s="106"/>
      <c r="F2" s="106"/>
      <c r="G2" s="106"/>
      <c r="H2" s="106"/>
      <c r="I2" s="106"/>
      <c r="J2" s="106"/>
    </row>
    <row r="3" spans="1:10" x14ac:dyDescent="0.4">
      <c r="A3" s="106"/>
      <c r="B3" s="106"/>
      <c r="C3" s="106"/>
      <c r="D3" s="106"/>
      <c r="E3" s="106"/>
      <c r="F3" s="106"/>
      <c r="G3" s="106"/>
      <c r="H3" s="106"/>
      <c r="I3" s="106"/>
      <c r="J3" s="106"/>
    </row>
    <row r="4" spans="1:10" x14ac:dyDescent="0.4">
      <c r="A4" s="106"/>
      <c r="B4" s="106"/>
      <c r="C4" s="106"/>
      <c r="D4" s="106"/>
      <c r="E4" s="106"/>
      <c r="F4" s="106"/>
      <c r="G4" s="106"/>
      <c r="H4" s="106"/>
      <c r="I4" s="106"/>
      <c r="J4" s="106"/>
    </row>
    <row r="5" spans="1:10" x14ac:dyDescent="0.4">
      <c r="A5" s="106"/>
      <c r="B5" s="106"/>
      <c r="C5" s="106"/>
      <c r="D5" s="106"/>
      <c r="E5" s="106"/>
      <c r="F5" s="106"/>
      <c r="G5" s="106"/>
      <c r="H5" s="106"/>
      <c r="I5" s="106"/>
      <c r="J5" s="106"/>
    </row>
    <row r="6" spans="1:10" x14ac:dyDescent="0.4">
      <c r="A6" s="106"/>
      <c r="B6" s="106"/>
      <c r="C6" s="106"/>
      <c r="D6" s="106"/>
      <c r="E6" s="106"/>
      <c r="F6" s="106"/>
      <c r="G6" s="106"/>
      <c r="H6" s="106"/>
      <c r="I6" s="106"/>
      <c r="J6" s="106"/>
    </row>
    <row r="7" spans="1:10" x14ac:dyDescent="0.4">
      <c r="A7" s="106"/>
      <c r="B7" s="106"/>
      <c r="C7" s="106"/>
      <c r="D7" s="106"/>
      <c r="E7" s="106"/>
      <c r="F7" s="106"/>
      <c r="G7" s="106"/>
      <c r="H7" s="106"/>
      <c r="I7" s="106"/>
      <c r="J7" s="106"/>
    </row>
    <row r="8" spans="1:10" x14ac:dyDescent="0.4">
      <c r="A8" s="106"/>
      <c r="B8" s="106"/>
      <c r="C8" s="106"/>
      <c r="D8" s="106"/>
      <c r="E8" s="106"/>
      <c r="F8" s="106"/>
      <c r="G8" s="106"/>
      <c r="H8" s="106"/>
      <c r="I8" s="106"/>
      <c r="J8" s="106"/>
    </row>
    <row r="9" spans="1:10" x14ac:dyDescent="0.4">
      <c r="A9" s="106"/>
      <c r="B9" s="106"/>
      <c r="C9" s="106"/>
      <c r="D9" s="106"/>
      <c r="E9" s="106"/>
      <c r="F9" s="106"/>
      <c r="G9" s="106"/>
      <c r="H9" s="106"/>
      <c r="I9" s="106"/>
      <c r="J9" s="106"/>
    </row>
    <row r="11" spans="1:10" x14ac:dyDescent="0.4">
      <c r="A11" s="49" t="s">
        <v>27</v>
      </c>
    </row>
    <row r="12" spans="1:10" x14ac:dyDescent="0.4">
      <c r="A12" s="107" t="s">
        <v>60</v>
      </c>
      <c r="B12" s="108"/>
      <c r="C12" s="108"/>
      <c r="D12" s="108"/>
      <c r="E12" s="108"/>
      <c r="F12" s="108"/>
      <c r="G12" s="108"/>
      <c r="H12" s="108"/>
      <c r="I12" s="108"/>
      <c r="J12" s="108"/>
    </row>
    <row r="13" spans="1:10" x14ac:dyDescent="0.4">
      <c r="A13" s="108"/>
      <c r="B13" s="108"/>
      <c r="C13" s="108"/>
      <c r="D13" s="108"/>
      <c r="E13" s="108"/>
      <c r="F13" s="108"/>
      <c r="G13" s="108"/>
      <c r="H13" s="108"/>
      <c r="I13" s="108"/>
      <c r="J13" s="108"/>
    </row>
    <row r="14" spans="1:10" x14ac:dyDescent="0.4">
      <c r="A14" s="108"/>
      <c r="B14" s="108"/>
      <c r="C14" s="108"/>
      <c r="D14" s="108"/>
      <c r="E14" s="108"/>
      <c r="F14" s="108"/>
      <c r="G14" s="108"/>
      <c r="H14" s="108"/>
      <c r="I14" s="108"/>
      <c r="J14" s="108"/>
    </row>
    <row r="15" spans="1:10" x14ac:dyDescent="0.4">
      <c r="A15" s="108"/>
      <c r="B15" s="108"/>
      <c r="C15" s="108"/>
      <c r="D15" s="108"/>
      <c r="E15" s="108"/>
      <c r="F15" s="108"/>
      <c r="G15" s="108"/>
      <c r="H15" s="108"/>
      <c r="I15" s="108"/>
      <c r="J15" s="108"/>
    </row>
    <row r="16" spans="1:10" x14ac:dyDescent="0.4">
      <c r="A16" s="108"/>
      <c r="B16" s="108"/>
      <c r="C16" s="108"/>
      <c r="D16" s="108"/>
      <c r="E16" s="108"/>
      <c r="F16" s="108"/>
      <c r="G16" s="108"/>
      <c r="H16" s="108"/>
      <c r="I16" s="108"/>
      <c r="J16" s="108"/>
    </row>
    <row r="17" spans="1:10" x14ac:dyDescent="0.4">
      <c r="A17" s="108"/>
      <c r="B17" s="108"/>
      <c r="C17" s="108"/>
      <c r="D17" s="108"/>
      <c r="E17" s="108"/>
      <c r="F17" s="108"/>
      <c r="G17" s="108"/>
      <c r="H17" s="108"/>
      <c r="I17" s="108"/>
      <c r="J17" s="108"/>
    </row>
    <row r="18" spans="1:10" x14ac:dyDescent="0.4">
      <c r="A18" s="108"/>
      <c r="B18" s="108"/>
      <c r="C18" s="108"/>
      <c r="D18" s="108"/>
      <c r="E18" s="108"/>
      <c r="F18" s="108"/>
      <c r="G18" s="108"/>
      <c r="H18" s="108"/>
      <c r="I18" s="108"/>
      <c r="J18" s="108"/>
    </row>
    <row r="19" spans="1:10" x14ac:dyDescent="0.4">
      <c r="A19" s="108"/>
      <c r="B19" s="108"/>
      <c r="C19" s="108"/>
      <c r="D19" s="108"/>
      <c r="E19" s="108"/>
      <c r="F19" s="108"/>
      <c r="G19" s="108"/>
      <c r="H19" s="108"/>
      <c r="I19" s="108"/>
      <c r="J19" s="108"/>
    </row>
    <row r="21" spans="1:10" x14ac:dyDescent="0.4">
      <c r="A21" s="49" t="s">
        <v>28</v>
      </c>
    </row>
    <row r="22" spans="1:10" x14ac:dyDescent="0.4">
      <c r="A22" s="107" t="s">
        <v>61</v>
      </c>
      <c r="B22" s="107"/>
      <c r="C22" s="107"/>
      <c r="D22" s="107"/>
      <c r="E22" s="107"/>
      <c r="F22" s="107"/>
      <c r="G22" s="107"/>
      <c r="H22" s="107"/>
      <c r="I22" s="107"/>
      <c r="J22" s="107"/>
    </row>
    <row r="23" spans="1:10" x14ac:dyDescent="0.4">
      <c r="A23" s="107"/>
      <c r="B23" s="107"/>
      <c r="C23" s="107"/>
      <c r="D23" s="107"/>
      <c r="E23" s="107"/>
      <c r="F23" s="107"/>
      <c r="G23" s="107"/>
      <c r="H23" s="107"/>
      <c r="I23" s="107"/>
      <c r="J23" s="107"/>
    </row>
    <row r="24" spans="1:10" x14ac:dyDescent="0.4">
      <c r="A24" s="107"/>
      <c r="B24" s="107"/>
      <c r="C24" s="107"/>
      <c r="D24" s="107"/>
      <c r="E24" s="107"/>
      <c r="F24" s="107"/>
      <c r="G24" s="107"/>
      <c r="H24" s="107"/>
      <c r="I24" s="107"/>
      <c r="J24" s="107"/>
    </row>
    <row r="25" spans="1:10" x14ac:dyDescent="0.4">
      <c r="A25" s="107"/>
      <c r="B25" s="107"/>
      <c r="C25" s="107"/>
      <c r="D25" s="107"/>
      <c r="E25" s="107"/>
      <c r="F25" s="107"/>
      <c r="G25" s="107"/>
      <c r="H25" s="107"/>
      <c r="I25" s="107"/>
      <c r="J25" s="107"/>
    </row>
    <row r="26" spans="1:10" x14ac:dyDescent="0.4">
      <c r="A26" s="107"/>
      <c r="B26" s="107"/>
      <c r="C26" s="107"/>
      <c r="D26" s="107"/>
      <c r="E26" s="107"/>
      <c r="F26" s="107"/>
      <c r="G26" s="107"/>
      <c r="H26" s="107"/>
      <c r="I26" s="107"/>
      <c r="J26" s="107"/>
    </row>
    <row r="27" spans="1:10" x14ac:dyDescent="0.4">
      <c r="A27" s="107"/>
      <c r="B27" s="107"/>
      <c r="C27" s="107"/>
      <c r="D27" s="107"/>
      <c r="E27" s="107"/>
      <c r="F27" s="107"/>
      <c r="G27" s="107"/>
      <c r="H27" s="107"/>
      <c r="I27" s="107"/>
      <c r="J27" s="107"/>
    </row>
    <row r="28" spans="1:10" x14ac:dyDescent="0.4">
      <c r="A28" s="107"/>
      <c r="B28" s="107"/>
      <c r="C28" s="107"/>
      <c r="D28" s="107"/>
      <c r="E28" s="107"/>
      <c r="F28" s="107"/>
      <c r="G28" s="107"/>
      <c r="H28" s="107"/>
      <c r="I28" s="107"/>
      <c r="J28" s="107"/>
    </row>
    <row r="29" spans="1:10" x14ac:dyDescent="0.4">
      <c r="A29" s="107"/>
      <c r="B29" s="107"/>
      <c r="C29" s="107"/>
      <c r="D29" s="107"/>
      <c r="E29" s="107"/>
      <c r="F29" s="107"/>
      <c r="G29" s="107"/>
      <c r="H29" s="107"/>
      <c r="I29" s="107"/>
      <c r="J29" s="107"/>
    </row>
  </sheetData>
  <mergeCells count="3">
    <mergeCell ref="A2:J9"/>
    <mergeCell ref="A12:J19"/>
    <mergeCell ref="A22:J29"/>
  </mergeCells>
  <phoneticPr fontId="1"/>
  <pageMargins left="0.75" right="0.75" top="1" bottom="1" header="0.51111111111111107" footer="0.51111111111111107"/>
  <pageSetup paperSize="9" orientation="portrait"/>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12"/>
  <sheetViews>
    <sheetView zoomScale="80" zoomScaleNormal="80" workbookViewId="0">
      <selection activeCell="E19" sqref="E19"/>
    </sheetView>
  </sheetViews>
  <sheetFormatPr defaultRowHeight="18.75" x14ac:dyDescent="0.4"/>
  <cols>
    <col min="1" max="1" width="14" customWidth="1"/>
    <col min="2" max="2" width="13.25" customWidth="1"/>
    <col min="4" max="4" width="14.75" customWidth="1"/>
    <col min="6" max="6" width="14.25" customWidth="1"/>
    <col min="8" max="8" width="15.625" customWidth="1"/>
  </cols>
  <sheetData>
    <row r="1" spans="1:8" x14ac:dyDescent="0.4">
      <c r="A1" s="28" t="s">
        <v>14</v>
      </c>
      <c r="B1" s="29"/>
      <c r="C1" s="30"/>
      <c r="D1" s="31"/>
      <c r="E1" s="30"/>
      <c r="F1" s="31"/>
      <c r="G1" s="30"/>
      <c r="H1" s="31"/>
    </row>
    <row r="2" spans="1:8" x14ac:dyDescent="0.4">
      <c r="A2" s="32"/>
      <c r="B2" s="30"/>
      <c r="C2" s="30"/>
      <c r="D2" s="31"/>
      <c r="E2" s="30"/>
      <c r="F2" s="31"/>
      <c r="G2" s="30"/>
      <c r="H2" s="31"/>
    </row>
    <row r="3" spans="1:8" x14ac:dyDescent="0.4">
      <c r="A3" s="33" t="s">
        <v>15</v>
      </c>
      <c r="B3" s="33" t="s">
        <v>16</v>
      </c>
      <c r="C3" s="33" t="s">
        <v>17</v>
      </c>
      <c r="D3" s="34" t="s">
        <v>18</v>
      </c>
      <c r="E3" s="33" t="s">
        <v>19</v>
      </c>
      <c r="F3" s="34" t="s">
        <v>18</v>
      </c>
      <c r="G3" s="33" t="s">
        <v>20</v>
      </c>
      <c r="H3" s="34" t="s">
        <v>18</v>
      </c>
    </row>
    <row r="4" spans="1:8" x14ac:dyDescent="0.4">
      <c r="A4" s="35" t="s">
        <v>21</v>
      </c>
      <c r="B4" s="35" t="s">
        <v>22</v>
      </c>
      <c r="C4" s="35" t="s">
        <v>64</v>
      </c>
      <c r="D4" s="36">
        <v>45131</v>
      </c>
      <c r="E4" s="35" t="s">
        <v>64</v>
      </c>
      <c r="F4" s="36">
        <v>45137</v>
      </c>
      <c r="G4" s="35" t="s">
        <v>64</v>
      </c>
      <c r="H4" s="36">
        <v>45145</v>
      </c>
    </row>
    <row r="5" spans="1:8" x14ac:dyDescent="0.4">
      <c r="A5" s="35" t="s">
        <v>65</v>
      </c>
      <c r="B5" s="35" t="s">
        <v>22</v>
      </c>
      <c r="C5" s="35" t="s">
        <v>64</v>
      </c>
      <c r="D5" s="36">
        <v>45158</v>
      </c>
      <c r="E5" s="35" t="s">
        <v>64</v>
      </c>
      <c r="F5" s="36">
        <v>45158</v>
      </c>
      <c r="G5" s="35"/>
      <c r="H5" s="37"/>
    </row>
    <row r="6" spans="1:8" x14ac:dyDescent="0.4">
      <c r="A6" s="35"/>
      <c r="B6" s="35"/>
      <c r="C6" s="35"/>
      <c r="D6" s="37"/>
      <c r="E6" s="35"/>
      <c r="F6" s="37"/>
      <c r="G6" s="35"/>
      <c r="H6" s="37"/>
    </row>
    <row r="7" spans="1:8" x14ac:dyDescent="0.4">
      <c r="A7" s="35"/>
      <c r="B7" s="35"/>
      <c r="C7" s="35"/>
      <c r="D7" s="37"/>
      <c r="E7" s="35"/>
      <c r="F7" s="37"/>
      <c r="G7" s="35"/>
      <c r="H7" s="37"/>
    </row>
    <row r="8" spans="1:8" x14ac:dyDescent="0.4">
      <c r="A8" s="35"/>
      <c r="B8" s="35"/>
      <c r="C8" s="35"/>
      <c r="D8" s="37"/>
      <c r="E8" s="35"/>
      <c r="F8" s="37"/>
      <c r="G8" s="35"/>
      <c r="H8" s="37"/>
    </row>
    <row r="9" spans="1:8" x14ac:dyDescent="0.4">
      <c r="A9" s="35"/>
      <c r="B9" s="35"/>
      <c r="C9" s="35"/>
      <c r="D9" s="37"/>
      <c r="E9" s="35"/>
      <c r="F9" s="37"/>
      <c r="G9" s="35"/>
      <c r="H9" s="37"/>
    </row>
    <row r="10" spans="1:8" x14ac:dyDescent="0.4">
      <c r="A10" s="35"/>
      <c r="B10" s="35"/>
      <c r="C10" s="35"/>
      <c r="D10" s="37"/>
      <c r="E10" s="35"/>
      <c r="F10" s="37"/>
      <c r="G10" s="35"/>
      <c r="H10" s="37"/>
    </row>
    <row r="11" spans="1:8" x14ac:dyDescent="0.4">
      <c r="A11" s="35"/>
      <c r="B11" s="35"/>
      <c r="C11" s="35"/>
      <c r="D11" s="37"/>
      <c r="E11" s="35"/>
      <c r="F11" s="37"/>
      <c r="G11" s="35"/>
      <c r="H11" s="37"/>
    </row>
    <row r="12" spans="1:8" x14ac:dyDescent="0.4">
      <c r="A12" s="32"/>
      <c r="B12" s="30"/>
      <c r="C12" s="30"/>
      <c r="D12" s="31"/>
      <c r="E12" s="30"/>
      <c r="F12" s="31"/>
      <c r="G12" s="30"/>
      <c r="H12" s="31"/>
    </row>
  </sheetData>
  <phoneticPr fontId="1"/>
  <pageMargins left="0.7" right="0.7" top="0.75" bottom="0.75" header="0.3" footer="0.3"/>
  <pageSetup paperSize="9" orientation="portrait" horizontalDpi="4294967293"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6</vt:i4>
      </vt:variant>
    </vt:vector>
  </HeadingPairs>
  <TitlesOfParts>
    <vt:vector size="6" baseType="lpstr">
      <vt:lpstr>検証シート EURUSD_D</vt:lpstr>
      <vt:lpstr>画像_D</vt:lpstr>
      <vt:lpstr>検証シート EURUSD_H4</vt:lpstr>
      <vt:lpstr>画像_H4</vt:lpstr>
      <vt:lpstr>気づき</vt:lpstr>
      <vt:lpstr>検証終了通貨</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木村壽巳</dc:creator>
  <cp:lastModifiedBy>作成者</cp:lastModifiedBy>
  <dcterms:created xsi:type="dcterms:W3CDTF">2020-09-18T03:10:57Z</dcterms:created>
  <dcterms:modified xsi:type="dcterms:W3CDTF">2023-08-21T01:00:25Z</dcterms:modified>
</cp:coreProperties>
</file>