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626"/>
  <workbookPr defaultThemeVersion="166925"/>
  <mc:AlternateContent xmlns:mc="http://schemas.openxmlformats.org/markup-compatibility/2006">
    <mc:Choice Requires="x15">
      <x15ac:absPath xmlns:x15ac="http://schemas.microsoft.com/office/spreadsheetml/2010/11/ac" url="C:\Users\aki20\Desktop\"/>
    </mc:Choice>
  </mc:AlternateContent>
  <xr:revisionPtr revIDLastSave="0" documentId="13_ncr:1_{9A8CD66B-5117-4CCE-8DEB-23E1FDE79E87}" xr6:coauthVersionLast="47" xr6:coauthVersionMax="47" xr10:uidLastSave="{00000000-0000-0000-0000-000000000000}"/>
  <bookViews>
    <workbookView xWindow="285" yWindow="390" windowWidth="23175" windowHeight="15000" activeTab="2" xr2:uid="{00000000-000D-0000-FFFF-FFFF00000000}"/>
  </bookViews>
  <sheets>
    <sheet name="検証シート" sheetId="1" r:id="rId1"/>
    <sheet name="画像" sheetId="6" r:id="rId2"/>
    <sheet name="気づき" sheetId="5" r:id="rId3"/>
    <sheet name="検証終了通貨" sheetId="2" r:id="rId4"/>
  </sheets>
  <calcPr calcId="19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J97" i="1" l="1"/>
  <c r="K97" i="1"/>
  <c r="L97" i="1"/>
  <c r="M97" i="1"/>
  <c r="G97" i="1" s="1"/>
  <c r="J98" i="1" s="1"/>
  <c r="N97" i="1"/>
  <c r="H97" i="1" s="1"/>
  <c r="K98" i="1" s="1"/>
  <c r="O97" i="1"/>
  <c r="I97" i="1" s="1"/>
  <c r="L98" i="1" s="1"/>
  <c r="M98" i="1"/>
  <c r="G98" i="1" s="1"/>
  <c r="J99" i="1" s="1"/>
  <c r="N98" i="1"/>
  <c r="H98" i="1" s="1"/>
  <c r="K99" i="1" s="1"/>
  <c r="O98" i="1"/>
  <c r="I98" i="1" s="1"/>
  <c r="L99" i="1" s="1"/>
  <c r="G99" i="1"/>
  <c r="J100" i="1" s="1"/>
  <c r="M99" i="1"/>
  <c r="N99" i="1"/>
  <c r="H99" i="1" s="1"/>
  <c r="K100" i="1" s="1"/>
  <c r="O99" i="1"/>
  <c r="I99" i="1" s="1"/>
  <c r="L100" i="1" s="1"/>
  <c r="M100" i="1"/>
  <c r="G100" i="1" s="1"/>
  <c r="J101" i="1" s="1"/>
  <c r="N100" i="1"/>
  <c r="H100" i="1" s="1"/>
  <c r="K101" i="1" s="1"/>
  <c r="O100" i="1"/>
  <c r="I100" i="1" s="1"/>
  <c r="L101" i="1" s="1"/>
  <c r="H101" i="1"/>
  <c r="K102" i="1" s="1"/>
  <c r="I101" i="1"/>
  <c r="L102" i="1" s="1"/>
  <c r="M101" i="1"/>
  <c r="G101" i="1" s="1"/>
  <c r="J102" i="1" s="1"/>
  <c r="N101" i="1"/>
  <c r="O101" i="1"/>
  <c r="G102" i="1"/>
  <c r="J103" i="1" s="1"/>
  <c r="M102" i="1"/>
  <c r="N102" i="1"/>
  <c r="H102" i="1" s="1"/>
  <c r="K103" i="1" s="1"/>
  <c r="O102" i="1"/>
  <c r="I102" i="1" s="1"/>
  <c r="L103" i="1" s="1"/>
  <c r="G103" i="1"/>
  <c r="J104" i="1" s="1"/>
  <c r="H103" i="1"/>
  <c r="K104" i="1" s="1"/>
  <c r="I103" i="1"/>
  <c r="L104" i="1" s="1"/>
  <c r="M103" i="1"/>
  <c r="N103" i="1"/>
  <c r="O103" i="1"/>
  <c r="G104" i="1"/>
  <c r="J105" i="1" s="1"/>
  <c r="H104" i="1"/>
  <c r="K105" i="1" s="1"/>
  <c r="I104" i="1"/>
  <c r="L105" i="1" s="1"/>
  <c r="M104" i="1"/>
  <c r="N104" i="1"/>
  <c r="O104" i="1"/>
  <c r="M105" i="1"/>
  <c r="G105" i="1" s="1"/>
  <c r="J106" i="1" s="1"/>
  <c r="N105" i="1"/>
  <c r="H105" i="1" s="1"/>
  <c r="K106" i="1" s="1"/>
  <c r="O105" i="1"/>
  <c r="I105" i="1" s="1"/>
  <c r="L106" i="1" s="1"/>
  <c r="G106" i="1"/>
  <c r="J107" i="1" s="1"/>
  <c r="H106" i="1"/>
  <c r="K107" i="1" s="1"/>
  <c r="I106" i="1"/>
  <c r="L107" i="1" s="1"/>
  <c r="M106" i="1"/>
  <c r="N106" i="1"/>
  <c r="O106" i="1"/>
  <c r="M107" i="1"/>
  <c r="G107" i="1" s="1"/>
  <c r="J108" i="1" s="1"/>
  <c r="N107" i="1"/>
  <c r="H107" i="1" s="1"/>
  <c r="K108" i="1" s="1"/>
  <c r="O107" i="1"/>
  <c r="I107" i="1" s="1"/>
  <c r="L108" i="1" s="1"/>
  <c r="G108" i="1"/>
  <c r="J109" i="1" s="1"/>
  <c r="H108" i="1"/>
  <c r="K109" i="1" s="1"/>
  <c r="I108" i="1"/>
  <c r="L109" i="1" s="1"/>
  <c r="M108" i="1"/>
  <c r="N108" i="1"/>
  <c r="O108" i="1"/>
  <c r="H109" i="1"/>
  <c r="K110" i="1" s="1"/>
  <c r="I109" i="1"/>
  <c r="L110" i="1" s="1"/>
  <c r="M109" i="1"/>
  <c r="G109" i="1" s="1"/>
  <c r="J110" i="1" s="1"/>
  <c r="N109" i="1"/>
  <c r="O109" i="1"/>
  <c r="H110" i="1"/>
  <c r="K111" i="1" s="1"/>
  <c r="M110" i="1"/>
  <c r="G110" i="1" s="1"/>
  <c r="J111" i="1" s="1"/>
  <c r="N110" i="1"/>
  <c r="O110" i="1"/>
  <c r="I110" i="1" s="1"/>
  <c r="L111" i="1" s="1"/>
  <c r="G111" i="1"/>
  <c r="J112" i="1" s="1"/>
  <c r="H111" i="1"/>
  <c r="K112" i="1" s="1"/>
  <c r="I111" i="1"/>
  <c r="L112" i="1" s="1"/>
  <c r="M111" i="1"/>
  <c r="N111" i="1"/>
  <c r="O111" i="1"/>
  <c r="G112" i="1"/>
  <c r="J113" i="1" s="1"/>
  <c r="H112" i="1"/>
  <c r="K113" i="1" s="1"/>
  <c r="I112" i="1"/>
  <c r="L113" i="1" s="1"/>
  <c r="M112" i="1"/>
  <c r="N112" i="1"/>
  <c r="O112" i="1"/>
  <c r="G113" i="1"/>
  <c r="H113" i="1"/>
  <c r="I113" i="1"/>
  <c r="M113" i="1"/>
  <c r="N113" i="1"/>
  <c r="O113" i="1"/>
  <c r="F114" i="1" l="1"/>
  <c r="D114" i="1"/>
  <c r="D116" i="1" l="1"/>
  <c r="E116" i="1"/>
  <c r="F116" i="1"/>
  <c r="K114" i="1"/>
  <c r="E114" i="1"/>
  <c r="I8" i="1" l="1"/>
  <c r="H8" i="1"/>
  <c r="G8" i="1"/>
  <c r="F115" i="1"/>
  <c r="F117" i="1" s="1"/>
  <c r="E115" i="1"/>
  <c r="E117" i="1" s="1"/>
  <c r="D115" i="1"/>
  <c r="D117" i="1" s="1"/>
  <c r="J9" i="1" l="1"/>
  <c r="M9" i="1" s="1"/>
  <c r="K9" i="1"/>
  <c r="N9" i="1" s="1"/>
  <c r="L9" i="1"/>
  <c r="O9" i="1" s="1"/>
  <c r="G9" i="1" l="1"/>
  <c r="J10" i="1" s="1"/>
  <c r="M10" i="1" s="1"/>
  <c r="I9" i="1"/>
  <c r="L10" i="1" s="1"/>
  <c r="O10" i="1" s="1"/>
  <c r="H9" i="1"/>
  <c r="K10" i="1" s="1"/>
  <c r="N10" i="1" s="1"/>
  <c r="H10" i="1" s="1"/>
  <c r="G10" i="1" l="1"/>
  <c r="J11" i="1" s="1"/>
  <c r="M11" i="1" s="1"/>
  <c r="I10" i="1"/>
  <c r="L11" i="1" l="1"/>
  <c r="O11" i="1" s="1"/>
  <c r="G11" i="1"/>
  <c r="K11" i="1"/>
  <c r="N11" i="1" s="1"/>
  <c r="H11" i="1" l="1"/>
  <c r="K12" i="1" s="1"/>
  <c r="N12" i="1" s="1"/>
  <c r="H12" i="1" s="1"/>
  <c r="I11" i="1"/>
  <c r="L12" i="1" s="1"/>
  <c r="O12" i="1" s="1"/>
  <c r="I12" i="1" s="1"/>
  <c r="J12" i="1"/>
  <c r="M12" i="1" s="1"/>
  <c r="G12" i="1" l="1"/>
  <c r="L13" i="1"/>
  <c r="O13" i="1" s="1"/>
  <c r="I13" i="1" s="1"/>
  <c r="K13" i="1"/>
  <c r="N13" i="1" s="1"/>
  <c r="L14" i="1" l="1"/>
  <c r="O14" i="1" s="1"/>
  <c r="I14" i="1" s="1"/>
  <c r="J13" i="1"/>
  <c r="M13" i="1" s="1"/>
  <c r="H13" i="1"/>
  <c r="G13" i="1" l="1"/>
  <c r="J14" i="1" s="1"/>
  <c r="M14" i="1" s="1"/>
  <c r="G14" i="1" s="1"/>
  <c r="L15" i="1"/>
  <c r="O15" i="1" s="1"/>
  <c r="I15" i="1" s="1"/>
  <c r="K14" i="1"/>
  <c r="N14" i="1" s="1"/>
  <c r="H14" i="1" l="1"/>
  <c r="K15" i="1" s="1"/>
  <c r="N15" i="1" s="1"/>
  <c r="H15" i="1" s="1"/>
  <c r="L16" i="1"/>
  <c r="O16" i="1" s="1"/>
  <c r="I16" i="1" s="1"/>
  <c r="J15" i="1"/>
  <c r="M15" i="1" s="1"/>
  <c r="G15" i="1" s="1"/>
  <c r="J16" i="1" l="1"/>
  <c r="M16" i="1" s="1"/>
  <c r="G16" i="1" s="1"/>
  <c r="K16" i="1"/>
  <c r="N16" i="1" s="1"/>
  <c r="H16" i="1" s="1"/>
  <c r="L17" i="1"/>
  <c r="O17" i="1" s="1"/>
  <c r="I17" i="1" s="1"/>
  <c r="L18" i="1" l="1"/>
  <c r="O18" i="1" s="1"/>
  <c r="I18" i="1" s="1"/>
  <c r="K17" i="1"/>
  <c r="N17" i="1" s="1"/>
  <c r="H17" i="1" s="1"/>
  <c r="J17" i="1"/>
  <c r="M17" i="1" s="1"/>
  <c r="G17" i="1" s="1"/>
  <c r="J18" i="1" l="1"/>
  <c r="M18" i="1" s="1"/>
  <c r="G18" i="1" s="1"/>
  <c r="K18" i="1"/>
  <c r="N18" i="1" s="1"/>
  <c r="H18" i="1" s="1"/>
  <c r="L19" i="1"/>
  <c r="O19" i="1" s="1"/>
  <c r="I19" i="1" s="1"/>
  <c r="L20" i="1" l="1"/>
  <c r="O20" i="1" s="1"/>
  <c r="I20" i="1" s="1"/>
  <c r="K19" i="1"/>
  <c r="N19" i="1" s="1"/>
  <c r="H19" i="1" s="1"/>
  <c r="J19" i="1"/>
  <c r="M19" i="1" s="1"/>
  <c r="G19" i="1" s="1"/>
  <c r="J20" i="1" l="1"/>
  <c r="M20" i="1" s="1"/>
  <c r="G20" i="1" s="1"/>
  <c r="K20" i="1"/>
  <c r="N20" i="1" s="1"/>
  <c r="H20" i="1" s="1"/>
  <c r="L21" i="1"/>
  <c r="O21" i="1" s="1"/>
  <c r="I21" i="1" s="1"/>
  <c r="L22" i="1" l="1"/>
  <c r="O22" i="1" s="1"/>
  <c r="I22" i="1" s="1"/>
  <c r="K21" i="1"/>
  <c r="N21" i="1" s="1"/>
  <c r="H21" i="1" s="1"/>
  <c r="J21" i="1"/>
  <c r="M21" i="1" s="1"/>
  <c r="G21" i="1" s="1"/>
  <c r="J22" i="1" l="1"/>
  <c r="M22" i="1" s="1"/>
  <c r="G22" i="1" s="1"/>
  <c r="K22" i="1"/>
  <c r="N22" i="1" s="1"/>
  <c r="H22" i="1" s="1"/>
  <c r="L23" i="1"/>
  <c r="O23" i="1" s="1"/>
  <c r="I23" i="1" s="1"/>
  <c r="L24" i="1" l="1"/>
  <c r="O24" i="1" s="1"/>
  <c r="I24" i="1" s="1"/>
  <c r="K23" i="1"/>
  <c r="N23" i="1" s="1"/>
  <c r="H23" i="1" s="1"/>
  <c r="J23" i="1"/>
  <c r="M23" i="1" s="1"/>
  <c r="G23" i="1" s="1"/>
  <c r="J24" i="1" l="1"/>
  <c r="M24" i="1" s="1"/>
  <c r="G24" i="1" s="1"/>
  <c r="K24" i="1"/>
  <c r="N24" i="1" s="1"/>
  <c r="H24" i="1" s="1"/>
  <c r="L25" i="1"/>
  <c r="O25" i="1" s="1"/>
  <c r="I25" i="1" s="1"/>
  <c r="L26" i="1" l="1"/>
  <c r="O26" i="1" s="1"/>
  <c r="I26" i="1" s="1"/>
  <c r="K25" i="1"/>
  <c r="N25" i="1" s="1"/>
  <c r="H25" i="1" s="1"/>
  <c r="J25" i="1"/>
  <c r="M25" i="1" s="1"/>
  <c r="G25" i="1" s="1"/>
  <c r="J26" i="1" l="1"/>
  <c r="M26" i="1" s="1"/>
  <c r="G26" i="1" s="1"/>
  <c r="K26" i="1"/>
  <c r="N26" i="1" s="1"/>
  <c r="H26" i="1" s="1"/>
  <c r="L27" i="1"/>
  <c r="O27" i="1" s="1"/>
  <c r="I27" i="1" s="1"/>
  <c r="L28" i="1" l="1"/>
  <c r="O28" i="1" s="1"/>
  <c r="I28" i="1" s="1"/>
  <c r="K27" i="1"/>
  <c r="N27" i="1" s="1"/>
  <c r="H27" i="1" s="1"/>
  <c r="J27" i="1"/>
  <c r="M27" i="1" s="1"/>
  <c r="G27" i="1" s="1"/>
  <c r="J28" i="1" l="1"/>
  <c r="M28" i="1" s="1"/>
  <c r="G28" i="1" s="1"/>
  <c r="K28" i="1"/>
  <c r="N28" i="1" s="1"/>
  <c r="H28" i="1" s="1"/>
  <c r="L29" i="1"/>
  <c r="O29" i="1" s="1"/>
  <c r="I29" i="1" s="1"/>
  <c r="L30" i="1" l="1"/>
  <c r="O30" i="1" s="1"/>
  <c r="I30" i="1" s="1"/>
  <c r="K29" i="1"/>
  <c r="N29" i="1" s="1"/>
  <c r="H29" i="1" s="1"/>
  <c r="J29" i="1"/>
  <c r="M29" i="1" s="1"/>
  <c r="G29" i="1" s="1"/>
  <c r="J30" i="1" l="1"/>
  <c r="M30" i="1" s="1"/>
  <c r="G30" i="1" s="1"/>
  <c r="K30" i="1"/>
  <c r="N30" i="1" s="1"/>
  <c r="H30" i="1" s="1"/>
  <c r="L31" i="1"/>
  <c r="O31" i="1" s="1"/>
  <c r="I31" i="1" s="1"/>
  <c r="L32" i="1" l="1"/>
  <c r="O32" i="1" s="1"/>
  <c r="I32" i="1" s="1"/>
  <c r="K31" i="1"/>
  <c r="N31" i="1" s="1"/>
  <c r="H31" i="1" s="1"/>
  <c r="J31" i="1"/>
  <c r="M31" i="1" s="1"/>
  <c r="G31" i="1" s="1"/>
  <c r="J32" i="1" l="1"/>
  <c r="M32" i="1" s="1"/>
  <c r="G32" i="1" s="1"/>
  <c r="K32" i="1"/>
  <c r="N32" i="1" s="1"/>
  <c r="H32" i="1" s="1"/>
  <c r="L33" i="1"/>
  <c r="O33" i="1" s="1"/>
  <c r="I33" i="1" s="1"/>
  <c r="L34" i="1" l="1"/>
  <c r="O34" i="1" s="1"/>
  <c r="I34" i="1" s="1"/>
  <c r="K33" i="1"/>
  <c r="N33" i="1" s="1"/>
  <c r="H33" i="1" s="1"/>
  <c r="J33" i="1"/>
  <c r="M33" i="1" s="1"/>
  <c r="G33" i="1" s="1"/>
  <c r="J34" i="1" l="1"/>
  <c r="M34" i="1" s="1"/>
  <c r="G34" i="1" s="1"/>
  <c r="K34" i="1"/>
  <c r="N34" i="1" s="1"/>
  <c r="H34" i="1" s="1"/>
  <c r="L35" i="1"/>
  <c r="O35" i="1" s="1"/>
  <c r="I35" i="1" s="1"/>
  <c r="L36" i="1" l="1"/>
  <c r="O36" i="1" s="1"/>
  <c r="I36" i="1" s="1"/>
  <c r="K35" i="1"/>
  <c r="N35" i="1" s="1"/>
  <c r="H35" i="1" s="1"/>
  <c r="J35" i="1"/>
  <c r="M35" i="1" s="1"/>
  <c r="G35" i="1" s="1"/>
  <c r="J36" i="1" l="1"/>
  <c r="M36" i="1" s="1"/>
  <c r="G36" i="1" s="1"/>
  <c r="K36" i="1"/>
  <c r="N36" i="1" s="1"/>
  <c r="H36" i="1" s="1"/>
  <c r="L37" i="1"/>
  <c r="O37" i="1" s="1"/>
  <c r="I37" i="1" s="1"/>
  <c r="L38" i="1" l="1"/>
  <c r="O38" i="1" s="1"/>
  <c r="I38" i="1" s="1"/>
  <c r="K37" i="1"/>
  <c r="N37" i="1" s="1"/>
  <c r="H37" i="1" s="1"/>
  <c r="J37" i="1"/>
  <c r="M37" i="1" s="1"/>
  <c r="G37" i="1" s="1"/>
  <c r="J38" i="1" l="1"/>
  <c r="M38" i="1" s="1"/>
  <c r="G38" i="1" s="1"/>
  <c r="K38" i="1"/>
  <c r="N38" i="1" s="1"/>
  <c r="H38" i="1" s="1"/>
  <c r="L39" i="1"/>
  <c r="O39" i="1" s="1"/>
  <c r="I39" i="1" s="1"/>
  <c r="L40" i="1" l="1"/>
  <c r="O40" i="1" s="1"/>
  <c r="I40" i="1" s="1"/>
  <c r="K39" i="1"/>
  <c r="N39" i="1" s="1"/>
  <c r="H39" i="1" s="1"/>
  <c r="J39" i="1"/>
  <c r="M39" i="1" s="1"/>
  <c r="G39" i="1" s="1"/>
  <c r="J40" i="1" l="1"/>
  <c r="M40" i="1" s="1"/>
  <c r="G40" i="1" s="1"/>
  <c r="K40" i="1"/>
  <c r="N40" i="1" s="1"/>
  <c r="H40" i="1" s="1"/>
  <c r="L41" i="1"/>
  <c r="O41" i="1" s="1"/>
  <c r="I41" i="1" s="1"/>
  <c r="L42" i="1" l="1"/>
  <c r="O42" i="1" s="1"/>
  <c r="I42" i="1" s="1"/>
  <c r="L43" i="1" s="1"/>
  <c r="O43" i="1" s="1"/>
  <c r="I43" i="1" s="1"/>
  <c r="L44" i="1" s="1"/>
  <c r="O44" i="1" s="1"/>
  <c r="I44" i="1" s="1"/>
  <c r="K41" i="1"/>
  <c r="N41" i="1" s="1"/>
  <c r="H41" i="1" s="1"/>
  <c r="J41" i="1"/>
  <c r="M41" i="1" s="1"/>
  <c r="G41" i="1" s="1"/>
  <c r="K42" i="1" l="1"/>
  <c r="N42" i="1" s="1"/>
  <c r="H42" i="1" s="1"/>
  <c r="K43" i="1" s="1"/>
  <c r="N43" i="1" s="1"/>
  <c r="H43" i="1" s="1"/>
  <c r="J42" i="1"/>
  <c r="M42" i="1" s="1"/>
  <c r="G42" i="1" s="1"/>
  <c r="L45" i="1"/>
  <c r="O45" i="1" s="1"/>
  <c r="I45" i="1" s="1"/>
  <c r="J43" i="1" l="1"/>
  <c r="M43" i="1" s="1"/>
  <c r="G43" i="1" s="1"/>
  <c r="K44" i="1"/>
  <c r="N44" i="1" s="1"/>
  <c r="H44" i="1" s="1"/>
  <c r="K45" i="1" s="1"/>
  <c r="N45" i="1" s="1"/>
  <c r="H45" i="1" s="1"/>
  <c r="L46" i="1"/>
  <c r="O46" i="1" s="1"/>
  <c r="I46" i="1" s="1"/>
  <c r="J44" i="1" l="1"/>
  <c r="M44" i="1" s="1"/>
  <c r="G44" i="1" s="1"/>
  <c r="K46" i="1"/>
  <c r="N46" i="1" s="1"/>
  <c r="H46" i="1" s="1"/>
  <c r="K47" i="1" s="1"/>
  <c r="N47" i="1" s="1"/>
  <c r="H47" i="1" s="1"/>
  <c r="L47" i="1"/>
  <c r="O47" i="1" s="1"/>
  <c r="I47" i="1" s="1"/>
  <c r="J45" i="1" l="1"/>
  <c r="M45" i="1" s="1"/>
  <c r="G45" i="1" s="1"/>
  <c r="K48" i="1"/>
  <c r="N48" i="1" s="1"/>
  <c r="H48" i="1" s="1"/>
  <c r="L48" i="1"/>
  <c r="O48" i="1" s="1"/>
  <c r="I48" i="1" s="1"/>
  <c r="J46" i="1" l="1"/>
  <c r="M46" i="1" s="1"/>
  <c r="G46" i="1" s="1"/>
  <c r="K49" i="1"/>
  <c r="N49" i="1" s="1"/>
  <c r="H49" i="1" s="1"/>
  <c r="L49" i="1"/>
  <c r="O49" i="1" s="1"/>
  <c r="I49" i="1" s="1"/>
  <c r="J47" i="1" l="1"/>
  <c r="M47" i="1" s="1"/>
  <c r="G47" i="1" s="1"/>
  <c r="K50" i="1"/>
  <c r="N50" i="1" s="1"/>
  <c r="H50" i="1" s="1"/>
  <c r="L50" i="1"/>
  <c r="O50" i="1" s="1"/>
  <c r="I50" i="1" s="1"/>
  <c r="J48" i="1" l="1"/>
  <c r="M48" i="1" s="1"/>
  <c r="G48" i="1" s="1"/>
  <c r="K51" i="1"/>
  <c r="N51" i="1" s="1"/>
  <c r="H51" i="1" s="1"/>
  <c r="L51" i="1"/>
  <c r="O51" i="1" s="1"/>
  <c r="I51" i="1" s="1"/>
  <c r="J49" i="1" l="1"/>
  <c r="M49" i="1" s="1"/>
  <c r="G49" i="1" s="1"/>
  <c r="K52" i="1"/>
  <c r="N52" i="1" s="1"/>
  <c r="H52" i="1" s="1"/>
  <c r="L52" i="1"/>
  <c r="O52" i="1" s="1"/>
  <c r="I52" i="1" s="1"/>
  <c r="J50" i="1" l="1"/>
  <c r="M50" i="1" s="1"/>
  <c r="G50" i="1" s="1"/>
  <c r="K53" i="1"/>
  <c r="N53" i="1" s="1"/>
  <c r="H53" i="1" s="1"/>
  <c r="L53" i="1"/>
  <c r="O53" i="1" s="1"/>
  <c r="I53" i="1" s="1"/>
  <c r="J51" i="1" l="1"/>
  <c r="M51" i="1" s="1"/>
  <c r="G51" i="1" s="1"/>
  <c r="K54" i="1"/>
  <c r="N54" i="1" s="1"/>
  <c r="H54" i="1" s="1"/>
  <c r="L54" i="1"/>
  <c r="O54" i="1" s="1"/>
  <c r="I54" i="1" s="1"/>
  <c r="J52" i="1" l="1"/>
  <c r="M52" i="1" s="1"/>
  <c r="G52" i="1" s="1"/>
  <c r="K55" i="1"/>
  <c r="N55" i="1" s="1"/>
  <c r="H55" i="1" s="1"/>
  <c r="L55" i="1"/>
  <c r="O55" i="1" s="1"/>
  <c r="I55" i="1" s="1"/>
  <c r="J53" i="1" l="1"/>
  <c r="M53" i="1" s="1"/>
  <c r="G53" i="1" s="1"/>
  <c r="K56" i="1"/>
  <c r="N56" i="1" s="1"/>
  <c r="H56" i="1" s="1"/>
  <c r="K57" i="1" s="1"/>
  <c r="N57" i="1" s="1"/>
  <c r="H57" i="1" s="1"/>
  <c r="K58" i="1" s="1"/>
  <c r="N58" i="1" s="1"/>
  <c r="H58" i="1" s="1"/>
  <c r="K59" i="1" s="1"/>
  <c r="N59" i="1" s="1"/>
  <c r="H59" i="1" s="1"/>
  <c r="K60" i="1" s="1"/>
  <c r="N60" i="1" s="1"/>
  <c r="H60" i="1" s="1"/>
  <c r="K61" i="1" s="1"/>
  <c r="N61" i="1" s="1"/>
  <c r="H61" i="1" s="1"/>
  <c r="L56" i="1"/>
  <c r="O56" i="1" s="1"/>
  <c r="I56" i="1" s="1"/>
  <c r="L57" i="1" s="1"/>
  <c r="O57" i="1" s="1"/>
  <c r="I57" i="1" s="1"/>
  <c r="L58" i="1" l="1"/>
  <c r="O58" i="1" s="1"/>
  <c r="I58" i="1" s="1"/>
  <c r="K62" i="1"/>
  <c r="N62" i="1" s="1"/>
  <c r="H62" i="1" s="1"/>
  <c r="J54" i="1"/>
  <c r="M54" i="1" s="1"/>
  <c r="G54" i="1" s="1"/>
  <c r="K63" i="1" l="1"/>
  <c r="N63" i="1" s="1"/>
  <c r="H63" i="1" s="1"/>
  <c r="L59" i="1"/>
  <c r="O59" i="1" s="1"/>
  <c r="I59" i="1" s="1"/>
  <c r="J55" i="1"/>
  <c r="M55" i="1" s="1"/>
  <c r="G55" i="1" s="1"/>
  <c r="K64" i="1" l="1"/>
  <c r="N64" i="1" s="1"/>
  <c r="H64" i="1" s="1"/>
  <c r="K65" i="1" s="1"/>
  <c r="N65" i="1" s="1"/>
  <c r="H65" i="1" s="1"/>
  <c r="K66" i="1" s="1"/>
  <c r="N66" i="1" s="1"/>
  <c r="H66" i="1" s="1"/>
  <c r="L60" i="1"/>
  <c r="O60" i="1" s="1"/>
  <c r="I60" i="1" s="1"/>
  <c r="L61" i="1" s="1"/>
  <c r="O61" i="1" s="1"/>
  <c r="J56" i="1"/>
  <c r="M56" i="1" s="1"/>
  <c r="G56" i="1" s="1"/>
  <c r="J57" i="1" s="1"/>
  <c r="M57" i="1" s="1"/>
  <c r="G57" i="1" s="1"/>
  <c r="J58" i="1" s="1"/>
  <c r="M58" i="1" s="1"/>
  <c r="G58" i="1" s="1"/>
  <c r="J59" i="1" s="1"/>
  <c r="M59" i="1" s="1"/>
  <c r="G59" i="1" s="1"/>
  <c r="J60" i="1" s="1"/>
  <c r="M60" i="1" s="1"/>
  <c r="G60" i="1" s="1"/>
  <c r="J61" i="1" s="1"/>
  <c r="M61" i="1" s="1"/>
  <c r="G61" i="1" s="1"/>
  <c r="I61" i="1" l="1"/>
  <c r="L62" i="1" s="1"/>
  <c r="O62" i="1" s="1"/>
  <c r="I62" i="1" s="1"/>
  <c r="K67" i="1"/>
  <c r="N67" i="1" s="1"/>
  <c r="H67" i="1" s="1"/>
  <c r="K68" i="1" s="1"/>
  <c r="N68" i="1" s="1"/>
  <c r="H68" i="1" s="1"/>
  <c r="K69" i="1" s="1"/>
  <c r="N69" i="1" s="1"/>
  <c r="H69" i="1" s="1"/>
  <c r="J62" i="1"/>
  <c r="M62" i="1" s="1"/>
  <c r="G62" i="1" s="1"/>
  <c r="K70" i="1" l="1"/>
  <c r="N70" i="1" s="1"/>
  <c r="H70" i="1" s="1"/>
  <c r="K71" i="1" s="1"/>
  <c r="N71" i="1" s="1"/>
  <c r="H71" i="1" s="1"/>
  <c r="K72" i="1" s="1"/>
  <c r="N72" i="1" s="1"/>
  <c r="H72" i="1" s="1"/>
  <c r="K73" i="1" s="1"/>
  <c r="N73" i="1" s="1"/>
  <c r="H73" i="1" s="1"/>
  <c r="J63" i="1"/>
  <c r="M63" i="1" s="1"/>
  <c r="G63" i="1" s="1"/>
  <c r="L63" i="1"/>
  <c r="O63" i="1" s="1"/>
  <c r="I63" i="1" s="1"/>
  <c r="L64" i="1" s="1"/>
  <c r="O64" i="1" s="1"/>
  <c r="I64" i="1" s="1"/>
  <c r="L65" i="1" s="1"/>
  <c r="O65" i="1" s="1"/>
  <c r="I65" i="1" s="1"/>
  <c r="L66" i="1" s="1"/>
  <c r="O66" i="1" s="1"/>
  <c r="I66" i="1" s="1"/>
  <c r="J64" i="1" l="1"/>
  <c r="M64" i="1" s="1"/>
  <c r="G64" i="1" s="1"/>
  <c r="J65" i="1" s="1"/>
  <c r="M65" i="1" s="1"/>
  <c r="G65" i="1" s="1"/>
  <c r="J66" i="1" s="1"/>
  <c r="M66" i="1" s="1"/>
  <c r="G66" i="1" s="1"/>
  <c r="J67" i="1" s="1"/>
  <c r="M67" i="1" s="1"/>
  <c r="G67" i="1" s="1"/>
  <c r="J68" i="1" s="1"/>
  <c r="M68" i="1" s="1"/>
  <c r="G68" i="1" s="1"/>
  <c r="J69" i="1" s="1"/>
  <c r="M69" i="1" s="1"/>
  <c r="G69" i="1" s="1"/>
  <c r="J70" i="1" s="1"/>
  <c r="M70" i="1" s="1"/>
  <c r="G70" i="1" s="1"/>
  <c r="J71" i="1" s="1"/>
  <c r="M71" i="1" s="1"/>
  <c r="G71" i="1" s="1"/>
  <c r="L67" i="1"/>
  <c r="O67" i="1" s="1"/>
  <c r="K74" i="1"/>
  <c r="N74" i="1" s="1"/>
  <c r="H74" i="1" s="1"/>
  <c r="K75" i="1" s="1"/>
  <c r="N75" i="1" s="1"/>
  <c r="H75" i="1" s="1"/>
  <c r="J72" i="1" l="1"/>
  <c r="M72" i="1" s="1"/>
  <c r="G72" i="1" s="1"/>
  <c r="J73" i="1" s="1"/>
  <c r="M73" i="1" s="1"/>
  <c r="G73" i="1" s="1"/>
  <c r="J74" i="1" s="1"/>
  <c r="M74" i="1" s="1"/>
  <c r="G74" i="1" s="1"/>
  <c r="J75" i="1" s="1"/>
  <c r="M75" i="1" s="1"/>
  <c r="G75" i="1" s="1"/>
  <c r="I67" i="1"/>
  <c r="L68" i="1" s="1"/>
  <c r="O68" i="1" s="1"/>
  <c r="I68" i="1" s="1"/>
  <c r="L69" i="1" s="1"/>
  <c r="O69" i="1" s="1"/>
  <c r="I69" i="1" s="1"/>
  <c r="K76" i="1"/>
  <c r="N76" i="1" s="1"/>
  <c r="H76" i="1" s="1"/>
  <c r="L70" i="1" l="1"/>
  <c r="O70" i="1" s="1"/>
  <c r="I70" i="1" s="1"/>
  <c r="J76" i="1"/>
  <c r="M76" i="1" s="1"/>
  <c r="G76" i="1" s="1"/>
  <c r="K77" i="1"/>
  <c r="N77" i="1" s="1"/>
  <c r="H77" i="1" s="1"/>
  <c r="K78" i="1" s="1"/>
  <c r="N78" i="1" s="1"/>
  <c r="H78" i="1" s="1"/>
  <c r="K79" i="1" s="1"/>
  <c r="N79" i="1" s="1"/>
  <c r="H79" i="1" s="1"/>
  <c r="K80" i="1" s="1"/>
  <c r="N80" i="1" s="1"/>
  <c r="H80" i="1" s="1"/>
  <c r="K81" i="1" s="1"/>
  <c r="N81" i="1" s="1"/>
  <c r="H81" i="1" s="1"/>
  <c r="K82" i="1" s="1"/>
  <c r="N82" i="1" s="1"/>
  <c r="H82" i="1" s="1"/>
  <c r="K83" i="1" l="1"/>
  <c r="N83" i="1" s="1"/>
  <c r="H83" i="1" s="1"/>
  <c r="K84" i="1" s="1"/>
  <c r="N84" i="1" s="1"/>
  <c r="H84" i="1" s="1"/>
  <c r="K85" i="1" s="1"/>
  <c r="N85" i="1" s="1"/>
  <c r="H85" i="1" s="1"/>
  <c r="J77" i="1"/>
  <c r="M77" i="1" s="1"/>
  <c r="G77" i="1" s="1"/>
  <c r="J78" i="1" s="1"/>
  <c r="M78" i="1" s="1"/>
  <c r="G78" i="1" s="1"/>
  <c r="J79" i="1" s="1"/>
  <c r="M79" i="1" s="1"/>
  <c r="G79" i="1" s="1"/>
  <c r="J80" i="1" s="1"/>
  <c r="M80" i="1" s="1"/>
  <c r="G80" i="1" s="1"/>
  <c r="L71" i="1"/>
  <c r="O71" i="1" s="1"/>
  <c r="I71" i="1" s="1"/>
  <c r="L72" i="1" s="1"/>
  <c r="O72" i="1" s="1"/>
  <c r="I72" i="1" s="1"/>
  <c r="L73" i="1" l="1"/>
  <c r="O73" i="1" s="1"/>
  <c r="I73" i="1" s="1"/>
  <c r="J81" i="1"/>
  <c r="M81" i="1" s="1"/>
  <c r="G81" i="1" s="1"/>
  <c r="J82" i="1" s="1"/>
  <c r="M82" i="1" s="1"/>
  <c r="G82" i="1" s="1"/>
  <c r="J83" i="1" s="1"/>
  <c r="M83" i="1" s="1"/>
  <c r="G83" i="1" s="1"/>
  <c r="J84" i="1" s="1"/>
  <c r="M84" i="1" s="1"/>
  <c r="G84" i="1" s="1"/>
  <c r="K86" i="1"/>
  <c r="N86" i="1" s="1"/>
  <c r="H86" i="1" s="1"/>
  <c r="K87" i="1" s="1"/>
  <c r="N87" i="1" s="1"/>
  <c r="H87" i="1" l="1"/>
  <c r="K88" i="1" s="1"/>
  <c r="N88" i="1" s="1"/>
  <c r="H88" i="1" s="1"/>
  <c r="K89" i="1" s="1"/>
  <c r="N89" i="1" s="1"/>
  <c r="H89" i="1" s="1"/>
  <c r="K90" i="1" s="1"/>
  <c r="N90" i="1" s="1"/>
  <c r="H90" i="1" s="1"/>
  <c r="K91" i="1" s="1"/>
  <c r="N91" i="1" s="1"/>
  <c r="H91" i="1" s="1"/>
  <c r="J85" i="1"/>
  <c r="M85" i="1" s="1"/>
  <c r="G85" i="1" s="1"/>
  <c r="L74" i="1"/>
  <c r="O74" i="1" s="1"/>
  <c r="I74" i="1" s="1"/>
  <c r="K92" i="1" l="1"/>
  <c r="N92" i="1" s="1"/>
  <c r="H92" i="1" s="1"/>
  <c r="L75" i="1"/>
  <c r="O75" i="1" s="1"/>
  <c r="I75" i="1" s="1"/>
  <c r="L76" i="1" s="1"/>
  <c r="O76" i="1" s="1"/>
  <c r="I76" i="1" s="1"/>
  <c r="L77" i="1" s="1"/>
  <c r="O77" i="1" s="1"/>
  <c r="I77" i="1" s="1"/>
  <c r="L78" i="1" s="1"/>
  <c r="O78" i="1" s="1"/>
  <c r="I78" i="1" s="1"/>
  <c r="L79" i="1" s="1"/>
  <c r="O79" i="1" s="1"/>
  <c r="I79" i="1" s="1"/>
  <c r="L80" i="1" s="1"/>
  <c r="O80" i="1" s="1"/>
  <c r="I80" i="1" s="1"/>
  <c r="L81" i="1" s="1"/>
  <c r="O81" i="1" s="1"/>
  <c r="I81" i="1" s="1"/>
  <c r="J86" i="1"/>
  <c r="M86" i="1" s="1"/>
  <c r="G86" i="1" s="1"/>
  <c r="J87" i="1" s="1"/>
  <c r="M87" i="1" s="1"/>
  <c r="K93" i="1" l="1"/>
  <c r="N93" i="1" s="1"/>
  <c r="H93" i="1" s="1"/>
  <c r="K94" i="1" s="1"/>
  <c r="N94" i="1" s="1"/>
  <c r="H94" i="1" s="1"/>
  <c r="K95" i="1" s="1"/>
  <c r="N95" i="1" s="1"/>
  <c r="H95" i="1" s="1"/>
  <c r="G87" i="1"/>
  <c r="J88" i="1" s="1"/>
  <c r="M88" i="1" s="1"/>
  <c r="G88" i="1" s="1"/>
  <c r="J89" i="1" s="1"/>
  <c r="M89" i="1" s="1"/>
  <c r="G89" i="1" s="1"/>
  <c r="L82" i="1"/>
  <c r="O82" i="1" s="1"/>
  <c r="I82" i="1" s="1"/>
  <c r="J90" i="1" l="1"/>
  <c r="M90" i="1" s="1"/>
  <c r="G90" i="1" s="1"/>
  <c r="J91" i="1" s="1"/>
  <c r="M91" i="1" s="1"/>
  <c r="G91" i="1" s="1"/>
  <c r="J92" i="1" s="1"/>
  <c r="M92" i="1" s="1"/>
  <c r="G92" i="1" s="1"/>
  <c r="K96" i="1"/>
  <c r="N96" i="1" s="1"/>
  <c r="N114" i="1" s="1"/>
  <c r="H114" i="1" s="1"/>
  <c r="H116" i="1" s="1"/>
  <c r="K116" i="1" s="1"/>
  <c r="L83" i="1"/>
  <c r="O83" i="1" s="1"/>
  <c r="I83" i="1" s="1"/>
  <c r="H96" i="1" l="1"/>
  <c r="J93" i="1"/>
  <c r="M93" i="1" s="1"/>
  <c r="G93" i="1" s="1"/>
  <c r="J94" i="1" s="1"/>
  <c r="M94" i="1" s="1"/>
  <c r="G94" i="1" s="1"/>
  <c r="J95" i="1" s="1"/>
  <c r="M95" i="1" s="1"/>
  <c r="G95" i="1" s="1"/>
  <c r="J96" i="1" s="1"/>
  <c r="M96" i="1" s="1"/>
  <c r="G96" i="1" s="1"/>
  <c r="L84" i="1"/>
  <c r="O84" i="1" s="1"/>
  <c r="I84" i="1" s="1"/>
  <c r="L85" i="1" s="1"/>
  <c r="O85" i="1" s="1"/>
  <c r="I85" i="1" s="1"/>
  <c r="M114" i="1" l="1"/>
  <c r="G114" i="1" s="1"/>
  <c r="G116" i="1" s="1"/>
  <c r="J116" i="1" s="1"/>
  <c r="L86" i="1"/>
  <c r="O86" i="1" s="1"/>
  <c r="I86" i="1" s="1"/>
  <c r="L87" i="1" s="1"/>
  <c r="O87" i="1" s="1"/>
  <c r="I87" i="1" l="1"/>
  <c r="L88" i="1" s="1"/>
  <c r="O88" i="1" s="1"/>
  <c r="I88" i="1" s="1"/>
  <c r="L89" i="1" s="1"/>
  <c r="O89" i="1" s="1"/>
  <c r="I89" i="1" s="1"/>
  <c r="L90" i="1" s="1"/>
  <c r="O90" i="1" s="1"/>
  <c r="I90" i="1" s="1"/>
  <c r="L91" i="1" s="1"/>
  <c r="O91" i="1" s="1"/>
  <c r="I91" i="1" s="1"/>
  <c r="L92" i="1" l="1"/>
  <c r="O92" i="1" s="1"/>
  <c r="I92" i="1"/>
  <c r="L93" i="1" s="1"/>
  <c r="O93" i="1" s="1"/>
  <c r="I93" i="1" s="1"/>
  <c r="L94" i="1" l="1"/>
  <c r="O94" i="1" s="1"/>
  <c r="I94" i="1" s="1"/>
  <c r="L95" i="1" l="1"/>
  <c r="O95" i="1" s="1"/>
  <c r="I95" i="1" l="1"/>
  <c r="L96" i="1" s="1"/>
  <c r="O96" i="1" s="1"/>
  <c r="I96" i="1" s="1"/>
  <c r="O114" i="1" l="1"/>
  <c r="I114" i="1" s="1"/>
  <c r="I116" i="1" s="1"/>
  <c r="L116" i="1" s="1"/>
</calcChain>
</file>

<file path=xl/sharedStrings.xml><?xml version="1.0" encoding="utf-8"?>
<sst xmlns="http://schemas.openxmlformats.org/spreadsheetml/2006/main" count="91" uniqueCount="78">
  <si>
    <t>No.</t>
    <phoneticPr fontId="1"/>
  </si>
  <si>
    <t>エントリー</t>
    <phoneticPr fontId="1"/>
  </si>
  <si>
    <t>日付</t>
    <rPh sb="0" eb="2">
      <t>ヒヅケ</t>
    </rPh>
    <phoneticPr fontId="1"/>
  </si>
  <si>
    <t>残金（円)</t>
    <rPh sb="0" eb="2">
      <t>ザンキン</t>
    </rPh>
    <rPh sb="3" eb="4">
      <t>エン</t>
    </rPh>
    <phoneticPr fontId="1"/>
  </si>
  <si>
    <t>勝率</t>
    <rPh sb="0" eb="2">
      <t>ショウリツ</t>
    </rPh>
    <phoneticPr fontId="1"/>
  </si>
  <si>
    <t>勝数</t>
    <rPh sb="0" eb="1">
      <t>カ</t>
    </rPh>
    <rPh sb="1" eb="2">
      <t>スウ</t>
    </rPh>
    <phoneticPr fontId="1"/>
  </si>
  <si>
    <t>負数</t>
    <rPh sb="0" eb="1">
      <t>マ</t>
    </rPh>
    <rPh sb="1" eb="2">
      <t>スウ</t>
    </rPh>
    <phoneticPr fontId="1"/>
  </si>
  <si>
    <t>通貨ペア</t>
    <rPh sb="0" eb="2">
      <t>ツウカ</t>
    </rPh>
    <phoneticPr fontId="1"/>
  </si>
  <si>
    <t>時間足</t>
    <rPh sb="0" eb="2">
      <t>ジカン</t>
    </rPh>
    <rPh sb="2" eb="3">
      <t>アシ</t>
    </rPh>
    <phoneticPr fontId="1"/>
  </si>
  <si>
    <t>EURUSD</t>
    <phoneticPr fontId="1"/>
  </si>
  <si>
    <t>当初</t>
    <rPh sb="0" eb="2">
      <t>トウショ</t>
    </rPh>
    <phoneticPr fontId="1"/>
  </si>
  <si>
    <t>当初資金</t>
    <rPh sb="0" eb="2">
      <t>トウショ</t>
    </rPh>
    <rPh sb="2" eb="4">
      <t>シキン</t>
    </rPh>
    <phoneticPr fontId="1"/>
  </si>
  <si>
    <t>エントリー理由</t>
    <rPh sb="5" eb="7">
      <t>リユウ</t>
    </rPh>
    <phoneticPr fontId="1"/>
  </si>
  <si>
    <t>決済理由</t>
    <rPh sb="0" eb="2">
      <t>ケッサイ</t>
    </rPh>
    <rPh sb="2" eb="4">
      <t>リユウ</t>
    </rPh>
    <phoneticPr fontId="1"/>
  </si>
  <si>
    <t>10MA・20MAの両方の上側にキャンドルがあれば買い方向、下側なら売り方向。MAに触れてPB出現でエントリー待ち、PB高値or安値ブレイクでエントリー。</t>
  </si>
  <si>
    <t>検証終了通貨</t>
    <rPh sb="0" eb="2">
      <t>ケンショウ</t>
    </rPh>
    <rPh sb="2" eb="4">
      <t>シュウリョウ</t>
    </rPh>
    <rPh sb="4" eb="6">
      <t>ツウカ</t>
    </rPh>
    <phoneticPr fontId="5"/>
  </si>
  <si>
    <t>ルール</t>
    <phoneticPr fontId="5"/>
  </si>
  <si>
    <t>通貨ペア</t>
    <rPh sb="0" eb="2">
      <t>ツウカ</t>
    </rPh>
    <phoneticPr fontId="5"/>
  </si>
  <si>
    <t>日足</t>
    <rPh sb="0" eb="2">
      <t>ヒアシ</t>
    </rPh>
    <phoneticPr fontId="5"/>
  </si>
  <si>
    <t>終了日</t>
    <rPh sb="0" eb="3">
      <t>シュウリョウビ</t>
    </rPh>
    <phoneticPr fontId="5"/>
  </si>
  <si>
    <t>4Ｈ足</t>
    <rPh sb="2" eb="3">
      <t>アシ</t>
    </rPh>
    <phoneticPr fontId="5"/>
  </si>
  <si>
    <t>１Ｈ足</t>
    <rPh sb="2" eb="3">
      <t>アシ</t>
    </rPh>
    <phoneticPr fontId="5"/>
  </si>
  <si>
    <t>PB</t>
    <phoneticPr fontId="5"/>
  </si>
  <si>
    <t>EUR/USD</t>
    <phoneticPr fontId="5"/>
  </si>
  <si>
    <t>損失上限（リスク3%）</t>
    <rPh sb="0" eb="2">
      <t>ソンシツ</t>
    </rPh>
    <rPh sb="2" eb="4">
      <t>ジョウゲン</t>
    </rPh>
    <phoneticPr fontId="1"/>
  </si>
  <si>
    <t>損益額</t>
    <rPh sb="0" eb="2">
      <t>ソンエキ</t>
    </rPh>
    <rPh sb="2" eb="3">
      <t>ガク</t>
    </rPh>
    <phoneticPr fontId="1"/>
  </si>
  <si>
    <r>
      <rPr>
        <b/>
        <sz val="11"/>
        <color theme="1"/>
        <rFont val="游ゴシック"/>
        <family val="3"/>
        <charset val="128"/>
        <scheme val="minor"/>
      </rPr>
      <t>決済</t>
    </r>
    <r>
      <rPr>
        <b/>
        <sz val="9"/>
        <color theme="1"/>
        <rFont val="游ゴシック"/>
        <family val="3"/>
        <charset val="128"/>
        <scheme val="minor"/>
      </rPr>
      <t>(利確:1.27~2, 損切:-1,引分:0)</t>
    </r>
    <rPh sb="0" eb="2">
      <t>ケッサイ</t>
    </rPh>
    <rPh sb="3" eb="4">
      <t>リ</t>
    </rPh>
    <rPh sb="4" eb="5">
      <t>カク</t>
    </rPh>
    <rPh sb="14" eb="16">
      <t>ソンギリ</t>
    </rPh>
    <rPh sb="20" eb="22">
      <t>ヒキワケ</t>
    </rPh>
    <phoneticPr fontId="1"/>
  </si>
  <si>
    <t>気付き　質問</t>
  </si>
  <si>
    <t>感想</t>
  </si>
  <si>
    <t>今後</t>
  </si>
  <si>
    <t>買い1／売り2</t>
    <rPh sb="0" eb="1">
      <t>カ</t>
    </rPh>
    <rPh sb="4" eb="5">
      <t>ウ</t>
    </rPh>
    <phoneticPr fontId="1"/>
  </si>
  <si>
    <t>利益率</t>
    <rPh sb="0" eb="2">
      <t>リエキ</t>
    </rPh>
    <rPh sb="2" eb="3">
      <t>リツ</t>
    </rPh>
    <phoneticPr fontId="1"/>
  </si>
  <si>
    <t>期間</t>
    <rPh sb="0" eb="2">
      <t>キカン</t>
    </rPh>
    <phoneticPr fontId="1"/>
  </si>
  <si>
    <t>日</t>
    <rPh sb="0" eb="1">
      <t>ヒ</t>
    </rPh>
    <phoneticPr fontId="1"/>
  </si>
  <si>
    <t>月利</t>
    <rPh sb="0" eb="2">
      <t>ゲツリ</t>
    </rPh>
    <phoneticPr fontId="1"/>
  </si>
  <si>
    <t>フィボナッチターゲット1.27, 1.5, 2.0で決済(黄色で塗りつぶしたところはフィボナッチターゲット5までとれている）</t>
    <rPh sb="29" eb="31">
      <t>キイロ</t>
    </rPh>
    <rPh sb="32" eb="33">
      <t>ヌ</t>
    </rPh>
    <phoneticPr fontId="1"/>
  </si>
  <si>
    <t>引分</t>
    <rPh sb="0" eb="2">
      <t>ヒキワケ</t>
    </rPh>
    <phoneticPr fontId="1"/>
  </si>
  <si>
    <t>1H足</t>
    <rPh sb="2" eb="3">
      <t>アシ</t>
    </rPh>
    <phoneticPr fontId="1"/>
  </si>
  <si>
    <t>2022/11/18-2</t>
    <phoneticPr fontId="1"/>
  </si>
  <si>
    <t>4時間足チャートで水平線を引きました。</t>
    <rPh sb="1" eb="4">
      <t>ジカンアシ</t>
    </rPh>
    <rPh sb="9" eb="12">
      <t>スイヘイセン</t>
    </rPh>
    <rPh sb="13" eb="14">
      <t>ヒ</t>
    </rPh>
    <phoneticPr fontId="1"/>
  </si>
  <si>
    <t>参照のため、SMA40とSMA80（4時間足のSMA10とSMA20）を表示してみました。</t>
    <rPh sb="0" eb="2">
      <t>サンショウ</t>
    </rPh>
    <rPh sb="19" eb="22">
      <t>ジカンアシ</t>
    </rPh>
    <rPh sb="36" eb="38">
      <t>ヒョウジ</t>
    </rPh>
    <phoneticPr fontId="1"/>
  </si>
  <si>
    <t>2022/11/17-2</t>
    <phoneticPr fontId="1"/>
  </si>
  <si>
    <t>1時間足で買いの要件を満たしていても、レートが4時間足のSMA10とSMA20のすぐ下に位置している場合はエントリーしないほうが安全かもしれないと思いました。3本後に同様のPB出現しましたが、パスすることにしました。</t>
    <rPh sb="1" eb="3">
      <t>ジカン</t>
    </rPh>
    <rPh sb="3" eb="4">
      <t>アシ</t>
    </rPh>
    <rPh sb="5" eb="6">
      <t>カ</t>
    </rPh>
    <rPh sb="8" eb="10">
      <t>ヨウケン</t>
    </rPh>
    <rPh sb="11" eb="12">
      <t>ミ</t>
    </rPh>
    <rPh sb="24" eb="26">
      <t>ジカン</t>
    </rPh>
    <rPh sb="26" eb="27">
      <t>アシ</t>
    </rPh>
    <rPh sb="42" eb="43">
      <t>シタ</t>
    </rPh>
    <rPh sb="44" eb="46">
      <t>イチ</t>
    </rPh>
    <rPh sb="50" eb="52">
      <t>バアイ</t>
    </rPh>
    <rPh sb="64" eb="66">
      <t>アンゼン</t>
    </rPh>
    <rPh sb="73" eb="74">
      <t>オモ</t>
    </rPh>
    <rPh sb="80" eb="81">
      <t>ホン</t>
    </rPh>
    <rPh sb="81" eb="82">
      <t>アト</t>
    </rPh>
    <rPh sb="83" eb="85">
      <t>ドウヨウ</t>
    </rPh>
    <rPh sb="88" eb="90">
      <t>シュツゲン</t>
    </rPh>
    <phoneticPr fontId="1"/>
  </si>
  <si>
    <t>損切り足の動きによっては、1.27, 1.5, 2の可能性もあり。</t>
    <rPh sb="0" eb="2">
      <t>ソンギ</t>
    </rPh>
    <rPh sb="3" eb="4">
      <t>アシ</t>
    </rPh>
    <rPh sb="5" eb="6">
      <t>ウゴ</t>
    </rPh>
    <rPh sb="26" eb="29">
      <t>カノウセイ</t>
    </rPh>
    <phoneticPr fontId="1"/>
  </si>
  <si>
    <t>2022/12/2-2</t>
    <phoneticPr fontId="1"/>
  </si>
  <si>
    <t>2022/12/6-2</t>
    <phoneticPr fontId="1"/>
  </si>
  <si>
    <t>2022/12/6-3</t>
    <phoneticPr fontId="1"/>
  </si>
  <si>
    <t>ここでもレートが4時間足のSMA10とSMA20のすぐ下に位置していたが、4時間足のSMA10とSMA20がほぼ水平で、3本のRCIがすべて上向きになっていたのでエントリー。</t>
    <rPh sb="56" eb="58">
      <t>スイヘイ</t>
    </rPh>
    <rPh sb="61" eb="62">
      <t>ホン</t>
    </rPh>
    <rPh sb="70" eb="72">
      <t>ウワム</t>
    </rPh>
    <phoneticPr fontId="1"/>
  </si>
  <si>
    <t>2022/12/7-2</t>
    <phoneticPr fontId="1"/>
  </si>
  <si>
    <t>2022/12/9-2</t>
    <phoneticPr fontId="1"/>
  </si>
  <si>
    <t>2022/12/9-3</t>
    <phoneticPr fontId="1"/>
  </si>
  <si>
    <t>もしエントリー足がPBの高値の前にPBの安値を割っていた場合は、PBキャンセルでエントリーなし。</t>
    <rPh sb="7" eb="8">
      <t>アシ</t>
    </rPh>
    <rPh sb="12" eb="14">
      <t>タカネ</t>
    </rPh>
    <rPh sb="15" eb="16">
      <t>マエ</t>
    </rPh>
    <rPh sb="20" eb="22">
      <t>ヤスネ</t>
    </rPh>
    <rPh sb="23" eb="24">
      <t>ワ</t>
    </rPh>
    <rPh sb="28" eb="30">
      <t>バアイ</t>
    </rPh>
    <phoneticPr fontId="1"/>
  </si>
  <si>
    <t>2023/1/4-2</t>
    <phoneticPr fontId="1"/>
  </si>
  <si>
    <t>2023/1/19-2</t>
    <phoneticPr fontId="1"/>
  </si>
  <si>
    <t>2023/1/25-2</t>
    <phoneticPr fontId="1"/>
  </si>
  <si>
    <t>もしエントリー足がPBの高値の前にPBの安値を割っていた場合は、PBキャンセルでエントリーなし。</t>
    <phoneticPr fontId="1"/>
  </si>
  <si>
    <t>もしエントリー足がPBの安値の前にPBの高値を超えていた場合は、PBキャンセルでエントリーなし。</t>
    <rPh sb="23" eb="24">
      <t>コ</t>
    </rPh>
    <phoneticPr fontId="1"/>
  </si>
  <si>
    <t>2023/2/14-2</t>
    <phoneticPr fontId="1"/>
  </si>
  <si>
    <t>2023/2/24-2</t>
    <phoneticPr fontId="1"/>
  </si>
  <si>
    <t>2023/2/24-3</t>
    <phoneticPr fontId="1"/>
  </si>
  <si>
    <t>2023/3/9-2</t>
    <phoneticPr fontId="1"/>
  </si>
  <si>
    <t>EMA200を追加しました。4時間足チャートの水平線を追加しました。</t>
    <rPh sb="7" eb="9">
      <t>ツイカ</t>
    </rPh>
    <rPh sb="27" eb="29">
      <t>ツイカ</t>
    </rPh>
    <phoneticPr fontId="1"/>
  </si>
  <si>
    <t>2023/4/21-2</t>
    <phoneticPr fontId="1"/>
  </si>
  <si>
    <t>2023/4/27-2</t>
    <phoneticPr fontId="1"/>
  </si>
  <si>
    <t>2023/5/22-2</t>
    <phoneticPr fontId="1"/>
  </si>
  <si>
    <t>2023/5/23-2</t>
    <phoneticPr fontId="1"/>
  </si>
  <si>
    <t>2023/6/8-2</t>
    <phoneticPr fontId="1"/>
  </si>
  <si>
    <t>2023/6/16-2</t>
    <phoneticPr fontId="1"/>
  </si>
  <si>
    <t>2023/6/19-2</t>
    <phoneticPr fontId="1"/>
  </si>
  <si>
    <t>2023/6/19-3</t>
    <phoneticPr fontId="1"/>
  </si>
  <si>
    <t>2023/6/21-2</t>
    <phoneticPr fontId="1"/>
  </si>
  <si>
    <t>2023/6/21-3</t>
    <phoneticPr fontId="1"/>
  </si>
  <si>
    <t>2023/6/23-2</t>
    <phoneticPr fontId="1"/>
  </si>
  <si>
    <t>現在の4時間足でのデモトレに、1時間足でのデモトレを追加するとともに、それと平行してEBの検証を開始したいと考えています。</t>
    <rPh sb="0" eb="2">
      <t>ゲンザイ</t>
    </rPh>
    <rPh sb="4" eb="7">
      <t>ジカンアシ</t>
    </rPh>
    <rPh sb="16" eb="18">
      <t>ジカン</t>
    </rPh>
    <rPh sb="18" eb="19">
      <t>アシ</t>
    </rPh>
    <rPh sb="26" eb="28">
      <t>ツイカ</t>
    </rPh>
    <rPh sb="38" eb="40">
      <t>ヘイコウ</t>
    </rPh>
    <rPh sb="45" eb="47">
      <t>ケンショウ</t>
    </rPh>
    <rPh sb="48" eb="50">
      <t>カイシ</t>
    </rPh>
    <phoneticPr fontId="1"/>
  </si>
  <si>
    <t>1時間足のチャートが表示される2022年10月から検証開始しました。最初の方で大きく負け越してきたので、PBルールは1時間足では昨日しないのかと不安になりましたが、気付いたらプラテンして利益が増えていて、PBのプライスアクションの有効性を実感することができました。</t>
    <rPh sb="1" eb="4">
      <t>ジカンアシ</t>
    </rPh>
    <rPh sb="10" eb="12">
      <t>ヒョウジ</t>
    </rPh>
    <rPh sb="19" eb="20">
      <t>ネン</t>
    </rPh>
    <rPh sb="22" eb="23">
      <t>ガツ</t>
    </rPh>
    <rPh sb="25" eb="27">
      <t>ケンショウ</t>
    </rPh>
    <rPh sb="27" eb="29">
      <t>カイシ</t>
    </rPh>
    <rPh sb="34" eb="36">
      <t>サイショ</t>
    </rPh>
    <rPh sb="37" eb="38">
      <t>ホウ</t>
    </rPh>
    <rPh sb="39" eb="40">
      <t>オオ</t>
    </rPh>
    <rPh sb="42" eb="43">
      <t>マ</t>
    </rPh>
    <rPh sb="44" eb="45">
      <t>コ</t>
    </rPh>
    <rPh sb="59" eb="62">
      <t>ジカンアシ</t>
    </rPh>
    <rPh sb="64" eb="66">
      <t>キノウ</t>
    </rPh>
    <rPh sb="72" eb="74">
      <t>フアン</t>
    </rPh>
    <rPh sb="82" eb="84">
      <t>キヅ</t>
    </rPh>
    <rPh sb="93" eb="95">
      <t>リエキ</t>
    </rPh>
    <rPh sb="96" eb="97">
      <t>フ</t>
    </rPh>
    <rPh sb="115" eb="118">
      <t>ユウコウセイ</t>
    </rPh>
    <phoneticPr fontId="1"/>
  </si>
  <si>
    <t>〇</t>
    <phoneticPr fontId="1"/>
  </si>
  <si>
    <t>PBの高値+1pipsのS/Lにぎりぎりでかからずに下落したので 1.24, 1.5, 2かなと思いましたが、スプレッドを考えるとS/Lにかかってしまっていたかもしれないと考えて、ここでは -1, -1, -1 としてみました。この考え方で合っていますでしょうか？</t>
    <rPh sb="3" eb="5">
      <t>タカネ</t>
    </rPh>
    <rPh sb="26" eb="28">
      <t>ゲラク</t>
    </rPh>
    <rPh sb="48" eb="49">
      <t>オモ</t>
    </rPh>
    <rPh sb="61" eb="62">
      <t>カンガ</t>
    </rPh>
    <rPh sb="86" eb="87">
      <t>カンガ</t>
    </rPh>
    <rPh sb="116" eb="117">
      <t>カンガ</t>
    </rPh>
    <rPh sb="118" eb="119">
      <t>カタ</t>
    </rPh>
    <rPh sb="120" eb="121">
      <t>ア</t>
    </rPh>
    <phoneticPr fontId="1"/>
  </si>
  <si>
    <t>1.　No.83のトレードについて、PBの高値+1pipsのS/Lにぎりぎりでかからずに下落したので 1.24, 1.5, 2かなと思いましたが、スプレッドを考えるとS/Lにかかってしまっていたかもしれないと考えて、ここでは -1, -1, -1 としてみました。スプレッドについてのこの考え方は合っていますでしょうか？
2.　フィボナッチターゲット5までとれているところをチェックするのはどういう意味なのでしょうか。フィボナッチターゲット5まで取れるトレードが可能であれば利益率を随分向上できるので検討したいと思っています。何か示唆やアドバイスなどいただけると幸いです。</t>
    <rPh sb="337" eb="339">
      <t>イミ</t>
    </rPh>
    <rPh sb="361" eb="362">
      <t>ト</t>
    </rPh>
    <rPh sb="369" eb="371">
      <t>カノウ</t>
    </rPh>
    <rPh sb="375" eb="378">
      <t>リエキリツ</t>
    </rPh>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</si>
</sst>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76" formatCode="yyyy/m/d;@"/>
    <numFmt numFmtId="177" formatCode="#,##0_);[Red]\(#,##0\)"/>
    <numFmt numFmtId="178" formatCode="#,##0_ "/>
    <numFmt numFmtId="179" formatCode="0.0%"/>
  </numFmts>
  <fonts count="14" x14ac:knownFonts="1">
    <font>
      <sz val="11"/>
      <color theme="1"/>
      <name val="游ゴシック"/>
      <family val="2"/>
      <charset val="128"/>
      <scheme val="minor"/>
    </font>
    <font>
      <sz val="6"/>
      <name val="游ゴシック"/>
      <family val="2"/>
      <charset val="128"/>
      <scheme val="minor"/>
    </font>
    <font>
      <b/>
      <sz val="11"/>
      <color theme="1"/>
      <name val="游ゴシック"/>
      <family val="3"/>
      <charset val="128"/>
      <scheme val="minor"/>
    </font>
    <font>
      <sz val="11"/>
      <color theme="1"/>
      <name val="游ゴシック"/>
      <family val="3"/>
      <charset val="128"/>
      <scheme val="minor"/>
    </font>
    <font>
      <b/>
      <sz val="14"/>
      <color indexed="8"/>
      <name val="ＭＳ Ｐゴシック"/>
      <family val="3"/>
      <charset val="128"/>
    </font>
    <font>
      <sz val="6"/>
      <name val="ＭＳ Ｐゴシック"/>
      <family val="3"/>
      <charset val="128"/>
    </font>
    <font>
      <sz val="14"/>
      <color indexed="8"/>
      <name val="ＭＳ Ｐゴシック"/>
      <family val="3"/>
      <charset val="128"/>
    </font>
    <font>
      <b/>
      <sz val="14"/>
      <color rgb="FFFF0000"/>
      <name val="ＭＳ Ｐゴシック"/>
      <family val="3"/>
      <charset val="128"/>
    </font>
    <font>
      <sz val="11"/>
      <color theme="1"/>
      <name val="游ゴシック"/>
      <family val="2"/>
      <charset val="128"/>
      <scheme val="minor"/>
    </font>
    <font>
      <b/>
      <sz val="9"/>
      <color theme="1"/>
      <name val="游ゴシック"/>
      <family val="3"/>
      <charset val="128"/>
      <scheme val="minor"/>
    </font>
    <font>
      <sz val="11"/>
      <color indexed="8"/>
      <name val="ＭＳ Ｐゴシック"/>
      <family val="3"/>
      <charset val="128"/>
    </font>
    <font>
      <b/>
      <sz val="12"/>
      <color indexed="8"/>
      <name val="ＭＳ Ｐゴシック"/>
      <family val="3"/>
      <charset val="128"/>
    </font>
    <font>
      <sz val="11"/>
      <name val="游ゴシック"/>
      <family val="2"/>
      <charset val="128"/>
      <scheme val="minor"/>
    </font>
    <font>
      <b/>
      <sz val="11"/>
      <name val="游ゴシック"/>
      <family val="3"/>
      <charset val="128"/>
      <scheme val="minor"/>
    </font>
  </fonts>
  <fills count="5">
    <fill>
      <patternFill patternType="none"/>
    </fill>
    <fill>
      <patternFill patternType="gray125"/>
    </fill>
    <fill>
      <patternFill patternType="solid">
        <fgColor theme="8" tint="0.39997558519241921"/>
        <bgColor indexed="64"/>
      </patternFill>
    </fill>
    <fill>
      <patternFill patternType="solid">
        <fgColor theme="0"/>
        <bgColor indexed="64"/>
      </patternFill>
    </fill>
    <fill>
      <patternFill patternType="solid">
        <fgColor rgb="FFFFFF00"/>
        <bgColor indexed="64"/>
      </patternFill>
    </fill>
  </fills>
  <borders count="25">
    <border>
      <left/>
      <right/>
      <top/>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top/>
      <bottom/>
      <diagonal/>
    </border>
    <border>
      <left/>
      <right style="medium">
        <color indexed="64"/>
      </right>
      <top/>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style="medium">
        <color indexed="64"/>
      </left>
      <right style="medium">
        <color indexed="64"/>
      </right>
      <top style="medium">
        <color indexed="64"/>
      </top>
      <bottom style="hair">
        <color indexed="64"/>
      </bottom>
      <diagonal/>
    </border>
    <border>
      <left style="medium">
        <color indexed="64"/>
      </left>
      <right/>
      <top style="medium">
        <color indexed="64"/>
      </top>
      <bottom style="hair">
        <color theme="0" tint="-0.499984740745262"/>
      </bottom>
      <diagonal/>
    </border>
    <border>
      <left/>
      <right/>
      <top style="medium">
        <color indexed="64"/>
      </top>
      <bottom style="hair">
        <color theme="0" tint="-0.499984740745262"/>
      </bottom>
      <diagonal/>
    </border>
    <border>
      <left/>
      <right style="medium">
        <color indexed="64"/>
      </right>
      <top style="medium">
        <color indexed="64"/>
      </top>
      <bottom style="hair">
        <color theme="0" tint="-0.499984740745262"/>
      </bottom>
      <diagonal/>
    </border>
    <border>
      <left style="medium">
        <color indexed="64"/>
      </left>
      <right/>
      <top style="hair">
        <color theme="0" tint="-0.499984740745262"/>
      </top>
      <bottom style="hair">
        <color theme="0" tint="-0.499984740745262"/>
      </bottom>
      <diagonal/>
    </border>
    <border>
      <left/>
      <right/>
      <top style="hair">
        <color theme="0" tint="-0.499984740745262"/>
      </top>
      <bottom style="hair">
        <color theme="0" tint="-0.499984740745262"/>
      </bottom>
      <diagonal/>
    </border>
    <border>
      <left/>
      <right style="medium">
        <color indexed="64"/>
      </right>
      <top style="hair">
        <color theme="0" tint="-0.499984740745262"/>
      </top>
      <bottom style="hair">
        <color theme="0" tint="-0.499984740745262"/>
      </bottom>
      <diagonal/>
    </border>
    <border>
      <left style="medium">
        <color indexed="64"/>
      </left>
      <right style="medium">
        <color indexed="64"/>
      </right>
      <top style="hair">
        <color indexed="64"/>
      </top>
      <bottom style="hair">
        <color theme="0" tint="-0.499984740745262"/>
      </bottom>
      <diagonal/>
    </border>
  </borders>
  <cellStyleXfs count="4">
    <xf numFmtId="0" fontId="0" fillId="0" borderId="0">
      <alignment vertical="center"/>
    </xf>
    <xf numFmtId="38" fontId="8" fillId="0" borderId="0" applyFont="0" applyFill="0" applyBorder="0" applyAlignment="0" applyProtection="0">
      <alignment vertical="center"/>
    </xf>
    <xf numFmtId="0" fontId="10" fillId="0" borderId="0">
      <alignment vertical="center"/>
    </xf>
    <xf numFmtId="9" fontId="8" fillId="0" borderId="0" applyFont="0" applyFill="0" applyBorder="0" applyAlignment="0" applyProtection="0">
      <alignment vertical="center"/>
    </xf>
  </cellStyleXfs>
  <cellXfs count="98">
    <xf numFmtId="0" fontId="0" fillId="0" borderId="0" xfId="0">
      <alignment vertical="center"/>
    </xf>
    <xf numFmtId="0" fontId="2" fillId="0" borderId="0" xfId="0" applyFont="1">
      <alignment vertical="center"/>
    </xf>
    <xf numFmtId="0" fontId="0" fillId="0" borderId="1" xfId="0" applyBorder="1">
      <alignment vertical="center"/>
    </xf>
    <xf numFmtId="0" fontId="0" fillId="0" borderId="9" xfId="0" applyBorder="1">
      <alignment vertical="center"/>
    </xf>
    <xf numFmtId="176" fontId="0" fillId="0" borderId="12" xfId="0" applyNumberFormat="1" applyBorder="1">
      <alignment vertical="center"/>
    </xf>
    <xf numFmtId="176" fontId="0" fillId="0" borderId="11" xfId="0" applyNumberFormat="1" applyBorder="1">
      <alignment vertical="center"/>
    </xf>
    <xf numFmtId="0" fontId="2" fillId="0" borderId="9" xfId="0" applyFont="1" applyBorder="1">
      <alignment vertical="center"/>
    </xf>
    <xf numFmtId="0" fontId="0" fillId="0" borderId="8" xfId="0" applyBorder="1">
      <alignment vertical="center"/>
    </xf>
    <xf numFmtId="0" fontId="0" fillId="0" borderId="6" xfId="0" applyBorder="1">
      <alignment vertical="center"/>
    </xf>
    <xf numFmtId="0" fontId="0" fillId="0" borderId="7" xfId="0" applyBorder="1">
      <alignment vertical="center"/>
    </xf>
    <xf numFmtId="0" fontId="0" fillId="0" borderId="2" xfId="0" applyBorder="1">
      <alignment vertical="center"/>
    </xf>
    <xf numFmtId="0" fontId="2" fillId="0" borderId="13" xfId="0" applyFont="1" applyBorder="1">
      <alignment vertical="center"/>
    </xf>
    <xf numFmtId="0" fontId="2" fillId="0" borderId="14" xfId="0" applyFont="1" applyBorder="1">
      <alignment vertical="center"/>
    </xf>
    <xf numFmtId="0" fontId="2" fillId="0" borderId="15" xfId="0" applyFont="1" applyBorder="1">
      <alignment vertical="center"/>
    </xf>
    <xf numFmtId="0" fontId="2" fillId="0" borderId="4" xfId="0" applyFont="1" applyBorder="1">
      <alignment vertical="center"/>
    </xf>
    <xf numFmtId="0" fontId="2" fillId="0" borderId="3" xfId="0" applyFont="1" applyBorder="1">
      <alignment vertical="center"/>
    </xf>
    <xf numFmtId="0" fontId="2" fillId="0" borderId="5" xfId="0" applyFont="1" applyBorder="1">
      <alignment vertical="center"/>
    </xf>
    <xf numFmtId="177" fontId="3" fillId="0" borderId="13" xfId="0" applyNumberFormat="1" applyFont="1" applyBorder="1">
      <alignment vertical="center"/>
    </xf>
    <xf numFmtId="177" fontId="0" fillId="0" borderId="14" xfId="0" applyNumberFormat="1" applyBorder="1">
      <alignment vertical="center"/>
    </xf>
    <xf numFmtId="177" fontId="0" fillId="0" borderId="15" xfId="0" applyNumberFormat="1" applyBorder="1">
      <alignment vertical="center"/>
    </xf>
    <xf numFmtId="177" fontId="0" fillId="0" borderId="0" xfId="0" applyNumberFormat="1">
      <alignment vertical="center"/>
    </xf>
    <xf numFmtId="176" fontId="0" fillId="0" borderId="10" xfId="0" applyNumberFormat="1" applyBorder="1">
      <alignment vertical="center"/>
    </xf>
    <xf numFmtId="0" fontId="2" fillId="0" borderId="10" xfId="0" applyFont="1" applyBorder="1">
      <alignment vertical="center"/>
    </xf>
    <xf numFmtId="0" fontId="2" fillId="0" borderId="4" xfId="0" applyFont="1" applyBorder="1" applyAlignment="1">
      <alignment horizontal="left" vertical="center"/>
    </xf>
    <xf numFmtId="0" fontId="2" fillId="0" borderId="5" xfId="0" applyFont="1" applyBorder="1" applyAlignment="1">
      <alignment horizontal="left" vertical="center"/>
    </xf>
    <xf numFmtId="0" fontId="2" fillId="0" borderId="11" xfId="0" applyFont="1" applyBorder="1">
      <alignment vertical="center"/>
    </xf>
    <xf numFmtId="0" fontId="3" fillId="0" borderId="2" xfId="0" applyFont="1" applyBorder="1">
      <alignment vertical="center"/>
    </xf>
    <xf numFmtId="178" fontId="0" fillId="0" borderId="0" xfId="0" applyNumberFormat="1">
      <alignment vertical="center"/>
    </xf>
    <xf numFmtId="0" fontId="4" fillId="0" borderId="0" xfId="0" applyFont="1" applyAlignment="1">
      <alignment horizontal="left" vertical="center"/>
    </xf>
    <xf numFmtId="0" fontId="6" fillId="0" borderId="0" xfId="0" applyFont="1">
      <alignment vertical="center"/>
    </xf>
    <xf numFmtId="0" fontId="6" fillId="0" borderId="0" xfId="0" applyFont="1" applyAlignment="1">
      <alignment horizontal="center" vertical="center"/>
    </xf>
    <xf numFmtId="0" fontId="7" fillId="0" borderId="0" xfId="0" applyFont="1" applyAlignment="1">
      <alignment horizontal="center" vertical="center"/>
    </xf>
    <xf numFmtId="0" fontId="4" fillId="0" borderId="0" xfId="0" applyFont="1" applyAlignment="1">
      <alignment horizontal="center" vertical="center"/>
    </xf>
    <xf numFmtId="0" fontId="4" fillId="2" borderId="16" xfId="0" applyFont="1" applyFill="1" applyBorder="1" applyAlignment="1">
      <alignment horizontal="center" vertical="center"/>
    </xf>
    <xf numFmtId="0" fontId="7" fillId="2" borderId="16" xfId="0" applyFont="1" applyFill="1" applyBorder="1" applyAlignment="1">
      <alignment horizontal="center" vertical="center"/>
    </xf>
    <xf numFmtId="0" fontId="4" fillId="0" borderId="16" xfId="0" applyFont="1" applyBorder="1" applyAlignment="1">
      <alignment horizontal="center" vertical="center"/>
    </xf>
    <xf numFmtId="14" fontId="7" fillId="0" borderId="16" xfId="0" applyNumberFormat="1" applyFont="1" applyBorder="1" applyAlignment="1">
      <alignment horizontal="center" vertical="center"/>
    </xf>
    <xf numFmtId="0" fontId="7" fillId="0" borderId="16" xfId="0" applyFont="1" applyBorder="1" applyAlignment="1">
      <alignment horizontal="center" vertical="center"/>
    </xf>
    <xf numFmtId="38" fontId="0" fillId="0" borderId="3" xfId="1" applyFont="1" applyBorder="1">
      <alignment vertical="center"/>
    </xf>
    <xf numFmtId="38" fontId="0" fillId="0" borderId="4" xfId="1" applyFont="1" applyBorder="1">
      <alignment vertical="center"/>
    </xf>
    <xf numFmtId="38" fontId="0" fillId="0" borderId="5" xfId="1" applyFont="1" applyBorder="1">
      <alignment vertical="center"/>
    </xf>
    <xf numFmtId="38" fontId="0" fillId="0" borderId="8" xfId="1" applyFont="1" applyBorder="1">
      <alignment vertical="center"/>
    </xf>
    <xf numFmtId="38" fontId="0" fillId="0" borderId="0" xfId="1" applyFont="1" applyBorder="1">
      <alignment vertical="center"/>
    </xf>
    <xf numFmtId="38" fontId="0" fillId="0" borderId="9" xfId="1" applyFont="1" applyBorder="1">
      <alignment vertical="center"/>
    </xf>
    <xf numFmtId="0" fontId="0" fillId="0" borderId="8" xfId="0" applyBorder="1" applyAlignment="1">
      <alignment horizontal="center" vertical="center"/>
    </xf>
    <xf numFmtId="0" fontId="9" fillId="0" borderId="3" xfId="0" applyFont="1" applyBorder="1" applyAlignment="1">
      <alignment horizontal="left" vertical="center"/>
    </xf>
    <xf numFmtId="0" fontId="0" fillId="0" borderId="2" xfId="0" applyBorder="1" applyAlignment="1">
      <alignment horizontal="center" vertical="center"/>
    </xf>
    <xf numFmtId="0" fontId="0" fillId="0" borderId="6" xfId="0" applyBorder="1" applyAlignment="1">
      <alignment horizontal="center" vertical="center"/>
    </xf>
    <xf numFmtId="0" fontId="10" fillId="0" borderId="0" xfId="2">
      <alignment vertical="center"/>
    </xf>
    <xf numFmtId="0" fontId="11" fillId="0" borderId="0" xfId="2" applyFont="1" applyAlignment="1">
      <alignment horizontal="center" vertical="center"/>
    </xf>
    <xf numFmtId="0" fontId="12" fillId="0" borderId="8" xfId="0" applyFont="1" applyBorder="1">
      <alignment vertical="center"/>
    </xf>
    <xf numFmtId="0" fontId="12" fillId="0" borderId="9" xfId="0" applyFont="1" applyBorder="1">
      <alignment vertical="center"/>
    </xf>
    <xf numFmtId="0" fontId="12" fillId="0" borderId="6" xfId="0" applyFont="1" applyBorder="1">
      <alignment vertical="center"/>
    </xf>
    <xf numFmtId="0" fontId="12" fillId="0" borderId="1" xfId="0" applyFont="1" applyBorder="1">
      <alignment vertical="center"/>
    </xf>
    <xf numFmtId="0" fontId="12" fillId="0" borderId="7" xfId="0" applyFont="1" applyBorder="1">
      <alignment vertical="center"/>
    </xf>
    <xf numFmtId="0" fontId="9" fillId="0" borderId="11" xfId="0" applyFont="1" applyBorder="1">
      <alignment vertical="center"/>
    </xf>
    <xf numFmtId="179" fontId="2" fillId="0" borderId="13" xfId="3" applyNumberFormat="1" applyFont="1" applyBorder="1">
      <alignment vertical="center"/>
    </xf>
    <xf numFmtId="179" fontId="2" fillId="0" borderId="2" xfId="3" applyNumberFormat="1" applyFont="1" applyBorder="1">
      <alignment vertical="center"/>
    </xf>
    <xf numFmtId="0" fontId="2" fillId="0" borderId="2" xfId="0" applyFont="1" applyBorder="1" applyAlignment="1">
      <alignment horizontal="center" vertical="center"/>
    </xf>
    <xf numFmtId="38" fontId="13" fillId="0" borderId="13" xfId="1" applyFont="1" applyFill="1" applyBorder="1">
      <alignment vertical="center"/>
    </xf>
    <xf numFmtId="0" fontId="13" fillId="0" borderId="15" xfId="0" applyFont="1" applyBorder="1">
      <alignment vertical="center"/>
    </xf>
    <xf numFmtId="177" fontId="0" fillId="0" borderId="13" xfId="0" applyNumberFormat="1" applyBorder="1">
      <alignment vertical="center"/>
    </xf>
    <xf numFmtId="9" fontId="2" fillId="0" borderId="0" xfId="0" applyNumberFormat="1" applyFont="1">
      <alignment vertical="center"/>
    </xf>
    <xf numFmtId="9" fontId="2" fillId="0" borderId="14" xfId="0" applyNumberFormat="1" applyFont="1" applyBorder="1">
      <alignment vertical="center"/>
    </xf>
    <xf numFmtId="9" fontId="2" fillId="0" borderId="15" xfId="0" applyNumberFormat="1" applyFont="1" applyBorder="1">
      <alignment vertical="center"/>
    </xf>
    <xf numFmtId="9" fontId="2" fillId="0" borderId="13" xfId="3" applyFont="1" applyBorder="1">
      <alignment vertical="center"/>
    </xf>
    <xf numFmtId="9" fontId="2" fillId="0" borderId="14" xfId="3" applyFont="1" applyBorder="1">
      <alignment vertical="center"/>
    </xf>
    <xf numFmtId="9" fontId="2" fillId="0" borderId="15" xfId="3" applyFont="1" applyBorder="1">
      <alignment vertical="center"/>
    </xf>
    <xf numFmtId="9" fontId="2" fillId="0" borderId="13" xfId="0" applyNumberFormat="1" applyFont="1" applyBorder="1">
      <alignment vertical="center"/>
    </xf>
    <xf numFmtId="0" fontId="12" fillId="3" borderId="9" xfId="0" applyFont="1" applyFill="1" applyBorder="1">
      <alignment vertical="center"/>
    </xf>
    <xf numFmtId="38" fontId="0" fillId="0" borderId="13" xfId="0" applyNumberFormat="1" applyBorder="1">
      <alignment vertical="center"/>
    </xf>
    <xf numFmtId="38" fontId="0" fillId="0" borderId="14" xfId="0" applyNumberFormat="1" applyBorder="1">
      <alignment vertical="center"/>
    </xf>
    <xf numFmtId="38" fontId="0" fillId="0" borderId="15" xfId="0" applyNumberFormat="1" applyBorder="1">
      <alignment vertical="center"/>
    </xf>
    <xf numFmtId="14" fontId="11" fillId="0" borderId="0" xfId="2" applyNumberFormat="1" applyFont="1" applyAlignment="1">
      <alignment horizontal="center" vertical="center"/>
    </xf>
    <xf numFmtId="0" fontId="0" fillId="0" borderId="17" xfId="0" applyBorder="1" applyAlignment="1">
      <alignment horizontal="center" vertical="center"/>
    </xf>
    <xf numFmtId="0" fontId="12" fillId="0" borderId="18" xfId="0" applyFont="1" applyBorder="1">
      <alignment vertical="center"/>
    </xf>
    <xf numFmtId="0" fontId="12" fillId="0" borderId="19" xfId="0" applyFont="1" applyBorder="1">
      <alignment vertical="center"/>
    </xf>
    <xf numFmtId="0" fontId="12" fillId="0" borderId="20" xfId="0" applyFont="1" applyBorder="1">
      <alignment vertical="center"/>
    </xf>
    <xf numFmtId="0" fontId="12" fillId="0" borderId="21" xfId="0" applyFont="1" applyBorder="1">
      <alignment vertical="center"/>
    </xf>
    <xf numFmtId="0" fontId="12" fillId="0" borderId="22" xfId="0" applyFont="1" applyBorder="1">
      <alignment vertical="center"/>
    </xf>
    <xf numFmtId="0" fontId="12" fillId="0" borderId="23" xfId="0" applyFont="1" applyBorder="1">
      <alignment vertical="center"/>
    </xf>
    <xf numFmtId="0" fontId="0" fillId="0" borderId="24" xfId="0" applyBorder="1" applyAlignment="1">
      <alignment horizontal="center" vertical="center"/>
    </xf>
    <xf numFmtId="0" fontId="12" fillId="4" borderId="23" xfId="0" applyFont="1" applyFill="1" applyBorder="1">
      <alignment vertical="center"/>
    </xf>
    <xf numFmtId="0" fontId="12" fillId="0" borderId="0" xfId="0" applyFont="1">
      <alignment vertical="center"/>
    </xf>
    <xf numFmtId="0" fontId="2" fillId="0" borderId="13" xfId="0" applyFont="1" applyBorder="1" applyAlignment="1">
      <alignment horizontal="center" vertical="center"/>
    </xf>
    <xf numFmtId="0" fontId="2" fillId="0" borderId="14" xfId="0" applyFont="1" applyBorder="1" applyAlignment="1">
      <alignment horizontal="center" vertical="center"/>
    </xf>
    <xf numFmtId="0" fontId="2" fillId="0" borderId="8" xfId="0" applyFont="1" applyBorder="1" applyAlignment="1">
      <alignment horizontal="center" vertical="center"/>
    </xf>
    <xf numFmtId="0" fontId="2" fillId="0" borderId="9" xfId="0" applyFont="1" applyBorder="1" applyAlignment="1">
      <alignment horizontal="center" vertical="center"/>
    </xf>
    <xf numFmtId="0" fontId="0" fillId="0" borderId="13" xfId="0" applyBorder="1" applyAlignment="1">
      <alignment horizontal="center" vertical="center"/>
    </xf>
    <xf numFmtId="0" fontId="0" fillId="0" borderId="14" xfId="0" applyBorder="1" applyAlignment="1">
      <alignment horizontal="center" vertical="center"/>
    </xf>
    <xf numFmtId="0" fontId="0" fillId="0" borderId="15" xfId="0" applyBorder="1" applyAlignment="1">
      <alignment horizontal="center" vertical="center"/>
    </xf>
    <xf numFmtId="0" fontId="2" fillId="0" borderId="15" xfId="0" applyFont="1" applyBorder="1" applyAlignment="1">
      <alignment horizontal="center" vertical="center"/>
    </xf>
    <xf numFmtId="0" fontId="2" fillId="0" borderId="3" xfId="0" applyFont="1" applyBorder="1" applyAlignment="1">
      <alignment horizontal="center" vertical="center"/>
    </xf>
    <xf numFmtId="0" fontId="2" fillId="0" borderId="5" xfId="0" applyFont="1" applyBorder="1" applyAlignment="1">
      <alignment horizontal="center" vertical="center"/>
    </xf>
    <xf numFmtId="0" fontId="10" fillId="0" borderId="0" xfId="2" applyAlignment="1">
      <alignment horizontal="left" vertical="top" wrapText="1"/>
    </xf>
    <xf numFmtId="0" fontId="10" fillId="0" borderId="0" xfId="2" applyAlignment="1">
      <alignment horizontal="left" vertical="top"/>
    </xf>
    <xf numFmtId="0" fontId="10" fillId="0" borderId="0" xfId="2" applyAlignment="1">
      <alignment vertical="top" wrapText="1"/>
    </xf>
    <xf numFmtId="0" fontId="10" fillId="0" borderId="0" xfId="2" applyAlignment="1">
      <alignment vertical="top"/>
    </xf>
  </cellXfs>
  <cellStyles count="4">
    <cellStyle name="パーセント" xfId="3" builtinId="5"/>
    <cellStyle name="桁区切り" xfId="1" builtinId="6"/>
    <cellStyle name="標準" xfId="0" builtinId="0"/>
    <cellStyle name="標準 2" xfId="2" xr:uid="{CD78C7D8-3A45-4776-9D09-8317F161085B}"/>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26" Type="http://schemas.openxmlformats.org/officeDocument/2006/relationships/image" Target="../media/image26.png"/><Relationship Id="rId21" Type="http://schemas.openxmlformats.org/officeDocument/2006/relationships/image" Target="../media/image21.png"/><Relationship Id="rId42" Type="http://schemas.openxmlformats.org/officeDocument/2006/relationships/image" Target="../media/image42.png"/><Relationship Id="rId47" Type="http://schemas.openxmlformats.org/officeDocument/2006/relationships/image" Target="../media/image47.png"/><Relationship Id="rId63" Type="http://schemas.openxmlformats.org/officeDocument/2006/relationships/image" Target="../media/image63.png"/><Relationship Id="rId68" Type="http://schemas.openxmlformats.org/officeDocument/2006/relationships/image" Target="../media/image68.png"/><Relationship Id="rId84" Type="http://schemas.openxmlformats.org/officeDocument/2006/relationships/image" Target="../media/image84.png"/><Relationship Id="rId89" Type="http://schemas.openxmlformats.org/officeDocument/2006/relationships/image" Target="../media/image89.png"/><Relationship Id="rId16" Type="http://schemas.openxmlformats.org/officeDocument/2006/relationships/image" Target="../media/image16.png"/><Relationship Id="rId11" Type="http://schemas.openxmlformats.org/officeDocument/2006/relationships/image" Target="../media/image11.png"/><Relationship Id="rId32" Type="http://schemas.openxmlformats.org/officeDocument/2006/relationships/image" Target="../media/image32.png"/><Relationship Id="rId37" Type="http://schemas.openxmlformats.org/officeDocument/2006/relationships/image" Target="../media/image37.png"/><Relationship Id="rId53" Type="http://schemas.openxmlformats.org/officeDocument/2006/relationships/image" Target="../media/image53.png"/><Relationship Id="rId58" Type="http://schemas.openxmlformats.org/officeDocument/2006/relationships/image" Target="../media/image58.png"/><Relationship Id="rId74" Type="http://schemas.openxmlformats.org/officeDocument/2006/relationships/image" Target="../media/image74.png"/><Relationship Id="rId79" Type="http://schemas.openxmlformats.org/officeDocument/2006/relationships/image" Target="../media/image79.png"/><Relationship Id="rId5" Type="http://schemas.openxmlformats.org/officeDocument/2006/relationships/image" Target="../media/image5.png"/><Relationship Id="rId90" Type="http://schemas.openxmlformats.org/officeDocument/2006/relationships/image" Target="../media/image90.png"/><Relationship Id="rId95" Type="http://schemas.openxmlformats.org/officeDocument/2006/relationships/image" Target="../media/image95.png"/><Relationship Id="rId22" Type="http://schemas.openxmlformats.org/officeDocument/2006/relationships/image" Target="../media/image22.png"/><Relationship Id="rId27" Type="http://schemas.openxmlformats.org/officeDocument/2006/relationships/image" Target="../media/image27.png"/><Relationship Id="rId43" Type="http://schemas.openxmlformats.org/officeDocument/2006/relationships/image" Target="../media/image43.png"/><Relationship Id="rId48" Type="http://schemas.openxmlformats.org/officeDocument/2006/relationships/image" Target="../media/image48.png"/><Relationship Id="rId64" Type="http://schemas.openxmlformats.org/officeDocument/2006/relationships/image" Target="../media/image64.png"/><Relationship Id="rId69" Type="http://schemas.openxmlformats.org/officeDocument/2006/relationships/image" Target="../media/image69.png"/><Relationship Id="rId80" Type="http://schemas.openxmlformats.org/officeDocument/2006/relationships/image" Target="../media/image80.png"/><Relationship Id="rId85" Type="http://schemas.openxmlformats.org/officeDocument/2006/relationships/image" Target="../media/image85.png"/><Relationship Id="rId3" Type="http://schemas.openxmlformats.org/officeDocument/2006/relationships/image" Target="../media/image3.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25.png"/><Relationship Id="rId33" Type="http://schemas.openxmlformats.org/officeDocument/2006/relationships/image" Target="../media/image33.png"/><Relationship Id="rId38" Type="http://schemas.openxmlformats.org/officeDocument/2006/relationships/image" Target="../media/image38.png"/><Relationship Id="rId46" Type="http://schemas.openxmlformats.org/officeDocument/2006/relationships/image" Target="../media/image46.png"/><Relationship Id="rId59" Type="http://schemas.openxmlformats.org/officeDocument/2006/relationships/image" Target="../media/image59.png"/><Relationship Id="rId67" Type="http://schemas.openxmlformats.org/officeDocument/2006/relationships/image" Target="../media/image67.png"/><Relationship Id="rId20" Type="http://schemas.openxmlformats.org/officeDocument/2006/relationships/image" Target="../media/image20.png"/><Relationship Id="rId41" Type="http://schemas.openxmlformats.org/officeDocument/2006/relationships/image" Target="../media/image41.png"/><Relationship Id="rId54" Type="http://schemas.openxmlformats.org/officeDocument/2006/relationships/image" Target="../media/image54.png"/><Relationship Id="rId62" Type="http://schemas.openxmlformats.org/officeDocument/2006/relationships/image" Target="../media/image62.png"/><Relationship Id="rId70" Type="http://schemas.openxmlformats.org/officeDocument/2006/relationships/image" Target="../media/image70.png"/><Relationship Id="rId75" Type="http://schemas.openxmlformats.org/officeDocument/2006/relationships/image" Target="../media/image75.png"/><Relationship Id="rId83" Type="http://schemas.openxmlformats.org/officeDocument/2006/relationships/image" Target="../media/image83.png"/><Relationship Id="rId88" Type="http://schemas.openxmlformats.org/officeDocument/2006/relationships/image" Target="../media/image88.png"/><Relationship Id="rId91" Type="http://schemas.openxmlformats.org/officeDocument/2006/relationships/image" Target="../media/image91.png"/><Relationship Id="rId96" Type="http://schemas.openxmlformats.org/officeDocument/2006/relationships/image" Target="../media/image96.png"/><Relationship Id="rId1" Type="http://schemas.openxmlformats.org/officeDocument/2006/relationships/image" Target="../media/image1.png"/><Relationship Id="rId6" Type="http://schemas.openxmlformats.org/officeDocument/2006/relationships/image" Target="../media/image6.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36" Type="http://schemas.openxmlformats.org/officeDocument/2006/relationships/image" Target="../media/image36.png"/><Relationship Id="rId49" Type="http://schemas.openxmlformats.org/officeDocument/2006/relationships/image" Target="../media/image49.png"/><Relationship Id="rId57" Type="http://schemas.openxmlformats.org/officeDocument/2006/relationships/image" Target="../media/image57.png"/><Relationship Id="rId10" Type="http://schemas.openxmlformats.org/officeDocument/2006/relationships/image" Target="../media/image10.png"/><Relationship Id="rId31" Type="http://schemas.openxmlformats.org/officeDocument/2006/relationships/image" Target="../media/image31.png"/><Relationship Id="rId44" Type="http://schemas.openxmlformats.org/officeDocument/2006/relationships/image" Target="../media/image44.png"/><Relationship Id="rId52" Type="http://schemas.openxmlformats.org/officeDocument/2006/relationships/image" Target="../media/image52.png"/><Relationship Id="rId60" Type="http://schemas.openxmlformats.org/officeDocument/2006/relationships/image" Target="../media/image60.png"/><Relationship Id="rId65" Type="http://schemas.openxmlformats.org/officeDocument/2006/relationships/image" Target="../media/image65.png"/><Relationship Id="rId73" Type="http://schemas.openxmlformats.org/officeDocument/2006/relationships/image" Target="../media/image73.png"/><Relationship Id="rId78" Type="http://schemas.openxmlformats.org/officeDocument/2006/relationships/image" Target="../media/image78.png"/><Relationship Id="rId81" Type="http://schemas.openxmlformats.org/officeDocument/2006/relationships/image" Target="../media/image81.png"/><Relationship Id="rId86" Type="http://schemas.openxmlformats.org/officeDocument/2006/relationships/image" Target="../media/image86.png"/><Relationship Id="rId94" Type="http://schemas.openxmlformats.org/officeDocument/2006/relationships/image" Target="../media/image94.png"/><Relationship Id="rId99" Type="http://schemas.openxmlformats.org/officeDocument/2006/relationships/image" Target="../media/image99.png"/><Relationship Id="rId4" Type="http://schemas.openxmlformats.org/officeDocument/2006/relationships/image" Target="../media/image4.png"/><Relationship Id="rId9" Type="http://schemas.openxmlformats.org/officeDocument/2006/relationships/image" Target="../media/image9.png"/><Relationship Id="rId13" Type="http://schemas.openxmlformats.org/officeDocument/2006/relationships/image" Target="../media/image13.png"/><Relationship Id="rId18" Type="http://schemas.openxmlformats.org/officeDocument/2006/relationships/image" Target="../media/image18.png"/><Relationship Id="rId39" Type="http://schemas.openxmlformats.org/officeDocument/2006/relationships/image" Target="../media/image39.png"/><Relationship Id="rId34" Type="http://schemas.openxmlformats.org/officeDocument/2006/relationships/image" Target="../media/image34.png"/><Relationship Id="rId50" Type="http://schemas.openxmlformats.org/officeDocument/2006/relationships/image" Target="../media/image50.png"/><Relationship Id="rId55" Type="http://schemas.openxmlformats.org/officeDocument/2006/relationships/image" Target="../media/image55.png"/><Relationship Id="rId76" Type="http://schemas.openxmlformats.org/officeDocument/2006/relationships/image" Target="../media/image76.png"/><Relationship Id="rId97" Type="http://schemas.openxmlformats.org/officeDocument/2006/relationships/image" Target="../media/image97.png"/><Relationship Id="rId7" Type="http://schemas.openxmlformats.org/officeDocument/2006/relationships/image" Target="../media/image7.png"/><Relationship Id="rId71" Type="http://schemas.openxmlformats.org/officeDocument/2006/relationships/image" Target="../media/image71.png"/><Relationship Id="rId92" Type="http://schemas.openxmlformats.org/officeDocument/2006/relationships/image" Target="../media/image92.png"/><Relationship Id="rId2" Type="http://schemas.openxmlformats.org/officeDocument/2006/relationships/image" Target="../media/image2.png"/><Relationship Id="rId29" Type="http://schemas.openxmlformats.org/officeDocument/2006/relationships/image" Target="../media/image29.png"/><Relationship Id="rId24" Type="http://schemas.openxmlformats.org/officeDocument/2006/relationships/image" Target="../media/image24.png"/><Relationship Id="rId40" Type="http://schemas.openxmlformats.org/officeDocument/2006/relationships/image" Target="../media/image40.png"/><Relationship Id="rId45" Type="http://schemas.openxmlformats.org/officeDocument/2006/relationships/image" Target="../media/image45.png"/><Relationship Id="rId66" Type="http://schemas.openxmlformats.org/officeDocument/2006/relationships/image" Target="../media/image66.png"/><Relationship Id="rId87" Type="http://schemas.openxmlformats.org/officeDocument/2006/relationships/image" Target="../media/image87.png"/><Relationship Id="rId61" Type="http://schemas.openxmlformats.org/officeDocument/2006/relationships/image" Target="../media/image61.png"/><Relationship Id="rId82" Type="http://schemas.openxmlformats.org/officeDocument/2006/relationships/image" Target="../media/image82.png"/><Relationship Id="rId19" Type="http://schemas.openxmlformats.org/officeDocument/2006/relationships/image" Target="../media/image19.png"/><Relationship Id="rId14" Type="http://schemas.openxmlformats.org/officeDocument/2006/relationships/image" Target="../media/image14.png"/><Relationship Id="rId30" Type="http://schemas.openxmlformats.org/officeDocument/2006/relationships/image" Target="../media/image30.png"/><Relationship Id="rId35" Type="http://schemas.openxmlformats.org/officeDocument/2006/relationships/image" Target="../media/image35.png"/><Relationship Id="rId56" Type="http://schemas.openxmlformats.org/officeDocument/2006/relationships/image" Target="../media/image56.png"/><Relationship Id="rId77" Type="http://schemas.openxmlformats.org/officeDocument/2006/relationships/image" Target="../media/image77.png"/><Relationship Id="rId100" Type="http://schemas.openxmlformats.org/officeDocument/2006/relationships/image" Target="../media/image100.png"/><Relationship Id="rId8" Type="http://schemas.openxmlformats.org/officeDocument/2006/relationships/image" Target="../media/image8.png"/><Relationship Id="rId51" Type="http://schemas.openxmlformats.org/officeDocument/2006/relationships/image" Target="../media/image51.png"/><Relationship Id="rId72" Type="http://schemas.openxmlformats.org/officeDocument/2006/relationships/image" Target="../media/image72.png"/><Relationship Id="rId93" Type="http://schemas.openxmlformats.org/officeDocument/2006/relationships/image" Target="../media/image93.png"/><Relationship Id="rId98" Type="http://schemas.openxmlformats.org/officeDocument/2006/relationships/image" Target="../media/image98.png"/></Relationships>
</file>

<file path=xl/drawings/drawing1.xml><?xml version="1.0" encoding="utf-8"?>
<xdr:wsDr xmlns:xdr="http://schemas.openxmlformats.org/drawingml/2006/spreadsheetDrawing" xmlns:a="http://schemas.openxmlformats.org/drawingml/2006/main">
  <xdr:twoCellAnchor editAs="oneCell">
    <xdr:from>
      <xdr:col>8</xdr:col>
      <xdr:colOff>601980</xdr:colOff>
      <xdr:row>13</xdr:row>
      <xdr:rowOff>76200</xdr:rowOff>
    </xdr:from>
    <xdr:to>
      <xdr:col>9</xdr:col>
      <xdr:colOff>510540</xdr:colOff>
      <xdr:row>18</xdr:row>
      <xdr:rowOff>99060</xdr:rowOff>
    </xdr:to>
    <xdr:sp macro="" textlink="">
      <xdr:nvSpPr>
        <xdr:cNvPr id="2" name="正方形/長方形 2">
          <a:extLst>
            <a:ext uri="{FF2B5EF4-FFF2-40B4-BE49-F238E27FC236}">
              <a16:creationId xmlns:a16="http://schemas.microsoft.com/office/drawing/2014/main" id="{807E1551-A7FE-4B2B-8BD2-1A9EEA7DC199}"/>
            </a:ext>
          </a:extLst>
        </xdr:cNvPr>
        <xdr:cNvSpPr>
          <a:spLocks noChangeArrowheads="1"/>
        </xdr:cNvSpPr>
      </xdr:nvSpPr>
      <xdr:spPr bwMode="auto">
        <a:xfrm rot="856518">
          <a:off x="5364480" y="2453640"/>
          <a:ext cx="525780" cy="937260"/>
        </a:xfrm>
        <a:prstGeom prst="rect">
          <a:avLst/>
        </a:prstGeom>
        <a:noFill/>
        <a:ln>
          <a:noFill/>
        </a:ln>
      </xdr:spPr>
      <xdr:txBody>
        <a:bodyPr vertOverflow="clip" wrap="square" lIns="18288" tIns="0" rIns="0" bIns="0" anchor="t" upright="1"/>
        <a:lstStyle/>
        <a:p>
          <a:pPr algn="ctr" rtl="0">
            <a:defRPr sz="1000"/>
          </a:pPr>
          <a:endParaRPr lang="ja-JP" altLang="en-US"/>
        </a:p>
      </xdr:txBody>
    </xdr:sp>
    <xdr:clientData/>
  </xdr:twoCellAnchor>
  <xdr:oneCellAnchor>
    <xdr:from>
      <xdr:col>10</xdr:col>
      <xdr:colOff>45720</xdr:colOff>
      <xdr:row>60</xdr:row>
      <xdr:rowOff>106680</xdr:rowOff>
    </xdr:from>
    <xdr:ext cx="20848" cy="209085"/>
    <xdr:sp macro="" textlink="">
      <xdr:nvSpPr>
        <xdr:cNvPr id="3" name="正方形/長方形 7">
          <a:extLst>
            <a:ext uri="{FF2B5EF4-FFF2-40B4-BE49-F238E27FC236}">
              <a16:creationId xmlns:a16="http://schemas.microsoft.com/office/drawing/2014/main" id="{ECC4C193-ADB4-470E-8B1A-3CF12632E866}"/>
            </a:ext>
          </a:extLst>
        </xdr:cNvPr>
        <xdr:cNvSpPr>
          <a:spLocks noChangeArrowheads="1"/>
        </xdr:cNvSpPr>
      </xdr:nvSpPr>
      <xdr:spPr bwMode="auto">
        <a:xfrm>
          <a:off x="6042660" y="1107948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31</xdr:row>
      <xdr:rowOff>30480</xdr:rowOff>
    </xdr:from>
    <xdr:ext cx="20848" cy="209085"/>
    <xdr:sp macro="" textlink="">
      <xdr:nvSpPr>
        <xdr:cNvPr id="4" name="正方形/長方形 1">
          <a:extLst>
            <a:ext uri="{FF2B5EF4-FFF2-40B4-BE49-F238E27FC236}">
              <a16:creationId xmlns:a16="http://schemas.microsoft.com/office/drawing/2014/main" id="{CE595B1E-BDDB-4D34-AC4E-9F805EDA7964}"/>
            </a:ext>
          </a:extLst>
        </xdr:cNvPr>
        <xdr:cNvSpPr>
          <a:spLocks noChangeArrowheads="1"/>
        </xdr:cNvSpPr>
      </xdr:nvSpPr>
      <xdr:spPr bwMode="auto">
        <a:xfrm>
          <a:off x="6263640" y="569976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13</xdr:col>
      <xdr:colOff>327660</xdr:colOff>
      <xdr:row>77</xdr:row>
      <xdr:rowOff>68580</xdr:rowOff>
    </xdr:from>
    <xdr:ext cx="18531" cy="156518"/>
    <xdr:sp macro="" textlink="">
      <xdr:nvSpPr>
        <xdr:cNvPr id="5" name="正方形/長方形 3">
          <a:extLst>
            <a:ext uri="{FF2B5EF4-FFF2-40B4-BE49-F238E27FC236}">
              <a16:creationId xmlns:a16="http://schemas.microsoft.com/office/drawing/2014/main" id="{41017E77-4AFF-481C-8F70-7DF0B0D8F7AD}"/>
            </a:ext>
          </a:extLst>
        </xdr:cNvPr>
        <xdr:cNvSpPr>
          <a:spLocks noChangeArrowheads="1"/>
        </xdr:cNvSpPr>
      </xdr:nvSpPr>
      <xdr:spPr bwMode="auto">
        <a:xfrm>
          <a:off x="8176260" y="1415034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6</xdr:col>
      <xdr:colOff>304800</xdr:colOff>
      <xdr:row>141</xdr:row>
      <xdr:rowOff>175260</xdr:rowOff>
    </xdr:from>
    <xdr:ext cx="20848" cy="209122"/>
    <xdr:sp macro="" textlink="">
      <xdr:nvSpPr>
        <xdr:cNvPr id="6" name="正方形/長方形 5">
          <a:extLst>
            <a:ext uri="{FF2B5EF4-FFF2-40B4-BE49-F238E27FC236}">
              <a16:creationId xmlns:a16="http://schemas.microsoft.com/office/drawing/2014/main" id="{2B7F2513-716F-4657-AD2B-EB6DA7A3F7D6}"/>
            </a:ext>
          </a:extLst>
        </xdr:cNvPr>
        <xdr:cNvSpPr>
          <a:spLocks noChangeArrowheads="1"/>
        </xdr:cNvSpPr>
      </xdr:nvSpPr>
      <xdr:spPr bwMode="auto">
        <a:xfrm>
          <a:off x="3832860" y="25046940"/>
          <a:ext cx="20848" cy="209122"/>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7</xdr:col>
      <xdr:colOff>198120</xdr:colOff>
      <xdr:row>140</xdr:row>
      <xdr:rowOff>30480</xdr:rowOff>
    </xdr:from>
    <xdr:ext cx="20848" cy="209085"/>
    <xdr:sp macro="" textlink="">
      <xdr:nvSpPr>
        <xdr:cNvPr id="7" name="正方形/長方形 6">
          <a:extLst>
            <a:ext uri="{FF2B5EF4-FFF2-40B4-BE49-F238E27FC236}">
              <a16:creationId xmlns:a16="http://schemas.microsoft.com/office/drawing/2014/main" id="{AC6F7D77-18C6-42A1-8C11-9E4D13BC71C5}"/>
            </a:ext>
          </a:extLst>
        </xdr:cNvPr>
        <xdr:cNvSpPr>
          <a:spLocks noChangeArrowheads="1"/>
        </xdr:cNvSpPr>
      </xdr:nvSpPr>
      <xdr:spPr bwMode="auto">
        <a:xfrm>
          <a:off x="4343400" y="2471928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7</xdr:col>
      <xdr:colOff>612866</xdr:colOff>
      <xdr:row>139</xdr:row>
      <xdr:rowOff>22860</xdr:rowOff>
    </xdr:from>
    <xdr:ext cx="18531" cy="156518"/>
    <xdr:sp macro="" textlink="">
      <xdr:nvSpPr>
        <xdr:cNvPr id="8" name="正方形/長方形 14">
          <a:extLst>
            <a:ext uri="{FF2B5EF4-FFF2-40B4-BE49-F238E27FC236}">
              <a16:creationId xmlns:a16="http://schemas.microsoft.com/office/drawing/2014/main" id="{9892F898-5CE1-4B94-8A9A-D905175BF9CC}"/>
            </a:ext>
          </a:extLst>
        </xdr:cNvPr>
        <xdr:cNvSpPr>
          <a:spLocks noChangeArrowheads="1"/>
        </xdr:cNvSpPr>
      </xdr:nvSpPr>
      <xdr:spPr bwMode="auto">
        <a:xfrm>
          <a:off x="4758146" y="2452878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8</xdr:col>
      <xdr:colOff>144780</xdr:colOff>
      <xdr:row>110</xdr:row>
      <xdr:rowOff>22860</xdr:rowOff>
    </xdr:from>
    <xdr:ext cx="18531" cy="201237"/>
    <xdr:sp macro="" textlink="">
      <xdr:nvSpPr>
        <xdr:cNvPr id="9" name="正方形/長方形 17">
          <a:extLst>
            <a:ext uri="{FF2B5EF4-FFF2-40B4-BE49-F238E27FC236}">
              <a16:creationId xmlns:a16="http://schemas.microsoft.com/office/drawing/2014/main" id="{845B2ED7-55D0-4FB8-8528-7E037606B9DA}"/>
            </a:ext>
          </a:extLst>
        </xdr:cNvPr>
        <xdr:cNvSpPr>
          <a:spLocks noChangeArrowheads="1"/>
        </xdr:cNvSpPr>
      </xdr:nvSpPr>
      <xdr:spPr bwMode="auto">
        <a:xfrm>
          <a:off x="4907280" y="19225260"/>
          <a:ext cx="18531" cy="201237"/>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342900</xdr:colOff>
      <xdr:row>107</xdr:row>
      <xdr:rowOff>175260</xdr:rowOff>
    </xdr:from>
    <xdr:ext cx="20848" cy="210820"/>
    <xdr:sp macro="" textlink="">
      <xdr:nvSpPr>
        <xdr:cNvPr id="10" name="正方形/長方形 10">
          <a:extLst>
            <a:ext uri="{FF2B5EF4-FFF2-40B4-BE49-F238E27FC236}">
              <a16:creationId xmlns:a16="http://schemas.microsoft.com/office/drawing/2014/main" id="{CA04D5F8-3EEC-48D4-949D-50B446FF53AD}"/>
            </a:ext>
          </a:extLst>
        </xdr:cNvPr>
        <xdr:cNvSpPr>
          <a:spLocks noChangeArrowheads="1"/>
        </xdr:cNvSpPr>
      </xdr:nvSpPr>
      <xdr:spPr bwMode="auto">
        <a:xfrm>
          <a:off x="5722620" y="18829020"/>
          <a:ext cx="20848"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449580</xdr:colOff>
      <xdr:row>183</xdr:row>
      <xdr:rowOff>144780</xdr:rowOff>
    </xdr:from>
    <xdr:ext cx="18531" cy="210820"/>
    <xdr:sp macro="" textlink="">
      <xdr:nvSpPr>
        <xdr:cNvPr id="11" name="正方形/長方形 22">
          <a:extLst>
            <a:ext uri="{FF2B5EF4-FFF2-40B4-BE49-F238E27FC236}">
              <a16:creationId xmlns:a16="http://schemas.microsoft.com/office/drawing/2014/main" id="{F322E9FD-AF18-42EC-BDF1-A035AE634F9B}"/>
            </a:ext>
          </a:extLst>
        </xdr:cNvPr>
        <xdr:cNvSpPr>
          <a:spLocks noChangeArrowheads="1"/>
        </xdr:cNvSpPr>
      </xdr:nvSpPr>
      <xdr:spPr bwMode="auto">
        <a:xfrm>
          <a:off x="7680960" y="32697420"/>
          <a:ext cx="18531"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15</xdr:col>
      <xdr:colOff>480060</xdr:colOff>
      <xdr:row>185</xdr:row>
      <xdr:rowOff>22860</xdr:rowOff>
    </xdr:from>
    <xdr:ext cx="18531" cy="156518"/>
    <xdr:sp macro="" textlink="">
      <xdr:nvSpPr>
        <xdr:cNvPr id="12" name="正方形/長方形 23">
          <a:extLst>
            <a:ext uri="{FF2B5EF4-FFF2-40B4-BE49-F238E27FC236}">
              <a16:creationId xmlns:a16="http://schemas.microsoft.com/office/drawing/2014/main" id="{93D0F979-B7B7-473C-BEDD-461D0DFE7B18}"/>
            </a:ext>
          </a:extLst>
        </xdr:cNvPr>
        <xdr:cNvSpPr>
          <a:spLocks noChangeArrowheads="1"/>
        </xdr:cNvSpPr>
      </xdr:nvSpPr>
      <xdr:spPr bwMode="auto">
        <a:xfrm>
          <a:off x="9563100" y="3294126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15</xdr:col>
      <xdr:colOff>190500</xdr:colOff>
      <xdr:row>206</xdr:row>
      <xdr:rowOff>0</xdr:rowOff>
    </xdr:from>
    <xdr:ext cx="20848" cy="209122"/>
    <xdr:sp macro="" textlink="">
      <xdr:nvSpPr>
        <xdr:cNvPr id="13" name="正方形/長方形 27">
          <a:extLst>
            <a:ext uri="{FF2B5EF4-FFF2-40B4-BE49-F238E27FC236}">
              <a16:creationId xmlns:a16="http://schemas.microsoft.com/office/drawing/2014/main" id="{088E49E8-0FCF-4541-A2CA-2092E9D97F4B}"/>
            </a:ext>
          </a:extLst>
        </xdr:cNvPr>
        <xdr:cNvSpPr>
          <a:spLocks noChangeArrowheads="1"/>
        </xdr:cNvSpPr>
      </xdr:nvSpPr>
      <xdr:spPr bwMode="auto">
        <a:xfrm>
          <a:off x="9273540" y="40850820"/>
          <a:ext cx="20848" cy="209122"/>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8</xdr:col>
      <xdr:colOff>381000</xdr:colOff>
      <xdr:row>228</xdr:row>
      <xdr:rowOff>175260</xdr:rowOff>
    </xdr:from>
    <xdr:ext cx="20848" cy="210384"/>
    <xdr:sp macro="" textlink="">
      <xdr:nvSpPr>
        <xdr:cNvPr id="14" name="正方形/長方形 9">
          <a:extLst>
            <a:ext uri="{FF2B5EF4-FFF2-40B4-BE49-F238E27FC236}">
              <a16:creationId xmlns:a16="http://schemas.microsoft.com/office/drawing/2014/main" id="{4610F084-7BC8-4D8E-AB60-5F79A24F2250}"/>
            </a:ext>
          </a:extLst>
        </xdr:cNvPr>
        <xdr:cNvSpPr>
          <a:spLocks noChangeArrowheads="1"/>
        </xdr:cNvSpPr>
      </xdr:nvSpPr>
      <xdr:spPr bwMode="auto">
        <a:xfrm>
          <a:off x="5143500" y="50284380"/>
          <a:ext cx="20848" cy="210384"/>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144780</xdr:colOff>
      <xdr:row>220</xdr:row>
      <xdr:rowOff>175260</xdr:rowOff>
    </xdr:from>
    <xdr:ext cx="18531" cy="210820"/>
    <xdr:sp macro="" textlink="">
      <xdr:nvSpPr>
        <xdr:cNvPr id="15" name="正方形/長方形 11">
          <a:extLst>
            <a:ext uri="{FF2B5EF4-FFF2-40B4-BE49-F238E27FC236}">
              <a16:creationId xmlns:a16="http://schemas.microsoft.com/office/drawing/2014/main" id="{DE5FD452-1484-4D6C-8D9B-B8BB18808C89}"/>
            </a:ext>
          </a:extLst>
        </xdr:cNvPr>
        <xdr:cNvSpPr>
          <a:spLocks noChangeArrowheads="1"/>
        </xdr:cNvSpPr>
      </xdr:nvSpPr>
      <xdr:spPr bwMode="auto">
        <a:xfrm>
          <a:off x="7376160" y="48821340"/>
          <a:ext cx="18531"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612866</xdr:colOff>
      <xdr:row>268</xdr:row>
      <xdr:rowOff>68580</xdr:rowOff>
    </xdr:from>
    <xdr:ext cx="18531" cy="156518"/>
    <xdr:sp macro="" textlink="">
      <xdr:nvSpPr>
        <xdr:cNvPr id="16" name="正方形/長方形 13">
          <a:extLst>
            <a:ext uri="{FF2B5EF4-FFF2-40B4-BE49-F238E27FC236}">
              <a16:creationId xmlns:a16="http://schemas.microsoft.com/office/drawing/2014/main" id="{80D7BDD7-3AC9-4C9C-B38F-1521E9708808}"/>
            </a:ext>
          </a:extLst>
        </xdr:cNvPr>
        <xdr:cNvSpPr>
          <a:spLocks noChangeArrowheads="1"/>
        </xdr:cNvSpPr>
      </xdr:nvSpPr>
      <xdr:spPr bwMode="auto">
        <a:xfrm>
          <a:off x="5992586" y="5749290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247795</xdr:colOff>
      <xdr:row>283</xdr:row>
      <xdr:rowOff>104775</xdr:rowOff>
    </xdr:from>
    <xdr:ext cx="184731" cy="264560"/>
    <xdr:sp macro="" textlink="">
      <xdr:nvSpPr>
        <xdr:cNvPr id="17" name="テキスト ボックス 15">
          <a:extLst>
            <a:ext uri="{FF2B5EF4-FFF2-40B4-BE49-F238E27FC236}">
              <a16:creationId xmlns:a16="http://schemas.microsoft.com/office/drawing/2014/main" id="{C658E11D-DA75-4827-97E5-F679A30145EF}"/>
            </a:ext>
          </a:extLst>
        </xdr:cNvPr>
        <xdr:cNvSpPr txBox="1"/>
      </xdr:nvSpPr>
      <xdr:spPr>
        <a:xfrm>
          <a:off x="7479175" y="6027229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ja-JP" altLang="en-US"/>
        </a:p>
      </xdr:txBody>
    </xdr:sp>
    <xdr:clientData/>
  </xdr:oneCellAnchor>
  <xdr:oneCellAnchor>
    <xdr:from>
      <xdr:col>14</xdr:col>
      <xdr:colOff>556260</xdr:colOff>
      <xdr:row>261</xdr:row>
      <xdr:rowOff>68580</xdr:rowOff>
    </xdr:from>
    <xdr:ext cx="18531" cy="156518"/>
    <xdr:sp macro="" textlink="">
      <xdr:nvSpPr>
        <xdr:cNvPr id="18" name="正方形/長方形 16">
          <a:extLst>
            <a:ext uri="{FF2B5EF4-FFF2-40B4-BE49-F238E27FC236}">
              <a16:creationId xmlns:a16="http://schemas.microsoft.com/office/drawing/2014/main" id="{BD612AF5-0220-4B00-8D84-5FF17E8E7F61}"/>
            </a:ext>
          </a:extLst>
        </xdr:cNvPr>
        <xdr:cNvSpPr>
          <a:spLocks noChangeArrowheads="1"/>
        </xdr:cNvSpPr>
      </xdr:nvSpPr>
      <xdr:spPr bwMode="auto">
        <a:xfrm>
          <a:off x="9022080" y="5621274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7</xdr:col>
      <xdr:colOff>251460</xdr:colOff>
      <xdr:row>309</xdr:row>
      <xdr:rowOff>144780</xdr:rowOff>
    </xdr:from>
    <xdr:ext cx="18531" cy="156518"/>
    <xdr:sp macro="" textlink="">
      <xdr:nvSpPr>
        <xdr:cNvPr id="19" name="正方形/長方形 19">
          <a:extLst>
            <a:ext uri="{FF2B5EF4-FFF2-40B4-BE49-F238E27FC236}">
              <a16:creationId xmlns:a16="http://schemas.microsoft.com/office/drawing/2014/main" id="{B8F88D7C-F9BC-431F-98F3-74EAE2A5AAED}"/>
            </a:ext>
          </a:extLst>
        </xdr:cNvPr>
        <xdr:cNvSpPr>
          <a:spLocks noChangeArrowheads="1"/>
        </xdr:cNvSpPr>
      </xdr:nvSpPr>
      <xdr:spPr bwMode="auto">
        <a:xfrm>
          <a:off x="4396740" y="6506718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68580</xdr:colOff>
      <xdr:row>309</xdr:row>
      <xdr:rowOff>160020</xdr:rowOff>
    </xdr:from>
    <xdr:ext cx="18531" cy="208690"/>
    <xdr:sp macro="" textlink="">
      <xdr:nvSpPr>
        <xdr:cNvPr id="20" name="正方形/長方形 20">
          <a:extLst>
            <a:ext uri="{FF2B5EF4-FFF2-40B4-BE49-F238E27FC236}">
              <a16:creationId xmlns:a16="http://schemas.microsoft.com/office/drawing/2014/main" id="{D57A13ED-E583-48D7-B706-36143E3C8B56}"/>
            </a:ext>
          </a:extLst>
        </xdr:cNvPr>
        <xdr:cNvSpPr>
          <a:spLocks noChangeArrowheads="1"/>
        </xdr:cNvSpPr>
      </xdr:nvSpPr>
      <xdr:spPr bwMode="auto">
        <a:xfrm>
          <a:off x="5448300" y="65082420"/>
          <a:ext cx="18531" cy="20869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114300</xdr:colOff>
      <xdr:row>352</xdr:row>
      <xdr:rowOff>175260</xdr:rowOff>
    </xdr:from>
    <xdr:ext cx="20848" cy="210820"/>
    <xdr:sp macro="" textlink="">
      <xdr:nvSpPr>
        <xdr:cNvPr id="21" name="正方形/長方形 24">
          <a:extLst>
            <a:ext uri="{FF2B5EF4-FFF2-40B4-BE49-F238E27FC236}">
              <a16:creationId xmlns:a16="http://schemas.microsoft.com/office/drawing/2014/main" id="{DF17369B-89D3-4238-BAB7-6732DE6C3A49}"/>
            </a:ext>
          </a:extLst>
        </xdr:cNvPr>
        <xdr:cNvSpPr>
          <a:spLocks noChangeArrowheads="1"/>
        </xdr:cNvSpPr>
      </xdr:nvSpPr>
      <xdr:spPr bwMode="auto">
        <a:xfrm>
          <a:off x="5494020" y="72961500"/>
          <a:ext cx="20848"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11</xdr:col>
      <xdr:colOff>220980</xdr:colOff>
      <xdr:row>357</xdr:row>
      <xdr:rowOff>160020</xdr:rowOff>
    </xdr:from>
    <xdr:ext cx="18531" cy="209085"/>
    <xdr:sp macro="" textlink="">
      <xdr:nvSpPr>
        <xdr:cNvPr id="22" name="正方形/長方形 25">
          <a:extLst>
            <a:ext uri="{FF2B5EF4-FFF2-40B4-BE49-F238E27FC236}">
              <a16:creationId xmlns:a16="http://schemas.microsoft.com/office/drawing/2014/main" id="{D691EBC3-328F-4026-9556-6712B72D5FB3}"/>
            </a:ext>
          </a:extLst>
        </xdr:cNvPr>
        <xdr:cNvSpPr>
          <a:spLocks noChangeArrowheads="1"/>
        </xdr:cNvSpPr>
      </xdr:nvSpPr>
      <xdr:spPr bwMode="auto">
        <a:xfrm>
          <a:off x="6835140" y="73860660"/>
          <a:ext cx="18531"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144780</xdr:colOff>
      <xdr:row>360</xdr:row>
      <xdr:rowOff>144780</xdr:rowOff>
    </xdr:from>
    <xdr:ext cx="18531" cy="210820"/>
    <xdr:sp macro="" textlink="">
      <xdr:nvSpPr>
        <xdr:cNvPr id="23" name="正方形/長方形 28">
          <a:extLst>
            <a:ext uri="{FF2B5EF4-FFF2-40B4-BE49-F238E27FC236}">
              <a16:creationId xmlns:a16="http://schemas.microsoft.com/office/drawing/2014/main" id="{739F3FE8-DB84-4726-8DAA-542A5183E315}"/>
            </a:ext>
          </a:extLst>
        </xdr:cNvPr>
        <xdr:cNvSpPr>
          <a:spLocks noChangeArrowheads="1"/>
        </xdr:cNvSpPr>
      </xdr:nvSpPr>
      <xdr:spPr bwMode="auto">
        <a:xfrm>
          <a:off x="7376160" y="74394060"/>
          <a:ext cx="18531"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411480</xdr:colOff>
      <xdr:row>362</xdr:row>
      <xdr:rowOff>106680</xdr:rowOff>
    </xdr:from>
    <xdr:ext cx="18531" cy="156518"/>
    <xdr:sp macro="" textlink="">
      <xdr:nvSpPr>
        <xdr:cNvPr id="24" name="正方形/長方形 29">
          <a:extLst>
            <a:ext uri="{FF2B5EF4-FFF2-40B4-BE49-F238E27FC236}">
              <a16:creationId xmlns:a16="http://schemas.microsoft.com/office/drawing/2014/main" id="{DAF55A35-9EEC-4368-9BAB-D1112E982A08}"/>
            </a:ext>
          </a:extLst>
        </xdr:cNvPr>
        <xdr:cNvSpPr>
          <a:spLocks noChangeArrowheads="1"/>
        </xdr:cNvSpPr>
      </xdr:nvSpPr>
      <xdr:spPr bwMode="auto">
        <a:xfrm>
          <a:off x="7642860" y="7472172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twoCellAnchor editAs="oneCell">
    <xdr:from>
      <xdr:col>0</xdr:col>
      <xdr:colOff>0</xdr:colOff>
      <xdr:row>1</xdr:row>
      <xdr:rowOff>0</xdr:rowOff>
    </xdr:from>
    <xdr:to>
      <xdr:col>27</xdr:col>
      <xdr:colOff>245458</xdr:colOff>
      <xdr:row>49</xdr:row>
      <xdr:rowOff>629</xdr:rowOff>
    </xdr:to>
    <xdr:pic>
      <xdr:nvPicPr>
        <xdr:cNvPr id="25" name="図 24">
          <a:extLst>
            <a:ext uri="{FF2B5EF4-FFF2-40B4-BE49-F238E27FC236}">
              <a16:creationId xmlns:a16="http://schemas.microsoft.com/office/drawing/2014/main" id="{233679A3-A162-0C63-EA9D-199F4B2888B3}"/>
            </a:ext>
          </a:extLst>
        </xdr:cNvPr>
        <xdr:cNvPicPr>
          <a:picLocks noChangeAspect="1"/>
        </xdr:cNvPicPr>
      </xdr:nvPicPr>
      <xdr:blipFill>
        <a:blip xmlns:r="http://schemas.openxmlformats.org/officeDocument/2006/relationships" r:embed="rId1"/>
        <a:stretch>
          <a:fillRect/>
        </a:stretch>
      </xdr:blipFill>
      <xdr:spPr>
        <a:xfrm>
          <a:off x="0" y="178594"/>
          <a:ext cx="17533333" cy="8571428"/>
        </a:xfrm>
        <a:prstGeom prst="rect">
          <a:avLst/>
        </a:prstGeom>
      </xdr:spPr>
    </xdr:pic>
    <xdr:clientData/>
  </xdr:twoCellAnchor>
  <xdr:twoCellAnchor editAs="oneCell">
    <xdr:from>
      <xdr:col>0</xdr:col>
      <xdr:colOff>0</xdr:colOff>
      <xdr:row>52</xdr:row>
      <xdr:rowOff>0</xdr:rowOff>
    </xdr:from>
    <xdr:to>
      <xdr:col>27</xdr:col>
      <xdr:colOff>138084</xdr:colOff>
      <xdr:row>101</xdr:row>
      <xdr:rowOff>104567</xdr:rowOff>
    </xdr:to>
    <xdr:pic>
      <xdr:nvPicPr>
        <xdr:cNvPr id="26" name="図 25">
          <a:extLst>
            <a:ext uri="{FF2B5EF4-FFF2-40B4-BE49-F238E27FC236}">
              <a16:creationId xmlns:a16="http://schemas.microsoft.com/office/drawing/2014/main" id="{AAF5879B-CA69-5DB3-B372-A295E8D197A6}"/>
            </a:ext>
          </a:extLst>
        </xdr:cNvPr>
        <xdr:cNvPicPr>
          <a:picLocks noChangeAspect="1"/>
        </xdr:cNvPicPr>
      </xdr:nvPicPr>
      <xdr:blipFill>
        <a:blip xmlns:r="http://schemas.openxmlformats.org/officeDocument/2006/relationships" r:embed="rId2"/>
        <a:stretch>
          <a:fillRect/>
        </a:stretch>
      </xdr:blipFill>
      <xdr:spPr>
        <a:xfrm>
          <a:off x="0" y="9005455"/>
          <a:ext cx="17542857" cy="8590476"/>
        </a:xfrm>
        <a:prstGeom prst="rect">
          <a:avLst/>
        </a:prstGeom>
      </xdr:spPr>
    </xdr:pic>
    <xdr:clientData/>
  </xdr:twoCellAnchor>
  <xdr:twoCellAnchor editAs="oneCell">
    <xdr:from>
      <xdr:col>0</xdr:col>
      <xdr:colOff>0</xdr:colOff>
      <xdr:row>105</xdr:row>
      <xdr:rowOff>0</xdr:rowOff>
    </xdr:from>
    <xdr:to>
      <xdr:col>27</xdr:col>
      <xdr:colOff>138084</xdr:colOff>
      <xdr:row>154</xdr:row>
      <xdr:rowOff>95043</xdr:rowOff>
    </xdr:to>
    <xdr:pic>
      <xdr:nvPicPr>
        <xdr:cNvPr id="41" name="図 40">
          <a:extLst>
            <a:ext uri="{FF2B5EF4-FFF2-40B4-BE49-F238E27FC236}">
              <a16:creationId xmlns:a16="http://schemas.microsoft.com/office/drawing/2014/main" id="{D62E9262-8D52-C420-9DD0-704457E6D88D}"/>
            </a:ext>
          </a:extLst>
        </xdr:cNvPr>
        <xdr:cNvPicPr>
          <a:picLocks noChangeAspect="1"/>
        </xdr:cNvPicPr>
      </xdr:nvPicPr>
      <xdr:blipFill>
        <a:blip xmlns:r="http://schemas.openxmlformats.org/officeDocument/2006/relationships" r:embed="rId3"/>
        <a:stretch>
          <a:fillRect/>
        </a:stretch>
      </xdr:blipFill>
      <xdr:spPr>
        <a:xfrm>
          <a:off x="0" y="18184091"/>
          <a:ext cx="17542857" cy="8580952"/>
        </a:xfrm>
        <a:prstGeom prst="rect">
          <a:avLst/>
        </a:prstGeom>
      </xdr:spPr>
    </xdr:pic>
    <xdr:clientData/>
  </xdr:twoCellAnchor>
  <xdr:twoCellAnchor editAs="oneCell">
    <xdr:from>
      <xdr:col>0</xdr:col>
      <xdr:colOff>0</xdr:colOff>
      <xdr:row>156</xdr:row>
      <xdr:rowOff>0</xdr:rowOff>
    </xdr:from>
    <xdr:to>
      <xdr:col>27</xdr:col>
      <xdr:colOff>128560</xdr:colOff>
      <xdr:row>205</xdr:row>
      <xdr:rowOff>75996</xdr:rowOff>
    </xdr:to>
    <xdr:pic>
      <xdr:nvPicPr>
        <xdr:cNvPr id="45" name="図 44">
          <a:extLst>
            <a:ext uri="{FF2B5EF4-FFF2-40B4-BE49-F238E27FC236}">
              <a16:creationId xmlns:a16="http://schemas.microsoft.com/office/drawing/2014/main" id="{DC9DFAB5-6C00-4C13-81A9-BCF80BB8B5B6}"/>
            </a:ext>
          </a:extLst>
        </xdr:cNvPr>
        <xdr:cNvPicPr>
          <a:picLocks noChangeAspect="1"/>
        </xdr:cNvPicPr>
      </xdr:nvPicPr>
      <xdr:blipFill>
        <a:blip xmlns:r="http://schemas.openxmlformats.org/officeDocument/2006/relationships" r:embed="rId4"/>
        <a:stretch>
          <a:fillRect/>
        </a:stretch>
      </xdr:blipFill>
      <xdr:spPr>
        <a:xfrm>
          <a:off x="0" y="27016364"/>
          <a:ext cx="17533333" cy="8561905"/>
        </a:xfrm>
        <a:prstGeom prst="rect">
          <a:avLst/>
        </a:prstGeom>
      </xdr:spPr>
    </xdr:pic>
    <xdr:clientData/>
  </xdr:twoCellAnchor>
  <xdr:twoCellAnchor editAs="oneCell">
    <xdr:from>
      <xdr:col>0</xdr:col>
      <xdr:colOff>0</xdr:colOff>
      <xdr:row>208</xdr:row>
      <xdr:rowOff>0</xdr:rowOff>
    </xdr:from>
    <xdr:to>
      <xdr:col>27</xdr:col>
      <xdr:colOff>119036</xdr:colOff>
      <xdr:row>257</xdr:row>
      <xdr:rowOff>66472</xdr:rowOff>
    </xdr:to>
    <xdr:pic>
      <xdr:nvPicPr>
        <xdr:cNvPr id="46" name="図 45">
          <a:extLst>
            <a:ext uri="{FF2B5EF4-FFF2-40B4-BE49-F238E27FC236}">
              <a16:creationId xmlns:a16="http://schemas.microsoft.com/office/drawing/2014/main" id="{C25828B4-7675-30D7-E0C5-E92E355440A7}"/>
            </a:ext>
          </a:extLst>
        </xdr:cNvPr>
        <xdr:cNvPicPr>
          <a:picLocks noChangeAspect="1"/>
        </xdr:cNvPicPr>
      </xdr:nvPicPr>
      <xdr:blipFill>
        <a:blip xmlns:r="http://schemas.openxmlformats.org/officeDocument/2006/relationships" r:embed="rId5"/>
        <a:stretch>
          <a:fillRect/>
        </a:stretch>
      </xdr:blipFill>
      <xdr:spPr>
        <a:xfrm>
          <a:off x="0" y="36021818"/>
          <a:ext cx="17523809" cy="8552381"/>
        </a:xfrm>
        <a:prstGeom prst="rect">
          <a:avLst/>
        </a:prstGeom>
      </xdr:spPr>
    </xdr:pic>
    <xdr:clientData/>
  </xdr:twoCellAnchor>
  <xdr:twoCellAnchor editAs="oneCell">
    <xdr:from>
      <xdr:col>0</xdr:col>
      <xdr:colOff>0</xdr:colOff>
      <xdr:row>261</xdr:row>
      <xdr:rowOff>0</xdr:rowOff>
    </xdr:from>
    <xdr:to>
      <xdr:col>27</xdr:col>
      <xdr:colOff>119036</xdr:colOff>
      <xdr:row>310</xdr:row>
      <xdr:rowOff>114091</xdr:rowOff>
    </xdr:to>
    <xdr:pic>
      <xdr:nvPicPr>
        <xdr:cNvPr id="47" name="図 46">
          <a:extLst>
            <a:ext uri="{FF2B5EF4-FFF2-40B4-BE49-F238E27FC236}">
              <a16:creationId xmlns:a16="http://schemas.microsoft.com/office/drawing/2014/main" id="{5F13CE5A-C50A-2AA9-16E2-5FD3EB928A5A}"/>
            </a:ext>
          </a:extLst>
        </xdr:cNvPr>
        <xdr:cNvPicPr>
          <a:picLocks noChangeAspect="1"/>
        </xdr:cNvPicPr>
      </xdr:nvPicPr>
      <xdr:blipFill>
        <a:blip xmlns:r="http://schemas.openxmlformats.org/officeDocument/2006/relationships" r:embed="rId6"/>
        <a:stretch>
          <a:fillRect/>
        </a:stretch>
      </xdr:blipFill>
      <xdr:spPr>
        <a:xfrm>
          <a:off x="0" y="45200455"/>
          <a:ext cx="17523809" cy="8600000"/>
        </a:xfrm>
        <a:prstGeom prst="rect">
          <a:avLst/>
        </a:prstGeom>
      </xdr:spPr>
    </xdr:pic>
    <xdr:clientData/>
  </xdr:twoCellAnchor>
  <xdr:twoCellAnchor editAs="oneCell">
    <xdr:from>
      <xdr:col>0</xdr:col>
      <xdr:colOff>0</xdr:colOff>
      <xdr:row>313</xdr:row>
      <xdr:rowOff>0</xdr:rowOff>
    </xdr:from>
    <xdr:to>
      <xdr:col>27</xdr:col>
      <xdr:colOff>138084</xdr:colOff>
      <xdr:row>362</xdr:row>
      <xdr:rowOff>123615</xdr:rowOff>
    </xdr:to>
    <xdr:pic>
      <xdr:nvPicPr>
        <xdr:cNvPr id="48" name="図 47">
          <a:extLst>
            <a:ext uri="{FF2B5EF4-FFF2-40B4-BE49-F238E27FC236}">
              <a16:creationId xmlns:a16="http://schemas.microsoft.com/office/drawing/2014/main" id="{F1114262-35FD-B009-2A44-1B84F51181F7}"/>
            </a:ext>
          </a:extLst>
        </xdr:cNvPr>
        <xdr:cNvPicPr>
          <a:picLocks noChangeAspect="1"/>
        </xdr:cNvPicPr>
      </xdr:nvPicPr>
      <xdr:blipFill>
        <a:blip xmlns:r="http://schemas.openxmlformats.org/officeDocument/2006/relationships" r:embed="rId7"/>
        <a:stretch>
          <a:fillRect/>
        </a:stretch>
      </xdr:blipFill>
      <xdr:spPr>
        <a:xfrm>
          <a:off x="0" y="54205909"/>
          <a:ext cx="17542857" cy="8609524"/>
        </a:xfrm>
        <a:prstGeom prst="rect">
          <a:avLst/>
        </a:prstGeom>
      </xdr:spPr>
    </xdr:pic>
    <xdr:clientData/>
  </xdr:twoCellAnchor>
  <xdr:twoCellAnchor editAs="oneCell">
    <xdr:from>
      <xdr:col>0</xdr:col>
      <xdr:colOff>0</xdr:colOff>
      <xdr:row>365</xdr:row>
      <xdr:rowOff>0</xdr:rowOff>
    </xdr:from>
    <xdr:to>
      <xdr:col>27</xdr:col>
      <xdr:colOff>147608</xdr:colOff>
      <xdr:row>414</xdr:row>
      <xdr:rowOff>104567</xdr:rowOff>
    </xdr:to>
    <xdr:pic>
      <xdr:nvPicPr>
        <xdr:cNvPr id="49" name="図 48">
          <a:extLst>
            <a:ext uri="{FF2B5EF4-FFF2-40B4-BE49-F238E27FC236}">
              <a16:creationId xmlns:a16="http://schemas.microsoft.com/office/drawing/2014/main" id="{8E7FA8EE-6B84-E8C7-6896-0CA60684A411}"/>
            </a:ext>
          </a:extLst>
        </xdr:cNvPr>
        <xdr:cNvPicPr>
          <a:picLocks noChangeAspect="1"/>
        </xdr:cNvPicPr>
      </xdr:nvPicPr>
      <xdr:blipFill>
        <a:blip xmlns:r="http://schemas.openxmlformats.org/officeDocument/2006/relationships" r:embed="rId8"/>
        <a:stretch>
          <a:fillRect/>
        </a:stretch>
      </xdr:blipFill>
      <xdr:spPr>
        <a:xfrm>
          <a:off x="0" y="63211364"/>
          <a:ext cx="17552381" cy="8590476"/>
        </a:xfrm>
        <a:prstGeom prst="rect">
          <a:avLst/>
        </a:prstGeom>
      </xdr:spPr>
    </xdr:pic>
    <xdr:clientData/>
  </xdr:twoCellAnchor>
  <xdr:twoCellAnchor editAs="oneCell">
    <xdr:from>
      <xdr:col>0</xdr:col>
      <xdr:colOff>0</xdr:colOff>
      <xdr:row>417</xdr:row>
      <xdr:rowOff>0</xdr:rowOff>
    </xdr:from>
    <xdr:to>
      <xdr:col>27</xdr:col>
      <xdr:colOff>176179</xdr:colOff>
      <xdr:row>466</xdr:row>
      <xdr:rowOff>95043</xdr:rowOff>
    </xdr:to>
    <xdr:pic>
      <xdr:nvPicPr>
        <xdr:cNvPr id="50" name="図 49">
          <a:extLst>
            <a:ext uri="{FF2B5EF4-FFF2-40B4-BE49-F238E27FC236}">
              <a16:creationId xmlns:a16="http://schemas.microsoft.com/office/drawing/2014/main" id="{3CD2F2F0-35A5-7695-4E2F-AAE1D5D8A1AD}"/>
            </a:ext>
          </a:extLst>
        </xdr:cNvPr>
        <xdr:cNvPicPr>
          <a:picLocks noChangeAspect="1"/>
        </xdr:cNvPicPr>
      </xdr:nvPicPr>
      <xdr:blipFill>
        <a:blip xmlns:r="http://schemas.openxmlformats.org/officeDocument/2006/relationships" r:embed="rId9"/>
        <a:stretch>
          <a:fillRect/>
        </a:stretch>
      </xdr:blipFill>
      <xdr:spPr>
        <a:xfrm>
          <a:off x="0" y="72216818"/>
          <a:ext cx="17580952" cy="8580952"/>
        </a:xfrm>
        <a:prstGeom prst="rect">
          <a:avLst/>
        </a:prstGeom>
      </xdr:spPr>
    </xdr:pic>
    <xdr:clientData/>
  </xdr:twoCellAnchor>
  <xdr:twoCellAnchor editAs="oneCell">
    <xdr:from>
      <xdr:col>0</xdr:col>
      <xdr:colOff>0</xdr:colOff>
      <xdr:row>469</xdr:row>
      <xdr:rowOff>0</xdr:rowOff>
    </xdr:from>
    <xdr:to>
      <xdr:col>27</xdr:col>
      <xdr:colOff>166655</xdr:colOff>
      <xdr:row>518</xdr:row>
      <xdr:rowOff>95043</xdr:rowOff>
    </xdr:to>
    <xdr:pic>
      <xdr:nvPicPr>
        <xdr:cNvPr id="51" name="図 50">
          <a:extLst>
            <a:ext uri="{FF2B5EF4-FFF2-40B4-BE49-F238E27FC236}">
              <a16:creationId xmlns:a16="http://schemas.microsoft.com/office/drawing/2014/main" id="{609E4612-A975-C24A-A014-FCA758A7774E}"/>
            </a:ext>
          </a:extLst>
        </xdr:cNvPr>
        <xdr:cNvPicPr>
          <a:picLocks noChangeAspect="1"/>
        </xdr:cNvPicPr>
      </xdr:nvPicPr>
      <xdr:blipFill>
        <a:blip xmlns:r="http://schemas.openxmlformats.org/officeDocument/2006/relationships" r:embed="rId10"/>
        <a:stretch>
          <a:fillRect/>
        </a:stretch>
      </xdr:blipFill>
      <xdr:spPr>
        <a:xfrm>
          <a:off x="0" y="81222273"/>
          <a:ext cx="17571428" cy="8580952"/>
        </a:xfrm>
        <a:prstGeom prst="rect">
          <a:avLst/>
        </a:prstGeom>
      </xdr:spPr>
    </xdr:pic>
    <xdr:clientData/>
  </xdr:twoCellAnchor>
  <xdr:twoCellAnchor editAs="oneCell">
    <xdr:from>
      <xdr:col>0</xdr:col>
      <xdr:colOff>0</xdr:colOff>
      <xdr:row>522</xdr:row>
      <xdr:rowOff>0</xdr:rowOff>
    </xdr:from>
    <xdr:to>
      <xdr:col>27</xdr:col>
      <xdr:colOff>166655</xdr:colOff>
      <xdr:row>571</xdr:row>
      <xdr:rowOff>56948</xdr:rowOff>
    </xdr:to>
    <xdr:pic>
      <xdr:nvPicPr>
        <xdr:cNvPr id="52" name="図 51">
          <a:extLst>
            <a:ext uri="{FF2B5EF4-FFF2-40B4-BE49-F238E27FC236}">
              <a16:creationId xmlns:a16="http://schemas.microsoft.com/office/drawing/2014/main" id="{EDE4081A-9768-7AC7-A086-94E4840F7AF2}"/>
            </a:ext>
          </a:extLst>
        </xdr:cNvPr>
        <xdr:cNvPicPr>
          <a:picLocks noChangeAspect="1"/>
        </xdr:cNvPicPr>
      </xdr:nvPicPr>
      <xdr:blipFill>
        <a:blip xmlns:r="http://schemas.openxmlformats.org/officeDocument/2006/relationships" r:embed="rId11"/>
        <a:stretch>
          <a:fillRect/>
        </a:stretch>
      </xdr:blipFill>
      <xdr:spPr>
        <a:xfrm>
          <a:off x="0" y="90400909"/>
          <a:ext cx="17571428" cy="8542857"/>
        </a:xfrm>
        <a:prstGeom prst="rect">
          <a:avLst/>
        </a:prstGeom>
      </xdr:spPr>
    </xdr:pic>
    <xdr:clientData/>
  </xdr:twoCellAnchor>
  <xdr:twoCellAnchor editAs="oneCell">
    <xdr:from>
      <xdr:col>0</xdr:col>
      <xdr:colOff>0</xdr:colOff>
      <xdr:row>574</xdr:row>
      <xdr:rowOff>0</xdr:rowOff>
    </xdr:from>
    <xdr:to>
      <xdr:col>27</xdr:col>
      <xdr:colOff>138084</xdr:colOff>
      <xdr:row>623</xdr:row>
      <xdr:rowOff>75996</xdr:rowOff>
    </xdr:to>
    <xdr:pic>
      <xdr:nvPicPr>
        <xdr:cNvPr id="53" name="図 52">
          <a:extLst>
            <a:ext uri="{FF2B5EF4-FFF2-40B4-BE49-F238E27FC236}">
              <a16:creationId xmlns:a16="http://schemas.microsoft.com/office/drawing/2014/main" id="{293E022D-3EFF-892E-5A1F-49A668614F50}"/>
            </a:ext>
          </a:extLst>
        </xdr:cNvPr>
        <xdr:cNvPicPr>
          <a:picLocks noChangeAspect="1"/>
        </xdr:cNvPicPr>
      </xdr:nvPicPr>
      <xdr:blipFill>
        <a:blip xmlns:r="http://schemas.openxmlformats.org/officeDocument/2006/relationships" r:embed="rId12"/>
        <a:stretch>
          <a:fillRect/>
        </a:stretch>
      </xdr:blipFill>
      <xdr:spPr>
        <a:xfrm>
          <a:off x="0" y="99406364"/>
          <a:ext cx="17542857" cy="8561905"/>
        </a:xfrm>
        <a:prstGeom prst="rect">
          <a:avLst/>
        </a:prstGeom>
      </xdr:spPr>
    </xdr:pic>
    <xdr:clientData/>
  </xdr:twoCellAnchor>
  <xdr:twoCellAnchor editAs="oneCell">
    <xdr:from>
      <xdr:col>0</xdr:col>
      <xdr:colOff>0</xdr:colOff>
      <xdr:row>626</xdr:row>
      <xdr:rowOff>0</xdr:rowOff>
    </xdr:from>
    <xdr:to>
      <xdr:col>27</xdr:col>
      <xdr:colOff>147608</xdr:colOff>
      <xdr:row>675</xdr:row>
      <xdr:rowOff>37900</xdr:rowOff>
    </xdr:to>
    <xdr:pic>
      <xdr:nvPicPr>
        <xdr:cNvPr id="56" name="図 55">
          <a:extLst>
            <a:ext uri="{FF2B5EF4-FFF2-40B4-BE49-F238E27FC236}">
              <a16:creationId xmlns:a16="http://schemas.microsoft.com/office/drawing/2014/main" id="{EAB94918-28EA-65CE-36FC-D79D904D9571}"/>
            </a:ext>
          </a:extLst>
        </xdr:cNvPr>
        <xdr:cNvPicPr>
          <a:picLocks noChangeAspect="1"/>
        </xdr:cNvPicPr>
      </xdr:nvPicPr>
      <xdr:blipFill>
        <a:blip xmlns:r="http://schemas.openxmlformats.org/officeDocument/2006/relationships" r:embed="rId13"/>
        <a:stretch>
          <a:fillRect/>
        </a:stretch>
      </xdr:blipFill>
      <xdr:spPr>
        <a:xfrm>
          <a:off x="0" y="108411818"/>
          <a:ext cx="17552381" cy="8523809"/>
        </a:xfrm>
        <a:prstGeom prst="rect">
          <a:avLst/>
        </a:prstGeom>
      </xdr:spPr>
    </xdr:pic>
    <xdr:clientData/>
  </xdr:twoCellAnchor>
  <xdr:twoCellAnchor editAs="oneCell">
    <xdr:from>
      <xdr:col>0</xdr:col>
      <xdr:colOff>0</xdr:colOff>
      <xdr:row>678</xdr:row>
      <xdr:rowOff>0</xdr:rowOff>
    </xdr:from>
    <xdr:to>
      <xdr:col>27</xdr:col>
      <xdr:colOff>166655</xdr:colOff>
      <xdr:row>727</xdr:row>
      <xdr:rowOff>95043</xdr:rowOff>
    </xdr:to>
    <xdr:pic>
      <xdr:nvPicPr>
        <xdr:cNvPr id="57" name="図 56">
          <a:extLst>
            <a:ext uri="{FF2B5EF4-FFF2-40B4-BE49-F238E27FC236}">
              <a16:creationId xmlns:a16="http://schemas.microsoft.com/office/drawing/2014/main" id="{9037036C-7C71-CFDD-B8CC-6D976F79BE00}"/>
            </a:ext>
          </a:extLst>
        </xdr:cNvPr>
        <xdr:cNvPicPr>
          <a:picLocks noChangeAspect="1"/>
        </xdr:cNvPicPr>
      </xdr:nvPicPr>
      <xdr:blipFill>
        <a:blip xmlns:r="http://schemas.openxmlformats.org/officeDocument/2006/relationships" r:embed="rId14"/>
        <a:stretch>
          <a:fillRect/>
        </a:stretch>
      </xdr:blipFill>
      <xdr:spPr>
        <a:xfrm>
          <a:off x="0" y="117417273"/>
          <a:ext cx="17571428" cy="8580952"/>
        </a:xfrm>
        <a:prstGeom prst="rect">
          <a:avLst/>
        </a:prstGeom>
      </xdr:spPr>
    </xdr:pic>
    <xdr:clientData/>
  </xdr:twoCellAnchor>
  <xdr:twoCellAnchor editAs="oneCell">
    <xdr:from>
      <xdr:col>0</xdr:col>
      <xdr:colOff>0</xdr:colOff>
      <xdr:row>730</xdr:row>
      <xdr:rowOff>0</xdr:rowOff>
    </xdr:from>
    <xdr:to>
      <xdr:col>27</xdr:col>
      <xdr:colOff>138084</xdr:colOff>
      <xdr:row>779</xdr:row>
      <xdr:rowOff>104567</xdr:rowOff>
    </xdr:to>
    <xdr:pic>
      <xdr:nvPicPr>
        <xdr:cNvPr id="58" name="図 57">
          <a:extLst>
            <a:ext uri="{FF2B5EF4-FFF2-40B4-BE49-F238E27FC236}">
              <a16:creationId xmlns:a16="http://schemas.microsoft.com/office/drawing/2014/main" id="{E6971164-C926-9460-5C65-A02D7D966885}"/>
            </a:ext>
          </a:extLst>
        </xdr:cNvPr>
        <xdr:cNvPicPr>
          <a:picLocks noChangeAspect="1"/>
        </xdr:cNvPicPr>
      </xdr:nvPicPr>
      <xdr:blipFill>
        <a:blip xmlns:r="http://schemas.openxmlformats.org/officeDocument/2006/relationships" r:embed="rId15"/>
        <a:stretch>
          <a:fillRect/>
        </a:stretch>
      </xdr:blipFill>
      <xdr:spPr>
        <a:xfrm>
          <a:off x="0" y="126422727"/>
          <a:ext cx="17542857" cy="8590476"/>
        </a:xfrm>
        <a:prstGeom prst="rect">
          <a:avLst/>
        </a:prstGeom>
      </xdr:spPr>
    </xdr:pic>
    <xdr:clientData/>
  </xdr:twoCellAnchor>
  <xdr:twoCellAnchor editAs="oneCell">
    <xdr:from>
      <xdr:col>0</xdr:col>
      <xdr:colOff>0</xdr:colOff>
      <xdr:row>782</xdr:row>
      <xdr:rowOff>0</xdr:rowOff>
    </xdr:from>
    <xdr:to>
      <xdr:col>27</xdr:col>
      <xdr:colOff>166655</xdr:colOff>
      <xdr:row>831</xdr:row>
      <xdr:rowOff>123615</xdr:rowOff>
    </xdr:to>
    <xdr:pic>
      <xdr:nvPicPr>
        <xdr:cNvPr id="59" name="図 58">
          <a:extLst>
            <a:ext uri="{FF2B5EF4-FFF2-40B4-BE49-F238E27FC236}">
              <a16:creationId xmlns:a16="http://schemas.microsoft.com/office/drawing/2014/main" id="{9F56A490-5601-0C80-E0ED-8A2FAE24BD41}"/>
            </a:ext>
          </a:extLst>
        </xdr:cNvPr>
        <xdr:cNvPicPr>
          <a:picLocks noChangeAspect="1"/>
        </xdr:cNvPicPr>
      </xdr:nvPicPr>
      <xdr:blipFill>
        <a:blip xmlns:r="http://schemas.openxmlformats.org/officeDocument/2006/relationships" r:embed="rId16"/>
        <a:stretch>
          <a:fillRect/>
        </a:stretch>
      </xdr:blipFill>
      <xdr:spPr>
        <a:xfrm>
          <a:off x="0" y="135428182"/>
          <a:ext cx="17571428" cy="8609524"/>
        </a:xfrm>
        <a:prstGeom prst="rect">
          <a:avLst/>
        </a:prstGeom>
      </xdr:spPr>
    </xdr:pic>
    <xdr:clientData/>
  </xdr:twoCellAnchor>
  <xdr:twoCellAnchor editAs="oneCell">
    <xdr:from>
      <xdr:col>0</xdr:col>
      <xdr:colOff>0</xdr:colOff>
      <xdr:row>887</xdr:row>
      <xdr:rowOff>34636</xdr:rowOff>
    </xdr:from>
    <xdr:to>
      <xdr:col>27</xdr:col>
      <xdr:colOff>128560</xdr:colOff>
      <xdr:row>936</xdr:row>
      <xdr:rowOff>110632</xdr:rowOff>
    </xdr:to>
    <xdr:pic>
      <xdr:nvPicPr>
        <xdr:cNvPr id="60" name="図 59">
          <a:extLst>
            <a:ext uri="{FF2B5EF4-FFF2-40B4-BE49-F238E27FC236}">
              <a16:creationId xmlns:a16="http://schemas.microsoft.com/office/drawing/2014/main" id="{BFE1B92C-DBB3-E8EF-DC78-702F54ABDB61}"/>
            </a:ext>
          </a:extLst>
        </xdr:cNvPr>
        <xdr:cNvPicPr>
          <a:picLocks noChangeAspect="1"/>
        </xdr:cNvPicPr>
      </xdr:nvPicPr>
      <xdr:blipFill>
        <a:blip xmlns:r="http://schemas.openxmlformats.org/officeDocument/2006/relationships" r:embed="rId17"/>
        <a:stretch>
          <a:fillRect/>
        </a:stretch>
      </xdr:blipFill>
      <xdr:spPr>
        <a:xfrm>
          <a:off x="0" y="153646909"/>
          <a:ext cx="17533333" cy="8561905"/>
        </a:xfrm>
        <a:prstGeom prst="rect">
          <a:avLst/>
        </a:prstGeom>
      </xdr:spPr>
    </xdr:pic>
    <xdr:clientData/>
  </xdr:twoCellAnchor>
  <xdr:twoCellAnchor editAs="oneCell">
    <xdr:from>
      <xdr:col>0</xdr:col>
      <xdr:colOff>0</xdr:colOff>
      <xdr:row>835</xdr:row>
      <xdr:rowOff>0</xdr:rowOff>
    </xdr:from>
    <xdr:to>
      <xdr:col>27</xdr:col>
      <xdr:colOff>166655</xdr:colOff>
      <xdr:row>884</xdr:row>
      <xdr:rowOff>85519</xdr:rowOff>
    </xdr:to>
    <xdr:pic>
      <xdr:nvPicPr>
        <xdr:cNvPr id="61" name="図 60">
          <a:extLst>
            <a:ext uri="{FF2B5EF4-FFF2-40B4-BE49-F238E27FC236}">
              <a16:creationId xmlns:a16="http://schemas.microsoft.com/office/drawing/2014/main" id="{149889B0-D940-29ED-B485-945D97165F47}"/>
            </a:ext>
          </a:extLst>
        </xdr:cNvPr>
        <xdr:cNvPicPr>
          <a:picLocks noChangeAspect="1"/>
        </xdr:cNvPicPr>
      </xdr:nvPicPr>
      <xdr:blipFill>
        <a:blip xmlns:r="http://schemas.openxmlformats.org/officeDocument/2006/relationships" r:embed="rId18"/>
        <a:stretch>
          <a:fillRect/>
        </a:stretch>
      </xdr:blipFill>
      <xdr:spPr>
        <a:xfrm>
          <a:off x="0" y="144606818"/>
          <a:ext cx="17571428" cy="8571428"/>
        </a:xfrm>
        <a:prstGeom prst="rect">
          <a:avLst/>
        </a:prstGeom>
      </xdr:spPr>
    </xdr:pic>
    <xdr:clientData/>
  </xdr:twoCellAnchor>
  <xdr:twoCellAnchor editAs="oneCell">
    <xdr:from>
      <xdr:col>0</xdr:col>
      <xdr:colOff>0</xdr:colOff>
      <xdr:row>939</xdr:row>
      <xdr:rowOff>0</xdr:rowOff>
    </xdr:from>
    <xdr:to>
      <xdr:col>27</xdr:col>
      <xdr:colOff>128560</xdr:colOff>
      <xdr:row>990</xdr:row>
      <xdr:rowOff>167727</xdr:rowOff>
    </xdr:to>
    <xdr:pic>
      <xdr:nvPicPr>
        <xdr:cNvPr id="63" name="図 62">
          <a:extLst>
            <a:ext uri="{FF2B5EF4-FFF2-40B4-BE49-F238E27FC236}">
              <a16:creationId xmlns:a16="http://schemas.microsoft.com/office/drawing/2014/main" id="{F4965F72-E734-069C-3F96-44D471FF577D}"/>
            </a:ext>
          </a:extLst>
        </xdr:cNvPr>
        <xdr:cNvPicPr>
          <a:picLocks noChangeAspect="1"/>
        </xdr:cNvPicPr>
      </xdr:nvPicPr>
      <xdr:blipFill>
        <a:blip xmlns:r="http://schemas.openxmlformats.org/officeDocument/2006/relationships" r:embed="rId19"/>
        <a:stretch>
          <a:fillRect/>
        </a:stretch>
      </xdr:blipFill>
      <xdr:spPr>
        <a:xfrm>
          <a:off x="0" y="162617727"/>
          <a:ext cx="17533333" cy="9000000"/>
        </a:xfrm>
        <a:prstGeom prst="rect">
          <a:avLst/>
        </a:prstGeom>
      </xdr:spPr>
    </xdr:pic>
    <xdr:clientData/>
  </xdr:twoCellAnchor>
  <xdr:twoCellAnchor editAs="oneCell">
    <xdr:from>
      <xdr:col>0</xdr:col>
      <xdr:colOff>0</xdr:colOff>
      <xdr:row>994</xdr:row>
      <xdr:rowOff>0</xdr:rowOff>
    </xdr:from>
    <xdr:to>
      <xdr:col>27</xdr:col>
      <xdr:colOff>119036</xdr:colOff>
      <xdr:row>1043</xdr:row>
      <xdr:rowOff>133139</xdr:rowOff>
    </xdr:to>
    <xdr:pic>
      <xdr:nvPicPr>
        <xdr:cNvPr id="64" name="図 63">
          <a:extLst>
            <a:ext uri="{FF2B5EF4-FFF2-40B4-BE49-F238E27FC236}">
              <a16:creationId xmlns:a16="http://schemas.microsoft.com/office/drawing/2014/main" id="{F2043094-5366-C42C-524C-9AF5B4E194A1}"/>
            </a:ext>
          </a:extLst>
        </xdr:cNvPr>
        <xdr:cNvPicPr>
          <a:picLocks noChangeAspect="1"/>
        </xdr:cNvPicPr>
      </xdr:nvPicPr>
      <xdr:blipFill>
        <a:blip xmlns:r="http://schemas.openxmlformats.org/officeDocument/2006/relationships" r:embed="rId20"/>
        <a:stretch>
          <a:fillRect/>
        </a:stretch>
      </xdr:blipFill>
      <xdr:spPr>
        <a:xfrm>
          <a:off x="0" y="172142727"/>
          <a:ext cx="17523809" cy="8619048"/>
        </a:xfrm>
        <a:prstGeom prst="rect">
          <a:avLst/>
        </a:prstGeom>
      </xdr:spPr>
    </xdr:pic>
    <xdr:clientData/>
  </xdr:twoCellAnchor>
  <xdr:twoCellAnchor editAs="oneCell">
    <xdr:from>
      <xdr:col>0</xdr:col>
      <xdr:colOff>0</xdr:colOff>
      <xdr:row>1047</xdr:row>
      <xdr:rowOff>0</xdr:rowOff>
    </xdr:from>
    <xdr:to>
      <xdr:col>27</xdr:col>
      <xdr:colOff>119036</xdr:colOff>
      <xdr:row>1096</xdr:row>
      <xdr:rowOff>152186</xdr:rowOff>
    </xdr:to>
    <xdr:pic>
      <xdr:nvPicPr>
        <xdr:cNvPr id="65" name="図 64">
          <a:extLst>
            <a:ext uri="{FF2B5EF4-FFF2-40B4-BE49-F238E27FC236}">
              <a16:creationId xmlns:a16="http://schemas.microsoft.com/office/drawing/2014/main" id="{4813830D-0A55-75EA-B4C8-9879046585F3}"/>
            </a:ext>
          </a:extLst>
        </xdr:cNvPr>
        <xdr:cNvPicPr>
          <a:picLocks noChangeAspect="1"/>
        </xdr:cNvPicPr>
      </xdr:nvPicPr>
      <xdr:blipFill>
        <a:blip xmlns:r="http://schemas.openxmlformats.org/officeDocument/2006/relationships" r:embed="rId21"/>
        <a:stretch>
          <a:fillRect/>
        </a:stretch>
      </xdr:blipFill>
      <xdr:spPr>
        <a:xfrm>
          <a:off x="0" y="181321364"/>
          <a:ext cx="17523809" cy="8638095"/>
        </a:xfrm>
        <a:prstGeom prst="rect">
          <a:avLst/>
        </a:prstGeom>
      </xdr:spPr>
    </xdr:pic>
    <xdr:clientData/>
  </xdr:twoCellAnchor>
  <xdr:twoCellAnchor editAs="oneCell">
    <xdr:from>
      <xdr:col>0</xdr:col>
      <xdr:colOff>0</xdr:colOff>
      <xdr:row>1100</xdr:row>
      <xdr:rowOff>0</xdr:rowOff>
    </xdr:from>
    <xdr:to>
      <xdr:col>27</xdr:col>
      <xdr:colOff>128560</xdr:colOff>
      <xdr:row>1149</xdr:row>
      <xdr:rowOff>75996</xdr:rowOff>
    </xdr:to>
    <xdr:pic>
      <xdr:nvPicPr>
        <xdr:cNvPr id="66" name="図 65">
          <a:extLst>
            <a:ext uri="{FF2B5EF4-FFF2-40B4-BE49-F238E27FC236}">
              <a16:creationId xmlns:a16="http://schemas.microsoft.com/office/drawing/2014/main" id="{ABEDC7F2-B083-562D-6902-DD78E572A38A}"/>
            </a:ext>
          </a:extLst>
        </xdr:cNvPr>
        <xdr:cNvPicPr>
          <a:picLocks noChangeAspect="1"/>
        </xdr:cNvPicPr>
      </xdr:nvPicPr>
      <xdr:blipFill>
        <a:blip xmlns:r="http://schemas.openxmlformats.org/officeDocument/2006/relationships" r:embed="rId22"/>
        <a:stretch>
          <a:fillRect/>
        </a:stretch>
      </xdr:blipFill>
      <xdr:spPr>
        <a:xfrm>
          <a:off x="0" y="190500000"/>
          <a:ext cx="17533333" cy="8561905"/>
        </a:xfrm>
        <a:prstGeom prst="rect">
          <a:avLst/>
        </a:prstGeom>
      </xdr:spPr>
    </xdr:pic>
    <xdr:clientData/>
  </xdr:twoCellAnchor>
  <xdr:twoCellAnchor editAs="oneCell">
    <xdr:from>
      <xdr:col>0</xdr:col>
      <xdr:colOff>0</xdr:colOff>
      <xdr:row>1152</xdr:row>
      <xdr:rowOff>0</xdr:rowOff>
    </xdr:from>
    <xdr:to>
      <xdr:col>27</xdr:col>
      <xdr:colOff>99989</xdr:colOff>
      <xdr:row>1201</xdr:row>
      <xdr:rowOff>56948</xdr:rowOff>
    </xdr:to>
    <xdr:pic>
      <xdr:nvPicPr>
        <xdr:cNvPr id="67" name="図 66">
          <a:extLst>
            <a:ext uri="{FF2B5EF4-FFF2-40B4-BE49-F238E27FC236}">
              <a16:creationId xmlns:a16="http://schemas.microsoft.com/office/drawing/2014/main" id="{B71AF7F3-865D-C555-4A77-A3A088504EE1}"/>
            </a:ext>
          </a:extLst>
        </xdr:cNvPr>
        <xdr:cNvPicPr>
          <a:picLocks noChangeAspect="1"/>
        </xdr:cNvPicPr>
      </xdr:nvPicPr>
      <xdr:blipFill>
        <a:blip xmlns:r="http://schemas.openxmlformats.org/officeDocument/2006/relationships" r:embed="rId23"/>
        <a:stretch>
          <a:fillRect/>
        </a:stretch>
      </xdr:blipFill>
      <xdr:spPr>
        <a:xfrm>
          <a:off x="0" y="199505455"/>
          <a:ext cx="17504762" cy="8542857"/>
        </a:xfrm>
        <a:prstGeom prst="rect">
          <a:avLst/>
        </a:prstGeom>
      </xdr:spPr>
    </xdr:pic>
    <xdr:clientData/>
  </xdr:twoCellAnchor>
  <xdr:twoCellAnchor editAs="oneCell">
    <xdr:from>
      <xdr:col>0</xdr:col>
      <xdr:colOff>0</xdr:colOff>
      <xdr:row>1204</xdr:row>
      <xdr:rowOff>0</xdr:rowOff>
    </xdr:from>
    <xdr:to>
      <xdr:col>27</xdr:col>
      <xdr:colOff>147608</xdr:colOff>
      <xdr:row>1253</xdr:row>
      <xdr:rowOff>104567</xdr:rowOff>
    </xdr:to>
    <xdr:pic>
      <xdr:nvPicPr>
        <xdr:cNvPr id="68" name="図 67">
          <a:extLst>
            <a:ext uri="{FF2B5EF4-FFF2-40B4-BE49-F238E27FC236}">
              <a16:creationId xmlns:a16="http://schemas.microsoft.com/office/drawing/2014/main" id="{BB6980E5-F562-AA58-7B7A-37302DC07C55}"/>
            </a:ext>
          </a:extLst>
        </xdr:cNvPr>
        <xdr:cNvPicPr>
          <a:picLocks noChangeAspect="1"/>
        </xdr:cNvPicPr>
      </xdr:nvPicPr>
      <xdr:blipFill>
        <a:blip xmlns:r="http://schemas.openxmlformats.org/officeDocument/2006/relationships" r:embed="rId24"/>
        <a:stretch>
          <a:fillRect/>
        </a:stretch>
      </xdr:blipFill>
      <xdr:spPr>
        <a:xfrm>
          <a:off x="0" y="208510909"/>
          <a:ext cx="17552381" cy="8590476"/>
        </a:xfrm>
        <a:prstGeom prst="rect">
          <a:avLst/>
        </a:prstGeom>
      </xdr:spPr>
    </xdr:pic>
    <xdr:clientData/>
  </xdr:twoCellAnchor>
  <xdr:twoCellAnchor editAs="oneCell">
    <xdr:from>
      <xdr:col>0</xdr:col>
      <xdr:colOff>0</xdr:colOff>
      <xdr:row>1256</xdr:row>
      <xdr:rowOff>0</xdr:rowOff>
    </xdr:from>
    <xdr:to>
      <xdr:col>27</xdr:col>
      <xdr:colOff>176179</xdr:colOff>
      <xdr:row>1305</xdr:row>
      <xdr:rowOff>85519</xdr:rowOff>
    </xdr:to>
    <xdr:pic>
      <xdr:nvPicPr>
        <xdr:cNvPr id="27" name="図 26">
          <a:extLst>
            <a:ext uri="{FF2B5EF4-FFF2-40B4-BE49-F238E27FC236}">
              <a16:creationId xmlns:a16="http://schemas.microsoft.com/office/drawing/2014/main" id="{92B1C665-E169-A807-D87C-B14A4DACCB3F}"/>
            </a:ext>
          </a:extLst>
        </xdr:cNvPr>
        <xdr:cNvPicPr>
          <a:picLocks noChangeAspect="1"/>
        </xdr:cNvPicPr>
      </xdr:nvPicPr>
      <xdr:blipFill>
        <a:blip xmlns:r="http://schemas.openxmlformats.org/officeDocument/2006/relationships" r:embed="rId25"/>
        <a:stretch>
          <a:fillRect/>
        </a:stretch>
      </xdr:blipFill>
      <xdr:spPr>
        <a:xfrm>
          <a:off x="0" y="217516364"/>
          <a:ext cx="17580952" cy="8571428"/>
        </a:xfrm>
        <a:prstGeom prst="rect">
          <a:avLst/>
        </a:prstGeom>
      </xdr:spPr>
    </xdr:pic>
    <xdr:clientData/>
  </xdr:twoCellAnchor>
  <xdr:twoCellAnchor editAs="oneCell">
    <xdr:from>
      <xdr:col>0</xdr:col>
      <xdr:colOff>0</xdr:colOff>
      <xdr:row>1308</xdr:row>
      <xdr:rowOff>0</xdr:rowOff>
    </xdr:from>
    <xdr:to>
      <xdr:col>27</xdr:col>
      <xdr:colOff>176179</xdr:colOff>
      <xdr:row>1357</xdr:row>
      <xdr:rowOff>75996</xdr:rowOff>
    </xdr:to>
    <xdr:pic>
      <xdr:nvPicPr>
        <xdr:cNvPr id="28" name="図 27">
          <a:extLst>
            <a:ext uri="{FF2B5EF4-FFF2-40B4-BE49-F238E27FC236}">
              <a16:creationId xmlns:a16="http://schemas.microsoft.com/office/drawing/2014/main" id="{B98C608A-183D-F263-D92E-47CE494952B5}"/>
            </a:ext>
          </a:extLst>
        </xdr:cNvPr>
        <xdr:cNvPicPr>
          <a:picLocks noChangeAspect="1"/>
        </xdr:cNvPicPr>
      </xdr:nvPicPr>
      <xdr:blipFill>
        <a:blip xmlns:r="http://schemas.openxmlformats.org/officeDocument/2006/relationships" r:embed="rId26"/>
        <a:stretch>
          <a:fillRect/>
        </a:stretch>
      </xdr:blipFill>
      <xdr:spPr>
        <a:xfrm>
          <a:off x="0" y="226521818"/>
          <a:ext cx="17580952" cy="8561905"/>
        </a:xfrm>
        <a:prstGeom prst="rect">
          <a:avLst/>
        </a:prstGeom>
      </xdr:spPr>
    </xdr:pic>
    <xdr:clientData/>
  </xdr:twoCellAnchor>
  <xdr:twoCellAnchor editAs="oneCell">
    <xdr:from>
      <xdr:col>0</xdr:col>
      <xdr:colOff>0</xdr:colOff>
      <xdr:row>1360</xdr:row>
      <xdr:rowOff>0</xdr:rowOff>
    </xdr:from>
    <xdr:to>
      <xdr:col>27</xdr:col>
      <xdr:colOff>128560</xdr:colOff>
      <xdr:row>1409</xdr:row>
      <xdr:rowOff>66472</xdr:rowOff>
    </xdr:to>
    <xdr:pic>
      <xdr:nvPicPr>
        <xdr:cNvPr id="29" name="図 28">
          <a:extLst>
            <a:ext uri="{FF2B5EF4-FFF2-40B4-BE49-F238E27FC236}">
              <a16:creationId xmlns:a16="http://schemas.microsoft.com/office/drawing/2014/main" id="{DF2700A8-B65C-79F8-2134-357AB6791FC9}"/>
            </a:ext>
          </a:extLst>
        </xdr:cNvPr>
        <xdr:cNvPicPr>
          <a:picLocks noChangeAspect="1"/>
        </xdr:cNvPicPr>
      </xdr:nvPicPr>
      <xdr:blipFill>
        <a:blip xmlns:r="http://schemas.openxmlformats.org/officeDocument/2006/relationships" r:embed="rId27"/>
        <a:stretch>
          <a:fillRect/>
        </a:stretch>
      </xdr:blipFill>
      <xdr:spPr>
        <a:xfrm>
          <a:off x="0" y="235527273"/>
          <a:ext cx="17533333" cy="8552381"/>
        </a:xfrm>
        <a:prstGeom prst="rect">
          <a:avLst/>
        </a:prstGeom>
      </xdr:spPr>
    </xdr:pic>
    <xdr:clientData/>
  </xdr:twoCellAnchor>
  <xdr:twoCellAnchor editAs="oneCell">
    <xdr:from>
      <xdr:col>0</xdr:col>
      <xdr:colOff>0</xdr:colOff>
      <xdr:row>1412</xdr:row>
      <xdr:rowOff>0</xdr:rowOff>
    </xdr:from>
    <xdr:to>
      <xdr:col>27</xdr:col>
      <xdr:colOff>166655</xdr:colOff>
      <xdr:row>1461</xdr:row>
      <xdr:rowOff>95043</xdr:rowOff>
    </xdr:to>
    <xdr:pic>
      <xdr:nvPicPr>
        <xdr:cNvPr id="30" name="図 29">
          <a:extLst>
            <a:ext uri="{FF2B5EF4-FFF2-40B4-BE49-F238E27FC236}">
              <a16:creationId xmlns:a16="http://schemas.microsoft.com/office/drawing/2014/main" id="{1C7D72DD-B33C-BBCA-B45F-3C4AE11DC12F}"/>
            </a:ext>
          </a:extLst>
        </xdr:cNvPr>
        <xdr:cNvPicPr>
          <a:picLocks noChangeAspect="1"/>
        </xdr:cNvPicPr>
      </xdr:nvPicPr>
      <xdr:blipFill>
        <a:blip xmlns:r="http://schemas.openxmlformats.org/officeDocument/2006/relationships" r:embed="rId28"/>
        <a:stretch>
          <a:fillRect/>
        </a:stretch>
      </xdr:blipFill>
      <xdr:spPr>
        <a:xfrm>
          <a:off x="0" y="244532727"/>
          <a:ext cx="17571428" cy="8580952"/>
        </a:xfrm>
        <a:prstGeom prst="rect">
          <a:avLst/>
        </a:prstGeom>
      </xdr:spPr>
    </xdr:pic>
    <xdr:clientData/>
  </xdr:twoCellAnchor>
  <xdr:twoCellAnchor editAs="oneCell">
    <xdr:from>
      <xdr:col>0</xdr:col>
      <xdr:colOff>0</xdr:colOff>
      <xdr:row>1464</xdr:row>
      <xdr:rowOff>0</xdr:rowOff>
    </xdr:from>
    <xdr:to>
      <xdr:col>27</xdr:col>
      <xdr:colOff>109513</xdr:colOff>
      <xdr:row>1513</xdr:row>
      <xdr:rowOff>56948</xdr:rowOff>
    </xdr:to>
    <xdr:pic>
      <xdr:nvPicPr>
        <xdr:cNvPr id="31" name="図 30">
          <a:extLst>
            <a:ext uri="{FF2B5EF4-FFF2-40B4-BE49-F238E27FC236}">
              <a16:creationId xmlns:a16="http://schemas.microsoft.com/office/drawing/2014/main" id="{1E472CAE-CF3A-C22B-D5A9-E2BF6BE255D2}"/>
            </a:ext>
          </a:extLst>
        </xdr:cNvPr>
        <xdr:cNvPicPr>
          <a:picLocks noChangeAspect="1"/>
        </xdr:cNvPicPr>
      </xdr:nvPicPr>
      <xdr:blipFill>
        <a:blip xmlns:r="http://schemas.openxmlformats.org/officeDocument/2006/relationships" r:embed="rId29"/>
        <a:stretch>
          <a:fillRect/>
        </a:stretch>
      </xdr:blipFill>
      <xdr:spPr>
        <a:xfrm>
          <a:off x="0" y="253538182"/>
          <a:ext cx="17514286" cy="8542857"/>
        </a:xfrm>
        <a:prstGeom prst="rect">
          <a:avLst/>
        </a:prstGeom>
      </xdr:spPr>
    </xdr:pic>
    <xdr:clientData/>
  </xdr:twoCellAnchor>
  <xdr:twoCellAnchor editAs="oneCell">
    <xdr:from>
      <xdr:col>0</xdr:col>
      <xdr:colOff>0</xdr:colOff>
      <xdr:row>1516</xdr:row>
      <xdr:rowOff>0</xdr:rowOff>
    </xdr:from>
    <xdr:to>
      <xdr:col>27</xdr:col>
      <xdr:colOff>176179</xdr:colOff>
      <xdr:row>1565</xdr:row>
      <xdr:rowOff>95043</xdr:rowOff>
    </xdr:to>
    <xdr:pic>
      <xdr:nvPicPr>
        <xdr:cNvPr id="32" name="図 31">
          <a:extLst>
            <a:ext uri="{FF2B5EF4-FFF2-40B4-BE49-F238E27FC236}">
              <a16:creationId xmlns:a16="http://schemas.microsoft.com/office/drawing/2014/main" id="{1D10ED06-7BC1-6322-E85F-DCD3D2A3F284}"/>
            </a:ext>
          </a:extLst>
        </xdr:cNvPr>
        <xdr:cNvPicPr>
          <a:picLocks noChangeAspect="1"/>
        </xdr:cNvPicPr>
      </xdr:nvPicPr>
      <xdr:blipFill>
        <a:blip xmlns:r="http://schemas.openxmlformats.org/officeDocument/2006/relationships" r:embed="rId30"/>
        <a:stretch>
          <a:fillRect/>
        </a:stretch>
      </xdr:blipFill>
      <xdr:spPr>
        <a:xfrm>
          <a:off x="0" y="262543636"/>
          <a:ext cx="17580952" cy="8580952"/>
        </a:xfrm>
        <a:prstGeom prst="rect">
          <a:avLst/>
        </a:prstGeom>
      </xdr:spPr>
    </xdr:pic>
    <xdr:clientData/>
  </xdr:twoCellAnchor>
  <xdr:twoCellAnchor editAs="oneCell">
    <xdr:from>
      <xdr:col>0</xdr:col>
      <xdr:colOff>0</xdr:colOff>
      <xdr:row>1568</xdr:row>
      <xdr:rowOff>0</xdr:rowOff>
    </xdr:from>
    <xdr:to>
      <xdr:col>27</xdr:col>
      <xdr:colOff>176179</xdr:colOff>
      <xdr:row>1617</xdr:row>
      <xdr:rowOff>85519</xdr:rowOff>
    </xdr:to>
    <xdr:pic>
      <xdr:nvPicPr>
        <xdr:cNvPr id="33" name="図 32">
          <a:extLst>
            <a:ext uri="{FF2B5EF4-FFF2-40B4-BE49-F238E27FC236}">
              <a16:creationId xmlns:a16="http://schemas.microsoft.com/office/drawing/2014/main" id="{0970B07E-33F2-66BD-1B4D-17649AC86B60}"/>
            </a:ext>
          </a:extLst>
        </xdr:cNvPr>
        <xdr:cNvPicPr>
          <a:picLocks noChangeAspect="1"/>
        </xdr:cNvPicPr>
      </xdr:nvPicPr>
      <xdr:blipFill>
        <a:blip xmlns:r="http://schemas.openxmlformats.org/officeDocument/2006/relationships" r:embed="rId31"/>
        <a:stretch>
          <a:fillRect/>
        </a:stretch>
      </xdr:blipFill>
      <xdr:spPr>
        <a:xfrm>
          <a:off x="0" y="271549091"/>
          <a:ext cx="17580952" cy="8571428"/>
        </a:xfrm>
        <a:prstGeom prst="rect">
          <a:avLst/>
        </a:prstGeom>
      </xdr:spPr>
    </xdr:pic>
    <xdr:clientData/>
  </xdr:twoCellAnchor>
  <xdr:twoCellAnchor editAs="oneCell">
    <xdr:from>
      <xdr:col>0</xdr:col>
      <xdr:colOff>0</xdr:colOff>
      <xdr:row>1620</xdr:row>
      <xdr:rowOff>0</xdr:rowOff>
    </xdr:from>
    <xdr:to>
      <xdr:col>27</xdr:col>
      <xdr:colOff>138084</xdr:colOff>
      <xdr:row>1669</xdr:row>
      <xdr:rowOff>66471</xdr:rowOff>
    </xdr:to>
    <xdr:pic>
      <xdr:nvPicPr>
        <xdr:cNvPr id="34" name="図 33">
          <a:extLst>
            <a:ext uri="{FF2B5EF4-FFF2-40B4-BE49-F238E27FC236}">
              <a16:creationId xmlns:a16="http://schemas.microsoft.com/office/drawing/2014/main" id="{878B3BE3-7223-AE00-1557-35C4909331D1}"/>
            </a:ext>
          </a:extLst>
        </xdr:cNvPr>
        <xdr:cNvPicPr>
          <a:picLocks noChangeAspect="1"/>
        </xdr:cNvPicPr>
      </xdr:nvPicPr>
      <xdr:blipFill>
        <a:blip xmlns:r="http://schemas.openxmlformats.org/officeDocument/2006/relationships" r:embed="rId32"/>
        <a:stretch>
          <a:fillRect/>
        </a:stretch>
      </xdr:blipFill>
      <xdr:spPr>
        <a:xfrm>
          <a:off x="0" y="280554545"/>
          <a:ext cx="17542857" cy="8552381"/>
        </a:xfrm>
        <a:prstGeom prst="rect">
          <a:avLst/>
        </a:prstGeom>
      </xdr:spPr>
    </xdr:pic>
    <xdr:clientData/>
  </xdr:twoCellAnchor>
  <xdr:twoCellAnchor editAs="oneCell">
    <xdr:from>
      <xdr:col>0</xdr:col>
      <xdr:colOff>0</xdr:colOff>
      <xdr:row>1672</xdr:row>
      <xdr:rowOff>0</xdr:rowOff>
    </xdr:from>
    <xdr:to>
      <xdr:col>27</xdr:col>
      <xdr:colOff>166655</xdr:colOff>
      <xdr:row>1721</xdr:row>
      <xdr:rowOff>56948</xdr:rowOff>
    </xdr:to>
    <xdr:pic>
      <xdr:nvPicPr>
        <xdr:cNvPr id="35" name="図 34">
          <a:extLst>
            <a:ext uri="{FF2B5EF4-FFF2-40B4-BE49-F238E27FC236}">
              <a16:creationId xmlns:a16="http://schemas.microsoft.com/office/drawing/2014/main" id="{27C3E088-68EC-C6A3-C7C4-4EFA4718E484}"/>
            </a:ext>
          </a:extLst>
        </xdr:cNvPr>
        <xdr:cNvPicPr>
          <a:picLocks noChangeAspect="1"/>
        </xdr:cNvPicPr>
      </xdr:nvPicPr>
      <xdr:blipFill>
        <a:blip xmlns:r="http://schemas.openxmlformats.org/officeDocument/2006/relationships" r:embed="rId33"/>
        <a:stretch>
          <a:fillRect/>
        </a:stretch>
      </xdr:blipFill>
      <xdr:spPr>
        <a:xfrm>
          <a:off x="0" y="289560000"/>
          <a:ext cx="17571428" cy="8542857"/>
        </a:xfrm>
        <a:prstGeom prst="rect">
          <a:avLst/>
        </a:prstGeom>
      </xdr:spPr>
    </xdr:pic>
    <xdr:clientData/>
  </xdr:twoCellAnchor>
  <xdr:twoCellAnchor editAs="oneCell">
    <xdr:from>
      <xdr:col>0</xdr:col>
      <xdr:colOff>0</xdr:colOff>
      <xdr:row>1724</xdr:row>
      <xdr:rowOff>0</xdr:rowOff>
    </xdr:from>
    <xdr:to>
      <xdr:col>27</xdr:col>
      <xdr:colOff>99989</xdr:colOff>
      <xdr:row>1773</xdr:row>
      <xdr:rowOff>75996</xdr:rowOff>
    </xdr:to>
    <xdr:pic>
      <xdr:nvPicPr>
        <xdr:cNvPr id="36" name="図 35">
          <a:extLst>
            <a:ext uri="{FF2B5EF4-FFF2-40B4-BE49-F238E27FC236}">
              <a16:creationId xmlns:a16="http://schemas.microsoft.com/office/drawing/2014/main" id="{55C4441B-1B1F-71FB-5D37-B9FDF78498A0}"/>
            </a:ext>
          </a:extLst>
        </xdr:cNvPr>
        <xdr:cNvPicPr>
          <a:picLocks noChangeAspect="1"/>
        </xdr:cNvPicPr>
      </xdr:nvPicPr>
      <xdr:blipFill>
        <a:blip xmlns:r="http://schemas.openxmlformats.org/officeDocument/2006/relationships" r:embed="rId34"/>
        <a:stretch>
          <a:fillRect/>
        </a:stretch>
      </xdr:blipFill>
      <xdr:spPr>
        <a:xfrm>
          <a:off x="0" y="298565455"/>
          <a:ext cx="17504762" cy="8561905"/>
        </a:xfrm>
        <a:prstGeom prst="rect">
          <a:avLst/>
        </a:prstGeom>
      </xdr:spPr>
    </xdr:pic>
    <xdr:clientData/>
  </xdr:twoCellAnchor>
  <xdr:twoCellAnchor editAs="oneCell">
    <xdr:from>
      <xdr:col>0</xdr:col>
      <xdr:colOff>0</xdr:colOff>
      <xdr:row>1776</xdr:row>
      <xdr:rowOff>0</xdr:rowOff>
    </xdr:from>
    <xdr:to>
      <xdr:col>27</xdr:col>
      <xdr:colOff>157132</xdr:colOff>
      <xdr:row>1825</xdr:row>
      <xdr:rowOff>75996</xdr:rowOff>
    </xdr:to>
    <xdr:pic>
      <xdr:nvPicPr>
        <xdr:cNvPr id="37" name="図 36">
          <a:extLst>
            <a:ext uri="{FF2B5EF4-FFF2-40B4-BE49-F238E27FC236}">
              <a16:creationId xmlns:a16="http://schemas.microsoft.com/office/drawing/2014/main" id="{A4C8ADE7-08E3-5806-BA6B-00F18451D9EC}"/>
            </a:ext>
          </a:extLst>
        </xdr:cNvPr>
        <xdr:cNvPicPr>
          <a:picLocks noChangeAspect="1"/>
        </xdr:cNvPicPr>
      </xdr:nvPicPr>
      <xdr:blipFill>
        <a:blip xmlns:r="http://schemas.openxmlformats.org/officeDocument/2006/relationships" r:embed="rId35"/>
        <a:stretch>
          <a:fillRect/>
        </a:stretch>
      </xdr:blipFill>
      <xdr:spPr>
        <a:xfrm>
          <a:off x="0" y="307570909"/>
          <a:ext cx="17561905" cy="8561905"/>
        </a:xfrm>
        <a:prstGeom prst="rect">
          <a:avLst/>
        </a:prstGeom>
      </xdr:spPr>
    </xdr:pic>
    <xdr:clientData/>
  </xdr:twoCellAnchor>
  <xdr:twoCellAnchor editAs="oneCell">
    <xdr:from>
      <xdr:col>0</xdr:col>
      <xdr:colOff>0</xdr:colOff>
      <xdr:row>1828</xdr:row>
      <xdr:rowOff>0</xdr:rowOff>
    </xdr:from>
    <xdr:to>
      <xdr:col>27</xdr:col>
      <xdr:colOff>147608</xdr:colOff>
      <xdr:row>1877</xdr:row>
      <xdr:rowOff>47424</xdr:rowOff>
    </xdr:to>
    <xdr:pic>
      <xdr:nvPicPr>
        <xdr:cNvPr id="38" name="図 37">
          <a:extLst>
            <a:ext uri="{FF2B5EF4-FFF2-40B4-BE49-F238E27FC236}">
              <a16:creationId xmlns:a16="http://schemas.microsoft.com/office/drawing/2014/main" id="{5811F65D-FDD1-4966-6886-D2CBD0270718}"/>
            </a:ext>
          </a:extLst>
        </xdr:cNvPr>
        <xdr:cNvPicPr>
          <a:picLocks noChangeAspect="1"/>
        </xdr:cNvPicPr>
      </xdr:nvPicPr>
      <xdr:blipFill>
        <a:blip xmlns:r="http://schemas.openxmlformats.org/officeDocument/2006/relationships" r:embed="rId36"/>
        <a:stretch>
          <a:fillRect/>
        </a:stretch>
      </xdr:blipFill>
      <xdr:spPr>
        <a:xfrm>
          <a:off x="0" y="316576364"/>
          <a:ext cx="17552381" cy="8533333"/>
        </a:xfrm>
        <a:prstGeom prst="rect">
          <a:avLst/>
        </a:prstGeom>
      </xdr:spPr>
    </xdr:pic>
    <xdr:clientData/>
  </xdr:twoCellAnchor>
  <xdr:twoCellAnchor editAs="oneCell">
    <xdr:from>
      <xdr:col>0</xdr:col>
      <xdr:colOff>0</xdr:colOff>
      <xdr:row>1880</xdr:row>
      <xdr:rowOff>0</xdr:rowOff>
    </xdr:from>
    <xdr:to>
      <xdr:col>27</xdr:col>
      <xdr:colOff>176179</xdr:colOff>
      <xdr:row>1929</xdr:row>
      <xdr:rowOff>56948</xdr:rowOff>
    </xdr:to>
    <xdr:pic>
      <xdr:nvPicPr>
        <xdr:cNvPr id="39" name="図 38">
          <a:extLst>
            <a:ext uri="{FF2B5EF4-FFF2-40B4-BE49-F238E27FC236}">
              <a16:creationId xmlns:a16="http://schemas.microsoft.com/office/drawing/2014/main" id="{03828DCB-8959-10C8-8353-BACB20BC5BD6}"/>
            </a:ext>
          </a:extLst>
        </xdr:cNvPr>
        <xdr:cNvPicPr>
          <a:picLocks noChangeAspect="1"/>
        </xdr:cNvPicPr>
      </xdr:nvPicPr>
      <xdr:blipFill>
        <a:blip xmlns:r="http://schemas.openxmlformats.org/officeDocument/2006/relationships" r:embed="rId37"/>
        <a:stretch>
          <a:fillRect/>
        </a:stretch>
      </xdr:blipFill>
      <xdr:spPr>
        <a:xfrm>
          <a:off x="0" y="325581818"/>
          <a:ext cx="17580952" cy="8542857"/>
        </a:xfrm>
        <a:prstGeom prst="rect">
          <a:avLst/>
        </a:prstGeom>
      </xdr:spPr>
    </xdr:pic>
    <xdr:clientData/>
  </xdr:twoCellAnchor>
  <xdr:twoCellAnchor editAs="oneCell">
    <xdr:from>
      <xdr:col>0</xdr:col>
      <xdr:colOff>0</xdr:colOff>
      <xdr:row>1932</xdr:row>
      <xdr:rowOff>0</xdr:rowOff>
    </xdr:from>
    <xdr:to>
      <xdr:col>27</xdr:col>
      <xdr:colOff>166655</xdr:colOff>
      <xdr:row>1983</xdr:row>
      <xdr:rowOff>167728</xdr:rowOff>
    </xdr:to>
    <xdr:pic>
      <xdr:nvPicPr>
        <xdr:cNvPr id="40" name="図 39">
          <a:extLst>
            <a:ext uri="{FF2B5EF4-FFF2-40B4-BE49-F238E27FC236}">
              <a16:creationId xmlns:a16="http://schemas.microsoft.com/office/drawing/2014/main" id="{620FAC4E-ECF9-1F3E-DB0A-F0E45D2A107B}"/>
            </a:ext>
          </a:extLst>
        </xdr:cNvPr>
        <xdr:cNvPicPr>
          <a:picLocks noChangeAspect="1"/>
        </xdr:cNvPicPr>
      </xdr:nvPicPr>
      <xdr:blipFill>
        <a:blip xmlns:r="http://schemas.openxmlformats.org/officeDocument/2006/relationships" r:embed="rId38"/>
        <a:stretch>
          <a:fillRect/>
        </a:stretch>
      </xdr:blipFill>
      <xdr:spPr>
        <a:xfrm>
          <a:off x="0" y="334587273"/>
          <a:ext cx="17571428" cy="9000000"/>
        </a:xfrm>
        <a:prstGeom prst="rect">
          <a:avLst/>
        </a:prstGeom>
      </xdr:spPr>
    </xdr:pic>
    <xdr:clientData/>
  </xdr:twoCellAnchor>
  <xdr:twoCellAnchor editAs="oneCell">
    <xdr:from>
      <xdr:col>0</xdr:col>
      <xdr:colOff>0</xdr:colOff>
      <xdr:row>1987</xdr:row>
      <xdr:rowOff>0</xdr:rowOff>
    </xdr:from>
    <xdr:to>
      <xdr:col>27</xdr:col>
      <xdr:colOff>157132</xdr:colOff>
      <xdr:row>2036</xdr:row>
      <xdr:rowOff>37900</xdr:rowOff>
    </xdr:to>
    <xdr:pic>
      <xdr:nvPicPr>
        <xdr:cNvPr id="42" name="図 41">
          <a:extLst>
            <a:ext uri="{FF2B5EF4-FFF2-40B4-BE49-F238E27FC236}">
              <a16:creationId xmlns:a16="http://schemas.microsoft.com/office/drawing/2014/main" id="{8FB6FB7B-DCF6-CDC5-E057-CA71E171EBAD}"/>
            </a:ext>
          </a:extLst>
        </xdr:cNvPr>
        <xdr:cNvPicPr>
          <a:picLocks noChangeAspect="1"/>
        </xdr:cNvPicPr>
      </xdr:nvPicPr>
      <xdr:blipFill>
        <a:blip xmlns:r="http://schemas.openxmlformats.org/officeDocument/2006/relationships" r:embed="rId39"/>
        <a:stretch>
          <a:fillRect/>
        </a:stretch>
      </xdr:blipFill>
      <xdr:spPr>
        <a:xfrm>
          <a:off x="0" y="344112273"/>
          <a:ext cx="17561905" cy="8523809"/>
        </a:xfrm>
        <a:prstGeom prst="rect">
          <a:avLst/>
        </a:prstGeom>
      </xdr:spPr>
    </xdr:pic>
    <xdr:clientData/>
  </xdr:twoCellAnchor>
  <xdr:twoCellAnchor editAs="oneCell">
    <xdr:from>
      <xdr:col>0</xdr:col>
      <xdr:colOff>0</xdr:colOff>
      <xdr:row>2039</xdr:row>
      <xdr:rowOff>0</xdr:rowOff>
    </xdr:from>
    <xdr:to>
      <xdr:col>27</xdr:col>
      <xdr:colOff>128560</xdr:colOff>
      <xdr:row>2088</xdr:row>
      <xdr:rowOff>28377</xdr:rowOff>
    </xdr:to>
    <xdr:pic>
      <xdr:nvPicPr>
        <xdr:cNvPr id="43" name="図 42">
          <a:extLst>
            <a:ext uri="{FF2B5EF4-FFF2-40B4-BE49-F238E27FC236}">
              <a16:creationId xmlns:a16="http://schemas.microsoft.com/office/drawing/2014/main" id="{9C81A364-5500-38B1-C3A3-7E2C849830E0}"/>
            </a:ext>
          </a:extLst>
        </xdr:cNvPr>
        <xdr:cNvPicPr>
          <a:picLocks noChangeAspect="1"/>
        </xdr:cNvPicPr>
      </xdr:nvPicPr>
      <xdr:blipFill>
        <a:blip xmlns:r="http://schemas.openxmlformats.org/officeDocument/2006/relationships" r:embed="rId40"/>
        <a:stretch>
          <a:fillRect/>
        </a:stretch>
      </xdr:blipFill>
      <xdr:spPr>
        <a:xfrm>
          <a:off x="0" y="353117727"/>
          <a:ext cx="17533333" cy="8514286"/>
        </a:xfrm>
        <a:prstGeom prst="rect">
          <a:avLst/>
        </a:prstGeom>
      </xdr:spPr>
    </xdr:pic>
    <xdr:clientData/>
  </xdr:twoCellAnchor>
  <xdr:twoCellAnchor editAs="oneCell">
    <xdr:from>
      <xdr:col>0</xdr:col>
      <xdr:colOff>0</xdr:colOff>
      <xdr:row>2091</xdr:row>
      <xdr:rowOff>0</xdr:rowOff>
    </xdr:from>
    <xdr:to>
      <xdr:col>27</xdr:col>
      <xdr:colOff>138084</xdr:colOff>
      <xdr:row>2140</xdr:row>
      <xdr:rowOff>37900</xdr:rowOff>
    </xdr:to>
    <xdr:pic>
      <xdr:nvPicPr>
        <xdr:cNvPr id="44" name="図 43">
          <a:extLst>
            <a:ext uri="{FF2B5EF4-FFF2-40B4-BE49-F238E27FC236}">
              <a16:creationId xmlns:a16="http://schemas.microsoft.com/office/drawing/2014/main" id="{0131054B-573D-2BC3-D35C-F8E257047293}"/>
            </a:ext>
          </a:extLst>
        </xdr:cNvPr>
        <xdr:cNvPicPr>
          <a:picLocks noChangeAspect="1"/>
        </xdr:cNvPicPr>
      </xdr:nvPicPr>
      <xdr:blipFill>
        <a:blip xmlns:r="http://schemas.openxmlformats.org/officeDocument/2006/relationships" r:embed="rId41"/>
        <a:stretch>
          <a:fillRect/>
        </a:stretch>
      </xdr:blipFill>
      <xdr:spPr>
        <a:xfrm>
          <a:off x="0" y="362123182"/>
          <a:ext cx="17542857" cy="8523809"/>
        </a:xfrm>
        <a:prstGeom prst="rect">
          <a:avLst/>
        </a:prstGeom>
      </xdr:spPr>
    </xdr:pic>
    <xdr:clientData/>
  </xdr:twoCellAnchor>
  <xdr:twoCellAnchor editAs="oneCell">
    <xdr:from>
      <xdr:col>0</xdr:col>
      <xdr:colOff>0</xdr:colOff>
      <xdr:row>2143</xdr:row>
      <xdr:rowOff>0</xdr:rowOff>
    </xdr:from>
    <xdr:to>
      <xdr:col>27</xdr:col>
      <xdr:colOff>109513</xdr:colOff>
      <xdr:row>2192</xdr:row>
      <xdr:rowOff>75996</xdr:rowOff>
    </xdr:to>
    <xdr:pic>
      <xdr:nvPicPr>
        <xdr:cNvPr id="54" name="図 53">
          <a:extLst>
            <a:ext uri="{FF2B5EF4-FFF2-40B4-BE49-F238E27FC236}">
              <a16:creationId xmlns:a16="http://schemas.microsoft.com/office/drawing/2014/main" id="{69D801CF-ED07-C6A0-F82E-585306F933FA}"/>
            </a:ext>
          </a:extLst>
        </xdr:cNvPr>
        <xdr:cNvPicPr>
          <a:picLocks noChangeAspect="1"/>
        </xdr:cNvPicPr>
      </xdr:nvPicPr>
      <xdr:blipFill>
        <a:blip xmlns:r="http://schemas.openxmlformats.org/officeDocument/2006/relationships" r:embed="rId42"/>
        <a:stretch>
          <a:fillRect/>
        </a:stretch>
      </xdr:blipFill>
      <xdr:spPr>
        <a:xfrm>
          <a:off x="0" y="371128636"/>
          <a:ext cx="17514286" cy="8561905"/>
        </a:xfrm>
        <a:prstGeom prst="rect">
          <a:avLst/>
        </a:prstGeom>
      </xdr:spPr>
    </xdr:pic>
    <xdr:clientData/>
  </xdr:twoCellAnchor>
  <xdr:twoCellAnchor editAs="oneCell">
    <xdr:from>
      <xdr:col>0</xdr:col>
      <xdr:colOff>0</xdr:colOff>
      <xdr:row>2195</xdr:row>
      <xdr:rowOff>0</xdr:rowOff>
    </xdr:from>
    <xdr:to>
      <xdr:col>27</xdr:col>
      <xdr:colOff>119036</xdr:colOff>
      <xdr:row>2244</xdr:row>
      <xdr:rowOff>104567</xdr:rowOff>
    </xdr:to>
    <xdr:pic>
      <xdr:nvPicPr>
        <xdr:cNvPr id="55" name="図 54">
          <a:extLst>
            <a:ext uri="{FF2B5EF4-FFF2-40B4-BE49-F238E27FC236}">
              <a16:creationId xmlns:a16="http://schemas.microsoft.com/office/drawing/2014/main" id="{F7C92676-791C-8D96-9DDA-2CA8BB039659}"/>
            </a:ext>
          </a:extLst>
        </xdr:cNvPr>
        <xdr:cNvPicPr>
          <a:picLocks noChangeAspect="1"/>
        </xdr:cNvPicPr>
      </xdr:nvPicPr>
      <xdr:blipFill>
        <a:blip xmlns:r="http://schemas.openxmlformats.org/officeDocument/2006/relationships" r:embed="rId43"/>
        <a:stretch>
          <a:fillRect/>
        </a:stretch>
      </xdr:blipFill>
      <xdr:spPr>
        <a:xfrm>
          <a:off x="0" y="380134091"/>
          <a:ext cx="17523809" cy="8590476"/>
        </a:xfrm>
        <a:prstGeom prst="rect">
          <a:avLst/>
        </a:prstGeom>
      </xdr:spPr>
    </xdr:pic>
    <xdr:clientData/>
  </xdr:twoCellAnchor>
  <xdr:twoCellAnchor editAs="oneCell">
    <xdr:from>
      <xdr:col>0</xdr:col>
      <xdr:colOff>0</xdr:colOff>
      <xdr:row>2247</xdr:row>
      <xdr:rowOff>0</xdr:rowOff>
    </xdr:from>
    <xdr:to>
      <xdr:col>27</xdr:col>
      <xdr:colOff>109513</xdr:colOff>
      <xdr:row>2296</xdr:row>
      <xdr:rowOff>66471</xdr:rowOff>
    </xdr:to>
    <xdr:pic>
      <xdr:nvPicPr>
        <xdr:cNvPr id="62" name="図 61">
          <a:extLst>
            <a:ext uri="{FF2B5EF4-FFF2-40B4-BE49-F238E27FC236}">
              <a16:creationId xmlns:a16="http://schemas.microsoft.com/office/drawing/2014/main" id="{F26FDBF6-2A1E-634B-44D3-4A29697ED12E}"/>
            </a:ext>
          </a:extLst>
        </xdr:cNvPr>
        <xdr:cNvPicPr>
          <a:picLocks noChangeAspect="1"/>
        </xdr:cNvPicPr>
      </xdr:nvPicPr>
      <xdr:blipFill>
        <a:blip xmlns:r="http://schemas.openxmlformats.org/officeDocument/2006/relationships" r:embed="rId44"/>
        <a:stretch>
          <a:fillRect/>
        </a:stretch>
      </xdr:blipFill>
      <xdr:spPr>
        <a:xfrm>
          <a:off x="0" y="389139545"/>
          <a:ext cx="17514286" cy="8552381"/>
        </a:xfrm>
        <a:prstGeom prst="rect">
          <a:avLst/>
        </a:prstGeom>
      </xdr:spPr>
    </xdr:pic>
    <xdr:clientData/>
  </xdr:twoCellAnchor>
  <xdr:twoCellAnchor editAs="oneCell">
    <xdr:from>
      <xdr:col>0</xdr:col>
      <xdr:colOff>0</xdr:colOff>
      <xdr:row>2299</xdr:row>
      <xdr:rowOff>0</xdr:rowOff>
    </xdr:from>
    <xdr:to>
      <xdr:col>27</xdr:col>
      <xdr:colOff>147608</xdr:colOff>
      <xdr:row>2348</xdr:row>
      <xdr:rowOff>28377</xdr:rowOff>
    </xdr:to>
    <xdr:pic>
      <xdr:nvPicPr>
        <xdr:cNvPr id="69" name="図 68">
          <a:extLst>
            <a:ext uri="{FF2B5EF4-FFF2-40B4-BE49-F238E27FC236}">
              <a16:creationId xmlns:a16="http://schemas.microsoft.com/office/drawing/2014/main" id="{124A3C21-02F1-4ACD-E5BF-F8A6C54192BE}"/>
            </a:ext>
          </a:extLst>
        </xdr:cNvPr>
        <xdr:cNvPicPr>
          <a:picLocks noChangeAspect="1"/>
        </xdr:cNvPicPr>
      </xdr:nvPicPr>
      <xdr:blipFill>
        <a:blip xmlns:r="http://schemas.openxmlformats.org/officeDocument/2006/relationships" r:embed="rId45"/>
        <a:stretch>
          <a:fillRect/>
        </a:stretch>
      </xdr:blipFill>
      <xdr:spPr>
        <a:xfrm>
          <a:off x="0" y="398145000"/>
          <a:ext cx="17552381" cy="8514286"/>
        </a:xfrm>
        <a:prstGeom prst="rect">
          <a:avLst/>
        </a:prstGeom>
      </xdr:spPr>
    </xdr:pic>
    <xdr:clientData/>
  </xdr:twoCellAnchor>
  <xdr:twoCellAnchor editAs="oneCell">
    <xdr:from>
      <xdr:col>0</xdr:col>
      <xdr:colOff>0</xdr:colOff>
      <xdr:row>2351</xdr:row>
      <xdr:rowOff>0</xdr:rowOff>
    </xdr:from>
    <xdr:to>
      <xdr:col>27</xdr:col>
      <xdr:colOff>119036</xdr:colOff>
      <xdr:row>2400</xdr:row>
      <xdr:rowOff>85519</xdr:rowOff>
    </xdr:to>
    <xdr:pic>
      <xdr:nvPicPr>
        <xdr:cNvPr id="70" name="図 69">
          <a:extLst>
            <a:ext uri="{FF2B5EF4-FFF2-40B4-BE49-F238E27FC236}">
              <a16:creationId xmlns:a16="http://schemas.microsoft.com/office/drawing/2014/main" id="{C3FD72CE-F7F5-91AF-E1F9-39BC398824FF}"/>
            </a:ext>
          </a:extLst>
        </xdr:cNvPr>
        <xdr:cNvPicPr>
          <a:picLocks noChangeAspect="1"/>
        </xdr:cNvPicPr>
      </xdr:nvPicPr>
      <xdr:blipFill>
        <a:blip xmlns:r="http://schemas.openxmlformats.org/officeDocument/2006/relationships" r:embed="rId46"/>
        <a:stretch>
          <a:fillRect/>
        </a:stretch>
      </xdr:blipFill>
      <xdr:spPr>
        <a:xfrm>
          <a:off x="0" y="407150455"/>
          <a:ext cx="17523809" cy="8571428"/>
        </a:xfrm>
        <a:prstGeom prst="rect">
          <a:avLst/>
        </a:prstGeom>
      </xdr:spPr>
    </xdr:pic>
    <xdr:clientData/>
  </xdr:twoCellAnchor>
  <xdr:twoCellAnchor editAs="oneCell">
    <xdr:from>
      <xdr:col>0</xdr:col>
      <xdr:colOff>0</xdr:colOff>
      <xdr:row>2403</xdr:row>
      <xdr:rowOff>0</xdr:rowOff>
    </xdr:from>
    <xdr:to>
      <xdr:col>27</xdr:col>
      <xdr:colOff>157132</xdr:colOff>
      <xdr:row>2452</xdr:row>
      <xdr:rowOff>114091</xdr:rowOff>
    </xdr:to>
    <xdr:pic>
      <xdr:nvPicPr>
        <xdr:cNvPr id="71" name="図 70">
          <a:extLst>
            <a:ext uri="{FF2B5EF4-FFF2-40B4-BE49-F238E27FC236}">
              <a16:creationId xmlns:a16="http://schemas.microsoft.com/office/drawing/2014/main" id="{532C11CE-B60E-2F28-67AE-699BA5AC37AE}"/>
            </a:ext>
          </a:extLst>
        </xdr:cNvPr>
        <xdr:cNvPicPr>
          <a:picLocks noChangeAspect="1"/>
        </xdr:cNvPicPr>
      </xdr:nvPicPr>
      <xdr:blipFill>
        <a:blip xmlns:r="http://schemas.openxmlformats.org/officeDocument/2006/relationships" r:embed="rId47"/>
        <a:stretch>
          <a:fillRect/>
        </a:stretch>
      </xdr:blipFill>
      <xdr:spPr>
        <a:xfrm>
          <a:off x="0" y="416155909"/>
          <a:ext cx="17561905" cy="8600000"/>
        </a:xfrm>
        <a:prstGeom prst="rect">
          <a:avLst/>
        </a:prstGeom>
      </xdr:spPr>
    </xdr:pic>
    <xdr:clientData/>
  </xdr:twoCellAnchor>
  <xdr:twoCellAnchor editAs="oneCell">
    <xdr:from>
      <xdr:col>0</xdr:col>
      <xdr:colOff>0</xdr:colOff>
      <xdr:row>2456</xdr:row>
      <xdr:rowOff>0</xdr:rowOff>
    </xdr:from>
    <xdr:to>
      <xdr:col>27</xdr:col>
      <xdr:colOff>147608</xdr:colOff>
      <xdr:row>2505</xdr:row>
      <xdr:rowOff>28376</xdr:rowOff>
    </xdr:to>
    <xdr:pic>
      <xdr:nvPicPr>
        <xdr:cNvPr id="72" name="図 71">
          <a:extLst>
            <a:ext uri="{FF2B5EF4-FFF2-40B4-BE49-F238E27FC236}">
              <a16:creationId xmlns:a16="http://schemas.microsoft.com/office/drawing/2014/main" id="{8411F6AD-385D-C6E3-61A3-6F21AB6A3FB2}"/>
            </a:ext>
          </a:extLst>
        </xdr:cNvPr>
        <xdr:cNvPicPr>
          <a:picLocks noChangeAspect="1"/>
        </xdr:cNvPicPr>
      </xdr:nvPicPr>
      <xdr:blipFill>
        <a:blip xmlns:r="http://schemas.openxmlformats.org/officeDocument/2006/relationships" r:embed="rId48"/>
        <a:stretch>
          <a:fillRect/>
        </a:stretch>
      </xdr:blipFill>
      <xdr:spPr>
        <a:xfrm>
          <a:off x="0" y="425334545"/>
          <a:ext cx="17552381" cy="8514286"/>
        </a:xfrm>
        <a:prstGeom prst="rect">
          <a:avLst/>
        </a:prstGeom>
      </xdr:spPr>
    </xdr:pic>
    <xdr:clientData/>
  </xdr:twoCellAnchor>
  <xdr:twoCellAnchor editAs="oneCell">
    <xdr:from>
      <xdr:col>0</xdr:col>
      <xdr:colOff>0</xdr:colOff>
      <xdr:row>2508</xdr:row>
      <xdr:rowOff>0</xdr:rowOff>
    </xdr:from>
    <xdr:to>
      <xdr:col>27</xdr:col>
      <xdr:colOff>109513</xdr:colOff>
      <xdr:row>2557</xdr:row>
      <xdr:rowOff>85519</xdr:rowOff>
    </xdr:to>
    <xdr:pic>
      <xdr:nvPicPr>
        <xdr:cNvPr id="73" name="図 72">
          <a:extLst>
            <a:ext uri="{FF2B5EF4-FFF2-40B4-BE49-F238E27FC236}">
              <a16:creationId xmlns:a16="http://schemas.microsoft.com/office/drawing/2014/main" id="{ED55AFA4-7379-3C29-5AB6-BCB7773E3843}"/>
            </a:ext>
          </a:extLst>
        </xdr:cNvPr>
        <xdr:cNvPicPr>
          <a:picLocks noChangeAspect="1"/>
        </xdr:cNvPicPr>
      </xdr:nvPicPr>
      <xdr:blipFill>
        <a:blip xmlns:r="http://schemas.openxmlformats.org/officeDocument/2006/relationships" r:embed="rId49"/>
        <a:stretch>
          <a:fillRect/>
        </a:stretch>
      </xdr:blipFill>
      <xdr:spPr>
        <a:xfrm>
          <a:off x="0" y="434340000"/>
          <a:ext cx="17514286" cy="8571428"/>
        </a:xfrm>
        <a:prstGeom prst="rect">
          <a:avLst/>
        </a:prstGeom>
      </xdr:spPr>
    </xdr:pic>
    <xdr:clientData/>
  </xdr:twoCellAnchor>
  <xdr:twoCellAnchor editAs="oneCell">
    <xdr:from>
      <xdr:col>0</xdr:col>
      <xdr:colOff>0</xdr:colOff>
      <xdr:row>2560</xdr:row>
      <xdr:rowOff>0</xdr:rowOff>
    </xdr:from>
    <xdr:to>
      <xdr:col>27</xdr:col>
      <xdr:colOff>119036</xdr:colOff>
      <xdr:row>2609</xdr:row>
      <xdr:rowOff>142662</xdr:rowOff>
    </xdr:to>
    <xdr:pic>
      <xdr:nvPicPr>
        <xdr:cNvPr id="74" name="図 73">
          <a:extLst>
            <a:ext uri="{FF2B5EF4-FFF2-40B4-BE49-F238E27FC236}">
              <a16:creationId xmlns:a16="http://schemas.microsoft.com/office/drawing/2014/main" id="{690604F3-CE3D-E6A1-72F6-ACE32034BCAF}"/>
            </a:ext>
          </a:extLst>
        </xdr:cNvPr>
        <xdr:cNvPicPr>
          <a:picLocks noChangeAspect="1"/>
        </xdr:cNvPicPr>
      </xdr:nvPicPr>
      <xdr:blipFill>
        <a:blip xmlns:r="http://schemas.openxmlformats.org/officeDocument/2006/relationships" r:embed="rId50"/>
        <a:stretch>
          <a:fillRect/>
        </a:stretch>
      </xdr:blipFill>
      <xdr:spPr>
        <a:xfrm>
          <a:off x="0" y="443345455"/>
          <a:ext cx="17523809" cy="8628571"/>
        </a:xfrm>
        <a:prstGeom prst="rect">
          <a:avLst/>
        </a:prstGeom>
      </xdr:spPr>
    </xdr:pic>
    <xdr:clientData/>
  </xdr:twoCellAnchor>
  <xdr:twoCellAnchor editAs="oneCell">
    <xdr:from>
      <xdr:col>0</xdr:col>
      <xdr:colOff>0</xdr:colOff>
      <xdr:row>2613</xdr:row>
      <xdr:rowOff>0</xdr:rowOff>
    </xdr:from>
    <xdr:to>
      <xdr:col>27</xdr:col>
      <xdr:colOff>176179</xdr:colOff>
      <xdr:row>2662</xdr:row>
      <xdr:rowOff>47424</xdr:rowOff>
    </xdr:to>
    <xdr:pic>
      <xdr:nvPicPr>
        <xdr:cNvPr id="75" name="図 74">
          <a:extLst>
            <a:ext uri="{FF2B5EF4-FFF2-40B4-BE49-F238E27FC236}">
              <a16:creationId xmlns:a16="http://schemas.microsoft.com/office/drawing/2014/main" id="{0E29DCEC-765A-8001-AC20-1218EFC4FB03}"/>
            </a:ext>
          </a:extLst>
        </xdr:cNvPr>
        <xdr:cNvPicPr>
          <a:picLocks noChangeAspect="1"/>
        </xdr:cNvPicPr>
      </xdr:nvPicPr>
      <xdr:blipFill>
        <a:blip xmlns:r="http://schemas.openxmlformats.org/officeDocument/2006/relationships" r:embed="rId51"/>
        <a:stretch>
          <a:fillRect/>
        </a:stretch>
      </xdr:blipFill>
      <xdr:spPr>
        <a:xfrm>
          <a:off x="0" y="452524091"/>
          <a:ext cx="17580952" cy="8533333"/>
        </a:xfrm>
        <a:prstGeom prst="rect">
          <a:avLst/>
        </a:prstGeom>
      </xdr:spPr>
    </xdr:pic>
    <xdr:clientData/>
  </xdr:twoCellAnchor>
  <xdr:twoCellAnchor editAs="oneCell">
    <xdr:from>
      <xdr:col>0</xdr:col>
      <xdr:colOff>0</xdr:colOff>
      <xdr:row>2665</xdr:row>
      <xdr:rowOff>0</xdr:rowOff>
    </xdr:from>
    <xdr:to>
      <xdr:col>27</xdr:col>
      <xdr:colOff>157132</xdr:colOff>
      <xdr:row>2714</xdr:row>
      <xdr:rowOff>56947</xdr:rowOff>
    </xdr:to>
    <xdr:pic>
      <xdr:nvPicPr>
        <xdr:cNvPr id="76" name="図 75">
          <a:extLst>
            <a:ext uri="{FF2B5EF4-FFF2-40B4-BE49-F238E27FC236}">
              <a16:creationId xmlns:a16="http://schemas.microsoft.com/office/drawing/2014/main" id="{4CF920ED-D436-95F8-5D75-82A9A914893F}"/>
            </a:ext>
          </a:extLst>
        </xdr:cNvPr>
        <xdr:cNvPicPr>
          <a:picLocks noChangeAspect="1"/>
        </xdr:cNvPicPr>
      </xdr:nvPicPr>
      <xdr:blipFill>
        <a:blip xmlns:r="http://schemas.openxmlformats.org/officeDocument/2006/relationships" r:embed="rId52"/>
        <a:stretch>
          <a:fillRect/>
        </a:stretch>
      </xdr:blipFill>
      <xdr:spPr>
        <a:xfrm>
          <a:off x="0" y="461529545"/>
          <a:ext cx="17561905" cy="8542857"/>
        </a:xfrm>
        <a:prstGeom prst="rect">
          <a:avLst/>
        </a:prstGeom>
      </xdr:spPr>
    </xdr:pic>
    <xdr:clientData/>
  </xdr:twoCellAnchor>
  <xdr:twoCellAnchor editAs="oneCell">
    <xdr:from>
      <xdr:col>0</xdr:col>
      <xdr:colOff>0</xdr:colOff>
      <xdr:row>2717</xdr:row>
      <xdr:rowOff>0</xdr:rowOff>
    </xdr:from>
    <xdr:to>
      <xdr:col>27</xdr:col>
      <xdr:colOff>99989</xdr:colOff>
      <xdr:row>2766</xdr:row>
      <xdr:rowOff>114091</xdr:rowOff>
    </xdr:to>
    <xdr:pic>
      <xdr:nvPicPr>
        <xdr:cNvPr id="77" name="図 76">
          <a:extLst>
            <a:ext uri="{FF2B5EF4-FFF2-40B4-BE49-F238E27FC236}">
              <a16:creationId xmlns:a16="http://schemas.microsoft.com/office/drawing/2014/main" id="{BA31BCF6-EC03-A8E3-485C-E8EAC76CFCAD}"/>
            </a:ext>
          </a:extLst>
        </xdr:cNvPr>
        <xdr:cNvPicPr>
          <a:picLocks noChangeAspect="1"/>
        </xdr:cNvPicPr>
      </xdr:nvPicPr>
      <xdr:blipFill>
        <a:blip xmlns:r="http://schemas.openxmlformats.org/officeDocument/2006/relationships" r:embed="rId53"/>
        <a:stretch>
          <a:fillRect/>
        </a:stretch>
      </xdr:blipFill>
      <xdr:spPr>
        <a:xfrm>
          <a:off x="0" y="470535000"/>
          <a:ext cx="17504762" cy="8600000"/>
        </a:xfrm>
        <a:prstGeom prst="rect">
          <a:avLst/>
        </a:prstGeom>
      </xdr:spPr>
    </xdr:pic>
    <xdr:clientData/>
  </xdr:twoCellAnchor>
  <xdr:twoCellAnchor editAs="oneCell">
    <xdr:from>
      <xdr:col>0</xdr:col>
      <xdr:colOff>0</xdr:colOff>
      <xdr:row>2769</xdr:row>
      <xdr:rowOff>0</xdr:rowOff>
    </xdr:from>
    <xdr:to>
      <xdr:col>27</xdr:col>
      <xdr:colOff>147608</xdr:colOff>
      <xdr:row>2818</xdr:row>
      <xdr:rowOff>95043</xdr:rowOff>
    </xdr:to>
    <xdr:pic>
      <xdr:nvPicPr>
        <xdr:cNvPr id="78" name="図 77">
          <a:extLst>
            <a:ext uri="{FF2B5EF4-FFF2-40B4-BE49-F238E27FC236}">
              <a16:creationId xmlns:a16="http://schemas.microsoft.com/office/drawing/2014/main" id="{B2B29D1A-ABB7-587C-9C73-3531A427FABD}"/>
            </a:ext>
          </a:extLst>
        </xdr:cNvPr>
        <xdr:cNvPicPr>
          <a:picLocks noChangeAspect="1"/>
        </xdr:cNvPicPr>
      </xdr:nvPicPr>
      <xdr:blipFill>
        <a:blip xmlns:r="http://schemas.openxmlformats.org/officeDocument/2006/relationships" r:embed="rId54"/>
        <a:stretch>
          <a:fillRect/>
        </a:stretch>
      </xdr:blipFill>
      <xdr:spPr>
        <a:xfrm>
          <a:off x="0" y="479540455"/>
          <a:ext cx="17552381" cy="8580952"/>
        </a:xfrm>
        <a:prstGeom prst="rect">
          <a:avLst/>
        </a:prstGeom>
      </xdr:spPr>
    </xdr:pic>
    <xdr:clientData/>
  </xdr:twoCellAnchor>
  <xdr:twoCellAnchor editAs="oneCell">
    <xdr:from>
      <xdr:col>0</xdr:col>
      <xdr:colOff>0</xdr:colOff>
      <xdr:row>2821</xdr:row>
      <xdr:rowOff>0</xdr:rowOff>
    </xdr:from>
    <xdr:to>
      <xdr:col>27</xdr:col>
      <xdr:colOff>157132</xdr:colOff>
      <xdr:row>2870</xdr:row>
      <xdr:rowOff>75996</xdr:rowOff>
    </xdr:to>
    <xdr:pic>
      <xdr:nvPicPr>
        <xdr:cNvPr id="79" name="図 78">
          <a:extLst>
            <a:ext uri="{FF2B5EF4-FFF2-40B4-BE49-F238E27FC236}">
              <a16:creationId xmlns:a16="http://schemas.microsoft.com/office/drawing/2014/main" id="{38BDFED5-C43C-A9E2-FD30-ADF0642245B3}"/>
            </a:ext>
          </a:extLst>
        </xdr:cNvPr>
        <xdr:cNvPicPr>
          <a:picLocks noChangeAspect="1"/>
        </xdr:cNvPicPr>
      </xdr:nvPicPr>
      <xdr:blipFill>
        <a:blip xmlns:r="http://schemas.openxmlformats.org/officeDocument/2006/relationships" r:embed="rId55"/>
        <a:stretch>
          <a:fillRect/>
        </a:stretch>
      </xdr:blipFill>
      <xdr:spPr>
        <a:xfrm>
          <a:off x="0" y="488545909"/>
          <a:ext cx="17561905" cy="8561905"/>
        </a:xfrm>
        <a:prstGeom prst="rect">
          <a:avLst/>
        </a:prstGeom>
      </xdr:spPr>
    </xdr:pic>
    <xdr:clientData/>
  </xdr:twoCellAnchor>
  <xdr:twoCellAnchor editAs="oneCell">
    <xdr:from>
      <xdr:col>0</xdr:col>
      <xdr:colOff>0</xdr:colOff>
      <xdr:row>2873</xdr:row>
      <xdr:rowOff>0</xdr:rowOff>
    </xdr:from>
    <xdr:to>
      <xdr:col>27</xdr:col>
      <xdr:colOff>204751</xdr:colOff>
      <xdr:row>2922</xdr:row>
      <xdr:rowOff>56948</xdr:rowOff>
    </xdr:to>
    <xdr:pic>
      <xdr:nvPicPr>
        <xdr:cNvPr id="80" name="図 79">
          <a:extLst>
            <a:ext uri="{FF2B5EF4-FFF2-40B4-BE49-F238E27FC236}">
              <a16:creationId xmlns:a16="http://schemas.microsoft.com/office/drawing/2014/main" id="{15157637-B042-4A5B-37B1-B20D301C3A56}"/>
            </a:ext>
          </a:extLst>
        </xdr:cNvPr>
        <xdr:cNvPicPr>
          <a:picLocks noChangeAspect="1"/>
        </xdr:cNvPicPr>
      </xdr:nvPicPr>
      <xdr:blipFill>
        <a:blip xmlns:r="http://schemas.openxmlformats.org/officeDocument/2006/relationships" r:embed="rId56"/>
        <a:stretch>
          <a:fillRect/>
        </a:stretch>
      </xdr:blipFill>
      <xdr:spPr>
        <a:xfrm>
          <a:off x="0" y="497551364"/>
          <a:ext cx="17609524" cy="8542857"/>
        </a:xfrm>
        <a:prstGeom prst="rect">
          <a:avLst/>
        </a:prstGeom>
      </xdr:spPr>
    </xdr:pic>
    <xdr:clientData/>
  </xdr:twoCellAnchor>
  <xdr:twoCellAnchor editAs="oneCell">
    <xdr:from>
      <xdr:col>0</xdr:col>
      <xdr:colOff>0</xdr:colOff>
      <xdr:row>2925</xdr:row>
      <xdr:rowOff>0</xdr:rowOff>
    </xdr:from>
    <xdr:to>
      <xdr:col>27</xdr:col>
      <xdr:colOff>147608</xdr:colOff>
      <xdr:row>2974</xdr:row>
      <xdr:rowOff>37900</xdr:rowOff>
    </xdr:to>
    <xdr:pic>
      <xdr:nvPicPr>
        <xdr:cNvPr id="81" name="図 80">
          <a:extLst>
            <a:ext uri="{FF2B5EF4-FFF2-40B4-BE49-F238E27FC236}">
              <a16:creationId xmlns:a16="http://schemas.microsoft.com/office/drawing/2014/main" id="{07F84C0E-144D-8391-0992-F8BD233BF39E}"/>
            </a:ext>
          </a:extLst>
        </xdr:cNvPr>
        <xdr:cNvPicPr>
          <a:picLocks noChangeAspect="1"/>
        </xdr:cNvPicPr>
      </xdr:nvPicPr>
      <xdr:blipFill>
        <a:blip xmlns:r="http://schemas.openxmlformats.org/officeDocument/2006/relationships" r:embed="rId57"/>
        <a:stretch>
          <a:fillRect/>
        </a:stretch>
      </xdr:blipFill>
      <xdr:spPr>
        <a:xfrm>
          <a:off x="0" y="506556818"/>
          <a:ext cx="17552381" cy="8523809"/>
        </a:xfrm>
        <a:prstGeom prst="rect">
          <a:avLst/>
        </a:prstGeom>
      </xdr:spPr>
    </xdr:pic>
    <xdr:clientData/>
  </xdr:twoCellAnchor>
  <xdr:twoCellAnchor editAs="oneCell">
    <xdr:from>
      <xdr:col>0</xdr:col>
      <xdr:colOff>0</xdr:colOff>
      <xdr:row>2977</xdr:row>
      <xdr:rowOff>0</xdr:rowOff>
    </xdr:from>
    <xdr:to>
      <xdr:col>27</xdr:col>
      <xdr:colOff>138084</xdr:colOff>
      <xdr:row>3026</xdr:row>
      <xdr:rowOff>18853</xdr:rowOff>
    </xdr:to>
    <xdr:pic>
      <xdr:nvPicPr>
        <xdr:cNvPr id="82" name="図 81">
          <a:extLst>
            <a:ext uri="{FF2B5EF4-FFF2-40B4-BE49-F238E27FC236}">
              <a16:creationId xmlns:a16="http://schemas.microsoft.com/office/drawing/2014/main" id="{57202488-ED2C-B53C-A84C-252C457A2022}"/>
            </a:ext>
          </a:extLst>
        </xdr:cNvPr>
        <xdr:cNvPicPr>
          <a:picLocks noChangeAspect="1"/>
        </xdr:cNvPicPr>
      </xdr:nvPicPr>
      <xdr:blipFill>
        <a:blip xmlns:r="http://schemas.openxmlformats.org/officeDocument/2006/relationships" r:embed="rId58"/>
        <a:stretch>
          <a:fillRect/>
        </a:stretch>
      </xdr:blipFill>
      <xdr:spPr>
        <a:xfrm>
          <a:off x="0" y="515562273"/>
          <a:ext cx="17542857" cy="8504762"/>
        </a:xfrm>
        <a:prstGeom prst="rect">
          <a:avLst/>
        </a:prstGeom>
      </xdr:spPr>
    </xdr:pic>
    <xdr:clientData/>
  </xdr:twoCellAnchor>
  <xdr:twoCellAnchor editAs="oneCell">
    <xdr:from>
      <xdr:col>0</xdr:col>
      <xdr:colOff>0</xdr:colOff>
      <xdr:row>3029</xdr:row>
      <xdr:rowOff>0</xdr:rowOff>
    </xdr:from>
    <xdr:to>
      <xdr:col>27</xdr:col>
      <xdr:colOff>176179</xdr:colOff>
      <xdr:row>3078</xdr:row>
      <xdr:rowOff>66472</xdr:rowOff>
    </xdr:to>
    <xdr:pic>
      <xdr:nvPicPr>
        <xdr:cNvPr id="83" name="図 82">
          <a:extLst>
            <a:ext uri="{FF2B5EF4-FFF2-40B4-BE49-F238E27FC236}">
              <a16:creationId xmlns:a16="http://schemas.microsoft.com/office/drawing/2014/main" id="{E84B19AE-D9B6-BDB6-8331-02D70039FFCC}"/>
            </a:ext>
          </a:extLst>
        </xdr:cNvPr>
        <xdr:cNvPicPr>
          <a:picLocks noChangeAspect="1"/>
        </xdr:cNvPicPr>
      </xdr:nvPicPr>
      <xdr:blipFill>
        <a:blip xmlns:r="http://schemas.openxmlformats.org/officeDocument/2006/relationships" r:embed="rId59"/>
        <a:stretch>
          <a:fillRect/>
        </a:stretch>
      </xdr:blipFill>
      <xdr:spPr>
        <a:xfrm>
          <a:off x="0" y="524567727"/>
          <a:ext cx="17580952" cy="8552381"/>
        </a:xfrm>
        <a:prstGeom prst="rect">
          <a:avLst/>
        </a:prstGeom>
      </xdr:spPr>
    </xdr:pic>
    <xdr:clientData/>
  </xdr:twoCellAnchor>
  <xdr:twoCellAnchor editAs="oneCell">
    <xdr:from>
      <xdr:col>0</xdr:col>
      <xdr:colOff>0</xdr:colOff>
      <xdr:row>3081</xdr:row>
      <xdr:rowOff>0</xdr:rowOff>
    </xdr:from>
    <xdr:to>
      <xdr:col>27</xdr:col>
      <xdr:colOff>223798</xdr:colOff>
      <xdr:row>3130</xdr:row>
      <xdr:rowOff>75996</xdr:rowOff>
    </xdr:to>
    <xdr:pic>
      <xdr:nvPicPr>
        <xdr:cNvPr id="84" name="図 83">
          <a:extLst>
            <a:ext uri="{FF2B5EF4-FFF2-40B4-BE49-F238E27FC236}">
              <a16:creationId xmlns:a16="http://schemas.microsoft.com/office/drawing/2014/main" id="{E92DF224-A2B0-9F80-36C2-515593A43144}"/>
            </a:ext>
          </a:extLst>
        </xdr:cNvPr>
        <xdr:cNvPicPr>
          <a:picLocks noChangeAspect="1"/>
        </xdr:cNvPicPr>
      </xdr:nvPicPr>
      <xdr:blipFill>
        <a:blip xmlns:r="http://schemas.openxmlformats.org/officeDocument/2006/relationships" r:embed="rId60"/>
        <a:stretch>
          <a:fillRect/>
        </a:stretch>
      </xdr:blipFill>
      <xdr:spPr>
        <a:xfrm>
          <a:off x="0" y="533573182"/>
          <a:ext cx="17628571" cy="8561905"/>
        </a:xfrm>
        <a:prstGeom prst="rect">
          <a:avLst/>
        </a:prstGeom>
      </xdr:spPr>
    </xdr:pic>
    <xdr:clientData/>
  </xdr:twoCellAnchor>
  <xdr:twoCellAnchor editAs="oneCell">
    <xdr:from>
      <xdr:col>0</xdr:col>
      <xdr:colOff>0</xdr:colOff>
      <xdr:row>3133</xdr:row>
      <xdr:rowOff>0</xdr:rowOff>
    </xdr:from>
    <xdr:to>
      <xdr:col>27</xdr:col>
      <xdr:colOff>195227</xdr:colOff>
      <xdr:row>3182</xdr:row>
      <xdr:rowOff>85519</xdr:rowOff>
    </xdr:to>
    <xdr:pic>
      <xdr:nvPicPr>
        <xdr:cNvPr id="85" name="図 84">
          <a:extLst>
            <a:ext uri="{FF2B5EF4-FFF2-40B4-BE49-F238E27FC236}">
              <a16:creationId xmlns:a16="http://schemas.microsoft.com/office/drawing/2014/main" id="{B18F189B-0919-4DB8-681F-BC39EE35456C}"/>
            </a:ext>
          </a:extLst>
        </xdr:cNvPr>
        <xdr:cNvPicPr>
          <a:picLocks noChangeAspect="1"/>
        </xdr:cNvPicPr>
      </xdr:nvPicPr>
      <xdr:blipFill>
        <a:blip xmlns:r="http://schemas.openxmlformats.org/officeDocument/2006/relationships" r:embed="rId61"/>
        <a:stretch>
          <a:fillRect/>
        </a:stretch>
      </xdr:blipFill>
      <xdr:spPr>
        <a:xfrm>
          <a:off x="0" y="542578636"/>
          <a:ext cx="17600000" cy="8571428"/>
        </a:xfrm>
        <a:prstGeom prst="rect">
          <a:avLst/>
        </a:prstGeom>
      </xdr:spPr>
    </xdr:pic>
    <xdr:clientData/>
  </xdr:twoCellAnchor>
  <xdr:twoCellAnchor editAs="oneCell">
    <xdr:from>
      <xdr:col>0</xdr:col>
      <xdr:colOff>0</xdr:colOff>
      <xdr:row>3185</xdr:row>
      <xdr:rowOff>0</xdr:rowOff>
    </xdr:from>
    <xdr:to>
      <xdr:col>27</xdr:col>
      <xdr:colOff>128560</xdr:colOff>
      <xdr:row>3234</xdr:row>
      <xdr:rowOff>85519</xdr:rowOff>
    </xdr:to>
    <xdr:pic>
      <xdr:nvPicPr>
        <xdr:cNvPr id="86" name="図 85">
          <a:extLst>
            <a:ext uri="{FF2B5EF4-FFF2-40B4-BE49-F238E27FC236}">
              <a16:creationId xmlns:a16="http://schemas.microsoft.com/office/drawing/2014/main" id="{D7FCF500-C395-22CA-4580-E2AAC88E2F16}"/>
            </a:ext>
          </a:extLst>
        </xdr:cNvPr>
        <xdr:cNvPicPr>
          <a:picLocks noChangeAspect="1"/>
        </xdr:cNvPicPr>
      </xdr:nvPicPr>
      <xdr:blipFill>
        <a:blip xmlns:r="http://schemas.openxmlformats.org/officeDocument/2006/relationships" r:embed="rId62"/>
        <a:stretch>
          <a:fillRect/>
        </a:stretch>
      </xdr:blipFill>
      <xdr:spPr>
        <a:xfrm>
          <a:off x="0" y="551584091"/>
          <a:ext cx="17533333" cy="8571428"/>
        </a:xfrm>
        <a:prstGeom prst="rect">
          <a:avLst/>
        </a:prstGeom>
      </xdr:spPr>
    </xdr:pic>
    <xdr:clientData/>
  </xdr:twoCellAnchor>
  <xdr:twoCellAnchor editAs="oneCell">
    <xdr:from>
      <xdr:col>0</xdr:col>
      <xdr:colOff>0</xdr:colOff>
      <xdr:row>3237</xdr:row>
      <xdr:rowOff>0</xdr:rowOff>
    </xdr:from>
    <xdr:to>
      <xdr:col>27</xdr:col>
      <xdr:colOff>185703</xdr:colOff>
      <xdr:row>3286</xdr:row>
      <xdr:rowOff>37899</xdr:rowOff>
    </xdr:to>
    <xdr:pic>
      <xdr:nvPicPr>
        <xdr:cNvPr id="87" name="図 86">
          <a:extLst>
            <a:ext uri="{FF2B5EF4-FFF2-40B4-BE49-F238E27FC236}">
              <a16:creationId xmlns:a16="http://schemas.microsoft.com/office/drawing/2014/main" id="{A13AA4C0-6EDD-D639-9FAB-61635CD4FFC2}"/>
            </a:ext>
          </a:extLst>
        </xdr:cNvPr>
        <xdr:cNvPicPr>
          <a:picLocks noChangeAspect="1"/>
        </xdr:cNvPicPr>
      </xdr:nvPicPr>
      <xdr:blipFill>
        <a:blip xmlns:r="http://schemas.openxmlformats.org/officeDocument/2006/relationships" r:embed="rId63"/>
        <a:stretch>
          <a:fillRect/>
        </a:stretch>
      </xdr:blipFill>
      <xdr:spPr>
        <a:xfrm>
          <a:off x="0" y="560589545"/>
          <a:ext cx="17590476" cy="8523809"/>
        </a:xfrm>
        <a:prstGeom prst="rect">
          <a:avLst/>
        </a:prstGeom>
      </xdr:spPr>
    </xdr:pic>
    <xdr:clientData/>
  </xdr:twoCellAnchor>
  <xdr:twoCellAnchor editAs="oneCell">
    <xdr:from>
      <xdr:col>0</xdr:col>
      <xdr:colOff>0</xdr:colOff>
      <xdr:row>3289</xdr:row>
      <xdr:rowOff>0</xdr:rowOff>
    </xdr:from>
    <xdr:to>
      <xdr:col>27</xdr:col>
      <xdr:colOff>166655</xdr:colOff>
      <xdr:row>3338</xdr:row>
      <xdr:rowOff>75996</xdr:rowOff>
    </xdr:to>
    <xdr:pic>
      <xdr:nvPicPr>
        <xdr:cNvPr id="88" name="図 87">
          <a:extLst>
            <a:ext uri="{FF2B5EF4-FFF2-40B4-BE49-F238E27FC236}">
              <a16:creationId xmlns:a16="http://schemas.microsoft.com/office/drawing/2014/main" id="{4DD751DC-ACBB-7BCC-83CF-F63B4805256A}"/>
            </a:ext>
          </a:extLst>
        </xdr:cNvPr>
        <xdr:cNvPicPr>
          <a:picLocks noChangeAspect="1"/>
        </xdr:cNvPicPr>
      </xdr:nvPicPr>
      <xdr:blipFill>
        <a:blip xmlns:r="http://schemas.openxmlformats.org/officeDocument/2006/relationships" r:embed="rId64"/>
        <a:stretch>
          <a:fillRect/>
        </a:stretch>
      </xdr:blipFill>
      <xdr:spPr>
        <a:xfrm>
          <a:off x="0" y="569595000"/>
          <a:ext cx="17571428" cy="8561905"/>
        </a:xfrm>
        <a:prstGeom prst="rect">
          <a:avLst/>
        </a:prstGeom>
      </xdr:spPr>
    </xdr:pic>
    <xdr:clientData/>
  </xdr:twoCellAnchor>
  <xdr:twoCellAnchor editAs="oneCell">
    <xdr:from>
      <xdr:col>0</xdr:col>
      <xdr:colOff>0</xdr:colOff>
      <xdr:row>3341</xdr:row>
      <xdr:rowOff>0</xdr:rowOff>
    </xdr:from>
    <xdr:to>
      <xdr:col>27</xdr:col>
      <xdr:colOff>176179</xdr:colOff>
      <xdr:row>3390</xdr:row>
      <xdr:rowOff>66472</xdr:rowOff>
    </xdr:to>
    <xdr:pic>
      <xdr:nvPicPr>
        <xdr:cNvPr id="89" name="図 88">
          <a:extLst>
            <a:ext uri="{FF2B5EF4-FFF2-40B4-BE49-F238E27FC236}">
              <a16:creationId xmlns:a16="http://schemas.microsoft.com/office/drawing/2014/main" id="{CD5FD475-7F55-8166-7CB1-7F29150DE35C}"/>
            </a:ext>
          </a:extLst>
        </xdr:cNvPr>
        <xdr:cNvPicPr>
          <a:picLocks noChangeAspect="1"/>
        </xdr:cNvPicPr>
      </xdr:nvPicPr>
      <xdr:blipFill>
        <a:blip xmlns:r="http://schemas.openxmlformats.org/officeDocument/2006/relationships" r:embed="rId65"/>
        <a:stretch>
          <a:fillRect/>
        </a:stretch>
      </xdr:blipFill>
      <xdr:spPr>
        <a:xfrm>
          <a:off x="0" y="578600455"/>
          <a:ext cx="17580952" cy="8552381"/>
        </a:xfrm>
        <a:prstGeom prst="rect">
          <a:avLst/>
        </a:prstGeom>
      </xdr:spPr>
    </xdr:pic>
    <xdr:clientData/>
  </xdr:twoCellAnchor>
  <xdr:twoCellAnchor editAs="oneCell">
    <xdr:from>
      <xdr:col>0</xdr:col>
      <xdr:colOff>0</xdr:colOff>
      <xdr:row>3393</xdr:row>
      <xdr:rowOff>0</xdr:rowOff>
    </xdr:from>
    <xdr:to>
      <xdr:col>27</xdr:col>
      <xdr:colOff>119036</xdr:colOff>
      <xdr:row>3442</xdr:row>
      <xdr:rowOff>95043</xdr:rowOff>
    </xdr:to>
    <xdr:pic>
      <xdr:nvPicPr>
        <xdr:cNvPr id="90" name="図 89">
          <a:extLst>
            <a:ext uri="{FF2B5EF4-FFF2-40B4-BE49-F238E27FC236}">
              <a16:creationId xmlns:a16="http://schemas.microsoft.com/office/drawing/2014/main" id="{FFE6D014-AFF6-F2E4-EB40-211D80CD0429}"/>
            </a:ext>
          </a:extLst>
        </xdr:cNvPr>
        <xdr:cNvPicPr>
          <a:picLocks noChangeAspect="1"/>
        </xdr:cNvPicPr>
      </xdr:nvPicPr>
      <xdr:blipFill>
        <a:blip xmlns:r="http://schemas.openxmlformats.org/officeDocument/2006/relationships" r:embed="rId66"/>
        <a:stretch>
          <a:fillRect/>
        </a:stretch>
      </xdr:blipFill>
      <xdr:spPr>
        <a:xfrm>
          <a:off x="0" y="587605909"/>
          <a:ext cx="17523809" cy="8580952"/>
        </a:xfrm>
        <a:prstGeom prst="rect">
          <a:avLst/>
        </a:prstGeom>
      </xdr:spPr>
    </xdr:pic>
    <xdr:clientData/>
  </xdr:twoCellAnchor>
  <xdr:twoCellAnchor editAs="oneCell">
    <xdr:from>
      <xdr:col>0</xdr:col>
      <xdr:colOff>0</xdr:colOff>
      <xdr:row>3445</xdr:row>
      <xdr:rowOff>0</xdr:rowOff>
    </xdr:from>
    <xdr:to>
      <xdr:col>27</xdr:col>
      <xdr:colOff>147608</xdr:colOff>
      <xdr:row>3494</xdr:row>
      <xdr:rowOff>85519</xdr:rowOff>
    </xdr:to>
    <xdr:pic>
      <xdr:nvPicPr>
        <xdr:cNvPr id="91" name="図 90">
          <a:extLst>
            <a:ext uri="{FF2B5EF4-FFF2-40B4-BE49-F238E27FC236}">
              <a16:creationId xmlns:a16="http://schemas.microsoft.com/office/drawing/2014/main" id="{6B4C94D1-C6AD-027E-3FA3-CF8E3F1E3F01}"/>
            </a:ext>
          </a:extLst>
        </xdr:cNvPr>
        <xdr:cNvPicPr>
          <a:picLocks noChangeAspect="1"/>
        </xdr:cNvPicPr>
      </xdr:nvPicPr>
      <xdr:blipFill>
        <a:blip xmlns:r="http://schemas.openxmlformats.org/officeDocument/2006/relationships" r:embed="rId67"/>
        <a:stretch>
          <a:fillRect/>
        </a:stretch>
      </xdr:blipFill>
      <xdr:spPr>
        <a:xfrm>
          <a:off x="0" y="596611364"/>
          <a:ext cx="17552381" cy="8571428"/>
        </a:xfrm>
        <a:prstGeom prst="rect">
          <a:avLst/>
        </a:prstGeom>
      </xdr:spPr>
    </xdr:pic>
    <xdr:clientData/>
  </xdr:twoCellAnchor>
  <xdr:twoCellAnchor editAs="oneCell">
    <xdr:from>
      <xdr:col>0</xdr:col>
      <xdr:colOff>0</xdr:colOff>
      <xdr:row>3497</xdr:row>
      <xdr:rowOff>0</xdr:rowOff>
    </xdr:from>
    <xdr:to>
      <xdr:col>27</xdr:col>
      <xdr:colOff>147608</xdr:colOff>
      <xdr:row>3546</xdr:row>
      <xdr:rowOff>95043</xdr:rowOff>
    </xdr:to>
    <xdr:pic>
      <xdr:nvPicPr>
        <xdr:cNvPr id="92" name="図 91">
          <a:extLst>
            <a:ext uri="{FF2B5EF4-FFF2-40B4-BE49-F238E27FC236}">
              <a16:creationId xmlns:a16="http://schemas.microsoft.com/office/drawing/2014/main" id="{2DDF35E4-44D3-2CF5-50AF-728165BA8477}"/>
            </a:ext>
          </a:extLst>
        </xdr:cNvPr>
        <xdr:cNvPicPr>
          <a:picLocks noChangeAspect="1"/>
        </xdr:cNvPicPr>
      </xdr:nvPicPr>
      <xdr:blipFill>
        <a:blip xmlns:r="http://schemas.openxmlformats.org/officeDocument/2006/relationships" r:embed="rId68"/>
        <a:stretch>
          <a:fillRect/>
        </a:stretch>
      </xdr:blipFill>
      <xdr:spPr>
        <a:xfrm>
          <a:off x="0" y="605616818"/>
          <a:ext cx="17552381" cy="8580952"/>
        </a:xfrm>
        <a:prstGeom prst="rect">
          <a:avLst/>
        </a:prstGeom>
      </xdr:spPr>
    </xdr:pic>
    <xdr:clientData/>
  </xdr:twoCellAnchor>
  <xdr:twoCellAnchor editAs="oneCell">
    <xdr:from>
      <xdr:col>0</xdr:col>
      <xdr:colOff>0</xdr:colOff>
      <xdr:row>3549</xdr:row>
      <xdr:rowOff>0</xdr:rowOff>
    </xdr:from>
    <xdr:to>
      <xdr:col>27</xdr:col>
      <xdr:colOff>138084</xdr:colOff>
      <xdr:row>3598</xdr:row>
      <xdr:rowOff>85519</xdr:rowOff>
    </xdr:to>
    <xdr:pic>
      <xdr:nvPicPr>
        <xdr:cNvPr id="93" name="図 92">
          <a:extLst>
            <a:ext uri="{FF2B5EF4-FFF2-40B4-BE49-F238E27FC236}">
              <a16:creationId xmlns:a16="http://schemas.microsoft.com/office/drawing/2014/main" id="{CC8736D7-CC41-786E-D304-8A5FF76768BB}"/>
            </a:ext>
          </a:extLst>
        </xdr:cNvPr>
        <xdr:cNvPicPr>
          <a:picLocks noChangeAspect="1"/>
        </xdr:cNvPicPr>
      </xdr:nvPicPr>
      <xdr:blipFill>
        <a:blip xmlns:r="http://schemas.openxmlformats.org/officeDocument/2006/relationships" r:embed="rId69"/>
        <a:stretch>
          <a:fillRect/>
        </a:stretch>
      </xdr:blipFill>
      <xdr:spPr>
        <a:xfrm>
          <a:off x="0" y="614622273"/>
          <a:ext cx="17542857" cy="8571428"/>
        </a:xfrm>
        <a:prstGeom prst="rect">
          <a:avLst/>
        </a:prstGeom>
      </xdr:spPr>
    </xdr:pic>
    <xdr:clientData/>
  </xdr:twoCellAnchor>
  <xdr:twoCellAnchor editAs="oneCell">
    <xdr:from>
      <xdr:col>0</xdr:col>
      <xdr:colOff>0</xdr:colOff>
      <xdr:row>3601</xdr:row>
      <xdr:rowOff>0</xdr:rowOff>
    </xdr:from>
    <xdr:to>
      <xdr:col>27</xdr:col>
      <xdr:colOff>195227</xdr:colOff>
      <xdr:row>3650</xdr:row>
      <xdr:rowOff>104567</xdr:rowOff>
    </xdr:to>
    <xdr:pic>
      <xdr:nvPicPr>
        <xdr:cNvPr id="94" name="図 93">
          <a:extLst>
            <a:ext uri="{FF2B5EF4-FFF2-40B4-BE49-F238E27FC236}">
              <a16:creationId xmlns:a16="http://schemas.microsoft.com/office/drawing/2014/main" id="{6075693F-6AA0-4B3C-1A31-6C1DEED16657}"/>
            </a:ext>
          </a:extLst>
        </xdr:cNvPr>
        <xdr:cNvPicPr>
          <a:picLocks noChangeAspect="1"/>
        </xdr:cNvPicPr>
      </xdr:nvPicPr>
      <xdr:blipFill>
        <a:blip xmlns:r="http://schemas.openxmlformats.org/officeDocument/2006/relationships" r:embed="rId70"/>
        <a:stretch>
          <a:fillRect/>
        </a:stretch>
      </xdr:blipFill>
      <xdr:spPr>
        <a:xfrm>
          <a:off x="0" y="623627727"/>
          <a:ext cx="17600000" cy="8590476"/>
        </a:xfrm>
        <a:prstGeom prst="rect">
          <a:avLst/>
        </a:prstGeom>
      </xdr:spPr>
    </xdr:pic>
    <xdr:clientData/>
  </xdr:twoCellAnchor>
  <xdr:twoCellAnchor editAs="oneCell">
    <xdr:from>
      <xdr:col>0</xdr:col>
      <xdr:colOff>0</xdr:colOff>
      <xdr:row>3653</xdr:row>
      <xdr:rowOff>0</xdr:rowOff>
    </xdr:from>
    <xdr:to>
      <xdr:col>27</xdr:col>
      <xdr:colOff>147608</xdr:colOff>
      <xdr:row>3702</xdr:row>
      <xdr:rowOff>37900</xdr:rowOff>
    </xdr:to>
    <xdr:pic>
      <xdr:nvPicPr>
        <xdr:cNvPr id="95" name="図 94">
          <a:extLst>
            <a:ext uri="{FF2B5EF4-FFF2-40B4-BE49-F238E27FC236}">
              <a16:creationId xmlns:a16="http://schemas.microsoft.com/office/drawing/2014/main" id="{B20EEEF1-E0D1-C200-DE8D-BAA6F7512C05}"/>
            </a:ext>
          </a:extLst>
        </xdr:cNvPr>
        <xdr:cNvPicPr>
          <a:picLocks noChangeAspect="1"/>
        </xdr:cNvPicPr>
      </xdr:nvPicPr>
      <xdr:blipFill>
        <a:blip xmlns:r="http://schemas.openxmlformats.org/officeDocument/2006/relationships" r:embed="rId71"/>
        <a:stretch>
          <a:fillRect/>
        </a:stretch>
      </xdr:blipFill>
      <xdr:spPr>
        <a:xfrm>
          <a:off x="0" y="632633182"/>
          <a:ext cx="17552381" cy="8523809"/>
        </a:xfrm>
        <a:prstGeom prst="rect">
          <a:avLst/>
        </a:prstGeom>
      </xdr:spPr>
    </xdr:pic>
    <xdr:clientData/>
  </xdr:twoCellAnchor>
  <xdr:twoCellAnchor editAs="oneCell">
    <xdr:from>
      <xdr:col>0</xdr:col>
      <xdr:colOff>0</xdr:colOff>
      <xdr:row>3705</xdr:row>
      <xdr:rowOff>0</xdr:rowOff>
    </xdr:from>
    <xdr:to>
      <xdr:col>27</xdr:col>
      <xdr:colOff>185703</xdr:colOff>
      <xdr:row>3754</xdr:row>
      <xdr:rowOff>75996</xdr:rowOff>
    </xdr:to>
    <xdr:pic>
      <xdr:nvPicPr>
        <xdr:cNvPr id="96" name="図 95">
          <a:extLst>
            <a:ext uri="{FF2B5EF4-FFF2-40B4-BE49-F238E27FC236}">
              <a16:creationId xmlns:a16="http://schemas.microsoft.com/office/drawing/2014/main" id="{B7534CDC-3C48-B0B9-FA3E-488B7BCDBFE6}"/>
            </a:ext>
          </a:extLst>
        </xdr:cNvPr>
        <xdr:cNvPicPr>
          <a:picLocks noChangeAspect="1"/>
        </xdr:cNvPicPr>
      </xdr:nvPicPr>
      <xdr:blipFill>
        <a:blip xmlns:r="http://schemas.openxmlformats.org/officeDocument/2006/relationships" r:embed="rId72"/>
        <a:stretch>
          <a:fillRect/>
        </a:stretch>
      </xdr:blipFill>
      <xdr:spPr>
        <a:xfrm>
          <a:off x="0" y="641638636"/>
          <a:ext cx="17590476" cy="8561905"/>
        </a:xfrm>
        <a:prstGeom prst="rect">
          <a:avLst/>
        </a:prstGeom>
      </xdr:spPr>
    </xdr:pic>
    <xdr:clientData/>
  </xdr:twoCellAnchor>
  <xdr:twoCellAnchor editAs="oneCell">
    <xdr:from>
      <xdr:col>0</xdr:col>
      <xdr:colOff>0</xdr:colOff>
      <xdr:row>3757</xdr:row>
      <xdr:rowOff>0</xdr:rowOff>
    </xdr:from>
    <xdr:to>
      <xdr:col>27</xdr:col>
      <xdr:colOff>119036</xdr:colOff>
      <xdr:row>3806</xdr:row>
      <xdr:rowOff>75996</xdr:rowOff>
    </xdr:to>
    <xdr:pic>
      <xdr:nvPicPr>
        <xdr:cNvPr id="97" name="図 96">
          <a:extLst>
            <a:ext uri="{FF2B5EF4-FFF2-40B4-BE49-F238E27FC236}">
              <a16:creationId xmlns:a16="http://schemas.microsoft.com/office/drawing/2014/main" id="{64BDB1AB-7646-1F57-E1F8-30FA278BB921}"/>
            </a:ext>
          </a:extLst>
        </xdr:cNvPr>
        <xdr:cNvPicPr>
          <a:picLocks noChangeAspect="1"/>
        </xdr:cNvPicPr>
      </xdr:nvPicPr>
      <xdr:blipFill>
        <a:blip xmlns:r="http://schemas.openxmlformats.org/officeDocument/2006/relationships" r:embed="rId73"/>
        <a:stretch>
          <a:fillRect/>
        </a:stretch>
      </xdr:blipFill>
      <xdr:spPr>
        <a:xfrm>
          <a:off x="0" y="650644091"/>
          <a:ext cx="17523809" cy="8561905"/>
        </a:xfrm>
        <a:prstGeom prst="rect">
          <a:avLst/>
        </a:prstGeom>
      </xdr:spPr>
    </xdr:pic>
    <xdr:clientData/>
  </xdr:twoCellAnchor>
  <xdr:twoCellAnchor editAs="oneCell">
    <xdr:from>
      <xdr:col>0</xdr:col>
      <xdr:colOff>0</xdr:colOff>
      <xdr:row>3809</xdr:row>
      <xdr:rowOff>0</xdr:rowOff>
    </xdr:from>
    <xdr:to>
      <xdr:col>27</xdr:col>
      <xdr:colOff>157132</xdr:colOff>
      <xdr:row>3858</xdr:row>
      <xdr:rowOff>85518</xdr:rowOff>
    </xdr:to>
    <xdr:pic>
      <xdr:nvPicPr>
        <xdr:cNvPr id="98" name="図 97">
          <a:extLst>
            <a:ext uri="{FF2B5EF4-FFF2-40B4-BE49-F238E27FC236}">
              <a16:creationId xmlns:a16="http://schemas.microsoft.com/office/drawing/2014/main" id="{D1C261B4-6F50-E5EA-520E-5B5D5D3F736A}"/>
            </a:ext>
          </a:extLst>
        </xdr:cNvPr>
        <xdr:cNvPicPr>
          <a:picLocks noChangeAspect="1"/>
        </xdr:cNvPicPr>
      </xdr:nvPicPr>
      <xdr:blipFill>
        <a:blip xmlns:r="http://schemas.openxmlformats.org/officeDocument/2006/relationships" r:embed="rId74"/>
        <a:stretch>
          <a:fillRect/>
        </a:stretch>
      </xdr:blipFill>
      <xdr:spPr>
        <a:xfrm>
          <a:off x="0" y="659649545"/>
          <a:ext cx="17561905" cy="8571428"/>
        </a:xfrm>
        <a:prstGeom prst="rect">
          <a:avLst/>
        </a:prstGeom>
      </xdr:spPr>
    </xdr:pic>
    <xdr:clientData/>
  </xdr:twoCellAnchor>
  <xdr:twoCellAnchor editAs="oneCell">
    <xdr:from>
      <xdr:col>0</xdr:col>
      <xdr:colOff>0</xdr:colOff>
      <xdr:row>3861</xdr:row>
      <xdr:rowOff>0</xdr:rowOff>
    </xdr:from>
    <xdr:to>
      <xdr:col>27</xdr:col>
      <xdr:colOff>71417</xdr:colOff>
      <xdr:row>3910</xdr:row>
      <xdr:rowOff>56948</xdr:rowOff>
    </xdr:to>
    <xdr:pic>
      <xdr:nvPicPr>
        <xdr:cNvPr id="99" name="図 98">
          <a:extLst>
            <a:ext uri="{FF2B5EF4-FFF2-40B4-BE49-F238E27FC236}">
              <a16:creationId xmlns:a16="http://schemas.microsoft.com/office/drawing/2014/main" id="{665B958F-B94E-A932-6E10-AD6DAB7C7AEA}"/>
            </a:ext>
          </a:extLst>
        </xdr:cNvPr>
        <xdr:cNvPicPr>
          <a:picLocks noChangeAspect="1"/>
        </xdr:cNvPicPr>
      </xdr:nvPicPr>
      <xdr:blipFill>
        <a:blip xmlns:r="http://schemas.openxmlformats.org/officeDocument/2006/relationships" r:embed="rId75"/>
        <a:stretch>
          <a:fillRect/>
        </a:stretch>
      </xdr:blipFill>
      <xdr:spPr>
        <a:xfrm>
          <a:off x="0" y="668655000"/>
          <a:ext cx="17476190" cy="8542857"/>
        </a:xfrm>
        <a:prstGeom prst="rect">
          <a:avLst/>
        </a:prstGeom>
      </xdr:spPr>
    </xdr:pic>
    <xdr:clientData/>
  </xdr:twoCellAnchor>
  <xdr:twoCellAnchor editAs="oneCell">
    <xdr:from>
      <xdr:col>0</xdr:col>
      <xdr:colOff>0</xdr:colOff>
      <xdr:row>3913</xdr:row>
      <xdr:rowOff>0</xdr:rowOff>
    </xdr:from>
    <xdr:to>
      <xdr:col>27</xdr:col>
      <xdr:colOff>157132</xdr:colOff>
      <xdr:row>3962</xdr:row>
      <xdr:rowOff>28377</xdr:rowOff>
    </xdr:to>
    <xdr:pic>
      <xdr:nvPicPr>
        <xdr:cNvPr id="100" name="図 99">
          <a:extLst>
            <a:ext uri="{FF2B5EF4-FFF2-40B4-BE49-F238E27FC236}">
              <a16:creationId xmlns:a16="http://schemas.microsoft.com/office/drawing/2014/main" id="{7CF148B3-C73C-DFA4-65B1-073627388651}"/>
            </a:ext>
          </a:extLst>
        </xdr:cNvPr>
        <xdr:cNvPicPr>
          <a:picLocks noChangeAspect="1"/>
        </xdr:cNvPicPr>
      </xdr:nvPicPr>
      <xdr:blipFill>
        <a:blip xmlns:r="http://schemas.openxmlformats.org/officeDocument/2006/relationships" r:embed="rId76"/>
        <a:stretch>
          <a:fillRect/>
        </a:stretch>
      </xdr:blipFill>
      <xdr:spPr>
        <a:xfrm>
          <a:off x="0" y="677660455"/>
          <a:ext cx="17561905" cy="8514286"/>
        </a:xfrm>
        <a:prstGeom prst="rect">
          <a:avLst/>
        </a:prstGeom>
      </xdr:spPr>
    </xdr:pic>
    <xdr:clientData/>
  </xdr:twoCellAnchor>
  <xdr:twoCellAnchor editAs="oneCell">
    <xdr:from>
      <xdr:col>0</xdr:col>
      <xdr:colOff>0</xdr:colOff>
      <xdr:row>3965</xdr:row>
      <xdr:rowOff>0</xdr:rowOff>
    </xdr:from>
    <xdr:to>
      <xdr:col>27</xdr:col>
      <xdr:colOff>99989</xdr:colOff>
      <xdr:row>4014</xdr:row>
      <xdr:rowOff>95043</xdr:rowOff>
    </xdr:to>
    <xdr:pic>
      <xdr:nvPicPr>
        <xdr:cNvPr id="101" name="図 100">
          <a:extLst>
            <a:ext uri="{FF2B5EF4-FFF2-40B4-BE49-F238E27FC236}">
              <a16:creationId xmlns:a16="http://schemas.microsoft.com/office/drawing/2014/main" id="{3AEB4ED8-FFA8-654A-062C-0ADD9A647B5C}"/>
            </a:ext>
          </a:extLst>
        </xdr:cNvPr>
        <xdr:cNvPicPr>
          <a:picLocks noChangeAspect="1"/>
        </xdr:cNvPicPr>
      </xdr:nvPicPr>
      <xdr:blipFill>
        <a:blip xmlns:r="http://schemas.openxmlformats.org/officeDocument/2006/relationships" r:embed="rId77"/>
        <a:stretch>
          <a:fillRect/>
        </a:stretch>
      </xdr:blipFill>
      <xdr:spPr>
        <a:xfrm>
          <a:off x="0" y="686665909"/>
          <a:ext cx="17504762" cy="8580952"/>
        </a:xfrm>
        <a:prstGeom prst="rect">
          <a:avLst/>
        </a:prstGeom>
      </xdr:spPr>
    </xdr:pic>
    <xdr:clientData/>
  </xdr:twoCellAnchor>
  <xdr:twoCellAnchor editAs="oneCell">
    <xdr:from>
      <xdr:col>0</xdr:col>
      <xdr:colOff>0</xdr:colOff>
      <xdr:row>4017</xdr:row>
      <xdr:rowOff>0</xdr:rowOff>
    </xdr:from>
    <xdr:to>
      <xdr:col>27</xdr:col>
      <xdr:colOff>80941</xdr:colOff>
      <xdr:row>4066</xdr:row>
      <xdr:rowOff>85519</xdr:rowOff>
    </xdr:to>
    <xdr:pic>
      <xdr:nvPicPr>
        <xdr:cNvPr id="102" name="図 101">
          <a:extLst>
            <a:ext uri="{FF2B5EF4-FFF2-40B4-BE49-F238E27FC236}">
              <a16:creationId xmlns:a16="http://schemas.microsoft.com/office/drawing/2014/main" id="{BE2EE02E-9343-6B65-95B5-4DD54439D4DC}"/>
            </a:ext>
          </a:extLst>
        </xdr:cNvPr>
        <xdr:cNvPicPr>
          <a:picLocks noChangeAspect="1"/>
        </xdr:cNvPicPr>
      </xdr:nvPicPr>
      <xdr:blipFill>
        <a:blip xmlns:r="http://schemas.openxmlformats.org/officeDocument/2006/relationships" r:embed="rId78"/>
        <a:stretch>
          <a:fillRect/>
        </a:stretch>
      </xdr:blipFill>
      <xdr:spPr>
        <a:xfrm>
          <a:off x="0" y="695671364"/>
          <a:ext cx="17485714" cy="8571428"/>
        </a:xfrm>
        <a:prstGeom prst="rect">
          <a:avLst/>
        </a:prstGeom>
      </xdr:spPr>
    </xdr:pic>
    <xdr:clientData/>
  </xdr:twoCellAnchor>
  <xdr:twoCellAnchor editAs="oneCell">
    <xdr:from>
      <xdr:col>0</xdr:col>
      <xdr:colOff>0</xdr:colOff>
      <xdr:row>4069</xdr:row>
      <xdr:rowOff>0</xdr:rowOff>
    </xdr:from>
    <xdr:to>
      <xdr:col>27</xdr:col>
      <xdr:colOff>99989</xdr:colOff>
      <xdr:row>4118</xdr:row>
      <xdr:rowOff>56948</xdr:rowOff>
    </xdr:to>
    <xdr:pic>
      <xdr:nvPicPr>
        <xdr:cNvPr id="103" name="図 102">
          <a:extLst>
            <a:ext uri="{FF2B5EF4-FFF2-40B4-BE49-F238E27FC236}">
              <a16:creationId xmlns:a16="http://schemas.microsoft.com/office/drawing/2014/main" id="{B87ABC51-479D-EC78-F22D-FD1FD7A71511}"/>
            </a:ext>
          </a:extLst>
        </xdr:cNvPr>
        <xdr:cNvPicPr>
          <a:picLocks noChangeAspect="1"/>
        </xdr:cNvPicPr>
      </xdr:nvPicPr>
      <xdr:blipFill>
        <a:blip xmlns:r="http://schemas.openxmlformats.org/officeDocument/2006/relationships" r:embed="rId79"/>
        <a:stretch>
          <a:fillRect/>
        </a:stretch>
      </xdr:blipFill>
      <xdr:spPr>
        <a:xfrm>
          <a:off x="0" y="704676818"/>
          <a:ext cx="17504762" cy="8542857"/>
        </a:xfrm>
        <a:prstGeom prst="rect">
          <a:avLst/>
        </a:prstGeom>
      </xdr:spPr>
    </xdr:pic>
    <xdr:clientData/>
  </xdr:twoCellAnchor>
  <xdr:twoCellAnchor editAs="oneCell">
    <xdr:from>
      <xdr:col>0</xdr:col>
      <xdr:colOff>0</xdr:colOff>
      <xdr:row>4121</xdr:row>
      <xdr:rowOff>0</xdr:rowOff>
    </xdr:from>
    <xdr:to>
      <xdr:col>27</xdr:col>
      <xdr:colOff>157132</xdr:colOff>
      <xdr:row>4170</xdr:row>
      <xdr:rowOff>56948</xdr:rowOff>
    </xdr:to>
    <xdr:pic>
      <xdr:nvPicPr>
        <xdr:cNvPr id="104" name="図 103">
          <a:extLst>
            <a:ext uri="{FF2B5EF4-FFF2-40B4-BE49-F238E27FC236}">
              <a16:creationId xmlns:a16="http://schemas.microsoft.com/office/drawing/2014/main" id="{A5F25204-1F9D-407E-F10E-1D8130DC2288}"/>
            </a:ext>
          </a:extLst>
        </xdr:cNvPr>
        <xdr:cNvPicPr>
          <a:picLocks noChangeAspect="1"/>
        </xdr:cNvPicPr>
      </xdr:nvPicPr>
      <xdr:blipFill>
        <a:blip xmlns:r="http://schemas.openxmlformats.org/officeDocument/2006/relationships" r:embed="rId80"/>
        <a:stretch>
          <a:fillRect/>
        </a:stretch>
      </xdr:blipFill>
      <xdr:spPr>
        <a:xfrm>
          <a:off x="0" y="713682273"/>
          <a:ext cx="17561905" cy="8542857"/>
        </a:xfrm>
        <a:prstGeom prst="rect">
          <a:avLst/>
        </a:prstGeom>
      </xdr:spPr>
    </xdr:pic>
    <xdr:clientData/>
  </xdr:twoCellAnchor>
  <xdr:twoCellAnchor editAs="oneCell">
    <xdr:from>
      <xdr:col>0</xdr:col>
      <xdr:colOff>0</xdr:colOff>
      <xdr:row>4173</xdr:row>
      <xdr:rowOff>0</xdr:rowOff>
    </xdr:from>
    <xdr:to>
      <xdr:col>27</xdr:col>
      <xdr:colOff>119036</xdr:colOff>
      <xdr:row>4222</xdr:row>
      <xdr:rowOff>104567</xdr:rowOff>
    </xdr:to>
    <xdr:pic>
      <xdr:nvPicPr>
        <xdr:cNvPr id="105" name="図 104">
          <a:extLst>
            <a:ext uri="{FF2B5EF4-FFF2-40B4-BE49-F238E27FC236}">
              <a16:creationId xmlns:a16="http://schemas.microsoft.com/office/drawing/2014/main" id="{85E55447-425D-718D-8D9D-C787EFE176CB}"/>
            </a:ext>
          </a:extLst>
        </xdr:cNvPr>
        <xdr:cNvPicPr>
          <a:picLocks noChangeAspect="1"/>
        </xdr:cNvPicPr>
      </xdr:nvPicPr>
      <xdr:blipFill>
        <a:blip xmlns:r="http://schemas.openxmlformats.org/officeDocument/2006/relationships" r:embed="rId81"/>
        <a:stretch>
          <a:fillRect/>
        </a:stretch>
      </xdr:blipFill>
      <xdr:spPr>
        <a:xfrm>
          <a:off x="0" y="722687727"/>
          <a:ext cx="17523809" cy="8590476"/>
        </a:xfrm>
        <a:prstGeom prst="rect">
          <a:avLst/>
        </a:prstGeom>
      </xdr:spPr>
    </xdr:pic>
    <xdr:clientData/>
  </xdr:twoCellAnchor>
  <xdr:twoCellAnchor editAs="oneCell">
    <xdr:from>
      <xdr:col>0</xdr:col>
      <xdr:colOff>0</xdr:colOff>
      <xdr:row>4225</xdr:row>
      <xdr:rowOff>0</xdr:rowOff>
    </xdr:from>
    <xdr:to>
      <xdr:col>27</xdr:col>
      <xdr:colOff>147608</xdr:colOff>
      <xdr:row>4274</xdr:row>
      <xdr:rowOff>104567</xdr:rowOff>
    </xdr:to>
    <xdr:pic>
      <xdr:nvPicPr>
        <xdr:cNvPr id="106" name="図 105">
          <a:extLst>
            <a:ext uri="{FF2B5EF4-FFF2-40B4-BE49-F238E27FC236}">
              <a16:creationId xmlns:a16="http://schemas.microsoft.com/office/drawing/2014/main" id="{75991184-72F1-6456-B6E7-E32E360A2F32}"/>
            </a:ext>
          </a:extLst>
        </xdr:cNvPr>
        <xdr:cNvPicPr>
          <a:picLocks noChangeAspect="1"/>
        </xdr:cNvPicPr>
      </xdr:nvPicPr>
      <xdr:blipFill>
        <a:blip xmlns:r="http://schemas.openxmlformats.org/officeDocument/2006/relationships" r:embed="rId82"/>
        <a:stretch>
          <a:fillRect/>
        </a:stretch>
      </xdr:blipFill>
      <xdr:spPr>
        <a:xfrm>
          <a:off x="0" y="731693182"/>
          <a:ext cx="17552381" cy="8590476"/>
        </a:xfrm>
        <a:prstGeom prst="rect">
          <a:avLst/>
        </a:prstGeom>
      </xdr:spPr>
    </xdr:pic>
    <xdr:clientData/>
  </xdr:twoCellAnchor>
  <xdr:twoCellAnchor editAs="oneCell">
    <xdr:from>
      <xdr:col>0</xdr:col>
      <xdr:colOff>0</xdr:colOff>
      <xdr:row>4277</xdr:row>
      <xdr:rowOff>0</xdr:rowOff>
    </xdr:from>
    <xdr:to>
      <xdr:col>27</xdr:col>
      <xdr:colOff>147608</xdr:colOff>
      <xdr:row>4326</xdr:row>
      <xdr:rowOff>114091</xdr:rowOff>
    </xdr:to>
    <xdr:pic>
      <xdr:nvPicPr>
        <xdr:cNvPr id="107" name="図 106">
          <a:extLst>
            <a:ext uri="{FF2B5EF4-FFF2-40B4-BE49-F238E27FC236}">
              <a16:creationId xmlns:a16="http://schemas.microsoft.com/office/drawing/2014/main" id="{B32E45D4-3731-F207-B78F-C8A4B8797843}"/>
            </a:ext>
          </a:extLst>
        </xdr:cNvPr>
        <xdr:cNvPicPr>
          <a:picLocks noChangeAspect="1"/>
        </xdr:cNvPicPr>
      </xdr:nvPicPr>
      <xdr:blipFill>
        <a:blip xmlns:r="http://schemas.openxmlformats.org/officeDocument/2006/relationships" r:embed="rId83"/>
        <a:stretch>
          <a:fillRect/>
        </a:stretch>
      </xdr:blipFill>
      <xdr:spPr>
        <a:xfrm>
          <a:off x="0" y="740698636"/>
          <a:ext cx="17552381" cy="8600000"/>
        </a:xfrm>
        <a:prstGeom prst="rect">
          <a:avLst/>
        </a:prstGeom>
      </xdr:spPr>
    </xdr:pic>
    <xdr:clientData/>
  </xdr:twoCellAnchor>
  <xdr:twoCellAnchor editAs="oneCell">
    <xdr:from>
      <xdr:col>0</xdr:col>
      <xdr:colOff>0</xdr:colOff>
      <xdr:row>4329</xdr:row>
      <xdr:rowOff>0</xdr:rowOff>
    </xdr:from>
    <xdr:to>
      <xdr:col>27</xdr:col>
      <xdr:colOff>157132</xdr:colOff>
      <xdr:row>4378</xdr:row>
      <xdr:rowOff>28377</xdr:rowOff>
    </xdr:to>
    <xdr:pic>
      <xdr:nvPicPr>
        <xdr:cNvPr id="108" name="図 107">
          <a:extLst>
            <a:ext uri="{FF2B5EF4-FFF2-40B4-BE49-F238E27FC236}">
              <a16:creationId xmlns:a16="http://schemas.microsoft.com/office/drawing/2014/main" id="{6E008D8A-F514-6988-0B15-7262F20796AE}"/>
            </a:ext>
          </a:extLst>
        </xdr:cNvPr>
        <xdr:cNvPicPr>
          <a:picLocks noChangeAspect="1"/>
        </xdr:cNvPicPr>
      </xdr:nvPicPr>
      <xdr:blipFill>
        <a:blip xmlns:r="http://schemas.openxmlformats.org/officeDocument/2006/relationships" r:embed="rId84"/>
        <a:stretch>
          <a:fillRect/>
        </a:stretch>
      </xdr:blipFill>
      <xdr:spPr>
        <a:xfrm>
          <a:off x="0" y="749704091"/>
          <a:ext cx="17561905" cy="8514286"/>
        </a:xfrm>
        <a:prstGeom prst="rect">
          <a:avLst/>
        </a:prstGeom>
      </xdr:spPr>
    </xdr:pic>
    <xdr:clientData/>
  </xdr:twoCellAnchor>
  <xdr:twoCellAnchor editAs="oneCell">
    <xdr:from>
      <xdr:col>0</xdr:col>
      <xdr:colOff>0</xdr:colOff>
      <xdr:row>4381</xdr:row>
      <xdr:rowOff>0</xdr:rowOff>
    </xdr:from>
    <xdr:to>
      <xdr:col>27</xdr:col>
      <xdr:colOff>176179</xdr:colOff>
      <xdr:row>4430</xdr:row>
      <xdr:rowOff>104566</xdr:rowOff>
    </xdr:to>
    <xdr:pic>
      <xdr:nvPicPr>
        <xdr:cNvPr id="109" name="図 108">
          <a:extLst>
            <a:ext uri="{FF2B5EF4-FFF2-40B4-BE49-F238E27FC236}">
              <a16:creationId xmlns:a16="http://schemas.microsoft.com/office/drawing/2014/main" id="{FA24DEBC-2545-65E7-0DE8-B07A44984773}"/>
            </a:ext>
          </a:extLst>
        </xdr:cNvPr>
        <xdr:cNvPicPr>
          <a:picLocks noChangeAspect="1"/>
        </xdr:cNvPicPr>
      </xdr:nvPicPr>
      <xdr:blipFill>
        <a:blip xmlns:r="http://schemas.openxmlformats.org/officeDocument/2006/relationships" r:embed="rId85"/>
        <a:stretch>
          <a:fillRect/>
        </a:stretch>
      </xdr:blipFill>
      <xdr:spPr>
        <a:xfrm>
          <a:off x="0" y="758709545"/>
          <a:ext cx="17580952" cy="8590476"/>
        </a:xfrm>
        <a:prstGeom prst="rect">
          <a:avLst/>
        </a:prstGeom>
      </xdr:spPr>
    </xdr:pic>
    <xdr:clientData/>
  </xdr:twoCellAnchor>
  <xdr:twoCellAnchor editAs="oneCell">
    <xdr:from>
      <xdr:col>0</xdr:col>
      <xdr:colOff>0</xdr:colOff>
      <xdr:row>4433</xdr:row>
      <xdr:rowOff>0</xdr:rowOff>
    </xdr:from>
    <xdr:to>
      <xdr:col>27</xdr:col>
      <xdr:colOff>195227</xdr:colOff>
      <xdr:row>4482</xdr:row>
      <xdr:rowOff>56948</xdr:rowOff>
    </xdr:to>
    <xdr:pic>
      <xdr:nvPicPr>
        <xdr:cNvPr id="110" name="図 109">
          <a:extLst>
            <a:ext uri="{FF2B5EF4-FFF2-40B4-BE49-F238E27FC236}">
              <a16:creationId xmlns:a16="http://schemas.microsoft.com/office/drawing/2014/main" id="{4E28BAF6-621C-4BF4-3E26-594EB578D1CD}"/>
            </a:ext>
          </a:extLst>
        </xdr:cNvPr>
        <xdr:cNvPicPr>
          <a:picLocks noChangeAspect="1"/>
        </xdr:cNvPicPr>
      </xdr:nvPicPr>
      <xdr:blipFill>
        <a:blip xmlns:r="http://schemas.openxmlformats.org/officeDocument/2006/relationships" r:embed="rId86"/>
        <a:stretch>
          <a:fillRect/>
        </a:stretch>
      </xdr:blipFill>
      <xdr:spPr>
        <a:xfrm>
          <a:off x="0" y="767715000"/>
          <a:ext cx="17600000" cy="8542857"/>
        </a:xfrm>
        <a:prstGeom prst="rect">
          <a:avLst/>
        </a:prstGeom>
      </xdr:spPr>
    </xdr:pic>
    <xdr:clientData/>
  </xdr:twoCellAnchor>
  <xdr:twoCellAnchor editAs="oneCell">
    <xdr:from>
      <xdr:col>0</xdr:col>
      <xdr:colOff>0</xdr:colOff>
      <xdr:row>4485</xdr:row>
      <xdr:rowOff>0</xdr:rowOff>
    </xdr:from>
    <xdr:to>
      <xdr:col>27</xdr:col>
      <xdr:colOff>109513</xdr:colOff>
      <xdr:row>4534</xdr:row>
      <xdr:rowOff>56948</xdr:rowOff>
    </xdr:to>
    <xdr:pic>
      <xdr:nvPicPr>
        <xdr:cNvPr id="111" name="図 110">
          <a:extLst>
            <a:ext uri="{FF2B5EF4-FFF2-40B4-BE49-F238E27FC236}">
              <a16:creationId xmlns:a16="http://schemas.microsoft.com/office/drawing/2014/main" id="{62327D4D-619C-0A5D-F02C-8FB06F2F2DCF}"/>
            </a:ext>
          </a:extLst>
        </xdr:cNvPr>
        <xdr:cNvPicPr>
          <a:picLocks noChangeAspect="1"/>
        </xdr:cNvPicPr>
      </xdr:nvPicPr>
      <xdr:blipFill>
        <a:blip xmlns:r="http://schemas.openxmlformats.org/officeDocument/2006/relationships" r:embed="rId87"/>
        <a:stretch>
          <a:fillRect/>
        </a:stretch>
      </xdr:blipFill>
      <xdr:spPr>
        <a:xfrm>
          <a:off x="0" y="776720455"/>
          <a:ext cx="17514286" cy="8542857"/>
        </a:xfrm>
        <a:prstGeom prst="rect">
          <a:avLst/>
        </a:prstGeom>
      </xdr:spPr>
    </xdr:pic>
    <xdr:clientData/>
  </xdr:twoCellAnchor>
  <xdr:twoCellAnchor editAs="oneCell">
    <xdr:from>
      <xdr:col>0</xdr:col>
      <xdr:colOff>0</xdr:colOff>
      <xdr:row>4537</xdr:row>
      <xdr:rowOff>0</xdr:rowOff>
    </xdr:from>
    <xdr:to>
      <xdr:col>27</xdr:col>
      <xdr:colOff>157132</xdr:colOff>
      <xdr:row>4586</xdr:row>
      <xdr:rowOff>114091</xdr:rowOff>
    </xdr:to>
    <xdr:pic>
      <xdr:nvPicPr>
        <xdr:cNvPr id="112" name="図 111">
          <a:extLst>
            <a:ext uri="{FF2B5EF4-FFF2-40B4-BE49-F238E27FC236}">
              <a16:creationId xmlns:a16="http://schemas.microsoft.com/office/drawing/2014/main" id="{A04C10BC-90EE-FEC3-9EDB-A4937AC52D61}"/>
            </a:ext>
          </a:extLst>
        </xdr:cNvPr>
        <xdr:cNvPicPr>
          <a:picLocks noChangeAspect="1"/>
        </xdr:cNvPicPr>
      </xdr:nvPicPr>
      <xdr:blipFill>
        <a:blip xmlns:r="http://schemas.openxmlformats.org/officeDocument/2006/relationships" r:embed="rId88"/>
        <a:stretch>
          <a:fillRect/>
        </a:stretch>
      </xdr:blipFill>
      <xdr:spPr>
        <a:xfrm>
          <a:off x="0" y="785725909"/>
          <a:ext cx="17561905" cy="8600000"/>
        </a:xfrm>
        <a:prstGeom prst="rect">
          <a:avLst/>
        </a:prstGeom>
      </xdr:spPr>
    </xdr:pic>
    <xdr:clientData/>
  </xdr:twoCellAnchor>
  <xdr:twoCellAnchor editAs="oneCell">
    <xdr:from>
      <xdr:col>0</xdr:col>
      <xdr:colOff>0</xdr:colOff>
      <xdr:row>4589</xdr:row>
      <xdr:rowOff>0</xdr:rowOff>
    </xdr:from>
    <xdr:to>
      <xdr:col>27</xdr:col>
      <xdr:colOff>176179</xdr:colOff>
      <xdr:row>4638</xdr:row>
      <xdr:rowOff>133139</xdr:rowOff>
    </xdr:to>
    <xdr:pic>
      <xdr:nvPicPr>
        <xdr:cNvPr id="113" name="図 112">
          <a:extLst>
            <a:ext uri="{FF2B5EF4-FFF2-40B4-BE49-F238E27FC236}">
              <a16:creationId xmlns:a16="http://schemas.microsoft.com/office/drawing/2014/main" id="{414A19AC-210E-2951-61D3-235BB3EB03BB}"/>
            </a:ext>
          </a:extLst>
        </xdr:cNvPr>
        <xdr:cNvPicPr>
          <a:picLocks noChangeAspect="1"/>
        </xdr:cNvPicPr>
      </xdr:nvPicPr>
      <xdr:blipFill>
        <a:blip xmlns:r="http://schemas.openxmlformats.org/officeDocument/2006/relationships" r:embed="rId89"/>
        <a:stretch>
          <a:fillRect/>
        </a:stretch>
      </xdr:blipFill>
      <xdr:spPr>
        <a:xfrm>
          <a:off x="0" y="794731364"/>
          <a:ext cx="17580952" cy="8619048"/>
        </a:xfrm>
        <a:prstGeom prst="rect">
          <a:avLst/>
        </a:prstGeom>
      </xdr:spPr>
    </xdr:pic>
    <xdr:clientData/>
  </xdr:twoCellAnchor>
  <xdr:twoCellAnchor editAs="oneCell">
    <xdr:from>
      <xdr:col>0</xdr:col>
      <xdr:colOff>0</xdr:colOff>
      <xdr:row>4642</xdr:row>
      <xdr:rowOff>0</xdr:rowOff>
    </xdr:from>
    <xdr:to>
      <xdr:col>27</xdr:col>
      <xdr:colOff>147608</xdr:colOff>
      <xdr:row>4691</xdr:row>
      <xdr:rowOff>133139</xdr:rowOff>
    </xdr:to>
    <xdr:pic>
      <xdr:nvPicPr>
        <xdr:cNvPr id="114" name="図 113">
          <a:extLst>
            <a:ext uri="{FF2B5EF4-FFF2-40B4-BE49-F238E27FC236}">
              <a16:creationId xmlns:a16="http://schemas.microsoft.com/office/drawing/2014/main" id="{CB5A5571-68F5-1A8E-B728-7F65C500E8EA}"/>
            </a:ext>
          </a:extLst>
        </xdr:cNvPr>
        <xdr:cNvPicPr>
          <a:picLocks noChangeAspect="1"/>
        </xdr:cNvPicPr>
      </xdr:nvPicPr>
      <xdr:blipFill>
        <a:blip xmlns:r="http://schemas.openxmlformats.org/officeDocument/2006/relationships" r:embed="rId90"/>
        <a:stretch>
          <a:fillRect/>
        </a:stretch>
      </xdr:blipFill>
      <xdr:spPr>
        <a:xfrm>
          <a:off x="0" y="803910000"/>
          <a:ext cx="17552381" cy="8619048"/>
        </a:xfrm>
        <a:prstGeom prst="rect">
          <a:avLst/>
        </a:prstGeom>
      </xdr:spPr>
    </xdr:pic>
    <xdr:clientData/>
  </xdr:twoCellAnchor>
  <xdr:twoCellAnchor editAs="oneCell">
    <xdr:from>
      <xdr:col>0</xdr:col>
      <xdr:colOff>0</xdr:colOff>
      <xdr:row>4695</xdr:row>
      <xdr:rowOff>0</xdr:rowOff>
    </xdr:from>
    <xdr:to>
      <xdr:col>27</xdr:col>
      <xdr:colOff>147608</xdr:colOff>
      <xdr:row>4744</xdr:row>
      <xdr:rowOff>85519</xdr:rowOff>
    </xdr:to>
    <xdr:pic>
      <xdr:nvPicPr>
        <xdr:cNvPr id="115" name="図 114">
          <a:extLst>
            <a:ext uri="{FF2B5EF4-FFF2-40B4-BE49-F238E27FC236}">
              <a16:creationId xmlns:a16="http://schemas.microsoft.com/office/drawing/2014/main" id="{4879F992-9EAC-568F-0E98-8407E7C121E6}"/>
            </a:ext>
          </a:extLst>
        </xdr:cNvPr>
        <xdr:cNvPicPr>
          <a:picLocks noChangeAspect="1"/>
        </xdr:cNvPicPr>
      </xdr:nvPicPr>
      <xdr:blipFill>
        <a:blip xmlns:r="http://schemas.openxmlformats.org/officeDocument/2006/relationships" r:embed="rId91"/>
        <a:stretch>
          <a:fillRect/>
        </a:stretch>
      </xdr:blipFill>
      <xdr:spPr>
        <a:xfrm>
          <a:off x="0" y="813088636"/>
          <a:ext cx="17552381" cy="8571428"/>
        </a:xfrm>
        <a:prstGeom prst="rect">
          <a:avLst/>
        </a:prstGeom>
      </xdr:spPr>
    </xdr:pic>
    <xdr:clientData/>
  </xdr:twoCellAnchor>
  <xdr:twoCellAnchor editAs="oneCell">
    <xdr:from>
      <xdr:col>0</xdr:col>
      <xdr:colOff>0</xdr:colOff>
      <xdr:row>4747</xdr:row>
      <xdr:rowOff>0</xdr:rowOff>
    </xdr:from>
    <xdr:to>
      <xdr:col>27</xdr:col>
      <xdr:colOff>138084</xdr:colOff>
      <xdr:row>4796</xdr:row>
      <xdr:rowOff>37900</xdr:rowOff>
    </xdr:to>
    <xdr:pic>
      <xdr:nvPicPr>
        <xdr:cNvPr id="116" name="図 115">
          <a:extLst>
            <a:ext uri="{FF2B5EF4-FFF2-40B4-BE49-F238E27FC236}">
              <a16:creationId xmlns:a16="http://schemas.microsoft.com/office/drawing/2014/main" id="{D093C731-D7D3-8ABC-C141-A9A245149EC9}"/>
            </a:ext>
          </a:extLst>
        </xdr:cNvPr>
        <xdr:cNvPicPr>
          <a:picLocks noChangeAspect="1"/>
        </xdr:cNvPicPr>
      </xdr:nvPicPr>
      <xdr:blipFill>
        <a:blip xmlns:r="http://schemas.openxmlformats.org/officeDocument/2006/relationships" r:embed="rId92"/>
        <a:stretch>
          <a:fillRect/>
        </a:stretch>
      </xdr:blipFill>
      <xdr:spPr>
        <a:xfrm>
          <a:off x="0" y="822094091"/>
          <a:ext cx="17542857" cy="8523809"/>
        </a:xfrm>
        <a:prstGeom prst="rect">
          <a:avLst/>
        </a:prstGeom>
      </xdr:spPr>
    </xdr:pic>
    <xdr:clientData/>
  </xdr:twoCellAnchor>
  <xdr:twoCellAnchor editAs="oneCell">
    <xdr:from>
      <xdr:col>0</xdr:col>
      <xdr:colOff>0</xdr:colOff>
      <xdr:row>4799</xdr:row>
      <xdr:rowOff>0</xdr:rowOff>
    </xdr:from>
    <xdr:to>
      <xdr:col>27</xdr:col>
      <xdr:colOff>176179</xdr:colOff>
      <xdr:row>4848</xdr:row>
      <xdr:rowOff>75995</xdr:rowOff>
    </xdr:to>
    <xdr:pic>
      <xdr:nvPicPr>
        <xdr:cNvPr id="117" name="図 116">
          <a:extLst>
            <a:ext uri="{FF2B5EF4-FFF2-40B4-BE49-F238E27FC236}">
              <a16:creationId xmlns:a16="http://schemas.microsoft.com/office/drawing/2014/main" id="{F464D206-AD1B-3D11-B6B1-37890D09F2D5}"/>
            </a:ext>
          </a:extLst>
        </xdr:cNvPr>
        <xdr:cNvPicPr>
          <a:picLocks noChangeAspect="1"/>
        </xdr:cNvPicPr>
      </xdr:nvPicPr>
      <xdr:blipFill>
        <a:blip xmlns:r="http://schemas.openxmlformats.org/officeDocument/2006/relationships" r:embed="rId93"/>
        <a:stretch>
          <a:fillRect/>
        </a:stretch>
      </xdr:blipFill>
      <xdr:spPr>
        <a:xfrm>
          <a:off x="0" y="831099545"/>
          <a:ext cx="17580952" cy="8561905"/>
        </a:xfrm>
        <a:prstGeom prst="rect">
          <a:avLst/>
        </a:prstGeom>
      </xdr:spPr>
    </xdr:pic>
    <xdr:clientData/>
  </xdr:twoCellAnchor>
  <xdr:twoCellAnchor editAs="oneCell">
    <xdr:from>
      <xdr:col>0</xdr:col>
      <xdr:colOff>0</xdr:colOff>
      <xdr:row>4851</xdr:row>
      <xdr:rowOff>0</xdr:rowOff>
    </xdr:from>
    <xdr:to>
      <xdr:col>27</xdr:col>
      <xdr:colOff>157132</xdr:colOff>
      <xdr:row>4900</xdr:row>
      <xdr:rowOff>75996</xdr:rowOff>
    </xdr:to>
    <xdr:pic>
      <xdr:nvPicPr>
        <xdr:cNvPr id="118" name="図 117">
          <a:extLst>
            <a:ext uri="{FF2B5EF4-FFF2-40B4-BE49-F238E27FC236}">
              <a16:creationId xmlns:a16="http://schemas.microsoft.com/office/drawing/2014/main" id="{0BA15E19-8654-7A88-3C59-78FC4084FCD6}"/>
            </a:ext>
          </a:extLst>
        </xdr:cNvPr>
        <xdr:cNvPicPr>
          <a:picLocks noChangeAspect="1"/>
        </xdr:cNvPicPr>
      </xdr:nvPicPr>
      <xdr:blipFill>
        <a:blip xmlns:r="http://schemas.openxmlformats.org/officeDocument/2006/relationships" r:embed="rId94"/>
        <a:stretch>
          <a:fillRect/>
        </a:stretch>
      </xdr:blipFill>
      <xdr:spPr>
        <a:xfrm>
          <a:off x="0" y="840105000"/>
          <a:ext cx="17561905" cy="8561905"/>
        </a:xfrm>
        <a:prstGeom prst="rect">
          <a:avLst/>
        </a:prstGeom>
      </xdr:spPr>
    </xdr:pic>
    <xdr:clientData/>
  </xdr:twoCellAnchor>
  <xdr:twoCellAnchor editAs="oneCell">
    <xdr:from>
      <xdr:col>0</xdr:col>
      <xdr:colOff>0</xdr:colOff>
      <xdr:row>4903</xdr:row>
      <xdr:rowOff>0</xdr:rowOff>
    </xdr:from>
    <xdr:to>
      <xdr:col>27</xdr:col>
      <xdr:colOff>128560</xdr:colOff>
      <xdr:row>4952</xdr:row>
      <xdr:rowOff>104567</xdr:rowOff>
    </xdr:to>
    <xdr:pic>
      <xdr:nvPicPr>
        <xdr:cNvPr id="119" name="図 118">
          <a:extLst>
            <a:ext uri="{FF2B5EF4-FFF2-40B4-BE49-F238E27FC236}">
              <a16:creationId xmlns:a16="http://schemas.microsoft.com/office/drawing/2014/main" id="{F900243E-65FE-CC91-33B0-8DD7A2A365B5}"/>
            </a:ext>
          </a:extLst>
        </xdr:cNvPr>
        <xdr:cNvPicPr>
          <a:picLocks noChangeAspect="1"/>
        </xdr:cNvPicPr>
      </xdr:nvPicPr>
      <xdr:blipFill>
        <a:blip xmlns:r="http://schemas.openxmlformats.org/officeDocument/2006/relationships" r:embed="rId95"/>
        <a:stretch>
          <a:fillRect/>
        </a:stretch>
      </xdr:blipFill>
      <xdr:spPr>
        <a:xfrm>
          <a:off x="0" y="849110455"/>
          <a:ext cx="17533333" cy="8590476"/>
        </a:xfrm>
        <a:prstGeom prst="rect">
          <a:avLst/>
        </a:prstGeom>
      </xdr:spPr>
    </xdr:pic>
    <xdr:clientData/>
  </xdr:twoCellAnchor>
  <xdr:twoCellAnchor editAs="oneCell">
    <xdr:from>
      <xdr:col>0</xdr:col>
      <xdr:colOff>0</xdr:colOff>
      <xdr:row>4955</xdr:row>
      <xdr:rowOff>0</xdr:rowOff>
    </xdr:from>
    <xdr:to>
      <xdr:col>27</xdr:col>
      <xdr:colOff>204751</xdr:colOff>
      <xdr:row>5004</xdr:row>
      <xdr:rowOff>75996</xdr:rowOff>
    </xdr:to>
    <xdr:pic>
      <xdr:nvPicPr>
        <xdr:cNvPr id="120" name="図 119">
          <a:extLst>
            <a:ext uri="{FF2B5EF4-FFF2-40B4-BE49-F238E27FC236}">
              <a16:creationId xmlns:a16="http://schemas.microsoft.com/office/drawing/2014/main" id="{8131761B-5187-8412-4F90-5CB2AB8B26AB}"/>
            </a:ext>
          </a:extLst>
        </xdr:cNvPr>
        <xdr:cNvPicPr>
          <a:picLocks noChangeAspect="1"/>
        </xdr:cNvPicPr>
      </xdr:nvPicPr>
      <xdr:blipFill>
        <a:blip xmlns:r="http://schemas.openxmlformats.org/officeDocument/2006/relationships" r:embed="rId96"/>
        <a:stretch>
          <a:fillRect/>
        </a:stretch>
      </xdr:blipFill>
      <xdr:spPr>
        <a:xfrm>
          <a:off x="0" y="858115909"/>
          <a:ext cx="17609524" cy="8561905"/>
        </a:xfrm>
        <a:prstGeom prst="rect">
          <a:avLst/>
        </a:prstGeom>
      </xdr:spPr>
    </xdr:pic>
    <xdr:clientData/>
  </xdr:twoCellAnchor>
  <xdr:twoCellAnchor editAs="oneCell">
    <xdr:from>
      <xdr:col>0</xdr:col>
      <xdr:colOff>0</xdr:colOff>
      <xdr:row>5007</xdr:row>
      <xdr:rowOff>0</xdr:rowOff>
    </xdr:from>
    <xdr:to>
      <xdr:col>27</xdr:col>
      <xdr:colOff>157132</xdr:colOff>
      <xdr:row>5056</xdr:row>
      <xdr:rowOff>104567</xdr:rowOff>
    </xdr:to>
    <xdr:pic>
      <xdr:nvPicPr>
        <xdr:cNvPr id="121" name="図 120">
          <a:extLst>
            <a:ext uri="{FF2B5EF4-FFF2-40B4-BE49-F238E27FC236}">
              <a16:creationId xmlns:a16="http://schemas.microsoft.com/office/drawing/2014/main" id="{AD925D30-D511-6B83-3C16-C48CB0665015}"/>
            </a:ext>
          </a:extLst>
        </xdr:cNvPr>
        <xdr:cNvPicPr>
          <a:picLocks noChangeAspect="1"/>
        </xdr:cNvPicPr>
      </xdr:nvPicPr>
      <xdr:blipFill>
        <a:blip xmlns:r="http://schemas.openxmlformats.org/officeDocument/2006/relationships" r:embed="rId97"/>
        <a:stretch>
          <a:fillRect/>
        </a:stretch>
      </xdr:blipFill>
      <xdr:spPr>
        <a:xfrm>
          <a:off x="0" y="867121364"/>
          <a:ext cx="17561905" cy="8590476"/>
        </a:xfrm>
        <a:prstGeom prst="rect">
          <a:avLst/>
        </a:prstGeom>
      </xdr:spPr>
    </xdr:pic>
    <xdr:clientData/>
  </xdr:twoCellAnchor>
  <xdr:twoCellAnchor editAs="oneCell">
    <xdr:from>
      <xdr:col>0</xdr:col>
      <xdr:colOff>0</xdr:colOff>
      <xdr:row>5059</xdr:row>
      <xdr:rowOff>0</xdr:rowOff>
    </xdr:from>
    <xdr:to>
      <xdr:col>27</xdr:col>
      <xdr:colOff>157132</xdr:colOff>
      <xdr:row>5108</xdr:row>
      <xdr:rowOff>114091</xdr:rowOff>
    </xdr:to>
    <xdr:pic>
      <xdr:nvPicPr>
        <xdr:cNvPr id="122" name="図 121">
          <a:extLst>
            <a:ext uri="{FF2B5EF4-FFF2-40B4-BE49-F238E27FC236}">
              <a16:creationId xmlns:a16="http://schemas.microsoft.com/office/drawing/2014/main" id="{3F06C79A-2C75-72D3-4A8D-15D4A96B258F}"/>
            </a:ext>
          </a:extLst>
        </xdr:cNvPr>
        <xdr:cNvPicPr>
          <a:picLocks noChangeAspect="1"/>
        </xdr:cNvPicPr>
      </xdr:nvPicPr>
      <xdr:blipFill>
        <a:blip xmlns:r="http://schemas.openxmlformats.org/officeDocument/2006/relationships" r:embed="rId98"/>
        <a:stretch>
          <a:fillRect/>
        </a:stretch>
      </xdr:blipFill>
      <xdr:spPr>
        <a:xfrm>
          <a:off x="0" y="876126818"/>
          <a:ext cx="17561905" cy="8600000"/>
        </a:xfrm>
        <a:prstGeom prst="rect">
          <a:avLst/>
        </a:prstGeom>
      </xdr:spPr>
    </xdr:pic>
    <xdr:clientData/>
  </xdr:twoCellAnchor>
  <xdr:twoCellAnchor editAs="oneCell">
    <xdr:from>
      <xdr:col>0</xdr:col>
      <xdr:colOff>0</xdr:colOff>
      <xdr:row>5111</xdr:row>
      <xdr:rowOff>0</xdr:rowOff>
    </xdr:from>
    <xdr:to>
      <xdr:col>27</xdr:col>
      <xdr:colOff>157132</xdr:colOff>
      <xdr:row>5160</xdr:row>
      <xdr:rowOff>56948</xdr:rowOff>
    </xdr:to>
    <xdr:pic>
      <xdr:nvPicPr>
        <xdr:cNvPr id="123" name="図 122">
          <a:extLst>
            <a:ext uri="{FF2B5EF4-FFF2-40B4-BE49-F238E27FC236}">
              <a16:creationId xmlns:a16="http://schemas.microsoft.com/office/drawing/2014/main" id="{DE9D334C-A07E-CF34-7B0B-C1D11BFA70DF}"/>
            </a:ext>
          </a:extLst>
        </xdr:cNvPr>
        <xdr:cNvPicPr>
          <a:picLocks noChangeAspect="1"/>
        </xdr:cNvPicPr>
      </xdr:nvPicPr>
      <xdr:blipFill>
        <a:blip xmlns:r="http://schemas.openxmlformats.org/officeDocument/2006/relationships" r:embed="rId99"/>
        <a:stretch>
          <a:fillRect/>
        </a:stretch>
      </xdr:blipFill>
      <xdr:spPr>
        <a:xfrm>
          <a:off x="0" y="885132273"/>
          <a:ext cx="17561905" cy="8542857"/>
        </a:xfrm>
        <a:prstGeom prst="rect">
          <a:avLst/>
        </a:prstGeom>
      </xdr:spPr>
    </xdr:pic>
    <xdr:clientData/>
  </xdr:twoCellAnchor>
  <xdr:twoCellAnchor editAs="oneCell">
    <xdr:from>
      <xdr:col>0</xdr:col>
      <xdr:colOff>0</xdr:colOff>
      <xdr:row>5163</xdr:row>
      <xdr:rowOff>0</xdr:rowOff>
    </xdr:from>
    <xdr:to>
      <xdr:col>27</xdr:col>
      <xdr:colOff>176179</xdr:colOff>
      <xdr:row>5212</xdr:row>
      <xdr:rowOff>66472</xdr:rowOff>
    </xdr:to>
    <xdr:pic>
      <xdr:nvPicPr>
        <xdr:cNvPr id="124" name="図 123">
          <a:extLst>
            <a:ext uri="{FF2B5EF4-FFF2-40B4-BE49-F238E27FC236}">
              <a16:creationId xmlns:a16="http://schemas.microsoft.com/office/drawing/2014/main" id="{64E519FB-3001-9C06-6E51-FB6054A1172D}"/>
            </a:ext>
          </a:extLst>
        </xdr:cNvPr>
        <xdr:cNvPicPr>
          <a:picLocks noChangeAspect="1"/>
        </xdr:cNvPicPr>
      </xdr:nvPicPr>
      <xdr:blipFill>
        <a:blip xmlns:r="http://schemas.openxmlformats.org/officeDocument/2006/relationships" r:embed="rId100"/>
        <a:stretch>
          <a:fillRect/>
        </a:stretch>
      </xdr:blipFill>
      <xdr:spPr>
        <a:xfrm>
          <a:off x="0" y="894137727"/>
          <a:ext cx="17580952" cy="8552381"/>
        </a:xfrm>
        <a:prstGeom prst="rect">
          <a:avLst/>
        </a:prstGeom>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R119"/>
  <sheetViews>
    <sheetView zoomScaleNormal="100" workbookViewId="0">
      <pane xSplit="1" ySplit="8" topLeftCell="D78" activePane="bottomRight" state="frozen"/>
      <selection pane="topRight" activeCell="B1" sqref="B1"/>
      <selection pane="bottomLeft" activeCell="A9" sqref="A9"/>
      <selection pane="bottomRight" activeCell="P91" sqref="P91"/>
    </sheetView>
  </sheetViews>
  <sheetFormatPr defaultRowHeight="18.75" x14ac:dyDescent="0.4"/>
  <cols>
    <col min="1" max="1" width="4.875" customWidth="1"/>
    <col min="2" max="2" width="12" customWidth="1"/>
    <col min="3" max="3" width="10.625" customWidth="1"/>
    <col min="4" max="6" width="8.25" customWidth="1"/>
    <col min="7" max="7" width="9.875" customWidth="1"/>
    <col min="10" max="15" width="7.75" customWidth="1"/>
  </cols>
  <sheetData>
    <row r="1" spans="1:18" x14ac:dyDescent="0.4">
      <c r="A1" s="1" t="s">
        <v>7</v>
      </c>
      <c r="C1" t="s">
        <v>9</v>
      </c>
    </row>
    <row r="2" spans="1:18" x14ac:dyDescent="0.4">
      <c r="A2" s="1" t="s">
        <v>8</v>
      </c>
      <c r="C2" t="s">
        <v>37</v>
      </c>
    </row>
    <row r="3" spans="1:18" x14ac:dyDescent="0.4">
      <c r="A3" s="1" t="s">
        <v>11</v>
      </c>
      <c r="C3" s="27">
        <v>100000</v>
      </c>
    </row>
    <row r="4" spans="1:18" x14ac:dyDescent="0.4">
      <c r="A4" s="1" t="s">
        <v>12</v>
      </c>
      <c r="C4" s="27" t="s">
        <v>14</v>
      </c>
    </row>
    <row r="5" spans="1:18" ht="19.5" thickBot="1" x14ac:dyDescent="0.45">
      <c r="A5" s="1" t="s">
        <v>13</v>
      </c>
      <c r="C5" s="27" t="s">
        <v>35</v>
      </c>
    </row>
    <row r="6" spans="1:18" ht="19.5" thickBot="1" x14ac:dyDescent="0.45">
      <c r="A6" s="22" t="s">
        <v>0</v>
      </c>
      <c r="B6" s="22" t="s">
        <v>1</v>
      </c>
      <c r="C6" s="22" t="s">
        <v>1</v>
      </c>
      <c r="D6" s="45" t="s">
        <v>26</v>
      </c>
      <c r="E6" s="23"/>
      <c r="F6" s="24"/>
      <c r="G6" s="84" t="s">
        <v>3</v>
      </c>
      <c r="H6" s="85"/>
      <c r="I6" s="91"/>
      <c r="J6" s="84" t="s">
        <v>24</v>
      </c>
      <c r="K6" s="85"/>
      <c r="L6" s="91"/>
      <c r="M6" s="84" t="s">
        <v>25</v>
      </c>
      <c r="N6" s="85"/>
      <c r="O6" s="91"/>
    </row>
    <row r="7" spans="1:18" ht="19.5" thickBot="1" x14ac:dyDescent="0.45">
      <c r="A7" s="25"/>
      <c r="B7" s="25" t="s">
        <v>2</v>
      </c>
      <c r="C7" s="55" t="s">
        <v>30</v>
      </c>
      <c r="D7" s="11">
        <v>1.27</v>
      </c>
      <c r="E7" s="12">
        <v>1.5</v>
      </c>
      <c r="F7" s="13">
        <v>2</v>
      </c>
      <c r="G7" s="11">
        <v>1.27</v>
      </c>
      <c r="H7" s="12">
        <v>1.5</v>
      </c>
      <c r="I7" s="13">
        <v>2</v>
      </c>
      <c r="J7" s="11">
        <v>1.27</v>
      </c>
      <c r="K7" s="12">
        <v>1.5</v>
      </c>
      <c r="L7" s="13">
        <v>2</v>
      </c>
      <c r="M7" s="11">
        <v>1.27</v>
      </c>
      <c r="N7" s="12">
        <v>1.5</v>
      </c>
      <c r="O7" s="13">
        <v>2</v>
      </c>
    </row>
    <row r="8" spans="1:18" ht="19.5" thickBot="1" x14ac:dyDescent="0.45">
      <c r="A8" s="26" t="s">
        <v>10</v>
      </c>
      <c r="B8" s="10"/>
      <c r="C8" s="46"/>
      <c r="D8" s="15"/>
      <c r="E8" s="14"/>
      <c r="F8" s="16"/>
      <c r="G8" s="17">
        <f>C3</f>
        <v>100000</v>
      </c>
      <c r="H8" s="18">
        <f>C3</f>
        <v>100000</v>
      </c>
      <c r="I8" s="19">
        <f>C3</f>
        <v>100000</v>
      </c>
      <c r="J8" s="88" t="s">
        <v>24</v>
      </c>
      <c r="K8" s="89"/>
      <c r="L8" s="90"/>
      <c r="M8" s="88"/>
      <c r="N8" s="89"/>
      <c r="O8" s="90"/>
    </row>
    <row r="9" spans="1:18" x14ac:dyDescent="0.4">
      <c r="A9" s="7">
        <v>1</v>
      </c>
      <c r="B9" s="21">
        <v>44846</v>
      </c>
      <c r="C9" s="74">
        <v>1</v>
      </c>
      <c r="D9" s="75">
        <v>1.27</v>
      </c>
      <c r="E9" s="76">
        <v>-1</v>
      </c>
      <c r="F9" s="77">
        <v>-1</v>
      </c>
      <c r="G9" s="20">
        <f>IF(D9="","",G8+M9)</f>
        <v>103810</v>
      </c>
      <c r="H9" s="20">
        <f t="shared" ref="H9" si="0">IF(E9="","",H8+N9)</f>
        <v>97000</v>
      </c>
      <c r="I9" s="20">
        <f t="shared" ref="I9" si="1">IF(F9="","",I8+O9)</f>
        <v>97000</v>
      </c>
      <c r="J9" s="38">
        <f>IF(G8="","",G8*0.03)</f>
        <v>3000</v>
      </c>
      <c r="K9" s="39">
        <f>IF(H8="","",H8*0.03)</f>
        <v>3000</v>
      </c>
      <c r="L9" s="40">
        <f>IF(I8="","",I8*0.03)</f>
        <v>3000</v>
      </c>
      <c r="M9" s="38">
        <f>IF(D9="","",J9*D9)</f>
        <v>3810</v>
      </c>
      <c r="N9" s="39">
        <f>IF(E9="","",K9*E9)</f>
        <v>-3000</v>
      </c>
      <c r="O9" s="40">
        <f>IF(F9="","",L9*F9)</f>
        <v>-3000</v>
      </c>
      <c r="P9" s="20"/>
      <c r="Q9" s="20"/>
      <c r="R9" s="20"/>
    </row>
    <row r="10" spans="1:18" x14ac:dyDescent="0.4">
      <c r="A10" s="7">
        <v>2</v>
      </c>
      <c r="B10" s="4">
        <v>44851</v>
      </c>
      <c r="C10" s="81">
        <v>1</v>
      </c>
      <c r="D10" s="78">
        <v>-1</v>
      </c>
      <c r="E10" s="79">
        <v>-1</v>
      </c>
      <c r="F10" s="80">
        <v>-1</v>
      </c>
      <c r="G10" s="20">
        <f t="shared" ref="G10:G42" si="2">IF(D10="","",G9+M10)</f>
        <v>100695.7</v>
      </c>
      <c r="H10" s="20">
        <f t="shared" ref="H10:H42" si="3">IF(E10="","",H9+N10)</f>
        <v>94090</v>
      </c>
      <c r="I10" s="20">
        <f t="shared" ref="I10:I42" si="4">IF(F10="","",I9+O10)</f>
        <v>94090</v>
      </c>
      <c r="J10" s="41">
        <f t="shared" ref="J10:J12" si="5">IF(G9="","",G9*0.03)</f>
        <v>3114.2999999999997</v>
      </c>
      <c r="K10" s="42">
        <f t="shared" ref="K10:K12" si="6">IF(H9="","",H9*0.03)</f>
        <v>2910</v>
      </c>
      <c r="L10" s="43">
        <f t="shared" ref="L10:L12" si="7">IF(I9="","",I9*0.03)</f>
        <v>2910</v>
      </c>
      <c r="M10" s="41">
        <f t="shared" ref="M10:M12" si="8">IF(D10="","",J10*D10)</f>
        <v>-3114.2999999999997</v>
      </c>
      <c r="N10" s="42">
        <f t="shared" ref="N10:N12" si="9">IF(E10="","",K10*E10)</f>
        <v>-2910</v>
      </c>
      <c r="O10" s="43">
        <f t="shared" ref="O10:O12" si="10">IF(F10="","",L10*F10)</f>
        <v>-2910</v>
      </c>
      <c r="P10" s="20" t="s">
        <v>39</v>
      </c>
      <c r="Q10" s="20"/>
      <c r="R10" s="20"/>
    </row>
    <row r="11" spans="1:18" x14ac:dyDescent="0.4">
      <c r="A11" s="7">
        <v>3</v>
      </c>
      <c r="B11" s="4">
        <v>44853</v>
      </c>
      <c r="C11" s="81">
        <v>1</v>
      </c>
      <c r="D11" s="78">
        <v>-1</v>
      </c>
      <c r="E11" s="79">
        <v>-1</v>
      </c>
      <c r="F11" s="80">
        <v>-1</v>
      </c>
      <c r="G11" s="20">
        <f t="shared" si="2"/>
        <v>97674.828999999998</v>
      </c>
      <c r="H11" s="20">
        <f t="shared" si="3"/>
        <v>91267.3</v>
      </c>
      <c r="I11" s="20">
        <f t="shared" si="4"/>
        <v>91267.3</v>
      </c>
      <c r="J11" s="41">
        <f t="shared" si="5"/>
        <v>3020.8709999999996</v>
      </c>
      <c r="K11" s="42">
        <f t="shared" si="6"/>
        <v>2822.7</v>
      </c>
      <c r="L11" s="43">
        <f t="shared" si="7"/>
        <v>2822.7</v>
      </c>
      <c r="M11" s="41">
        <f t="shared" si="8"/>
        <v>-3020.8709999999996</v>
      </c>
      <c r="N11" s="42">
        <f t="shared" si="9"/>
        <v>-2822.7</v>
      </c>
      <c r="O11" s="43">
        <f t="shared" si="10"/>
        <v>-2822.7</v>
      </c>
      <c r="P11" s="20"/>
      <c r="Q11" s="20"/>
      <c r="R11" s="20"/>
    </row>
    <row r="12" spans="1:18" x14ac:dyDescent="0.4">
      <c r="A12" s="7">
        <v>4</v>
      </c>
      <c r="B12" s="4">
        <v>44854</v>
      </c>
      <c r="C12" s="44">
        <v>1</v>
      </c>
      <c r="D12" s="78">
        <v>1.27</v>
      </c>
      <c r="E12" s="79">
        <v>1.5</v>
      </c>
      <c r="F12" s="80">
        <v>2</v>
      </c>
      <c r="G12" s="20">
        <f t="shared" si="2"/>
        <v>101396.23998489999</v>
      </c>
      <c r="H12" s="20">
        <f t="shared" si="3"/>
        <v>95374.328500000003</v>
      </c>
      <c r="I12" s="20">
        <f t="shared" si="4"/>
        <v>96743.338000000003</v>
      </c>
      <c r="J12" s="41">
        <f t="shared" si="5"/>
        <v>2930.24487</v>
      </c>
      <c r="K12" s="42">
        <f t="shared" si="6"/>
        <v>2738.0189999999998</v>
      </c>
      <c r="L12" s="43">
        <f t="shared" si="7"/>
        <v>2738.0189999999998</v>
      </c>
      <c r="M12" s="41">
        <f t="shared" si="8"/>
        <v>3721.4109849000001</v>
      </c>
      <c r="N12" s="42">
        <f t="shared" si="9"/>
        <v>4107.0284999999994</v>
      </c>
      <c r="O12" s="43">
        <f t="shared" si="10"/>
        <v>5476.0379999999996</v>
      </c>
      <c r="P12" s="20"/>
      <c r="Q12" s="20"/>
      <c r="R12" s="20"/>
    </row>
    <row r="13" spans="1:18" x14ac:dyDescent="0.4">
      <c r="A13" s="7">
        <v>5</v>
      </c>
      <c r="B13" s="4">
        <v>44855</v>
      </c>
      <c r="C13" s="44">
        <v>1</v>
      </c>
      <c r="D13" s="78">
        <v>1.27</v>
      </c>
      <c r="E13" s="79">
        <v>1.5</v>
      </c>
      <c r="F13" s="82">
        <v>2</v>
      </c>
      <c r="G13" s="20">
        <f t="shared" si="2"/>
        <v>105259.43672832468</v>
      </c>
      <c r="H13" s="20">
        <f t="shared" si="3"/>
        <v>99666.173282500007</v>
      </c>
      <c r="I13" s="20">
        <f t="shared" si="4"/>
        <v>102547.93828</v>
      </c>
      <c r="J13" s="41">
        <f t="shared" ref="J13:J56" si="11">IF(G12="","",G12*0.03)</f>
        <v>3041.8871995469995</v>
      </c>
      <c r="K13" s="42">
        <f t="shared" ref="K13:K56" si="12">IF(H12="","",H12*0.03)</f>
        <v>2861.229855</v>
      </c>
      <c r="L13" s="43">
        <f t="shared" ref="L13:L56" si="13">IF(I12="","",I12*0.03)</f>
        <v>2902.3001399999998</v>
      </c>
      <c r="M13" s="41">
        <f t="shared" ref="M13:M56" si="14">IF(D13="","",J13*D13)</f>
        <v>3863.1967434246894</v>
      </c>
      <c r="N13" s="42">
        <f t="shared" ref="N13:N56" si="15">IF(E13="","",K13*E13)</f>
        <v>4291.8447825000003</v>
      </c>
      <c r="O13" s="43">
        <f t="shared" ref="O13:O56" si="16">IF(F13="","",L13*F13)</f>
        <v>5804.6002799999997</v>
      </c>
      <c r="P13" s="20"/>
      <c r="Q13" s="20"/>
      <c r="R13" s="20"/>
    </row>
    <row r="14" spans="1:18" x14ac:dyDescent="0.4">
      <c r="A14" s="7">
        <v>6</v>
      </c>
      <c r="B14" s="4">
        <v>44859</v>
      </c>
      <c r="C14" s="44">
        <v>2</v>
      </c>
      <c r="D14" s="78">
        <v>-1</v>
      </c>
      <c r="E14" s="79">
        <v>-1</v>
      </c>
      <c r="F14" s="80">
        <v>-1</v>
      </c>
      <c r="G14" s="20">
        <f t="shared" si="2"/>
        <v>102101.65362647494</v>
      </c>
      <c r="H14" s="20">
        <f t="shared" si="3"/>
        <v>96676.188084025009</v>
      </c>
      <c r="I14" s="20">
        <f t="shared" si="4"/>
        <v>99471.500131599998</v>
      </c>
      <c r="J14" s="41">
        <f t="shared" si="11"/>
        <v>3157.7831018497404</v>
      </c>
      <c r="K14" s="42">
        <f t="shared" si="12"/>
        <v>2989.9851984750003</v>
      </c>
      <c r="L14" s="43">
        <f t="shared" si="13"/>
        <v>3076.4381484</v>
      </c>
      <c r="M14" s="41">
        <f t="shared" si="14"/>
        <v>-3157.7831018497404</v>
      </c>
      <c r="N14" s="42">
        <f t="shared" si="15"/>
        <v>-2989.9851984750003</v>
      </c>
      <c r="O14" s="43">
        <f t="shared" si="16"/>
        <v>-3076.4381484</v>
      </c>
      <c r="P14" s="20"/>
      <c r="Q14" s="20"/>
      <c r="R14" s="20"/>
    </row>
    <row r="15" spans="1:18" x14ac:dyDescent="0.4">
      <c r="A15" s="7">
        <v>7</v>
      </c>
      <c r="B15" s="4">
        <v>44861</v>
      </c>
      <c r="C15" s="44">
        <v>1</v>
      </c>
      <c r="D15" s="78">
        <v>1.27</v>
      </c>
      <c r="E15" s="79">
        <v>1.5</v>
      </c>
      <c r="F15" s="80">
        <v>2</v>
      </c>
      <c r="G15" s="20">
        <f t="shared" si="2"/>
        <v>105991.72662964364</v>
      </c>
      <c r="H15" s="20">
        <f t="shared" si="3"/>
        <v>101026.61654780613</v>
      </c>
      <c r="I15" s="20">
        <f t="shared" si="4"/>
        <v>105439.79013949599</v>
      </c>
      <c r="J15" s="41">
        <f t="shared" si="11"/>
        <v>3063.0496087942483</v>
      </c>
      <c r="K15" s="42">
        <f t="shared" si="12"/>
        <v>2900.2856425207501</v>
      </c>
      <c r="L15" s="43">
        <f t="shared" si="13"/>
        <v>2984.1450039479996</v>
      </c>
      <c r="M15" s="41">
        <f t="shared" si="14"/>
        <v>3890.0730031686953</v>
      </c>
      <c r="N15" s="42">
        <f t="shared" si="15"/>
        <v>4350.4284637811252</v>
      </c>
      <c r="O15" s="43">
        <f t="shared" si="16"/>
        <v>5968.2900078959992</v>
      </c>
      <c r="P15" s="20"/>
      <c r="Q15" s="20"/>
      <c r="R15" s="20"/>
    </row>
    <row r="16" spans="1:18" x14ac:dyDescent="0.4">
      <c r="A16" s="7">
        <v>8</v>
      </c>
      <c r="B16" s="4">
        <v>44862</v>
      </c>
      <c r="C16" s="44">
        <v>2</v>
      </c>
      <c r="D16" s="78">
        <v>-1</v>
      </c>
      <c r="E16" s="79">
        <v>-1</v>
      </c>
      <c r="F16" s="80">
        <v>-1</v>
      </c>
      <c r="G16" s="20">
        <f t="shared" si="2"/>
        <v>102811.97483075433</v>
      </c>
      <c r="H16" s="20">
        <f t="shared" si="3"/>
        <v>97995.818051371942</v>
      </c>
      <c r="I16" s="20">
        <f t="shared" si="4"/>
        <v>102276.5964353111</v>
      </c>
      <c r="J16" s="41">
        <f t="shared" si="11"/>
        <v>3179.7517988893092</v>
      </c>
      <c r="K16" s="42">
        <f t="shared" si="12"/>
        <v>3030.798496434184</v>
      </c>
      <c r="L16" s="43">
        <f t="shared" si="13"/>
        <v>3163.1937041848796</v>
      </c>
      <c r="M16" s="41">
        <f t="shared" si="14"/>
        <v>-3179.7517988893092</v>
      </c>
      <c r="N16" s="42">
        <f t="shared" si="15"/>
        <v>-3030.798496434184</v>
      </c>
      <c r="O16" s="43">
        <f t="shared" si="16"/>
        <v>-3163.1937041848796</v>
      </c>
      <c r="P16" s="20"/>
      <c r="Q16" s="20"/>
      <c r="R16" s="20"/>
    </row>
    <row r="17" spans="1:18" x14ac:dyDescent="0.4">
      <c r="A17" s="7">
        <v>9</v>
      </c>
      <c r="B17" s="4">
        <v>44867</v>
      </c>
      <c r="C17" s="44">
        <v>2</v>
      </c>
      <c r="D17" s="78">
        <v>1.27</v>
      </c>
      <c r="E17" s="79">
        <v>-1</v>
      </c>
      <c r="F17" s="80">
        <v>-1</v>
      </c>
      <c r="G17" s="20">
        <f t="shared" si="2"/>
        <v>106729.11107180608</v>
      </c>
      <c r="H17" s="20">
        <f t="shared" si="3"/>
        <v>95055.943509830788</v>
      </c>
      <c r="I17" s="20">
        <f t="shared" si="4"/>
        <v>99208.298542251767</v>
      </c>
      <c r="J17" s="41">
        <f t="shared" si="11"/>
        <v>3084.3592449226298</v>
      </c>
      <c r="K17" s="42">
        <f t="shared" si="12"/>
        <v>2939.8745415411581</v>
      </c>
      <c r="L17" s="43">
        <f t="shared" si="13"/>
        <v>3068.2978930593331</v>
      </c>
      <c r="M17" s="41">
        <f t="shared" si="14"/>
        <v>3917.1362410517399</v>
      </c>
      <c r="N17" s="42">
        <f t="shared" si="15"/>
        <v>-2939.8745415411581</v>
      </c>
      <c r="O17" s="43">
        <f t="shared" si="16"/>
        <v>-3068.2978930593331</v>
      </c>
      <c r="P17" s="20" t="s">
        <v>40</v>
      </c>
      <c r="Q17" s="20"/>
      <c r="R17" s="20"/>
    </row>
    <row r="18" spans="1:18" x14ac:dyDescent="0.4">
      <c r="A18" s="7">
        <v>10</v>
      </c>
      <c r="B18" s="4">
        <v>44874</v>
      </c>
      <c r="C18" s="44">
        <v>2</v>
      </c>
      <c r="D18" s="78">
        <v>-1</v>
      </c>
      <c r="E18" s="79">
        <v>-1</v>
      </c>
      <c r="F18" s="80">
        <v>-1</v>
      </c>
      <c r="G18" s="20">
        <f t="shared" si="2"/>
        <v>103527.2377396519</v>
      </c>
      <c r="H18" s="20">
        <f t="shared" si="3"/>
        <v>92204.26520453587</v>
      </c>
      <c r="I18" s="20">
        <f t="shared" si="4"/>
        <v>96232.049585984219</v>
      </c>
      <c r="J18" s="41">
        <f t="shared" si="11"/>
        <v>3201.8733321541822</v>
      </c>
      <c r="K18" s="42">
        <f t="shared" si="12"/>
        <v>2851.6783052949236</v>
      </c>
      <c r="L18" s="43">
        <f t="shared" si="13"/>
        <v>2976.2489562675528</v>
      </c>
      <c r="M18" s="41">
        <f t="shared" si="14"/>
        <v>-3201.8733321541822</v>
      </c>
      <c r="N18" s="42">
        <f t="shared" si="15"/>
        <v>-2851.6783052949236</v>
      </c>
      <c r="O18" s="43">
        <f t="shared" si="16"/>
        <v>-2976.2489562675528</v>
      </c>
      <c r="P18" s="20"/>
      <c r="Q18" s="20"/>
      <c r="R18" s="20"/>
    </row>
    <row r="19" spans="1:18" x14ac:dyDescent="0.4">
      <c r="A19" s="7">
        <v>11</v>
      </c>
      <c r="B19" s="4">
        <v>44882</v>
      </c>
      <c r="C19" s="81">
        <v>1</v>
      </c>
      <c r="D19" s="78">
        <v>-1</v>
      </c>
      <c r="E19" s="79">
        <v>-1</v>
      </c>
      <c r="F19" s="80">
        <v>-1</v>
      </c>
      <c r="G19" s="20">
        <f t="shared" si="2"/>
        <v>100421.42060746235</v>
      </c>
      <c r="H19" s="20">
        <f t="shared" si="3"/>
        <v>89438.137248399798</v>
      </c>
      <c r="I19" s="20">
        <f t="shared" si="4"/>
        <v>93345.088098404696</v>
      </c>
      <c r="J19" s="41">
        <f t="shared" si="11"/>
        <v>3105.817132189557</v>
      </c>
      <c r="K19" s="42">
        <f t="shared" si="12"/>
        <v>2766.1279561360761</v>
      </c>
      <c r="L19" s="43">
        <f t="shared" si="13"/>
        <v>2886.9614875795264</v>
      </c>
      <c r="M19" s="41">
        <f t="shared" si="14"/>
        <v>-3105.817132189557</v>
      </c>
      <c r="N19" s="42">
        <f t="shared" si="15"/>
        <v>-2766.1279561360761</v>
      </c>
      <c r="O19" s="43">
        <f t="shared" si="16"/>
        <v>-2886.9614875795264</v>
      </c>
      <c r="P19" s="20"/>
      <c r="Q19" s="20"/>
      <c r="R19" s="20"/>
    </row>
    <row r="20" spans="1:18" x14ac:dyDescent="0.4">
      <c r="A20" s="7">
        <v>12</v>
      </c>
      <c r="B20" s="4">
        <v>44882</v>
      </c>
      <c r="C20" s="81">
        <v>1</v>
      </c>
      <c r="D20" s="78">
        <v>-1</v>
      </c>
      <c r="E20" s="79">
        <v>-1</v>
      </c>
      <c r="F20" s="80">
        <v>-1</v>
      </c>
      <c r="G20" s="20">
        <f t="shared" si="2"/>
        <v>97408.777989238486</v>
      </c>
      <c r="H20" s="20">
        <f t="shared" si="3"/>
        <v>86754.993130947798</v>
      </c>
      <c r="I20" s="20">
        <f t="shared" si="4"/>
        <v>90544.735455452552</v>
      </c>
      <c r="J20" s="41">
        <f t="shared" si="11"/>
        <v>3012.6426182238706</v>
      </c>
      <c r="K20" s="42">
        <f t="shared" si="12"/>
        <v>2683.1441174519937</v>
      </c>
      <c r="L20" s="43">
        <f t="shared" si="13"/>
        <v>2800.3526429521407</v>
      </c>
      <c r="M20" s="41">
        <f t="shared" si="14"/>
        <v>-3012.6426182238706</v>
      </c>
      <c r="N20" s="42">
        <f t="shared" si="15"/>
        <v>-2683.1441174519937</v>
      </c>
      <c r="O20" s="43">
        <f t="shared" si="16"/>
        <v>-2800.3526429521407</v>
      </c>
      <c r="P20" s="20"/>
      <c r="Q20" s="20"/>
      <c r="R20" s="20"/>
    </row>
    <row r="21" spans="1:18" x14ac:dyDescent="0.4">
      <c r="A21" s="7">
        <v>13</v>
      </c>
      <c r="B21" s="4">
        <v>44883</v>
      </c>
      <c r="C21" s="44">
        <v>2</v>
      </c>
      <c r="D21" s="78">
        <v>1.27</v>
      </c>
      <c r="E21" s="79">
        <v>1.5</v>
      </c>
      <c r="F21" s="80">
        <v>2</v>
      </c>
      <c r="G21" s="20">
        <f t="shared" si="2"/>
        <v>101120.05243062848</v>
      </c>
      <c r="H21" s="20">
        <f t="shared" si="3"/>
        <v>90658.967821840444</v>
      </c>
      <c r="I21" s="20">
        <f t="shared" si="4"/>
        <v>95977.419582779708</v>
      </c>
      <c r="J21" s="41">
        <f t="shared" si="11"/>
        <v>2922.2633396771544</v>
      </c>
      <c r="K21" s="42">
        <f t="shared" si="12"/>
        <v>2602.6497939284341</v>
      </c>
      <c r="L21" s="43">
        <f t="shared" si="13"/>
        <v>2716.3420636635765</v>
      </c>
      <c r="M21" s="41">
        <f t="shared" si="14"/>
        <v>3711.2744413899859</v>
      </c>
      <c r="N21" s="42">
        <f t="shared" si="15"/>
        <v>3903.9746908926509</v>
      </c>
      <c r="O21" s="43">
        <f t="shared" si="16"/>
        <v>5432.684127327153</v>
      </c>
      <c r="P21" s="20"/>
      <c r="Q21" s="20"/>
      <c r="R21" s="20"/>
    </row>
    <row r="22" spans="1:18" x14ac:dyDescent="0.4">
      <c r="A22" s="7">
        <v>14</v>
      </c>
      <c r="B22" s="4">
        <v>44883</v>
      </c>
      <c r="C22" s="44">
        <v>2</v>
      </c>
      <c r="D22" s="78">
        <v>1.27</v>
      </c>
      <c r="E22" s="79">
        <v>1.5</v>
      </c>
      <c r="F22" s="80">
        <v>2</v>
      </c>
      <c r="G22" s="20">
        <f t="shared" si="2"/>
        <v>104972.72642823543</v>
      </c>
      <c r="H22" s="20">
        <f t="shared" si="3"/>
        <v>94738.621373823262</v>
      </c>
      <c r="I22" s="20">
        <f t="shared" si="4"/>
        <v>101736.06475774648</v>
      </c>
      <c r="J22" s="41">
        <f t="shared" si="11"/>
        <v>3033.6015729188543</v>
      </c>
      <c r="K22" s="42">
        <f t="shared" si="12"/>
        <v>2719.7690346552131</v>
      </c>
      <c r="L22" s="43">
        <f t="shared" si="13"/>
        <v>2879.3225874833911</v>
      </c>
      <c r="M22" s="41">
        <f t="shared" si="14"/>
        <v>3852.6739976069452</v>
      </c>
      <c r="N22" s="42">
        <f t="shared" si="15"/>
        <v>4079.6535519828194</v>
      </c>
      <c r="O22" s="43">
        <f t="shared" si="16"/>
        <v>5758.6451749667822</v>
      </c>
      <c r="P22" s="20"/>
      <c r="Q22" s="20"/>
      <c r="R22" s="20"/>
    </row>
    <row r="23" spans="1:18" x14ac:dyDescent="0.4">
      <c r="A23" s="7">
        <v>15</v>
      </c>
      <c r="B23" s="4">
        <v>44886</v>
      </c>
      <c r="C23" s="44">
        <v>2</v>
      </c>
      <c r="D23" s="78">
        <v>-1</v>
      </c>
      <c r="E23" s="79">
        <v>-1</v>
      </c>
      <c r="F23" s="80">
        <v>-1</v>
      </c>
      <c r="G23" s="20">
        <f t="shared" si="2"/>
        <v>101823.54463538836</v>
      </c>
      <c r="H23" s="20">
        <f t="shared" si="3"/>
        <v>91896.462732608561</v>
      </c>
      <c r="I23" s="20">
        <f t="shared" si="4"/>
        <v>98683.982815014097</v>
      </c>
      <c r="J23" s="41">
        <f t="shared" si="11"/>
        <v>3149.1817928470628</v>
      </c>
      <c r="K23" s="42">
        <f t="shared" si="12"/>
        <v>2842.1586412146976</v>
      </c>
      <c r="L23" s="43">
        <f t="shared" si="13"/>
        <v>3052.0819427323945</v>
      </c>
      <c r="M23" s="41">
        <f t="shared" si="14"/>
        <v>-3149.1817928470628</v>
      </c>
      <c r="N23" s="42">
        <f t="shared" si="15"/>
        <v>-2842.1586412146976</v>
      </c>
      <c r="O23" s="43">
        <f t="shared" si="16"/>
        <v>-3052.0819427323945</v>
      </c>
      <c r="P23" s="20"/>
      <c r="Q23" s="20"/>
      <c r="R23" s="20"/>
    </row>
    <row r="24" spans="1:18" x14ac:dyDescent="0.4">
      <c r="A24" s="7">
        <v>16</v>
      </c>
      <c r="B24" s="4">
        <v>44887</v>
      </c>
      <c r="C24" s="81">
        <v>1</v>
      </c>
      <c r="D24" s="78">
        <v>-1</v>
      </c>
      <c r="E24" s="79">
        <v>-1</v>
      </c>
      <c r="F24" s="80">
        <v>-1</v>
      </c>
      <c r="G24" s="20">
        <f t="shared" si="2"/>
        <v>98768.838296326707</v>
      </c>
      <c r="H24" s="20">
        <f t="shared" si="3"/>
        <v>89139.568850630298</v>
      </c>
      <c r="I24" s="20">
        <f t="shared" si="4"/>
        <v>95723.463330563667</v>
      </c>
      <c r="J24" s="41">
        <f t="shared" si="11"/>
        <v>3054.7063390616509</v>
      </c>
      <c r="K24" s="42">
        <f t="shared" si="12"/>
        <v>2756.8938819782566</v>
      </c>
      <c r="L24" s="43">
        <f t="shared" si="13"/>
        <v>2960.5194844504226</v>
      </c>
      <c r="M24" s="41">
        <f t="shared" si="14"/>
        <v>-3054.7063390616509</v>
      </c>
      <c r="N24" s="42">
        <f t="shared" si="15"/>
        <v>-2756.8938819782566</v>
      </c>
      <c r="O24" s="43">
        <f t="shared" si="16"/>
        <v>-2960.5194844504226</v>
      </c>
      <c r="P24" s="20"/>
      <c r="Q24" s="20"/>
      <c r="R24" s="20"/>
    </row>
    <row r="25" spans="1:18" x14ac:dyDescent="0.4">
      <c r="A25" s="7">
        <v>17</v>
      </c>
      <c r="B25" s="4">
        <v>44888</v>
      </c>
      <c r="C25" s="44">
        <v>1</v>
      </c>
      <c r="D25" s="78">
        <v>1.27</v>
      </c>
      <c r="E25" s="79">
        <v>1.5</v>
      </c>
      <c r="F25" s="80">
        <v>2</v>
      </c>
      <c r="G25" s="20">
        <f t="shared" si="2"/>
        <v>102531.93103541675</v>
      </c>
      <c r="H25" s="20">
        <f t="shared" si="3"/>
        <v>93150.849448908659</v>
      </c>
      <c r="I25" s="20">
        <f t="shared" si="4"/>
        <v>101466.87113039749</v>
      </c>
      <c r="J25" s="41">
        <f t="shared" si="11"/>
        <v>2963.0651488898011</v>
      </c>
      <c r="K25" s="42">
        <f t="shared" si="12"/>
        <v>2674.1870655189086</v>
      </c>
      <c r="L25" s="43">
        <f t="shared" si="13"/>
        <v>2871.7038999169099</v>
      </c>
      <c r="M25" s="41">
        <f t="shared" si="14"/>
        <v>3763.0927390900474</v>
      </c>
      <c r="N25" s="42">
        <f t="shared" si="15"/>
        <v>4011.280598278363</v>
      </c>
      <c r="O25" s="43">
        <f t="shared" si="16"/>
        <v>5743.4077998338198</v>
      </c>
      <c r="P25" s="20"/>
      <c r="Q25" s="20"/>
      <c r="R25" s="20"/>
    </row>
    <row r="26" spans="1:18" x14ac:dyDescent="0.4">
      <c r="A26" s="7">
        <v>18</v>
      </c>
      <c r="B26" s="4">
        <v>44894</v>
      </c>
      <c r="C26" s="81">
        <v>1</v>
      </c>
      <c r="D26" s="78">
        <v>-1</v>
      </c>
      <c r="E26" s="79">
        <v>-1</v>
      </c>
      <c r="F26" s="80">
        <v>-1</v>
      </c>
      <c r="G26" s="20">
        <f t="shared" si="2"/>
        <v>99455.973104354256</v>
      </c>
      <c r="H26" s="20">
        <f t="shared" si="3"/>
        <v>90356.323965441406</v>
      </c>
      <c r="I26" s="20">
        <f t="shared" si="4"/>
        <v>98422.864996485558</v>
      </c>
      <c r="J26" s="41">
        <f t="shared" si="11"/>
        <v>3075.9579310625027</v>
      </c>
      <c r="K26" s="42">
        <f t="shared" si="12"/>
        <v>2794.5254834672596</v>
      </c>
      <c r="L26" s="43">
        <f t="shared" si="13"/>
        <v>3044.0061339119243</v>
      </c>
      <c r="M26" s="41">
        <f t="shared" si="14"/>
        <v>-3075.9579310625027</v>
      </c>
      <c r="N26" s="42">
        <f t="shared" si="15"/>
        <v>-2794.5254834672596</v>
      </c>
      <c r="O26" s="43">
        <f t="shared" si="16"/>
        <v>-3044.0061339119243</v>
      </c>
      <c r="P26" s="20" t="s">
        <v>42</v>
      </c>
      <c r="Q26" s="20"/>
      <c r="R26" s="20"/>
    </row>
    <row r="27" spans="1:18" x14ac:dyDescent="0.4">
      <c r="A27" s="7">
        <v>19</v>
      </c>
      <c r="B27" s="4">
        <v>44896</v>
      </c>
      <c r="C27" s="81">
        <v>1</v>
      </c>
      <c r="D27" s="78">
        <v>-1</v>
      </c>
      <c r="E27" s="79">
        <v>-1</v>
      </c>
      <c r="F27" s="80">
        <v>-1</v>
      </c>
      <c r="G27" s="20">
        <f t="shared" si="2"/>
        <v>96472.293911223634</v>
      </c>
      <c r="H27" s="20">
        <f t="shared" si="3"/>
        <v>87645.634246478163</v>
      </c>
      <c r="I27" s="20">
        <f t="shared" si="4"/>
        <v>95470.179046590987</v>
      </c>
      <c r="J27" s="41">
        <f t="shared" si="11"/>
        <v>2983.6791931306275</v>
      </c>
      <c r="K27" s="42">
        <f t="shared" si="12"/>
        <v>2710.6897189632423</v>
      </c>
      <c r="L27" s="43">
        <f t="shared" si="13"/>
        <v>2952.6859498945664</v>
      </c>
      <c r="M27" s="41">
        <f t="shared" si="14"/>
        <v>-2983.6791931306275</v>
      </c>
      <c r="N27" s="42">
        <f t="shared" si="15"/>
        <v>-2710.6897189632423</v>
      </c>
      <c r="O27" s="43">
        <f t="shared" si="16"/>
        <v>-2952.6859498945664</v>
      </c>
      <c r="P27" s="20"/>
      <c r="Q27" s="20"/>
      <c r="R27" s="20"/>
    </row>
    <row r="28" spans="1:18" x14ac:dyDescent="0.4">
      <c r="A28" s="7">
        <v>20</v>
      </c>
      <c r="B28" s="4">
        <v>44897</v>
      </c>
      <c r="C28" s="44">
        <v>1</v>
      </c>
      <c r="D28" s="78">
        <v>1.27</v>
      </c>
      <c r="E28" s="79">
        <v>1.5</v>
      </c>
      <c r="F28" s="51">
        <v>-1</v>
      </c>
      <c r="G28" s="20">
        <f t="shared" si="2"/>
        <v>100147.88830924126</v>
      </c>
      <c r="H28" s="20">
        <f t="shared" si="3"/>
        <v>91589.687787569681</v>
      </c>
      <c r="I28" s="20">
        <f t="shared" si="4"/>
        <v>92606.073675193256</v>
      </c>
      <c r="J28" s="41">
        <f t="shared" si="11"/>
        <v>2894.1688173367088</v>
      </c>
      <c r="K28" s="42">
        <f t="shared" si="12"/>
        <v>2629.3690273943448</v>
      </c>
      <c r="L28" s="43">
        <f t="shared" si="13"/>
        <v>2864.1053713977294</v>
      </c>
      <c r="M28" s="41">
        <f t="shared" si="14"/>
        <v>3675.5943980176203</v>
      </c>
      <c r="N28" s="42">
        <f t="shared" si="15"/>
        <v>3944.0535410915172</v>
      </c>
      <c r="O28" s="43">
        <f t="shared" si="16"/>
        <v>-2864.1053713977294</v>
      </c>
      <c r="P28" s="20" t="s">
        <v>43</v>
      </c>
      <c r="Q28" s="20"/>
      <c r="R28" s="20"/>
    </row>
    <row r="29" spans="1:18" x14ac:dyDescent="0.4">
      <c r="A29" s="7">
        <v>21</v>
      </c>
      <c r="B29" s="4">
        <v>44897</v>
      </c>
      <c r="C29" s="81">
        <v>1</v>
      </c>
      <c r="D29" s="78">
        <v>-1</v>
      </c>
      <c r="E29" s="79">
        <v>-1</v>
      </c>
      <c r="F29" s="80">
        <v>-1</v>
      </c>
      <c r="G29" s="20">
        <f t="shared" si="2"/>
        <v>97143.451659964019</v>
      </c>
      <c r="H29" s="20">
        <f t="shared" si="3"/>
        <v>88841.99715394259</v>
      </c>
      <c r="I29" s="20">
        <f t="shared" si="4"/>
        <v>89827.891464937464</v>
      </c>
      <c r="J29" s="41">
        <f t="shared" si="11"/>
        <v>3004.4366492772378</v>
      </c>
      <c r="K29" s="42">
        <f t="shared" si="12"/>
        <v>2747.6906336270904</v>
      </c>
      <c r="L29" s="43">
        <f t="shared" si="13"/>
        <v>2778.1822102557976</v>
      </c>
      <c r="M29" s="41">
        <f t="shared" si="14"/>
        <v>-3004.4366492772378</v>
      </c>
      <c r="N29" s="42">
        <f t="shared" si="15"/>
        <v>-2747.6906336270904</v>
      </c>
      <c r="O29" s="43">
        <f t="shared" si="16"/>
        <v>-2778.1822102557976</v>
      </c>
      <c r="P29" s="20"/>
      <c r="Q29" s="20"/>
      <c r="R29" s="20"/>
    </row>
    <row r="30" spans="1:18" x14ac:dyDescent="0.4">
      <c r="A30" s="7">
        <v>22</v>
      </c>
      <c r="B30" s="4">
        <v>44901</v>
      </c>
      <c r="C30" s="44">
        <v>2</v>
      </c>
      <c r="D30" s="78">
        <v>1.27</v>
      </c>
      <c r="E30" s="79">
        <v>1.5</v>
      </c>
      <c r="F30" s="69">
        <v>-1</v>
      </c>
      <c r="G30" s="20">
        <f t="shared" si="2"/>
        <v>100844.61716820864</v>
      </c>
      <c r="H30" s="20">
        <f t="shared" si="3"/>
        <v>92839.887025870004</v>
      </c>
      <c r="I30" s="20">
        <f t="shared" si="4"/>
        <v>87133.054720989341</v>
      </c>
      <c r="J30" s="41">
        <f t="shared" si="11"/>
        <v>2914.3035497989204</v>
      </c>
      <c r="K30" s="42">
        <f t="shared" si="12"/>
        <v>2665.2599146182774</v>
      </c>
      <c r="L30" s="43">
        <f t="shared" si="13"/>
        <v>2694.836743948124</v>
      </c>
      <c r="M30" s="41">
        <f t="shared" si="14"/>
        <v>3701.1655082446291</v>
      </c>
      <c r="N30" s="42">
        <f t="shared" si="15"/>
        <v>3997.8898719274162</v>
      </c>
      <c r="O30" s="43">
        <f t="shared" si="16"/>
        <v>-2694.836743948124</v>
      </c>
      <c r="P30" s="20"/>
      <c r="Q30" s="20"/>
      <c r="R30" s="20"/>
    </row>
    <row r="31" spans="1:18" x14ac:dyDescent="0.4">
      <c r="A31" s="7">
        <v>23</v>
      </c>
      <c r="B31" s="4">
        <v>44901</v>
      </c>
      <c r="C31" s="44">
        <v>2</v>
      </c>
      <c r="D31" s="78">
        <v>-1</v>
      </c>
      <c r="E31" s="79">
        <v>-1</v>
      </c>
      <c r="F31" s="80">
        <v>-1</v>
      </c>
      <c r="G31" s="20">
        <f t="shared" si="2"/>
        <v>97819.278653162386</v>
      </c>
      <c r="H31" s="20">
        <f t="shared" si="3"/>
        <v>90054.690415093908</v>
      </c>
      <c r="I31" s="20">
        <f t="shared" si="4"/>
        <v>84519.063079359665</v>
      </c>
      <c r="J31" s="41">
        <f t="shared" si="11"/>
        <v>3025.3385150462591</v>
      </c>
      <c r="K31" s="42">
        <f t="shared" si="12"/>
        <v>2785.1966107761</v>
      </c>
      <c r="L31" s="43">
        <f t="shared" si="13"/>
        <v>2613.9916416296801</v>
      </c>
      <c r="M31" s="41">
        <f t="shared" si="14"/>
        <v>-3025.3385150462591</v>
      </c>
      <c r="N31" s="42">
        <f t="shared" si="15"/>
        <v>-2785.1966107761</v>
      </c>
      <c r="O31" s="43">
        <f t="shared" si="16"/>
        <v>-2613.9916416296801</v>
      </c>
      <c r="P31" s="20"/>
      <c r="Q31" s="20"/>
      <c r="R31" s="20"/>
    </row>
    <row r="32" spans="1:18" x14ac:dyDescent="0.4">
      <c r="A32" s="7">
        <v>24</v>
      </c>
      <c r="B32" s="4">
        <v>44901</v>
      </c>
      <c r="C32" s="44">
        <v>2</v>
      </c>
      <c r="D32" s="78">
        <v>1.27</v>
      </c>
      <c r="E32" s="79">
        <v>1.5</v>
      </c>
      <c r="F32" s="69">
        <v>-1</v>
      </c>
      <c r="G32" s="20">
        <f t="shared" si="2"/>
        <v>101546.19316984787</v>
      </c>
      <c r="H32" s="20">
        <f t="shared" si="3"/>
        <v>94107.151483773137</v>
      </c>
      <c r="I32" s="20">
        <f t="shared" si="4"/>
        <v>81983.491186978878</v>
      </c>
      <c r="J32" s="41">
        <f t="shared" si="11"/>
        <v>2934.5783595948715</v>
      </c>
      <c r="K32" s="42">
        <f t="shared" si="12"/>
        <v>2701.6407124528173</v>
      </c>
      <c r="L32" s="43">
        <f t="shared" si="13"/>
        <v>2535.5718923807899</v>
      </c>
      <c r="M32" s="41">
        <f t="shared" si="14"/>
        <v>3726.9145166854869</v>
      </c>
      <c r="N32" s="42">
        <f t="shared" si="15"/>
        <v>4052.4610686792257</v>
      </c>
      <c r="O32" s="43">
        <f t="shared" si="16"/>
        <v>-2535.5718923807899</v>
      </c>
      <c r="P32" s="20"/>
      <c r="Q32" s="20"/>
      <c r="R32" s="20"/>
    </row>
    <row r="33" spans="1:18" x14ac:dyDescent="0.4">
      <c r="A33" s="7">
        <v>25</v>
      </c>
      <c r="B33" s="4">
        <v>44902</v>
      </c>
      <c r="C33" s="44">
        <v>1</v>
      </c>
      <c r="D33" s="78">
        <v>1.27</v>
      </c>
      <c r="E33" s="79">
        <v>1.5</v>
      </c>
      <c r="F33" s="80">
        <v>2</v>
      </c>
      <c r="G33" s="20">
        <f t="shared" si="2"/>
        <v>105415.10312961908</v>
      </c>
      <c r="H33" s="20">
        <f t="shared" si="3"/>
        <v>98341.97330054293</v>
      </c>
      <c r="I33" s="20">
        <f t="shared" si="4"/>
        <v>86902.500658197605</v>
      </c>
      <c r="J33" s="41">
        <f t="shared" si="11"/>
        <v>3046.3857950954362</v>
      </c>
      <c r="K33" s="42">
        <f t="shared" si="12"/>
        <v>2823.2145445131941</v>
      </c>
      <c r="L33" s="43">
        <f t="shared" si="13"/>
        <v>2459.5047356093664</v>
      </c>
      <c r="M33" s="41">
        <f t="shared" si="14"/>
        <v>3868.9099597712038</v>
      </c>
      <c r="N33" s="42">
        <f t="shared" si="15"/>
        <v>4234.8218167697914</v>
      </c>
      <c r="O33" s="43">
        <f t="shared" si="16"/>
        <v>4919.0094712187329</v>
      </c>
      <c r="P33" s="20" t="s">
        <v>47</v>
      </c>
      <c r="Q33" s="20"/>
      <c r="R33" s="20"/>
    </row>
    <row r="34" spans="1:18" x14ac:dyDescent="0.4">
      <c r="A34" s="7">
        <v>26</v>
      </c>
      <c r="B34" s="4">
        <v>44902</v>
      </c>
      <c r="C34" s="44">
        <v>1</v>
      </c>
      <c r="D34" s="78">
        <v>1.27</v>
      </c>
      <c r="E34" s="79">
        <v>1.5</v>
      </c>
      <c r="F34" s="82">
        <v>2</v>
      </c>
      <c r="G34" s="20">
        <f t="shared" si="2"/>
        <v>109431.41855885756</v>
      </c>
      <c r="H34" s="20">
        <f t="shared" si="3"/>
        <v>102767.36209906737</v>
      </c>
      <c r="I34" s="20">
        <f t="shared" si="4"/>
        <v>92116.65069768946</v>
      </c>
      <c r="J34" s="41">
        <f t="shared" si="11"/>
        <v>3162.4530938885723</v>
      </c>
      <c r="K34" s="42">
        <f t="shared" si="12"/>
        <v>2950.2591990162878</v>
      </c>
      <c r="L34" s="43">
        <f t="shared" si="13"/>
        <v>2607.0750197459279</v>
      </c>
      <c r="M34" s="41">
        <f t="shared" si="14"/>
        <v>4016.315429238487</v>
      </c>
      <c r="N34" s="42">
        <f t="shared" si="15"/>
        <v>4425.3887985244319</v>
      </c>
      <c r="O34" s="43">
        <f t="shared" si="16"/>
        <v>5214.1500394918558</v>
      </c>
      <c r="P34" s="20"/>
      <c r="Q34" s="20"/>
      <c r="R34" s="20"/>
    </row>
    <row r="35" spans="1:18" x14ac:dyDescent="0.4">
      <c r="A35" s="7">
        <v>27</v>
      </c>
      <c r="B35" s="4">
        <v>44904</v>
      </c>
      <c r="C35" s="44">
        <v>1</v>
      </c>
      <c r="D35" s="78">
        <v>1.27</v>
      </c>
      <c r="E35" s="79">
        <v>1.5</v>
      </c>
      <c r="F35" s="80">
        <v>2</v>
      </c>
      <c r="G35" s="20">
        <f t="shared" si="2"/>
        <v>113600.75560595003</v>
      </c>
      <c r="H35" s="20">
        <f t="shared" si="3"/>
        <v>107391.8933935254</v>
      </c>
      <c r="I35" s="20">
        <f t="shared" si="4"/>
        <v>97643.649739550834</v>
      </c>
      <c r="J35" s="41">
        <f t="shared" si="11"/>
        <v>3282.9425567657267</v>
      </c>
      <c r="K35" s="42">
        <f t="shared" si="12"/>
        <v>3083.020862972021</v>
      </c>
      <c r="L35" s="43">
        <f t="shared" si="13"/>
        <v>2763.4995209306835</v>
      </c>
      <c r="M35" s="41">
        <f t="shared" si="14"/>
        <v>4169.3370470924729</v>
      </c>
      <c r="N35" s="42">
        <f t="shared" si="15"/>
        <v>4624.531294458031</v>
      </c>
      <c r="O35" s="43">
        <f t="shared" si="16"/>
        <v>5526.999041861367</v>
      </c>
      <c r="P35" s="20"/>
      <c r="Q35" s="20"/>
      <c r="R35" s="20"/>
    </row>
    <row r="36" spans="1:18" x14ac:dyDescent="0.4">
      <c r="A36" s="7">
        <v>28</v>
      </c>
      <c r="B36" s="4">
        <v>44904</v>
      </c>
      <c r="C36" s="44">
        <v>2</v>
      </c>
      <c r="D36" s="78">
        <v>1.27</v>
      </c>
      <c r="E36" s="79">
        <v>1.5</v>
      </c>
      <c r="F36" s="80">
        <v>2</v>
      </c>
      <c r="G36" s="20">
        <f t="shared" si="2"/>
        <v>117928.94439453672</v>
      </c>
      <c r="H36" s="20">
        <f t="shared" si="3"/>
        <v>112224.52859623404</v>
      </c>
      <c r="I36" s="20">
        <f t="shared" si="4"/>
        <v>103502.26872392389</v>
      </c>
      <c r="J36" s="41">
        <f t="shared" si="11"/>
        <v>3408.0226681785011</v>
      </c>
      <c r="K36" s="42">
        <f t="shared" si="12"/>
        <v>3221.7568018057618</v>
      </c>
      <c r="L36" s="43">
        <f t="shared" si="13"/>
        <v>2929.3094921865249</v>
      </c>
      <c r="M36" s="41">
        <f t="shared" si="14"/>
        <v>4328.1887885866963</v>
      </c>
      <c r="N36" s="42">
        <f t="shared" si="15"/>
        <v>4832.6352027086432</v>
      </c>
      <c r="O36" s="43">
        <f t="shared" si="16"/>
        <v>5858.6189843730499</v>
      </c>
      <c r="P36" s="20"/>
      <c r="Q36" s="20"/>
      <c r="R36" s="20"/>
    </row>
    <row r="37" spans="1:18" x14ac:dyDescent="0.4">
      <c r="A37" s="7">
        <v>29</v>
      </c>
      <c r="B37" s="4">
        <v>44904</v>
      </c>
      <c r="C37" s="44">
        <v>2</v>
      </c>
      <c r="D37" s="78">
        <v>1.27</v>
      </c>
      <c r="E37" s="79">
        <v>1.5</v>
      </c>
      <c r="F37" s="80">
        <v>2</v>
      </c>
      <c r="G37" s="20">
        <f t="shared" si="2"/>
        <v>122422.03717596858</v>
      </c>
      <c r="H37" s="20">
        <f t="shared" si="3"/>
        <v>117274.63238306457</v>
      </c>
      <c r="I37" s="20">
        <f t="shared" si="4"/>
        <v>109712.40484735931</v>
      </c>
      <c r="J37" s="41">
        <f t="shared" si="11"/>
        <v>3537.8683318361018</v>
      </c>
      <c r="K37" s="42">
        <f t="shared" si="12"/>
        <v>3366.7358578870212</v>
      </c>
      <c r="L37" s="43">
        <f t="shared" si="13"/>
        <v>3105.0680617177163</v>
      </c>
      <c r="M37" s="41">
        <f t="shared" si="14"/>
        <v>4493.0927814318493</v>
      </c>
      <c r="N37" s="42">
        <f t="shared" si="15"/>
        <v>5050.103786830532</v>
      </c>
      <c r="O37" s="43">
        <f t="shared" si="16"/>
        <v>6210.1361234354326</v>
      </c>
      <c r="P37" s="20"/>
      <c r="Q37" s="20"/>
      <c r="R37" s="20"/>
    </row>
    <row r="38" spans="1:18" x14ac:dyDescent="0.4">
      <c r="A38" s="7">
        <v>30</v>
      </c>
      <c r="B38" s="4">
        <v>44909</v>
      </c>
      <c r="C38" s="44">
        <v>1</v>
      </c>
      <c r="D38" s="78">
        <v>-1</v>
      </c>
      <c r="E38" s="79">
        <v>-1</v>
      </c>
      <c r="F38" s="80">
        <v>-1</v>
      </c>
      <c r="G38" s="20">
        <f t="shared" si="2"/>
        <v>118749.37606068952</v>
      </c>
      <c r="H38" s="20">
        <f t="shared" si="3"/>
        <v>113756.39341157263</v>
      </c>
      <c r="I38" s="20">
        <f t="shared" si="4"/>
        <v>106421.03270193853</v>
      </c>
      <c r="J38" s="41">
        <f t="shared" si="11"/>
        <v>3672.6611152790574</v>
      </c>
      <c r="K38" s="42">
        <f t="shared" si="12"/>
        <v>3518.2389714919368</v>
      </c>
      <c r="L38" s="43">
        <f t="shared" si="13"/>
        <v>3291.3721454207794</v>
      </c>
      <c r="M38" s="41">
        <f t="shared" si="14"/>
        <v>-3672.6611152790574</v>
      </c>
      <c r="N38" s="42">
        <f t="shared" si="15"/>
        <v>-3518.2389714919368</v>
      </c>
      <c r="O38" s="43">
        <f t="shared" si="16"/>
        <v>-3291.3721454207794</v>
      </c>
      <c r="P38" s="20" t="s">
        <v>51</v>
      </c>
      <c r="Q38" s="20"/>
      <c r="R38" s="20"/>
    </row>
    <row r="39" spans="1:18" x14ac:dyDescent="0.4">
      <c r="A39" s="7">
        <v>31</v>
      </c>
      <c r="B39" s="4">
        <v>44914</v>
      </c>
      <c r="C39" s="44">
        <v>2</v>
      </c>
      <c r="D39" s="78">
        <v>1.27</v>
      </c>
      <c r="E39" s="79">
        <v>1.5</v>
      </c>
      <c r="F39" s="80">
        <v>2</v>
      </c>
      <c r="G39" s="20">
        <f t="shared" si="2"/>
        <v>123273.72728860179</v>
      </c>
      <c r="H39" s="20">
        <f t="shared" si="3"/>
        <v>118875.43111509339</v>
      </c>
      <c r="I39" s="20">
        <f t="shared" si="4"/>
        <v>112806.29466405485</v>
      </c>
      <c r="J39" s="41">
        <f t="shared" si="11"/>
        <v>3562.4812818206856</v>
      </c>
      <c r="K39" s="42">
        <f t="shared" si="12"/>
        <v>3412.691802347179</v>
      </c>
      <c r="L39" s="43">
        <f t="shared" si="13"/>
        <v>3192.6309810581556</v>
      </c>
      <c r="M39" s="41">
        <f t="shared" si="14"/>
        <v>4524.3512279122706</v>
      </c>
      <c r="N39" s="42">
        <f t="shared" si="15"/>
        <v>5119.0377035207684</v>
      </c>
      <c r="O39" s="43">
        <f t="shared" si="16"/>
        <v>6385.2619621163112</v>
      </c>
      <c r="P39" s="20"/>
      <c r="Q39" s="20"/>
      <c r="R39" s="20"/>
    </row>
    <row r="40" spans="1:18" x14ac:dyDescent="0.4">
      <c r="A40" s="7">
        <v>32</v>
      </c>
      <c r="B40" s="4">
        <v>44921</v>
      </c>
      <c r="C40" s="44">
        <v>1</v>
      </c>
      <c r="D40" s="78">
        <v>1.27</v>
      </c>
      <c r="E40" s="79">
        <v>1.5</v>
      </c>
      <c r="F40" s="82">
        <v>2</v>
      </c>
      <c r="G40" s="20">
        <f t="shared" si="2"/>
        <v>127970.45629829752</v>
      </c>
      <c r="H40" s="20">
        <f t="shared" si="3"/>
        <v>124224.82551527259</v>
      </c>
      <c r="I40" s="20">
        <f t="shared" si="4"/>
        <v>119574.67234389814</v>
      </c>
      <c r="J40" s="41">
        <f t="shared" si="11"/>
        <v>3698.2118186580537</v>
      </c>
      <c r="K40" s="42">
        <f t="shared" si="12"/>
        <v>3566.2629334528015</v>
      </c>
      <c r="L40" s="43">
        <f t="shared" si="13"/>
        <v>3384.1888399216455</v>
      </c>
      <c r="M40" s="41">
        <f t="shared" si="14"/>
        <v>4696.7290096957286</v>
      </c>
      <c r="N40" s="42">
        <f t="shared" si="15"/>
        <v>5349.3944001792024</v>
      </c>
      <c r="O40" s="43">
        <f t="shared" si="16"/>
        <v>6768.3776798432909</v>
      </c>
      <c r="P40" s="20"/>
      <c r="Q40" s="20"/>
      <c r="R40" s="20"/>
    </row>
    <row r="41" spans="1:18" x14ac:dyDescent="0.4">
      <c r="A41" s="7">
        <v>33</v>
      </c>
      <c r="B41" s="4">
        <v>44925</v>
      </c>
      <c r="C41" s="44">
        <v>1</v>
      </c>
      <c r="D41" s="78">
        <v>-1</v>
      </c>
      <c r="E41" s="79">
        <v>-1</v>
      </c>
      <c r="F41" s="80">
        <v>-1</v>
      </c>
      <c r="G41" s="20">
        <f t="shared" si="2"/>
        <v>124131.34260934859</v>
      </c>
      <c r="H41" s="20">
        <f t="shared" si="3"/>
        <v>120498.08074981441</v>
      </c>
      <c r="I41" s="20">
        <f t="shared" si="4"/>
        <v>115987.4321735812</v>
      </c>
      <c r="J41" s="41">
        <f t="shared" si="11"/>
        <v>3839.1136889489253</v>
      </c>
      <c r="K41" s="42">
        <f t="shared" si="12"/>
        <v>3726.7447654581774</v>
      </c>
      <c r="L41" s="43">
        <f t="shared" si="13"/>
        <v>3587.2401703169439</v>
      </c>
      <c r="M41" s="41">
        <f t="shared" si="14"/>
        <v>-3839.1136889489253</v>
      </c>
      <c r="N41" s="42">
        <f t="shared" si="15"/>
        <v>-3726.7447654581774</v>
      </c>
      <c r="O41" s="43">
        <f t="shared" si="16"/>
        <v>-3587.2401703169439</v>
      </c>
      <c r="P41" s="20"/>
      <c r="Q41" s="20"/>
      <c r="R41" s="20"/>
    </row>
    <row r="42" spans="1:18" x14ac:dyDescent="0.4">
      <c r="A42" s="7">
        <v>34</v>
      </c>
      <c r="B42" s="4">
        <v>44928</v>
      </c>
      <c r="C42" s="44">
        <v>2</v>
      </c>
      <c r="D42" s="78">
        <v>1.27</v>
      </c>
      <c r="E42" s="79">
        <v>1.5</v>
      </c>
      <c r="F42" s="82">
        <v>2</v>
      </c>
      <c r="G42" s="20">
        <f t="shared" si="2"/>
        <v>128860.74676276477</v>
      </c>
      <c r="H42" s="20">
        <f t="shared" si="3"/>
        <v>125920.49438355606</v>
      </c>
      <c r="I42" s="20">
        <f t="shared" si="4"/>
        <v>122946.67810399606</v>
      </c>
      <c r="J42" s="41">
        <f t="shared" si="11"/>
        <v>3723.9402782804577</v>
      </c>
      <c r="K42" s="42">
        <f t="shared" si="12"/>
        <v>3614.9424224944323</v>
      </c>
      <c r="L42" s="43">
        <f t="shared" si="13"/>
        <v>3479.6229652074358</v>
      </c>
      <c r="M42" s="41">
        <f>IF(D42="","",J42*D42)</f>
        <v>4729.4041534161815</v>
      </c>
      <c r="N42" s="42">
        <f t="shared" si="15"/>
        <v>5422.4136337416485</v>
      </c>
      <c r="O42" s="43">
        <f t="shared" si="16"/>
        <v>6959.2459304148715</v>
      </c>
      <c r="P42" s="20"/>
      <c r="Q42" s="20"/>
      <c r="R42" s="20"/>
    </row>
    <row r="43" spans="1:18" x14ac:dyDescent="0.4">
      <c r="A43">
        <v>35</v>
      </c>
      <c r="B43" s="4">
        <v>44930</v>
      </c>
      <c r="C43" s="44">
        <v>1</v>
      </c>
      <c r="D43" s="78">
        <v>1.27</v>
      </c>
      <c r="E43" s="79">
        <v>1.5</v>
      </c>
      <c r="F43" s="80">
        <v>2</v>
      </c>
      <c r="G43" s="20">
        <f>IF(D43="","",G42+M43)</f>
        <v>133770.34121442609</v>
      </c>
      <c r="H43" s="20">
        <f t="shared" ref="H43:I43" si="17">IF(E43="","",H42+N43)</f>
        <v>131586.91663081606</v>
      </c>
      <c r="I43" s="20">
        <f t="shared" si="17"/>
        <v>130323.47879023582</v>
      </c>
      <c r="J43" s="41">
        <f t="shared" si="11"/>
        <v>3865.8224028829432</v>
      </c>
      <c r="K43" s="42">
        <f t="shared" si="12"/>
        <v>3777.6148315066816</v>
      </c>
      <c r="L43" s="43">
        <f t="shared" si="13"/>
        <v>3688.4003431198817</v>
      </c>
      <c r="M43" s="41">
        <f t="shared" si="14"/>
        <v>4909.5944516613381</v>
      </c>
      <c r="N43" s="42">
        <f t="shared" si="15"/>
        <v>5666.4222472600222</v>
      </c>
      <c r="O43" s="43">
        <f t="shared" si="16"/>
        <v>7376.8006862397633</v>
      </c>
    </row>
    <row r="44" spans="1:18" x14ac:dyDescent="0.4">
      <c r="A44" s="7">
        <v>36</v>
      </c>
      <c r="B44" s="4">
        <v>44930</v>
      </c>
      <c r="C44" s="44">
        <v>1</v>
      </c>
      <c r="D44" s="78">
        <v>-1</v>
      </c>
      <c r="E44" s="79">
        <v>-1</v>
      </c>
      <c r="F44" s="80">
        <v>-1</v>
      </c>
      <c r="G44" s="20">
        <f t="shared" ref="G44:G56" si="18">IF(D44="","",G43+M44)</f>
        <v>129757.23097799331</v>
      </c>
      <c r="H44" s="20">
        <f t="shared" ref="H44:H56" si="19">IF(E44="","",H43+N44)</f>
        <v>127639.30913189158</v>
      </c>
      <c r="I44" s="20">
        <f t="shared" ref="I44:I56" si="20">IF(F44="","",I43+O44)</f>
        <v>126413.77442652875</v>
      </c>
      <c r="J44" s="41">
        <f>IF(G43="","",G43*0.03)</f>
        <v>4013.1102364327826</v>
      </c>
      <c r="K44" s="42">
        <f t="shared" si="12"/>
        <v>3947.6074989244817</v>
      </c>
      <c r="L44" s="43">
        <f t="shared" si="13"/>
        <v>3909.7043637070747</v>
      </c>
      <c r="M44" s="41">
        <f>IF(D44="","",J44*D44)</f>
        <v>-4013.1102364327826</v>
      </c>
      <c r="N44" s="42">
        <f t="shared" si="15"/>
        <v>-3947.6074989244817</v>
      </c>
      <c r="O44" s="43">
        <f t="shared" si="16"/>
        <v>-3909.7043637070747</v>
      </c>
    </row>
    <row r="45" spans="1:18" x14ac:dyDescent="0.4">
      <c r="A45" s="7">
        <v>37</v>
      </c>
      <c r="B45" s="4">
        <v>44936</v>
      </c>
      <c r="C45" s="44">
        <v>2</v>
      </c>
      <c r="D45" s="78">
        <v>1.27</v>
      </c>
      <c r="E45" s="79">
        <v>1.5</v>
      </c>
      <c r="F45" s="80">
        <v>-1</v>
      </c>
      <c r="G45" s="20">
        <f t="shared" si="18"/>
        <v>134700.98147825486</v>
      </c>
      <c r="H45" s="20">
        <f t="shared" si="19"/>
        <v>133383.0780428267</v>
      </c>
      <c r="I45" s="20">
        <f t="shared" si="20"/>
        <v>122621.36119373288</v>
      </c>
      <c r="J45" s="41">
        <f t="shared" si="11"/>
        <v>3892.7169293397992</v>
      </c>
      <c r="K45" s="42">
        <f t="shared" si="12"/>
        <v>3829.1792739567472</v>
      </c>
      <c r="L45" s="43">
        <f t="shared" si="13"/>
        <v>3792.4132327958623</v>
      </c>
      <c r="M45" s="41">
        <f t="shared" si="14"/>
        <v>4943.7505002615453</v>
      </c>
      <c r="N45" s="42">
        <f t="shared" si="15"/>
        <v>5743.7689109351213</v>
      </c>
      <c r="O45" s="43">
        <f t="shared" si="16"/>
        <v>-3792.4132327958623</v>
      </c>
    </row>
    <row r="46" spans="1:18" x14ac:dyDescent="0.4">
      <c r="A46" s="7">
        <v>38</v>
      </c>
      <c r="B46" s="4">
        <v>44939</v>
      </c>
      <c r="C46" s="44">
        <v>1</v>
      </c>
      <c r="D46" s="78">
        <v>-1</v>
      </c>
      <c r="E46" s="79">
        <v>-1</v>
      </c>
      <c r="F46" s="80">
        <v>-1</v>
      </c>
      <c r="G46" s="20">
        <f t="shared" si="18"/>
        <v>130659.95203390722</v>
      </c>
      <c r="H46" s="20">
        <f t="shared" si="19"/>
        <v>129381.5857015419</v>
      </c>
      <c r="I46" s="20">
        <f t="shared" si="20"/>
        <v>118942.7203579209</v>
      </c>
      <c r="J46" s="41">
        <f t="shared" si="11"/>
        <v>4041.0294443476459</v>
      </c>
      <c r="K46" s="42">
        <f t="shared" si="12"/>
        <v>4001.4923412848011</v>
      </c>
      <c r="L46" s="43">
        <f t="shared" si="13"/>
        <v>3678.6408358119866</v>
      </c>
      <c r="M46" s="41">
        <f t="shared" si="14"/>
        <v>-4041.0294443476459</v>
      </c>
      <c r="N46" s="42">
        <f t="shared" si="15"/>
        <v>-4001.4923412848011</v>
      </c>
      <c r="O46" s="43">
        <f t="shared" si="16"/>
        <v>-3678.6408358119866</v>
      </c>
    </row>
    <row r="47" spans="1:18" x14ac:dyDescent="0.4">
      <c r="A47" s="7">
        <v>39</v>
      </c>
      <c r="B47" s="4">
        <v>44945</v>
      </c>
      <c r="C47" s="44">
        <v>2</v>
      </c>
      <c r="D47" s="78">
        <v>-1</v>
      </c>
      <c r="E47" s="79">
        <v>-1</v>
      </c>
      <c r="F47" s="80">
        <v>-1</v>
      </c>
      <c r="G47" s="20">
        <f t="shared" si="18"/>
        <v>126740.15347289</v>
      </c>
      <c r="H47" s="20">
        <f t="shared" si="19"/>
        <v>125500.13813049564</v>
      </c>
      <c r="I47" s="20">
        <f t="shared" si="20"/>
        <v>115374.43874718327</v>
      </c>
      <c r="J47" s="41">
        <f t="shared" si="11"/>
        <v>3919.7985610172163</v>
      </c>
      <c r="K47" s="42">
        <f t="shared" si="12"/>
        <v>3881.4475710462571</v>
      </c>
      <c r="L47" s="43">
        <f t="shared" si="13"/>
        <v>3568.281610737627</v>
      </c>
      <c r="M47" s="41">
        <f t="shared" si="14"/>
        <v>-3919.7985610172163</v>
      </c>
      <c r="N47" s="42">
        <f t="shared" si="15"/>
        <v>-3881.4475710462571</v>
      </c>
      <c r="O47" s="43">
        <f t="shared" si="16"/>
        <v>-3568.281610737627</v>
      </c>
    </row>
    <row r="48" spans="1:18" x14ac:dyDescent="0.4">
      <c r="A48" s="7">
        <v>40</v>
      </c>
      <c r="B48" s="4">
        <v>44945</v>
      </c>
      <c r="C48" s="44">
        <v>2</v>
      </c>
      <c r="D48" s="78">
        <v>-1</v>
      </c>
      <c r="E48" s="79">
        <v>-1</v>
      </c>
      <c r="F48" s="80">
        <v>-1</v>
      </c>
      <c r="G48" s="20">
        <f t="shared" si="18"/>
        <v>122937.9488687033</v>
      </c>
      <c r="H48" s="20">
        <f t="shared" si="19"/>
        <v>121735.13398658078</v>
      </c>
      <c r="I48" s="20">
        <f t="shared" si="20"/>
        <v>111913.20558476777</v>
      </c>
      <c r="J48" s="41">
        <f t="shared" si="11"/>
        <v>3802.2046041866997</v>
      </c>
      <c r="K48" s="42">
        <f t="shared" si="12"/>
        <v>3765.004143914869</v>
      </c>
      <c r="L48" s="43">
        <f t="shared" si="13"/>
        <v>3461.2331624154981</v>
      </c>
      <c r="M48" s="41">
        <f t="shared" si="14"/>
        <v>-3802.2046041866997</v>
      </c>
      <c r="N48" s="42">
        <f t="shared" si="15"/>
        <v>-3765.004143914869</v>
      </c>
      <c r="O48" s="43">
        <f t="shared" si="16"/>
        <v>-3461.2331624154981</v>
      </c>
    </row>
    <row r="49" spans="1:16" x14ac:dyDescent="0.4">
      <c r="A49" s="7">
        <v>41</v>
      </c>
      <c r="B49" s="4">
        <v>44951</v>
      </c>
      <c r="C49" s="44">
        <v>1</v>
      </c>
      <c r="D49" s="78">
        <v>1.27</v>
      </c>
      <c r="E49" s="79">
        <v>1.5</v>
      </c>
      <c r="F49" s="51">
        <v>-1</v>
      </c>
      <c r="G49" s="20">
        <f t="shared" si="18"/>
        <v>127621.88472060089</v>
      </c>
      <c r="H49" s="20">
        <f t="shared" si="19"/>
        <v>127213.21501597692</v>
      </c>
      <c r="I49" s="20">
        <f t="shared" si="20"/>
        <v>108555.80941722474</v>
      </c>
      <c r="J49" s="41">
        <f t="shared" si="11"/>
        <v>3688.1384660610988</v>
      </c>
      <c r="K49" s="42">
        <f t="shared" si="12"/>
        <v>3652.0540195974231</v>
      </c>
      <c r="L49" s="43">
        <f t="shared" si="13"/>
        <v>3357.3961675430328</v>
      </c>
      <c r="M49" s="41">
        <f t="shared" si="14"/>
        <v>4683.935851897596</v>
      </c>
      <c r="N49" s="42">
        <f t="shared" si="15"/>
        <v>5478.0810293961349</v>
      </c>
      <c r="O49" s="43">
        <f t="shared" si="16"/>
        <v>-3357.3961675430328</v>
      </c>
    </row>
    <row r="50" spans="1:16" x14ac:dyDescent="0.4">
      <c r="A50" s="7">
        <v>42</v>
      </c>
      <c r="B50" s="4">
        <v>44951</v>
      </c>
      <c r="C50" s="44">
        <v>1</v>
      </c>
      <c r="D50" s="78">
        <v>-1</v>
      </c>
      <c r="E50" s="79">
        <v>-1</v>
      </c>
      <c r="F50" s="80">
        <v>-1</v>
      </c>
      <c r="G50" s="20">
        <f t="shared" si="18"/>
        <v>123793.22817898287</v>
      </c>
      <c r="H50" s="20">
        <f t="shared" si="19"/>
        <v>123396.81856549761</v>
      </c>
      <c r="I50" s="20">
        <f t="shared" si="20"/>
        <v>105299.13513470799</v>
      </c>
      <c r="J50" s="41">
        <f t="shared" si="11"/>
        <v>3828.6565416180265</v>
      </c>
      <c r="K50" s="42">
        <f t="shared" si="12"/>
        <v>3816.3964504793075</v>
      </c>
      <c r="L50" s="43">
        <f t="shared" si="13"/>
        <v>3256.6742825167421</v>
      </c>
      <c r="M50" s="41">
        <f t="shared" si="14"/>
        <v>-3828.6565416180265</v>
      </c>
      <c r="N50" s="42">
        <f t="shared" si="15"/>
        <v>-3816.3964504793075</v>
      </c>
      <c r="O50" s="43">
        <f t="shared" si="16"/>
        <v>-3256.6742825167421</v>
      </c>
    </row>
    <row r="51" spans="1:16" x14ac:dyDescent="0.4">
      <c r="A51" s="7">
        <v>43</v>
      </c>
      <c r="B51" s="4">
        <v>44952</v>
      </c>
      <c r="C51" s="44">
        <v>1</v>
      </c>
      <c r="D51" s="78">
        <v>-1</v>
      </c>
      <c r="E51" s="79">
        <v>-1</v>
      </c>
      <c r="F51" s="80">
        <v>-1</v>
      </c>
      <c r="G51" s="20">
        <f t="shared" si="18"/>
        <v>120079.43133361338</v>
      </c>
      <c r="H51" s="20">
        <f t="shared" si="19"/>
        <v>119694.91400853268</v>
      </c>
      <c r="I51" s="20">
        <f t="shared" si="20"/>
        <v>102140.16108066674</v>
      </c>
      <c r="J51" s="41">
        <f t="shared" si="11"/>
        <v>3713.7968453694862</v>
      </c>
      <c r="K51" s="42">
        <f t="shared" si="12"/>
        <v>3701.9045569649284</v>
      </c>
      <c r="L51" s="43">
        <f t="shared" si="13"/>
        <v>3158.9740540412395</v>
      </c>
      <c r="M51" s="41">
        <f t="shared" si="14"/>
        <v>-3713.7968453694862</v>
      </c>
      <c r="N51" s="42">
        <f t="shared" si="15"/>
        <v>-3701.9045569649284</v>
      </c>
      <c r="O51" s="43">
        <f t="shared" si="16"/>
        <v>-3158.9740540412395</v>
      </c>
      <c r="P51" t="s">
        <v>55</v>
      </c>
    </row>
    <row r="52" spans="1:16" x14ac:dyDescent="0.4">
      <c r="A52" s="7">
        <v>44</v>
      </c>
      <c r="B52" s="4">
        <v>44956</v>
      </c>
      <c r="C52" s="44">
        <v>1</v>
      </c>
      <c r="D52" s="78">
        <v>-1</v>
      </c>
      <c r="E52" s="79">
        <v>-1</v>
      </c>
      <c r="F52" s="80">
        <v>-1</v>
      </c>
      <c r="G52" s="20">
        <f t="shared" si="18"/>
        <v>116477.04839360497</v>
      </c>
      <c r="H52" s="20">
        <f t="shared" si="19"/>
        <v>116104.06658827671</v>
      </c>
      <c r="I52" s="20">
        <f t="shared" si="20"/>
        <v>99075.956248246745</v>
      </c>
      <c r="J52" s="41">
        <f t="shared" si="11"/>
        <v>3602.3829400084014</v>
      </c>
      <c r="K52" s="42">
        <f t="shared" si="12"/>
        <v>3590.8474202559801</v>
      </c>
      <c r="L52" s="43">
        <f t="shared" si="13"/>
        <v>3064.2048324200023</v>
      </c>
      <c r="M52" s="41">
        <f t="shared" si="14"/>
        <v>-3602.3829400084014</v>
      </c>
      <c r="N52" s="42">
        <f t="shared" si="15"/>
        <v>-3590.8474202559801</v>
      </c>
      <c r="O52" s="43">
        <f t="shared" si="16"/>
        <v>-3064.2048324200023</v>
      </c>
    </row>
    <row r="53" spans="1:16" x14ac:dyDescent="0.4">
      <c r="A53" s="7">
        <v>45</v>
      </c>
      <c r="B53" s="4">
        <v>44963</v>
      </c>
      <c r="C53" s="44">
        <v>2</v>
      </c>
      <c r="D53" s="78">
        <v>-1</v>
      </c>
      <c r="E53" s="79">
        <v>-1</v>
      </c>
      <c r="F53" s="80">
        <v>-1</v>
      </c>
      <c r="G53" s="20">
        <f t="shared" si="18"/>
        <v>112982.73694179683</v>
      </c>
      <c r="H53" s="20">
        <f t="shared" si="19"/>
        <v>112620.94459062841</v>
      </c>
      <c r="I53" s="20">
        <f t="shared" si="20"/>
        <v>96103.677560799348</v>
      </c>
      <c r="J53" s="41">
        <f t="shared" si="11"/>
        <v>3494.3114518081488</v>
      </c>
      <c r="K53" s="42">
        <f t="shared" si="12"/>
        <v>3483.1219976483012</v>
      </c>
      <c r="L53" s="43">
        <f t="shared" si="13"/>
        <v>2972.2786874474023</v>
      </c>
      <c r="M53" s="41">
        <f t="shared" si="14"/>
        <v>-3494.3114518081488</v>
      </c>
      <c r="N53" s="42">
        <f t="shared" si="15"/>
        <v>-3483.1219976483012</v>
      </c>
      <c r="O53" s="43">
        <f t="shared" si="16"/>
        <v>-2972.2786874474023</v>
      </c>
      <c r="P53" t="s">
        <v>56</v>
      </c>
    </row>
    <row r="54" spans="1:16" x14ac:dyDescent="0.4">
      <c r="A54" s="7">
        <v>46</v>
      </c>
      <c r="B54" s="4">
        <v>44965</v>
      </c>
      <c r="C54" s="44">
        <v>1</v>
      </c>
      <c r="D54" s="78">
        <v>-1</v>
      </c>
      <c r="E54" s="79">
        <v>-1</v>
      </c>
      <c r="F54" s="80">
        <v>-1</v>
      </c>
      <c r="G54" s="20">
        <f t="shared" si="18"/>
        <v>109593.25483354293</v>
      </c>
      <c r="H54" s="20">
        <f t="shared" si="19"/>
        <v>109242.31625290956</v>
      </c>
      <c r="I54" s="20">
        <f t="shared" si="20"/>
        <v>93220.567233975366</v>
      </c>
      <c r="J54" s="41">
        <f t="shared" si="11"/>
        <v>3389.4821082539047</v>
      </c>
      <c r="K54" s="42">
        <f t="shared" si="12"/>
        <v>3378.628337718852</v>
      </c>
      <c r="L54" s="43">
        <f t="shared" si="13"/>
        <v>2883.1103268239804</v>
      </c>
      <c r="M54" s="41">
        <f t="shared" si="14"/>
        <v>-3389.4821082539047</v>
      </c>
      <c r="N54" s="42">
        <f t="shared" si="15"/>
        <v>-3378.628337718852</v>
      </c>
      <c r="O54" s="43">
        <f t="shared" si="16"/>
        <v>-2883.1103268239804</v>
      </c>
    </row>
    <row r="55" spans="1:16" x14ac:dyDescent="0.4">
      <c r="A55" s="7">
        <v>47</v>
      </c>
      <c r="B55" s="4">
        <v>44970</v>
      </c>
      <c r="C55" s="44">
        <v>1</v>
      </c>
      <c r="D55" s="78">
        <v>1.27</v>
      </c>
      <c r="E55" s="79">
        <v>1.5</v>
      </c>
      <c r="F55" s="82">
        <v>2</v>
      </c>
      <c r="G55" s="20">
        <f t="shared" si="18"/>
        <v>113768.75784270091</v>
      </c>
      <c r="H55" s="20">
        <f t="shared" si="19"/>
        <v>114158.22048429049</v>
      </c>
      <c r="I55" s="20">
        <f t="shared" si="20"/>
        <v>98813.801268013893</v>
      </c>
      <c r="J55" s="41">
        <f t="shared" si="11"/>
        <v>3287.7976450062879</v>
      </c>
      <c r="K55" s="42">
        <f t="shared" si="12"/>
        <v>3277.2694875872867</v>
      </c>
      <c r="L55" s="43">
        <f t="shared" si="13"/>
        <v>2796.6170170192609</v>
      </c>
      <c r="M55" s="41">
        <f t="shared" si="14"/>
        <v>4175.5030091579856</v>
      </c>
      <c r="N55" s="42">
        <f t="shared" si="15"/>
        <v>4915.9042313809296</v>
      </c>
      <c r="O55" s="43">
        <f t="shared" si="16"/>
        <v>5593.2340340385217</v>
      </c>
    </row>
    <row r="56" spans="1:16" x14ac:dyDescent="0.4">
      <c r="A56" s="7">
        <v>48</v>
      </c>
      <c r="B56" s="4">
        <v>44971</v>
      </c>
      <c r="C56" s="44">
        <v>1</v>
      </c>
      <c r="D56" s="78">
        <v>-1</v>
      </c>
      <c r="E56" s="79">
        <v>-1</v>
      </c>
      <c r="F56" s="80">
        <v>-1</v>
      </c>
      <c r="G56" s="20">
        <f t="shared" si="18"/>
        <v>110355.69510741989</v>
      </c>
      <c r="H56" s="20">
        <f t="shared" si="19"/>
        <v>110733.47386976177</v>
      </c>
      <c r="I56" s="20">
        <f t="shared" si="20"/>
        <v>95849.387229973479</v>
      </c>
      <c r="J56" s="41">
        <f t="shared" si="11"/>
        <v>3413.0627352810275</v>
      </c>
      <c r="K56" s="42">
        <f t="shared" si="12"/>
        <v>3424.7466145287144</v>
      </c>
      <c r="L56" s="43">
        <f t="shared" si="13"/>
        <v>2964.4140380404165</v>
      </c>
      <c r="M56" s="41">
        <f t="shared" si="14"/>
        <v>-3413.0627352810275</v>
      </c>
      <c r="N56" s="42">
        <f t="shared" si="15"/>
        <v>-3424.7466145287144</v>
      </c>
      <c r="O56" s="43">
        <f t="shared" si="16"/>
        <v>-2964.4140380404165</v>
      </c>
    </row>
    <row r="57" spans="1:16" x14ac:dyDescent="0.4">
      <c r="A57" s="7">
        <v>49</v>
      </c>
      <c r="B57" s="4">
        <v>44971</v>
      </c>
      <c r="C57" s="44">
        <v>2</v>
      </c>
      <c r="D57" s="78">
        <v>1.27</v>
      </c>
      <c r="E57" s="79">
        <v>1.5</v>
      </c>
      <c r="F57" s="82">
        <v>2</v>
      </c>
      <c r="G57" s="20">
        <f t="shared" ref="G57:G87" si="21">IF(D57="","",G56+M57)</f>
        <v>114560.24709101258</v>
      </c>
      <c r="H57" s="20">
        <f t="shared" ref="H57:H87" si="22">IF(E57="","",H56+N57)</f>
        <v>115716.48019390105</v>
      </c>
      <c r="I57" s="20">
        <f t="shared" ref="I57:I87" si="23">IF(F57="","",I56+O57)</f>
        <v>101600.35046377189</v>
      </c>
      <c r="J57" s="41">
        <f t="shared" ref="J57:J87" si="24">IF(G56="","",G56*0.03)</f>
        <v>3310.6708532225966</v>
      </c>
      <c r="K57" s="42">
        <f t="shared" ref="K57:K87" si="25">IF(H56="","",H56*0.03)</f>
        <v>3322.0042160928529</v>
      </c>
      <c r="L57" s="43">
        <f t="shared" ref="L57:L87" si="26">IF(I56="","",I56*0.03)</f>
        <v>2875.4816168992043</v>
      </c>
      <c r="M57" s="41">
        <f t="shared" ref="M57:M87" si="27">IF(D57="","",J57*D57)</f>
        <v>4204.551983592698</v>
      </c>
      <c r="N57" s="42">
        <f t="shared" ref="N57:N87" si="28">IF(E57="","",K57*E57)</f>
        <v>4983.0063241392791</v>
      </c>
      <c r="O57" s="43">
        <f t="shared" ref="O57:O87" si="29">IF(F57="","",L57*F57)</f>
        <v>5750.9632337984085</v>
      </c>
    </row>
    <row r="58" spans="1:16" x14ac:dyDescent="0.4">
      <c r="A58" s="7">
        <v>50</v>
      </c>
      <c r="B58" s="4">
        <v>44979</v>
      </c>
      <c r="C58" s="44">
        <v>1</v>
      </c>
      <c r="D58" s="78">
        <v>-1</v>
      </c>
      <c r="E58" s="79">
        <v>-1</v>
      </c>
      <c r="F58" s="80">
        <v>-1</v>
      </c>
      <c r="G58" s="20">
        <f t="shared" si="21"/>
        <v>111123.4396782822</v>
      </c>
      <c r="H58" s="20">
        <f t="shared" si="22"/>
        <v>112244.98578808401</v>
      </c>
      <c r="I58" s="20">
        <f t="shared" si="23"/>
        <v>98552.339949858724</v>
      </c>
      <c r="J58" s="41">
        <f t="shared" si="24"/>
        <v>3436.8074127303776</v>
      </c>
      <c r="K58" s="42">
        <f t="shared" si="25"/>
        <v>3471.4944058170313</v>
      </c>
      <c r="L58" s="43">
        <f t="shared" si="26"/>
        <v>3048.0105139131565</v>
      </c>
      <c r="M58" s="41">
        <f t="shared" si="27"/>
        <v>-3436.8074127303776</v>
      </c>
      <c r="N58" s="42">
        <f t="shared" si="28"/>
        <v>-3471.4944058170313</v>
      </c>
      <c r="O58" s="43">
        <f t="shared" si="29"/>
        <v>-3048.0105139131565</v>
      </c>
    </row>
    <row r="59" spans="1:16" x14ac:dyDescent="0.4">
      <c r="A59" s="7">
        <v>51</v>
      </c>
      <c r="B59" s="4">
        <v>44981</v>
      </c>
      <c r="C59" s="44">
        <v>1</v>
      </c>
      <c r="D59" s="78">
        <v>-1</v>
      </c>
      <c r="E59" s="79">
        <v>-1</v>
      </c>
      <c r="F59" s="80">
        <v>-1</v>
      </c>
      <c r="G59" s="20">
        <f t="shared" si="21"/>
        <v>107789.73648793374</v>
      </c>
      <c r="H59" s="20">
        <f t="shared" si="22"/>
        <v>108877.63621444149</v>
      </c>
      <c r="I59" s="20">
        <f t="shared" si="23"/>
        <v>95595.769751362968</v>
      </c>
      <c r="J59" s="41">
        <f t="shared" si="24"/>
        <v>3333.7031903484658</v>
      </c>
      <c r="K59" s="42">
        <f t="shared" si="25"/>
        <v>3367.3495736425202</v>
      </c>
      <c r="L59" s="43">
        <f t="shared" si="26"/>
        <v>2956.5701984957618</v>
      </c>
      <c r="M59" s="41">
        <f t="shared" si="27"/>
        <v>-3333.7031903484658</v>
      </c>
      <c r="N59" s="42">
        <f t="shared" si="28"/>
        <v>-3367.3495736425202</v>
      </c>
      <c r="O59" s="43">
        <f t="shared" si="29"/>
        <v>-2956.5701984957618</v>
      </c>
    </row>
    <row r="60" spans="1:16" x14ac:dyDescent="0.4">
      <c r="A60" s="7">
        <v>52</v>
      </c>
      <c r="B60" s="4">
        <v>44981</v>
      </c>
      <c r="C60" s="44">
        <v>2</v>
      </c>
      <c r="D60" s="78">
        <v>1.27</v>
      </c>
      <c r="E60" s="79">
        <v>1.5</v>
      </c>
      <c r="F60" s="82">
        <v>2</v>
      </c>
      <c r="G60" s="20">
        <f t="shared" si="21"/>
        <v>111896.52544812401</v>
      </c>
      <c r="H60" s="20">
        <f t="shared" si="22"/>
        <v>113777.12984409135</v>
      </c>
      <c r="I60" s="20">
        <f t="shared" si="23"/>
        <v>101331.51593644475</v>
      </c>
      <c r="J60" s="41">
        <f t="shared" si="24"/>
        <v>3233.6920946380119</v>
      </c>
      <c r="K60" s="42">
        <f t="shared" si="25"/>
        <v>3266.3290864332444</v>
      </c>
      <c r="L60" s="43">
        <f t="shared" si="26"/>
        <v>2867.873092540889</v>
      </c>
      <c r="M60" s="41">
        <f t="shared" si="27"/>
        <v>4106.7889601902752</v>
      </c>
      <c r="N60" s="42">
        <f t="shared" si="28"/>
        <v>4899.4936296498663</v>
      </c>
      <c r="O60" s="43">
        <f t="shared" si="29"/>
        <v>5735.7461850817781</v>
      </c>
    </row>
    <row r="61" spans="1:16" x14ac:dyDescent="0.4">
      <c r="A61" s="7">
        <v>53</v>
      </c>
      <c r="B61" s="4">
        <v>44981</v>
      </c>
      <c r="C61" s="44">
        <v>2</v>
      </c>
      <c r="D61" s="78">
        <v>1.27</v>
      </c>
      <c r="E61" s="79">
        <v>1.5</v>
      </c>
      <c r="F61" s="51">
        <v>2</v>
      </c>
      <c r="G61" s="20">
        <f t="shared" si="21"/>
        <v>116159.78306769754</v>
      </c>
      <c r="H61" s="20">
        <f t="shared" si="22"/>
        <v>118897.10068707546</v>
      </c>
      <c r="I61" s="20">
        <f t="shared" si="23"/>
        <v>107411.40689263144</v>
      </c>
      <c r="J61" s="41">
        <f t="shared" si="24"/>
        <v>3356.8957634437202</v>
      </c>
      <c r="K61" s="42">
        <f t="shared" si="25"/>
        <v>3413.3138953227403</v>
      </c>
      <c r="L61" s="43">
        <f t="shared" si="26"/>
        <v>3039.9454780933424</v>
      </c>
      <c r="M61" s="41">
        <f t="shared" si="27"/>
        <v>4263.2576195735246</v>
      </c>
      <c r="N61" s="42">
        <f t="shared" si="28"/>
        <v>5119.9708429841103</v>
      </c>
      <c r="O61" s="43">
        <f t="shared" si="29"/>
        <v>6079.8909561866849</v>
      </c>
    </row>
    <row r="62" spans="1:16" x14ac:dyDescent="0.4">
      <c r="A62" s="7">
        <v>54</v>
      </c>
      <c r="B62" s="4">
        <v>44988</v>
      </c>
      <c r="C62" s="44">
        <v>1</v>
      </c>
      <c r="D62" s="78">
        <v>-1</v>
      </c>
      <c r="E62" s="79">
        <v>-1</v>
      </c>
      <c r="F62" s="80">
        <v>-1</v>
      </c>
      <c r="G62" s="20">
        <f t="shared" si="21"/>
        <v>112674.98957566662</v>
      </c>
      <c r="H62" s="20">
        <f t="shared" si="22"/>
        <v>115330.1876664632</v>
      </c>
      <c r="I62" s="20">
        <f t="shared" si="23"/>
        <v>104189.0646858525</v>
      </c>
      <c r="J62" s="41">
        <f t="shared" si="24"/>
        <v>3484.7934920309262</v>
      </c>
      <c r="K62" s="42">
        <f t="shared" si="25"/>
        <v>3566.9130206122636</v>
      </c>
      <c r="L62" s="43">
        <f t="shared" si="26"/>
        <v>3222.3422067789429</v>
      </c>
      <c r="M62" s="41">
        <f t="shared" si="27"/>
        <v>-3484.7934920309262</v>
      </c>
      <c r="N62" s="42">
        <f t="shared" si="28"/>
        <v>-3566.9130206122636</v>
      </c>
      <c r="O62" s="43">
        <f t="shared" si="29"/>
        <v>-3222.3422067789429</v>
      </c>
    </row>
    <row r="63" spans="1:16" x14ac:dyDescent="0.4">
      <c r="A63" s="7">
        <v>55</v>
      </c>
      <c r="B63" s="4">
        <v>44993</v>
      </c>
      <c r="C63" s="44">
        <v>1</v>
      </c>
      <c r="D63" s="78">
        <v>1.27</v>
      </c>
      <c r="E63" s="79">
        <v>1.5</v>
      </c>
      <c r="F63" s="51">
        <v>2</v>
      </c>
      <c r="G63" s="20">
        <f t="shared" si="21"/>
        <v>116967.90667849952</v>
      </c>
      <c r="H63" s="20">
        <f t="shared" si="22"/>
        <v>120520.04611145404</v>
      </c>
      <c r="I63" s="20">
        <f t="shared" si="23"/>
        <v>110440.40856700364</v>
      </c>
      <c r="J63" s="41">
        <f t="shared" si="24"/>
        <v>3380.2496872699985</v>
      </c>
      <c r="K63" s="42">
        <f t="shared" si="25"/>
        <v>3459.9056299938957</v>
      </c>
      <c r="L63" s="43">
        <f t="shared" si="26"/>
        <v>3125.6719405755748</v>
      </c>
      <c r="M63" s="41">
        <f t="shared" si="27"/>
        <v>4292.9171028328983</v>
      </c>
      <c r="N63" s="42">
        <f t="shared" si="28"/>
        <v>5189.8584449908431</v>
      </c>
      <c r="O63" s="43">
        <f t="shared" si="29"/>
        <v>6251.3438811511496</v>
      </c>
    </row>
    <row r="64" spans="1:16" x14ac:dyDescent="0.4">
      <c r="A64" s="7">
        <v>56</v>
      </c>
      <c r="B64" s="4">
        <v>44994</v>
      </c>
      <c r="C64" s="44">
        <v>1</v>
      </c>
      <c r="D64" s="78">
        <v>1.27</v>
      </c>
      <c r="E64" s="79">
        <v>1.5</v>
      </c>
      <c r="F64" s="82">
        <v>2</v>
      </c>
      <c r="G64" s="20">
        <f t="shared" si="21"/>
        <v>121424.38392295035</v>
      </c>
      <c r="H64" s="20">
        <f t="shared" si="22"/>
        <v>125943.44818646947</v>
      </c>
      <c r="I64" s="20">
        <f t="shared" si="23"/>
        <v>117066.83308102385</v>
      </c>
      <c r="J64" s="41">
        <f t="shared" si="24"/>
        <v>3509.0372003549855</v>
      </c>
      <c r="K64" s="42">
        <f t="shared" si="25"/>
        <v>3615.6013833436209</v>
      </c>
      <c r="L64" s="43">
        <f t="shared" si="26"/>
        <v>3313.2122570101092</v>
      </c>
      <c r="M64" s="41">
        <f t="shared" si="27"/>
        <v>4456.4772444508317</v>
      </c>
      <c r="N64" s="42">
        <f t="shared" si="28"/>
        <v>5423.4020750154314</v>
      </c>
      <c r="O64" s="43">
        <f t="shared" si="29"/>
        <v>6626.4245140202183</v>
      </c>
    </row>
    <row r="65" spans="1:16" x14ac:dyDescent="0.4">
      <c r="A65" s="7">
        <v>57</v>
      </c>
      <c r="B65" s="4">
        <v>44994</v>
      </c>
      <c r="C65" s="44">
        <v>1</v>
      </c>
      <c r="D65" s="78">
        <v>1.27</v>
      </c>
      <c r="E65" s="79">
        <v>1.5</v>
      </c>
      <c r="F65" s="82">
        <v>2</v>
      </c>
      <c r="G65" s="20">
        <f t="shared" si="21"/>
        <v>126050.65295041476</v>
      </c>
      <c r="H65" s="20">
        <f t="shared" si="22"/>
        <v>131610.90335486058</v>
      </c>
      <c r="I65" s="20">
        <f t="shared" si="23"/>
        <v>124090.84306588529</v>
      </c>
      <c r="J65" s="41">
        <f t="shared" si="24"/>
        <v>3642.7315176885104</v>
      </c>
      <c r="K65" s="42">
        <f t="shared" si="25"/>
        <v>3778.3034455940838</v>
      </c>
      <c r="L65" s="43">
        <f t="shared" si="26"/>
        <v>3512.0049924307154</v>
      </c>
      <c r="M65" s="41">
        <f t="shared" si="27"/>
        <v>4626.2690274644083</v>
      </c>
      <c r="N65" s="42">
        <f t="shared" si="28"/>
        <v>5667.4551683911259</v>
      </c>
      <c r="O65" s="43">
        <f t="shared" si="29"/>
        <v>7024.0099848614309</v>
      </c>
    </row>
    <row r="66" spans="1:16" x14ac:dyDescent="0.4">
      <c r="A66" s="7">
        <v>58</v>
      </c>
      <c r="B66" s="4">
        <v>44995</v>
      </c>
      <c r="C66" s="44">
        <v>1</v>
      </c>
      <c r="D66" s="78">
        <v>1.27</v>
      </c>
      <c r="E66" s="79">
        <v>1.5</v>
      </c>
      <c r="F66" s="82">
        <v>2</v>
      </c>
      <c r="G66" s="20">
        <f t="shared" si="21"/>
        <v>130853.18282782557</v>
      </c>
      <c r="H66" s="20">
        <f t="shared" si="22"/>
        <v>137533.39400582929</v>
      </c>
      <c r="I66" s="20">
        <f t="shared" si="23"/>
        <v>131536.29364983839</v>
      </c>
      <c r="J66" s="41">
        <f t="shared" si="24"/>
        <v>3781.5195885124426</v>
      </c>
      <c r="K66" s="42">
        <f t="shared" si="25"/>
        <v>3948.3271006458172</v>
      </c>
      <c r="L66" s="43">
        <f t="shared" si="26"/>
        <v>3722.7252919765583</v>
      </c>
      <c r="M66" s="41">
        <f t="shared" si="27"/>
        <v>4802.5298774108023</v>
      </c>
      <c r="N66" s="42">
        <f t="shared" si="28"/>
        <v>5922.4906509687262</v>
      </c>
      <c r="O66" s="43">
        <f t="shared" si="29"/>
        <v>7445.4505839531166</v>
      </c>
    </row>
    <row r="67" spans="1:16" x14ac:dyDescent="0.4">
      <c r="A67" s="7">
        <v>59</v>
      </c>
      <c r="B67" s="4">
        <v>45012</v>
      </c>
      <c r="C67" s="44">
        <v>1</v>
      </c>
      <c r="D67" s="78">
        <v>1.27</v>
      </c>
      <c r="E67" s="79">
        <v>1.5</v>
      </c>
      <c r="F67" s="82">
        <v>2</v>
      </c>
      <c r="G67" s="20">
        <f t="shared" si="21"/>
        <v>135838.68909356571</v>
      </c>
      <c r="H67" s="20">
        <f t="shared" si="22"/>
        <v>143722.39673609161</v>
      </c>
      <c r="I67" s="20">
        <f t="shared" si="23"/>
        <v>139428.4712688287</v>
      </c>
      <c r="J67" s="41">
        <f t="shared" si="24"/>
        <v>3925.5954848347669</v>
      </c>
      <c r="K67" s="42">
        <f t="shared" si="25"/>
        <v>4126.001820174879</v>
      </c>
      <c r="L67" s="43">
        <f t="shared" si="26"/>
        <v>3946.0888094951515</v>
      </c>
      <c r="M67" s="41">
        <f t="shared" si="27"/>
        <v>4985.506265740154</v>
      </c>
      <c r="N67" s="42">
        <f t="shared" si="28"/>
        <v>6189.0027302623184</v>
      </c>
      <c r="O67" s="43">
        <f t="shared" si="29"/>
        <v>7892.177618990303</v>
      </c>
    </row>
    <row r="68" spans="1:16" x14ac:dyDescent="0.4">
      <c r="A68" s="7">
        <v>60</v>
      </c>
      <c r="B68" s="4">
        <v>45014</v>
      </c>
      <c r="C68" s="44">
        <v>2</v>
      </c>
      <c r="D68" s="78">
        <v>1.27</v>
      </c>
      <c r="E68" s="79">
        <v>1.5</v>
      </c>
      <c r="F68" s="51">
        <v>-1</v>
      </c>
      <c r="G68" s="20">
        <f t="shared" si="21"/>
        <v>141014.14314803056</v>
      </c>
      <c r="H68" s="20">
        <f t="shared" si="22"/>
        <v>150189.90458921573</v>
      </c>
      <c r="I68" s="20">
        <f t="shared" si="23"/>
        <v>135245.61713076383</v>
      </c>
      <c r="J68" s="41">
        <f t="shared" si="24"/>
        <v>4075.1606728069714</v>
      </c>
      <c r="K68" s="42">
        <f t="shared" si="25"/>
        <v>4311.6719020827486</v>
      </c>
      <c r="L68" s="43">
        <f t="shared" si="26"/>
        <v>4182.8541380648603</v>
      </c>
      <c r="M68" s="41">
        <f t="shared" si="27"/>
        <v>5175.4540544648535</v>
      </c>
      <c r="N68" s="42">
        <f t="shared" si="28"/>
        <v>6467.5078531241234</v>
      </c>
      <c r="O68" s="43">
        <f t="shared" si="29"/>
        <v>-4182.8541380648603</v>
      </c>
    </row>
    <row r="69" spans="1:16" x14ac:dyDescent="0.4">
      <c r="A69" s="7">
        <v>61</v>
      </c>
      <c r="B69" s="4">
        <v>45027</v>
      </c>
      <c r="C69" s="44">
        <v>1</v>
      </c>
      <c r="D69" s="78">
        <v>1.27</v>
      </c>
      <c r="E69" s="79">
        <v>1.5</v>
      </c>
      <c r="F69" s="82">
        <v>2</v>
      </c>
      <c r="G69" s="20">
        <f t="shared" si="21"/>
        <v>146386.78200197054</v>
      </c>
      <c r="H69" s="20">
        <f t="shared" si="22"/>
        <v>156948.45029573044</v>
      </c>
      <c r="I69" s="20">
        <f t="shared" si="23"/>
        <v>143360.35415860967</v>
      </c>
      <c r="J69" s="41">
        <f t="shared" si="24"/>
        <v>4230.424294440917</v>
      </c>
      <c r="K69" s="42">
        <f t="shared" si="25"/>
        <v>4505.6971376764714</v>
      </c>
      <c r="L69" s="43">
        <f t="shared" si="26"/>
        <v>4057.3685139229146</v>
      </c>
      <c r="M69" s="41">
        <f t="shared" si="27"/>
        <v>5372.638853939965</v>
      </c>
      <c r="N69" s="42">
        <f t="shared" si="28"/>
        <v>6758.5457065147075</v>
      </c>
      <c r="O69" s="43">
        <f t="shared" si="29"/>
        <v>8114.7370278458293</v>
      </c>
      <c r="P69" t="s">
        <v>61</v>
      </c>
    </row>
    <row r="70" spans="1:16" x14ac:dyDescent="0.4">
      <c r="A70" s="7">
        <v>62</v>
      </c>
      <c r="B70" s="4">
        <v>45036</v>
      </c>
      <c r="C70" s="44">
        <v>1</v>
      </c>
      <c r="D70" s="78">
        <v>1.27</v>
      </c>
      <c r="E70" s="79">
        <v>1.5</v>
      </c>
      <c r="F70" s="51">
        <v>2</v>
      </c>
      <c r="G70" s="20">
        <f t="shared" si="21"/>
        <v>151964.11839624561</v>
      </c>
      <c r="H70" s="20">
        <f t="shared" si="22"/>
        <v>164011.13055903831</v>
      </c>
      <c r="I70" s="20">
        <f t="shared" si="23"/>
        <v>151961.97540812625</v>
      </c>
      <c r="J70" s="41">
        <f t="shared" si="24"/>
        <v>4391.6034600591156</v>
      </c>
      <c r="K70" s="42">
        <f t="shared" si="25"/>
        <v>4708.4535088719131</v>
      </c>
      <c r="L70" s="43">
        <f t="shared" si="26"/>
        <v>4300.81062475829</v>
      </c>
      <c r="M70" s="41">
        <f t="shared" si="27"/>
        <v>5577.3363942750766</v>
      </c>
      <c r="N70" s="42">
        <f t="shared" si="28"/>
        <v>7062.6802633078696</v>
      </c>
      <c r="O70" s="43">
        <f t="shared" si="29"/>
        <v>8601.6212495165801</v>
      </c>
    </row>
    <row r="71" spans="1:16" x14ac:dyDescent="0.4">
      <c r="A71" s="7">
        <v>63</v>
      </c>
      <c r="B71" s="4">
        <v>45037</v>
      </c>
      <c r="C71" s="44">
        <v>2</v>
      </c>
      <c r="D71" s="78">
        <v>1.27</v>
      </c>
      <c r="E71" s="79">
        <v>1.5</v>
      </c>
      <c r="F71" s="51">
        <v>2</v>
      </c>
      <c r="G71" s="20">
        <f t="shared" si="21"/>
        <v>157753.95130714256</v>
      </c>
      <c r="H71" s="20">
        <f t="shared" si="22"/>
        <v>171391.63143419503</v>
      </c>
      <c r="I71" s="20">
        <f t="shared" si="23"/>
        <v>161079.69393261382</v>
      </c>
      <c r="J71" s="41">
        <f t="shared" si="24"/>
        <v>4558.9235518873684</v>
      </c>
      <c r="K71" s="42">
        <f t="shared" si="25"/>
        <v>4920.3339167711492</v>
      </c>
      <c r="L71" s="43">
        <f t="shared" si="26"/>
        <v>4558.8592622437873</v>
      </c>
      <c r="M71" s="41">
        <f t="shared" si="27"/>
        <v>5789.8329108969583</v>
      </c>
      <c r="N71" s="42">
        <f t="shared" si="28"/>
        <v>7380.5008751567239</v>
      </c>
      <c r="O71" s="43">
        <f t="shared" si="29"/>
        <v>9117.7185244875745</v>
      </c>
    </row>
    <row r="72" spans="1:16" x14ac:dyDescent="0.4">
      <c r="A72" s="7">
        <v>64</v>
      </c>
      <c r="B72" s="4">
        <v>45037</v>
      </c>
      <c r="C72" s="44">
        <v>2</v>
      </c>
      <c r="D72" s="78">
        <v>-1</v>
      </c>
      <c r="E72" s="79">
        <v>-1</v>
      </c>
      <c r="F72" s="80">
        <v>-1</v>
      </c>
      <c r="G72" s="20">
        <f t="shared" si="21"/>
        <v>153021.33276792828</v>
      </c>
      <c r="H72" s="20">
        <f t="shared" si="22"/>
        <v>166249.88249116918</v>
      </c>
      <c r="I72" s="20">
        <f t="shared" si="23"/>
        <v>156247.3031146354</v>
      </c>
      <c r="J72" s="41">
        <f t="shared" si="24"/>
        <v>4732.618539214277</v>
      </c>
      <c r="K72" s="42">
        <f t="shared" si="25"/>
        <v>5141.7489430258511</v>
      </c>
      <c r="L72" s="43">
        <f t="shared" si="26"/>
        <v>4832.3908179784148</v>
      </c>
      <c r="M72" s="41">
        <f t="shared" si="27"/>
        <v>-4732.618539214277</v>
      </c>
      <c r="N72" s="42">
        <f t="shared" si="28"/>
        <v>-5141.7489430258511</v>
      </c>
      <c r="O72" s="43">
        <f t="shared" si="29"/>
        <v>-4832.3908179784148</v>
      </c>
    </row>
    <row r="73" spans="1:16" x14ac:dyDescent="0.4">
      <c r="A73" s="7">
        <v>65</v>
      </c>
      <c r="B73" s="4">
        <v>45043</v>
      </c>
      <c r="C73" s="44">
        <v>1</v>
      </c>
      <c r="D73" s="78">
        <v>-1</v>
      </c>
      <c r="E73" s="79">
        <v>-1</v>
      </c>
      <c r="F73" s="80">
        <v>-1</v>
      </c>
      <c r="G73" s="20">
        <f t="shared" si="21"/>
        <v>148430.69278489045</v>
      </c>
      <c r="H73" s="20">
        <f t="shared" si="22"/>
        <v>161262.38601643412</v>
      </c>
      <c r="I73" s="20">
        <f t="shared" si="23"/>
        <v>151559.88402119634</v>
      </c>
      <c r="J73" s="41">
        <f t="shared" si="24"/>
        <v>4590.6399830378487</v>
      </c>
      <c r="K73" s="42">
        <f t="shared" si="25"/>
        <v>4987.496474735075</v>
      </c>
      <c r="L73" s="43">
        <f t="shared" si="26"/>
        <v>4687.4190934390617</v>
      </c>
      <c r="M73" s="41">
        <f t="shared" si="27"/>
        <v>-4590.6399830378487</v>
      </c>
      <c r="N73" s="42">
        <f t="shared" si="28"/>
        <v>-4987.496474735075</v>
      </c>
      <c r="O73" s="43">
        <f t="shared" si="29"/>
        <v>-4687.4190934390617</v>
      </c>
    </row>
    <row r="74" spans="1:16" x14ac:dyDescent="0.4">
      <c r="A74" s="7">
        <v>66</v>
      </c>
      <c r="B74" s="4">
        <v>45043</v>
      </c>
      <c r="C74" s="44">
        <v>1</v>
      </c>
      <c r="D74" s="78">
        <v>1.27</v>
      </c>
      <c r="E74" s="79">
        <v>-1</v>
      </c>
      <c r="F74" s="80">
        <v>-1</v>
      </c>
      <c r="G74" s="20">
        <f t="shared" si="21"/>
        <v>154085.90217999477</v>
      </c>
      <c r="H74" s="20">
        <f t="shared" si="22"/>
        <v>156424.51443594109</v>
      </c>
      <c r="I74" s="20">
        <f t="shared" si="23"/>
        <v>147013.08750056045</v>
      </c>
      <c r="J74" s="41">
        <f t="shared" si="24"/>
        <v>4452.9207835467132</v>
      </c>
      <c r="K74" s="42">
        <f t="shared" si="25"/>
        <v>4837.8715804930234</v>
      </c>
      <c r="L74" s="43">
        <f t="shared" si="26"/>
        <v>4546.7965206358904</v>
      </c>
      <c r="M74" s="41">
        <f t="shared" si="27"/>
        <v>5655.2093951043262</v>
      </c>
      <c r="N74" s="42">
        <f t="shared" si="28"/>
        <v>-4837.8715804930234</v>
      </c>
      <c r="O74" s="43">
        <f t="shared" si="29"/>
        <v>-4546.7965206358904</v>
      </c>
    </row>
    <row r="75" spans="1:16" x14ac:dyDescent="0.4">
      <c r="A75" s="7">
        <v>67</v>
      </c>
      <c r="B75" s="4">
        <v>45049</v>
      </c>
      <c r="C75" s="44">
        <v>1</v>
      </c>
      <c r="D75" s="78">
        <v>1.27</v>
      </c>
      <c r="E75" s="79">
        <v>1.5</v>
      </c>
      <c r="F75" s="51">
        <v>2</v>
      </c>
      <c r="G75" s="20">
        <f t="shared" si="21"/>
        <v>159956.57505305257</v>
      </c>
      <c r="H75" s="20">
        <f t="shared" si="22"/>
        <v>163463.61758555844</v>
      </c>
      <c r="I75" s="20">
        <f t="shared" si="23"/>
        <v>155833.87275059408</v>
      </c>
      <c r="J75" s="41">
        <f t="shared" si="24"/>
        <v>4622.5770653998425</v>
      </c>
      <c r="K75" s="42">
        <f t="shared" si="25"/>
        <v>4692.7354330782327</v>
      </c>
      <c r="L75" s="43">
        <f t="shared" si="26"/>
        <v>4410.3926250168133</v>
      </c>
      <c r="M75" s="41">
        <f t="shared" si="27"/>
        <v>5870.6728730577997</v>
      </c>
      <c r="N75" s="42">
        <f t="shared" si="28"/>
        <v>7039.1031496173491</v>
      </c>
      <c r="O75" s="43">
        <f t="shared" si="29"/>
        <v>8820.7852500336267</v>
      </c>
    </row>
    <row r="76" spans="1:16" x14ac:dyDescent="0.4">
      <c r="A76" s="7">
        <v>68</v>
      </c>
      <c r="B76" s="4">
        <v>45057</v>
      </c>
      <c r="C76" s="44">
        <v>2</v>
      </c>
      <c r="D76" s="78">
        <v>1.27</v>
      </c>
      <c r="E76" s="79">
        <v>1.5</v>
      </c>
      <c r="F76" s="82">
        <v>2</v>
      </c>
      <c r="G76" s="20">
        <f t="shared" si="21"/>
        <v>166050.92056257388</v>
      </c>
      <c r="H76" s="20">
        <f t="shared" si="22"/>
        <v>170819.48037690858</v>
      </c>
      <c r="I76" s="20">
        <f t="shared" si="23"/>
        <v>165183.90511562972</v>
      </c>
      <c r="J76" s="41">
        <f t="shared" si="24"/>
        <v>4798.6972515915768</v>
      </c>
      <c r="K76" s="42">
        <f t="shared" si="25"/>
        <v>4903.908527566753</v>
      </c>
      <c r="L76" s="43">
        <f t="shared" si="26"/>
        <v>4675.016182517822</v>
      </c>
      <c r="M76" s="41">
        <f t="shared" si="27"/>
        <v>6094.345509521303</v>
      </c>
      <c r="N76" s="42">
        <f t="shared" si="28"/>
        <v>7355.8627913501296</v>
      </c>
      <c r="O76" s="43">
        <f t="shared" si="29"/>
        <v>9350.032365035644</v>
      </c>
    </row>
    <row r="77" spans="1:16" x14ac:dyDescent="0.4">
      <c r="A77" s="7">
        <v>69</v>
      </c>
      <c r="B77" s="4">
        <v>45061</v>
      </c>
      <c r="C77" s="44">
        <v>1</v>
      </c>
      <c r="D77" s="78">
        <v>1.27</v>
      </c>
      <c r="E77" s="79">
        <v>1.5</v>
      </c>
      <c r="F77" s="51">
        <v>2</v>
      </c>
      <c r="G77" s="20">
        <f t="shared" si="21"/>
        <v>172377.46063600795</v>
      </c>
      <c r="H77" s="20">
        <f t="shared" si="22"/>
        <v>178506.35699386947</v>
      </c>
      <c r="I77" s="20">
        <f t="shared" si="23"/>
        <v>175094.93942256749</v>
      </c>
      <c r="J77" s="41">
        <f t="shared" si="24"/>
        <v>4981.5276168772161</v>
      </c>
      <c r="K77" s="42">
        <f t="shared" si="25"/>
        <v>5124.5844113072571</v>
      </c>
      <c r="L77" s="43">
        <f t="shared" si="26"/>
        <v>4955.5171534688916</v>
      </c>
      <c r="M77" s="41">
        <f t="shared" si="27"/>
        <v>6326.5400734340647</v>
      </c>
      <c r="N77" s="42">
        <f t="shared" si="28"/>
        <v>7686.8766169608862</v>
      </c>
      <c r="O77" s="43">
        <f t="shared" si="29"/>
        <v>9911.0343069377832</v>
      </c>
    </row>
    <row r="78" spans="1:16" x14ac:dyDescent="0.4">
      <c r="A78" s="7">
        <v>70</v>
      </c>
      <c r="B78" s="4">
        <v>45063</v>
      </c>
      <c r="C78" s="44">
        <v>2</v>
      </c>
      <c r="D78" s="78">
        <v>1.27</v>
      </c>
      <c r="E78" s="79">
        <v>1.5</v>
      </c>
      <c r="F78" s="82">
        <v>2</v>
      </c>
      <c r="G78" s="20">
        <f t="shared" si="21"/>
        <v>178945.04188623987</v>
      </c>
      <c r="H78" s="20">
        <f t="shared" si="22"/>
        <v>186539.14305859359</v>
      </c>
      <c r="I78" s="20">
        <f t="shared" si="23"/>
        <v>185600.63578792155</v>
      </c>
      <c r="J78" s="41">
        <f t="shared" si="24"/>
        <v>5171.3238190802385</v>
      </c>
      <c r="K78" s="42">
        <f t="shared" si="25"/>
        <v>5355.1907098160837</v>
      </c>
      <c r="L78" s="43">
        <f t="shared" si="26"/>
        <v>5252.8481826770249</v>
      </c>
      <c r="M78" s="41">
        <f t="shared" si="27"/>
        <v>6567.5812502319031</v>
      </c>
      <c r="N78" s="42">
        <f t="shared" si="28"/>
        <v>8032.786064724125</v>
      </c>
      <c r="O78" s="43">
        <f t="shared" si="29"/>
        <v>10505.69636535405</v>
      </c>
    </row>
    <row r="79" spans="1:16" x14ac:dyDescent="0.4">
      <c r="A79" s="7">
        <v>71</v>
      </c>
      <c r="B79" s="4">
        <v>45064</v>
      </c>
      <c r="C79" s="44">
        <v>1</v>
      </c>
      <c r="D79" s="78">
        <v>1.27</v>
      </c>
      <c r="E79" s="79">
        <v>1.5</v>
      </c>
      <c r="F79" s="51">
        <v>2</v>
      </c>
      <c r="G79" s="20">
        <f t="shared" si="21"/>
        <v>185762.8479821056</v>
      </c>
      <c r="H79" s="20">
        <f t="shared" si="22"/>
        <v>194933.4044962303</v>
      </c>
      <c r="I79" s="20">
        <f t="shared" si="23"/>
        <v>196736.67393519683</v>
      </c>
      <c r="J79" s="41">
        <f t="shared" si="24"/>
        <v>5368.3512565871961</v>
      </c>
      <c r="K79" s="42">
        <f t="shared" si="25"/>
        <v>5596.1742917578076</v>
      </c>
      <c r="L79" s="43">
        <f t="shared" si="26"/>
        <v>5568.0190736376462</v>
      </c>
      <c r="M79" s="41">
        <f t="shared" si="27"/>
        <v>6817.8060958657388</v>
      </c>
      <c r="N79" s="42">
        <f t="shared" si="28"/>
        <v>8394.261437636711</v>
      </c>
      <c r="O79" s="43">
        <f t="shared" si="29"/>
        <v>11136.038147275292</v>
      </c>
    </row>
    <row r="80" spans="1:16" x14ac:dyDescent="0.4">
      <c r="A80" s="7">
        <v>72</v>
      </c>
      <c r="B80" s="4">
        <v>45068</v>
      </c>
      <c r="C80" s="44">
        <v>2</v>
      </c>
      <c r="D80" s="78">
        <v>-1</v>
      </c>
      <c r="E80" s="79">
        <v>-1</v>
      </c>
      <c r="F80" s="80">
        <v>-1</v>
      </c>
      <c r="G80" s="20">
        <f t="shared" si="21"/>
        <v>180189.96254264243</v>
      </c>
      <c r="H80" s="20">
        <f t="shared" si="22"/>
        <v>189085.40236134338</v>
      </c>
      <c r="I80" s="20">
        <f t="shared" si="23"/>
        <v>190834.57371714091</v>
      </c>
      <c r="J80" s="41">
        <f t="shared" si="24"/>
        <v>5572.885439463168</v>
      </c>
      <c r="K80" s="42">
        <f t="shared" si="25"/>
        <v>5848.0021348869086</v>
      </c>
      <c r="L80" s="43">
        <f t="shared" si="26"/>
        <v>5902.1002180559044</v>
      </c>
      <c r="M80" s="41">
        <f t="shared" si="27"/>
        <v>-5572.885439463168</v>
      </c>
      <c r="N80" s="42">
        <f t="shared" si="28"/>
        <v>-5848.0021348869086</v>
      </c>
      <c r="O80" s="43">
        <f t="shared" si="29"/>
        <v>-5902.1002180559044</v>
      </c>
    </row>
    <row r="81" spans="1:16" x14ac:dyDescent="0.4">
      <c r="A81" s="7">
        <v>73</v>
      </c>
      <c r="B81" s="4">
        <v>45068</v>
      </c>
      <c r="C81" s="44">
        <v>1</v>
      </c>
      <c r="D81" s="78">
        <v>-1</v>
      </c>
      <c r="E81" s="79">
        <v>-1</v>
      </c>
      <c r="F81" s="80">
        <v>-1</v>
      </c>
      <c r="G81" s="20">
        <f t="shared" si="21"/>
        <v>174784.26366636317</v>
      </c>
      <c r="H81" s="20">
        <f t="shared" si="22"/>
        <v>183412.84029050308</v>
      </c>
      <c r="I81" s="20">
        <f t="shared" si="23"/>
        <v>185109.53650562669</v>
      </c>
      <c r="J81" s="41">
        <f t="shared" si="24"/>
        <v>5405.6988762792726</v>
      </c>
      <c r="K81" s="42">
        <f t="shared" si="25"/>
        <v>5672.5620708403012</v>
      </c>
      <c r="L81" s="43">
        <f t="shared" si="26"/>
        <v>5725.0372115142272</v>
      </c>
      <c r="M81" s="41">
        <f t="shared" si="27"/>
        <v>-5405.6988762792726</v>
      </c>
      <c r="N81" s="42">
        <f t="shared" si="28"/>
        <v>-5672.5620708403012</v>
      </c>
      <c r="O81" s="43">
        <f t="shared" si="29"/>
        <v>-5725.0372115142272</v>
      </c>
    </row>
    <row r="82" spans="1:16" x14ac:dyDescent="0.4">
      <c r="A82" s="7">
        <v>74</v>
      </c>
      <c r="B82" s="4">
        <v>45069</v>
      </c>
      <c r="C82" s="44">
        <v>2</v>
      </c>
      <c r="D82" s="78">
        <v>1.27</v>
      </c>
      <c r="E82" s="79">
        <v>1.5</v>
      </c>
      <c r="F82" s="82">
        <v>2</v>
      </c>
      <c r="G82" s="20">
        <f t="shared" si="21"/>
        <v>181443.5441120516</v>
      </c>
      <c r="H82" s="20">
        <f t="shared" si="22"/>
        <v>191666.41810357571</v>
      </c>
      <c r="I82" s="20">
        <f t="shared" si="23"/>
        <v>196216.1086959643</v>
      </c>
      <c r="J82" s="41">
        <f t="shared" si="24"/>
        <v>5243.5279099908948</v>
      </c>
      <c r="K82" s="42">
        <f t="shared" si="25"/>
        <v>5502.3852087150926</v>
      </c>
      <c r="L82" s="43">
        <f t="shared" si="26"/>
        <v>5553.2860951688008</v>
      </c>
      <c r="M82" s="41">
        <f t="shared" si="27"/>
        <v>6659.2804456884369</v>
      </c>
      <c r="N82" s="42">
        <f t="shared" si="28"/>
        <v>8253.5778130726394</v>
      </c>
      <c r="O82" s="43">
        <f t="shared" si="29"/>
        <v>11106.572190337602</v>
      </c>
    </row>
    <row r="83" spans="1:16" x14ac:dyDescent="0.4">
      <c r="A83" s="7">
        <v>75</v>
      </c>
      <c r="B83" s="4">
        <v>45069</v>
      </c>
      <c r="C83" s="44">
        <v>2</v>
      </c>
      <c r="D83" s="78">
        <v>1.27</v>
      </c>
      <c r="E83" s="79">
        <v>1.5</v>
      </c>
      <c r="F83" s="51">
        <v>-1</v>
      </c>
      <c r="G83" s="20">
        <f t="shared" si="21"/>
        <v>188356.54314272077</v>
      </c>
      <c r="H83" s="20">
        <f t="shared" si="22"/>
        <v>200291.40691823661</v>
      </c>
      <c r="I83" s="20">
        <f t="shared" si="23"/>
        <v>190329.62543508539</v>
      </c>
      <c r="J83" s="41">
        <f t="shared" si="24"/>
        <v>5443.3063233615476</v>
      </c>
      <c r="K83" s="42">
        <f t="shared" si="25"/>
        <v>5749.9925431072706</v>
      </c>
      <c r="L83" s="43">
        <f t="shared" si="26"/>
        <v>5886.4832608789284</v>
      </c>
      <c r="M83" s="41">
        <f t="shared" si="27"/>
        <v>6912.9990306691652</v>
      </c>
      <c r="N83" s="42">
        <f t="shared" si="28"/>
        <v>8624.9888146609064</v>
      </c>
      <c r="O83" s="43">
        <f t="shared" si="29"/>
        <v>-5886.4832608789284</v>
      </c>
    </row>
    <row r="84" spans="1:16" x14ac:dyDescent="0.4">
      <c r="A84" s="7">
        <v>76</v>
      </c>
      <c r="B84" s="4">
        <v>45078</v>
      </c>
      <c r="C84" s="44">
        <v>1</v>
      </c>
      <c r="D84" s="78">
        <v>1.27</v>
      </c>
      <c r="E84" s="79">
        <v>1.5</v>
      </c>
      <c r="F84" s="51">
        <v>2</v>
      </c>
      <c r="G84" s="20">
        <f t="shared" si="21"/>
        <v>195532.92743645841</v>
      </c>
      <c r="H84" s="20">
        <f t="shared" si="22"/>
        <v>209304.52022955727</v>
      </c>
      <c r="I84" s="20">
        <f t="shared" si="23"/>
        <v>201749.4029611905</v>
      </c>
      <c r="J84" s="41">
        <f t="shared" si="24"/>
        <v>5650.6962942816226</v>
      </c>
      <c r="K84" s="42">
        <f t="shared" si="25"/>
        <v>6008.7422075470977</v>
      </c>
      <c r="L84" s="43">
        <f t="shared" si="26"/>
        <v>5709.8887630525614</v>
      </c>
      <c r="M84" s="41">
        <f t="shared" si="27"/>
        <v>7176.3842937376612</v>
      </c>
      <c r="N84" s="42">
        <f t="shared" si="28"/>
        <v>9013.113311320647</v>
      </c>
      <c r="O84" s="43">
        <f t="shared" si="29"/>
        <v>11419.777526105123</v>
      </c>
    </row>
    <row r="85" spans="1:16" x14ac:dyDescent="0.4">
      <c r="A85" s="7">
        <v>77</v>
      </c>
      <c r="B85" s="4">
        <v>45079</v>
      </c>
      <c r="C85" s="44">
        <v>2</v>
      </c>
      <c r="D85" s="78">
        <v>1.27</v>
      </c>
      <c r="E85" s="79">
        <v>1.5</v>
      </c>
      <c r="F85" s="51">
        <v>2</v>
      </c>
      <c r="G85" s="20">
        <f t="shared" si="21"/>
        <v>202982.73197178746</v>
      </c>
      <c r="H85" s="20">
        <f t="shared" si="22"/>
        <v>218723.22363988735</v>
      </c>
      <c r="I85" s="20">
        <f t="shared" si="23"/>
        <v>213854.36713886194</v>
      </c>
      <c r="J85" s="41">
        <f t="shared" si="24"/>
        <v>5865.987823093752</v>
      </c>
      <c r="K85" s="42">
        <f t="shared" si="25"/>
        <v>6279.1356068867181</v>
      </c>
      <c r="L85" s="43">
        <f t="shared" si="26"/>
        <v>6052.4820888357144</v>
      </c>
      <c r="M85" s="41">
        <f t="shared" si="27"/>
        <v>7449.8045353290654</v>
      </c>
      <c r="N85" s="42">
        <f t="shared" si="28"/>
        <v>9418.7034103300775</v>
      </c>
      <c r="O85" s="43">
        <f t="shared" si="29"/>
        <v>12104.964177671429</v>
      </c>
    </row>
    <row r="86" spans="1:16" x14ac:dyDescent="0.4">
      <c r="A86" s="7">
        <v>78</v>
      </c>
      <c r="B86" s="4">
        <v>45083</v>
      </c>
      <c r="C86" s="44">
        <v>1</v>
      </c>
      <c r="D86" s="78">
        <v>1.27</v>
      </c>
      <c r="E86" s="79">
        <v>1.5</v>
      </c>
      <c r="F86" s="51">
        <v>2</v>
      </c>
      <c r="G86" s="20">
        <f t="shared" si="21"/>
        <v>210716.37405991257</v>
      </c>
      <c r="H86" s="20">
        <f t="shared" si="22"/>
        <v>228565.76870368229</v>
      </c>
      <c r="I86" s="20">
        <f t="shared" si="23"/>
        <v>226685.62916719366</v>
      </c>
      <c r="J86" s="41">
        <f t="shared" si="24"/>
        <v>6089.4819591536234</v>
      </c>
      <c r="K86" s="42">
        <f t="shared" si="25"/>
        <v>6561.6967091966198</v>
      </c>
      <c r="L86" s="43">
        <f t="shared" si="26"/>
        <v>6415.6310141658578</v>
      </c>
      <c r="M86" s="41">
        <f t="shared" si="27"/>
        <v>7733.6420881251015</v>
      </c>
      <c r="N86" s="42">
        <f t="shared" si="28"/>
        <v>9842.5450637949289</v>
      </c>
      <c r="O86" s="43">
        <f t="shared" si="29"/>
        <v>12831.262028331716</v>
      </c>
    </row>
    <row r="87" spans="1:16" x14ac:dyDescent="0.4">
      <c r="A87" s="7">
        <v>79</v>
      </c>
      <c r="B87" s="4">
        <v>45085</v>
      </c>
      <c r="C87" s="44">
        <v>1</v>
      </c>
      <c r="D87" s="78">
        <v>-1</v>
      </c>
      <c r="E87" s="79">
        <v>-1</v>
      </c>
      <c r="F87" s="80">
        <v>-1</v>
      </c>
      <c r="G87" s="20">
        <f t="shared" si="21"/>
        <v>204394.88283811518</v>
      </c>
      <c r="H87" s="20">
        <f t="shared" si="22"/>
        <v>221708.79564257181</v>
      </c>
      <c r="I87" s="20">
        <f t="shared" si="23"/>
        <v>219885.06029217786</v>
      </c>
      <c r="J87" s="41">
        <f t="shared" si="24"/>
        <v>6321.491221797377</v>
      </c>
      <c r="K87" s="42">
        <f t="shared" si="25"/>
        <v>6856.9730611104687</v>
      </c>
      <c r="L87" s="43">
        <f t="shared" si="26"/>
        <v>6800.5688750158097</v>
      </c>
      <c r="M87" s="41">
        <f t="shared" si="27"/>
        <v>-6321.491221797377</v>
      </c>
      <c r="N87" s="42">
        <f t="shared" si="28"/>
        <v>-6856.9730611104687</v>
      </c>
      <c r="O87" s="43">
        <f t="shared" si="29"/>
        <v>-6800.5688750158097</v>
      </c>
    </row>
    <row r="88" spans="1:16" x14ac:dyDescent="0.4">
      <c r="A88" s="7">
        <v>80</v>
      </c>
      <c r="B88" s="4">
        <v>45085</v>
      </c>
      <c r="C88" s="44">
        <v>1</v>
      </c>
      <c r="D88" s="78">
        <v>1.27</v>
      </c>
      <c r="E88" s="79">
        <v>1.5</v>
      </c>
      <c r="F88" s="82">
        <v>2</v>
      </c>
      <c r="G88" s="20">
        <f t="shared" ref="G88:G96" si="30">IF(D88="","",G87+M88)</f>
        <v>212182.32787424736</v>
      </c>
      <c r="H88" s="20">
        <f t="shared" ref="H88:H96" si="31">IF(E88="","",H87+N88)</f>
        <v>231685.69144648756</v>
      </c>
      <c r="I88" s="20">
        <f t="shared" ref="I88:I96" si="32">IF(F88="","",I87+O88)</f>
        <v>233078.16390970853</v>
      </c>
      <c r="J88" s="41">
        <f t="shared" ref="J88:J96" si="33">IF(G87="","",G87*0.03)</f>
        <v>6131.8464851434555</v>
      </c>
      <c r="K88" s="42">
        <f t="shared" ref="K88:K96" si="34">IF(H87="","",H87*0.03)</f>
        <v>6651.2638692771543</v>
      </c>
      <c r="L88" s="43">
        <f t="shared" ref="L88:L96" si="35">IF(I87="","",I87*0.03)</f>
        <v>6596.5518087653354</v>
      </c>
      <c r="M88" s="41">
        <f t="shared" ref="M88:M96" si="36">IF(D88="","",J88*D88)</f>
        <v>7787.4450361321888</v>
      </c>
      <c r="N88" s="42">
        <f t="shared" ref="N88:N96" si="37">IF(E88="","",K88*E88)</f>
        <v>9976.8958039157314</v>
      </c>
      <c r="O88" s="43">
        <f t="shared" ref="O88:O96" si="38">IF(F88="","",L88*F88)</f>
        <v>13193.103617530671</v>
      </c>
    </row>
    <row r="89" spans="1:16" x14ac:dyDescent="0.4">
      <c r="A89" s="7">
        <v>81</v>
      </c>
      <c r="B89" s="4">
        <v>45093</v>
      </c>
      <c r="C89" s="44">
        <v>1</v>
      </c>
      <c r="D89" s="78">
        <v>1.27</v>
      </c>
      <c r="E89" s="79">
        <v>1.5</v>
      </c>
      <c r="F89" s="51">
        <v>-1</v>
      </c>
      <c r="G89" s="20">
        <f t="shared" si="30"/>
        <v>220266.47456625619</v>
      </c>
      <c r="H89" s="20">
        <f t="shared" si="31"/>
        <v>242111.5475615795</v>
      </c>
      <c r="I89" s="20">
        <f t="shared" si="32"/>
        <v>226085.81899241728</v>
      </c>
      <c r="J89" s="41">
        <f t="shared" si="33"/>
        <v>6365.4698362274203</v>
      </c>
      <c r="K89" s="42">
        <f t="shared" si="34"/>
        <v>6950.5707433946263</v>
      </c>
      <c r="L89" s="43">
        <f t="shared" si="35"/>
        <v>6992.344917291256</v>
      </c>
      <c r="M89" s="41">
        <f t="shared" si="36"/>
        <v>8084.1466920088242</v>
      </c>
      <c r="N89" s="42">
        <f t="shared" si="37"/>
        <v>10425.85611509194</v>
      </c>
      <c r="O89" s="43">
        <f t="shared" si="38"/>
        <v>-6992.344917291256</v>
      </c>
    </row>
    <row r="90" spans="1:16" x14ac:dyDescent="0.4">
      <c r="A90" s="7">
        <v>82</v>
      </c>
      <c r="B90" s="4">
        <v>45093</v>
      </c>
      <c r="C90" s="44">
        <v>1</v>
      </c>
      <c r="D90" s="78">
        <v>-1</v>
      </c>
      <c r="E90" s="79">
        <v>-1</v>
      </c>
      <c r="F90" s="80">
        <v>-1</v>
      </c>
      <c r="G90" s="20">
        <f t="shared" si="30"/>
        <v>213658.4803292685</v>
      </c>
      <c r="H90" s="20">
        <f t="shared" si="31"/>
        <v>234848.20113473211</v>
      </c>
      <c r="I90" s="20">
        <f t="shared" si="32"/>
        <v>219303.24442264476</v>
      </c>
      <c r="J90" s="41">
        <f t="shared" si="33"/>
        <v>6607.9942369876853</v>
      </c>
      <c r="K90" s="42">
        <f t="shared" si="34"/>
        <v>7263.3464268473845</v>
      </c>
      <c r="L90" s="43">
        <f t="shared" si="35"/>
        <v>6782.5745697725179</v>
      </c>
      <c r="M90" s="41">
        <f t="shared" si="36"/>
        <v>-6607.9942369876853</v>
      </c>
      <c r="N90" s="42">
        <f t="shared" si="37"/>
        <v>-7263.3464268473845</v>
      </c>
      <c r="O90" s="43">
        <f t="shared" si="38"/>
        <v>-6782.5745697725179</v>
      </c>
    </row>
    <row r="91" spans="1:16" x14ac:dyDescent="0.4">
      <c r="A91" s="7">
        <v>83</v>
      </c>
      <c r="B91" s="4">
        <v>45096</v>
      </c>
      <c r="C91" s="44">
        <v>2</v>
      </c>
      <c r="D91" s="78">
        <v>-1</v>
      </c>
      <c r="E91" s="79">
        <v>-1</v>
      </c>
      <c r="F91" s="80">
        <v>-1</v>
      </c>
      <c r="G91" s="20">
        <f t="shared" si="30"/>
        <v>207248.72591939045</v>
      </c>
      <c r="H91" s="20">
        <f t="shared" si="31"/>
        <v>227802.75510069015</v>
      </c>
      <c r="I91" s="20">
        <f t="shared" si="32"/>
        <v>212724.14708996541</v>
      </c>
      <c r="J91" s="41">
        <f t="shared" si="33"/>
        <v>6409.7544098780545</v>
      </c>
      <c r="K91" s="42">
        <f t="shared" si="34"/>
        <v>7045.4460340419628</v>
      </c>
      <c r="L91" s="43">
        <f t="shared" si="35"/>
        <v>6579.0973326793428</v>
      </c>
      <c r="M91" s="41">
        <f t="shared" si="36"/>
        <v>-6409.7544098780545</v>
      </c>
      <c r="N91" s="42">
        <f t="shared" si="37"/>
        <v>-7045.4460340419628</v>
      </c>
      <c r="O91" s="43">
        <f t="shared" si="38"/>
        <v>-6579.0973326793428</v>
      </c>
      <c r="P91" t="s">
        <v>76</v>
      </c>
    </row>
    <row r="92" spans="1:16" x14ac:dyDescent="0.4">
      <c r="A92" s="7">
        <v>84</v>
      </c>
      <c r="B92" s="4">
        <v>45096</v>
      </c>
      <c r="C92" s="44">
        <v>2</v>
      </c>
      <c r="D92" s="78">
        <v>1.27</v>
      </c>
      <c r="E92" s="79">
        <v>1.5</v>
      </c>
      <c r="F92" s="51">
        <v>-1</v>
      </c>
      <c r="G92" s="20">
        <f t="shared" si="30"/>
        <v>215144.90237691923</v>
      </c>
      <c r="H92" s="20">
        <f t="shared" si="31"/>
        <v>238053.8790802212</v>
      </c>
      <c r="I92" s="20">
        <f t="shared" si="32"/>
        <v>206342.42267726644</v>
      </c>
      <c r="J92" s="41">
        <f t="shared" si="33"/>
        <v>6217.4617775817132</v>
      </c>
      <c r="K92" s="42">
        <f t="shared" si="34"/>
        <v>6834.0826530207041</v>
      </c>
      <c r="L92" s="43">
        <f t="shared" si="35"/>
        <v>6381.7244126989617</v>
      </c>
      <c r="M92" s="41">
        <f t="shared" si="36"/>
        <v>7896.1764575287762</v>
      </c>
      <c r="N92" s="42">
        <f t="shared" si="37"/>
        <v>10251.123979531056</v>
      </c>
      <c r="O92" s="43">
        <f t="shared" si="38"/>
        <v>-6381.7244126989617</v>
      </c>
    </row>
    <row r="93" spans="1:16" x14ac:dyDescent="0.4">
      <c r="A93" s="7">
        <v>85</v>
      </c>
      <c r="B93" s="4">
        <v>45096</v>
      </c>
      <c r="C93" s="44">
        <v>2</v>
      </c>
      <c r="D93" s="78">
        <v>1.27</v>
      </c>
      <c r="E93" s="79">
        <v>-1</v>
      </c>
      <c r="F93" s="80">
        <v>-1</v>
      </c>
      <c r="G93" s="20">
        <f t="shared" si="30"/>
        <v>223341.92315747985</v>
      </c>
      <c r="H93" s="20">
        <f t="shared" si="31"/>
        <v>230912.26270781457</v>
      </c>
      <c r="I93" s="20">
        <f t="shared" si="32"/>
        <v>200152.14999694846</v>
      </c>
      <c r="J93" s="41">
        <f t="shared" si="33"/>
        <v>6454.3470713075767</v>
      </c>
      <c r="K93" s="42">
        <f t="shared" si="34"/>
        <v>7141.6163724066355</v>
      </c>
      <c r="L93" s="43">
        <f t="shared" si="35"/>
        <v>6190.272680317993</v>
      </c>
      <c r="M93" s="41">
        <f t="shared" si="36"/>
        <v>8197.0207805606224</v>
      </c>
      <c r="N93" s="42">
        <f t="shared" si="37"/>
        <v>-7141.6163724066355</v>
      </c>
      <c r="O93" s="43">
        <f t="shared" si="38"/>
        <v>-6190.272680317993</v>
      </c>
    </row>
    <row r="94" spans="1:16" x14ac:dyDescent="0.4">
      <c r="A94" s="7">
        <v>86</v>
      </c>
      <c r="B94" s="4">
        <v>45097</v>
      </c>
      <c r="C94" s="44">
        <v>1</v>
      </c>
      <c r="D94" s="78">
        <v>-1</v>
      </c>
      <c r="E94" s="79">
        <v>-1</v>
      </c>
      <c r="F94" s="80">
        <v>-1</v>
      </c>
      <c r="G94" s="20">
        <f t="shared" si="30"/>
        <v>216641.66546275545</v>
      </c>
      <c r="H94" s="20">
        <f t="shared" si="31"/>
        <v>223984.89482658013</v>
      </c>
      <c r="I94" s="20">
        <f t="shared" si="32"/>
        <v>194147.58549704001</v>
      </c>
      <c r="J94" s="41">
        <f t="shared" si="33"/>
        <v>6700.2576947243952</v>
      </c>
      <c r="K94" s="42">
        <f t="shared" si="34"/>
        <v>6927.3678812344369</v>
      </c>
      <c r="L94" s="43">
        <f t="shared" si="35"/>
        <v>6004.5644999084534</v>
      </c>
      <c r="M94" s="41">
        <f t="shared" si="36"/>
        <v>-6700.2576947243952</v>
      </c>
      <c r="N94" s="42">
        <f t="shared" si="37"/>
        <v>-6927.3678812344369</v>
      </c>
      <c r="O94" s="43">
        <f t="shared" si="38"/>
        <v>-6004.5644999084534</v>
      </c>
    </row>
    <row r="95" spans="1:16" x14ac:dyDescent="0.4">
      <c r="A95" s="7">
        <v>87</v>
      </c>
      <c r="B95" s="4">
        <v>45098</v>
      </c>
      <c r="C95" s="44">
        <v>2</v>
      </c>
      <c r="D95" s="78">
        <v>-1</v>
      </c>
      <c r="E95" s="79">
        <v>-1</v>
      </c>
      <c r="F95" s="80">
        <v>-1</v>
      </c>
      <c r="G95" s="20">
        <f t="shared" si="30"/>
        <v>210142.41549887278</v>
      </c>
      <c r="H95" s="20">
        <f t="shared" si="31"/>
        <v>217265.34798178272</v>
      </c>
      <c r="I95" s="20">
        <f t="shared" si="32"/>
        <v>188323.15793212882</v>
      </c>
      <c r="J95" s="41">
        <f t="shared" si="33"/>
        <v>6499.249963882663</v>
      </c>
      <c r="K95" s="42">
        <f t="shared" si="34"/>
        <v>6719.5468447974035</v>
      </c>
      <c r="L95" s="43">
        <f t="shared" si="35"/>
        <v>5824.4275649112005</v>
      </c>
      <c r="M95" s="41">
        <f t="shared" si="36"/>
        <v>-6499.249963882663</v>
      </c>
      <c r="N95" s="42">
        <f t="shared" si="37"/>
        <v>-6719.5468447974035</v>
      </c>
      <c r="O95" s="43">
        <f t="shared" si="38"/>
        <v>-5824.4275649112005</v>
      </c>
    </row>
    <row r="96" spans="1:16" x14ac:dyDescent="0.4">
      <c r="A96" s="7">
        <v>88</v>
      </c>
      <c r="B96" s="4">
        <v>45098</v>
      </c>
      <c r="C96" s="44">
        <v>1</v>
      </c>
      <c r="D96" s="78">
        <v>1.27</v>
      </c>
      <c r="E96" s="79">
        <v>1.5</v>
      </c>
      <c r="F96" s="82">
        <v>2</v>
      </c>
      <c r="G96" s="20">
        <f t="shared" si="30"/>
        <v>218148.84152937983</v>
      </c>
      <c r="H96" s="20">
        <f t="shared" si="31"/>
        <v>227042.28864096294</v>
      </c>
      <c r="I96" s="20">
        <f t="shared" si="32"/>
        <v>199622.54740805653</v>
      </c>
      <c r="J96" s="41">
        <f t="shared" si="33"/>
        <v>6304.2724649661832</v>
      </c>
      <c r="K96" s="42">
        <f t="shared" si="34"/>
        <v>6517.9604394534808</v>
      </c>
      <c r="L96" s="43">
        <f t="shared" si="35"/>
        <v>5649.6947379638641</v>
      </c>
      <c r="M96" s="41">
        <f t="shared" si="36"/>
        <v>8006.4260305070529</v>
      </c>
      <c r="N96" s="42">
        <f t="shared" si="37"/>
        <v>9776.9406591802217</v>
      </c>
      <c r="O96" s="43">
        <f t="shared" si="38"/>
        <v>11299.389475927728</v>
      </c>
    </row>
    <row r="97" spans="1:15" x14ac:dyDescent="0.4">
      <c r="A97" s="7">
        <v>89</v>
      </c>
      <c r="B97" s="4">
        <v>45098</v>
      </c>
      <c r="C97" s="44">
        <v>1</v>
      </c>
      <c r="D97" s="78">
        <v>1.27</v>
      </c>
      <c r="E97" s="79">
        <v>1.5</v>
      </c>
      <c r="F97" s="51">
        <v>2</v>
      </c>
      <c r="G97" s="20">
        <f t="shared" ref="G97:G113" si="39">IF(D97="","",G96+M97)</f>
        <v>226460.3123916492</v>
      </c>
      <c r="H97" s="20">
        <f t="shared" ref="H97:H113" si="40">IF(E97="","",H96+N97)</f>
        <v>237259.19162980627</v>
      </c>
      <c r="I97" s="20">
        <f t="shared" ref="I97:I113" si="41">IF(F97="","",I96+O97)</f>
        <v>211599.90025253993</v>
      </c>
      <c r="J97" s="41">
        <f t="shared" ref="J97:J113" si="42">IF(G96="","",G96*0.03)</f>
        <v>6544.4652458813944</v>
      </c>
      <c r="K97" s="42">
        <f t="shared" ref="K97:K113" si="43">IF(H96="","",H96*0.03)</f>
        <v>6811.2686592288883</v>
      </c>
      <c r="L97" s="43">
        <f t="shared" ref="L97:L113" si="44">IF(I96="","",I96*0.03)</f>
        <v>5988.6764222416959</v>
      </c>
      <c r="M97" s="41">
        <f t="shared" ref="M97:M113" si="45">IF(D97="","",J97*D97)</f>
        <v>8311.4708622693706</v>
      </c>
      <c r="N97" s="42">
        <f t="shared" ref="N97:N113" si="46">IF(E97="","",K97*E97)</f>
        <v>10216.902988843332</v>
      </c>
      <c r="O97" s="43">
        <f t="shared" ref="O97:O113" si="47">IF(F97="","",L97*F97)</f>
        <v>11977.352844483392</v>
      </c>
    </row>
    <row r="98" spans="1:15" x14ac:dyDescent="0.4">
      <c r="A98" s="7">
        <v>90</v>
      </c>
      <c r="B98" s="4">
        <v>45099</v>
      </c>
      <c r="C98" s="44">
        <v>1</v>
      </c>
      <c r="D98" s="78">
        <v>-1</v>
      </c>
      <c r="E98" s="79">
        <v>-1</v>
      </c>
      <c r="F98" s="80">
        <v>-1</v>
      </c>
      <c r="G98" s="20">
        <f t="shared" si="39"/>
        <v>219666.50301989974</v>
      </c>
      <c r="H98" s="20">
        <f t="shared" si="40"/>
        <v>230141.41588091207</v>
      </c>
      <c r="I98" s="20">
        <f t="shared" si="41"/>
        <v>205251.90324496373</v>
      </c>
      <c r="J98" s="41">
        <f t="shared" si="42"/>
        <v>6793.8093717494758</v>
      </c>
      <c r="K98" s="42">
        <f t="shared" si="43"/>
        <v>7117.7757488941879</v>
      </c>
      <c r="L98" s="43">
        <f t="shared" si="44"/>
        <v>6347.9970075761976</v>
      </c>
      <c r="M98" s="41">
        <f t="shared" si="45"/>
        <v>-6793.8093717494758</v>
      </c>
      <c r="N98" s="42">
        <f t="shared" si="46"/>
        <v>-7117.7757488941879</v>
      </c>
      <c r="O98" s="43">
        <f t="shared" si="47"/>
        <v>-6347.9970075761976</v>
      </c>
    </row>
    <row r="99" spans="1:15" x14ac:dyDescent="0.4">
      <c r="A99" s="7">
        <v>91</v>
      </c>
      <c r="B99" s="4">
        <v>45100</v>
      </c>
      <c r="C99" s="44">
        <v>2</v>
      </c>
      <c r="D99" s="78">
        <v>1.27</v>
      </c>
      <c r="E99" s="79">
        <v>1.5</v>
      </c>
      <c r="F99" s="82">
        <v>2</v>
      </c>
      <c r="G99" s="20">
        <f t="shared" si="39"/>
        <v>228035.79678495793</v>
      </c>
      <c r="H99" s="20">
        <f t="shared" si="40"/>
        <v>240497.77959555312</v>
      </c>
      <c r="I99" s="20">
        <f t="shared" si="41"/>
        <v>217567.01743966155</v>
      </c>
      <c r="J99" s="41">
        <f t="shared" si="42"/>
        <v>6589.9950905969918</v>
      </c>
      <c r="K99" s="42">
        <f t="shared" si="43"/>
        <v>6904.2424764273619</v>
      </c>
      <c r="L99" s="43">
        <f t="shared" si="44"/>
        <v>6157.5570973489121</v>
      </c>
      <c r="M99" s="41">
        <f t="shared" si="45"/>
        <v>8369.2937650581789</v>
      </c>
      <c r="N99" s="42">
        <f t="shared" si="46"/>
        <v>10356.363714641044</v>
      </c>
      <c r="O99" s="43">
        <f t="shared" si="47"/>
        <v>12315.114194697824</v>
      </c>
    </row>
    <row r="100" spans="1:15" x14ac:dyDescent="0.4">
      <c r="A100" s="7">
        <v>92</v>
      </c>
      <c r="B100" s="4">
        <v>45100</v>
      </c>
      <c r="C100" s="44">
        <v>2</v>
      </c>
      <c r="D100" s="78">
        <v>-1</v>
      </c>
      <c r="E100" s="79">
        <v>-1</v>
      </c>
      <c r="F100" s="80">
        <v>-1</v>
      </c>
      <c r="G100" s="20">
        <f t="shared" si="39"/>
        <v>221194.72288140919</v>
      </c>
      <c r="H100" s="20">
        <f t="shared" si="40"/>
        <v>233282.84620768653</v>
      </c>
      <c r="I100" s="20">
        <f t="shared" si="41"/>
        <v>211040.0069164717</v>
      </c>
      <c r="J100" s="41">
        <f t="shared" si="42"/>
        <v>6841.0739035487377</v>
      </c>
      <c r="K100" s="42">
        <f t="shared" si="43"/>
        <v>7214.933387866593</v>
      </c>
      <c r="L100" s="43">
        <f t="shared" si="44"/>
        <v>6527.010523189846</v>
      </c>
      <c r="M100" s="41">
        <f t="shared" si="45"/>
        <v>-6841.0739035487377</v>
      </c>
      <c r="N100" s="42">
        <f t="shared" si="46"/>
        <v>-7214.933387866593</v>
      </c>
      <c r="O100" s="43">
        <f t="shared" si="47"/>
        <v>-6527.010523189846</v>
      </c>
    </row>
    <row r="101" spans="1:15" x14ac:dyDescent="0.4">
      <c r="A101" s="7">
        <v>93</v>
      </c>
      <c r="B101" s="4">
        <v>45103</v>
      </c>
      <c r="C101" s="44">
        <v>1</v>
      </c>
      <c r="D101" s="78">
        <v>1.27</v>
      </c>
      <c r="E101" s="79">
        <v>1.5</v>
      </c>
      <c r="F101" s="82">
        <v>2</v>
      </c>
      <c r="G101" s="20">
        <f t="shared" si="39"/>
        <v>229622.24182319088</v>
      </c>
      <c r="H101" s="20">
        <f t="shared" si="40"/>
        <v>243780.57428703242</v>
      </c>
      <c r="I101" s="20">
        <f t="shared" si="41"/>
        <v>223702.40733146001</v>
      </c>
      <c r="J101" s="41">
        <f t="shared" si="42"/>
        <v>6635.8416864422752</v>
      </c>
      <c r="K101" s="42">
        <f t="shared" si="43"/>
        <v>6998.4853862305954</v>
      </c>
      <c r="L101" s="43">
        <f t="shared" si="44"/>
        <v>6331.2002074941511</v>
      </c>
      <c r="M101" s="41">
        <f t="shared" si="45"/>
        <v>8427.5189417816891</v>
      </c>
      <c r="N101" s="42">
        <f t="shared" si="46"/>
        <v>10497.728079345892</v>
      </c>
      <c r="O101" s="43">
        <f t="shared" si="47"/>
        <v>12662.400414988302</v>
      </c>
    </row>
    <row r="102" spans="1:15" x14ac:dyDescent="0.4">
      <c r="A102" s="7">
        <v>94</v>
      </c>
      <c r="B102" s="4">
        <v>45104</v>
      </c>
      <c r="C102" s="44">
        <v>1</v>
      </c>
      <c r="D102" s="78">
        <v>1.27</v>
      </c>
      <c r="E102" s="79">
        <v>1.5</v>
      </c>
      <c r="F102" s="80">
        <v>-1</v>
      </c>
      <c r="G102" s="20">
        <f t="shared" si="39"/>
        <v>238370.84923665447</v>
      </c>
      <c r="H102" s="20">
        <f t="shared" si="40"/>
        <v>254750.70012994888</v>
      </c>
      <c r="I102" s="20">
        <f t="shared" si="41"/>
        <v>216991.33511151621</v>
      </c>
      <c r="J102" s="41">
        <f t="shared" si="42"/>
        <v>6888.6672546957261</v>
      </c>
      <c r="K102" s="42">
        <f t="shared" si="43"/>
        <v>7313.4172286109724</v>
      </c>
      <c r="L102" s="43">
        <f t="shared" si="44"/>
        <v>6711.0722199437996</v>
      </c>
      <c r="M102" s="41">
        <f t="shared" si="45"/>
        <v>8748.6074134635728</v>
      </c>
      <c r="N102" s="42">
        <f t="shared" si="46"/>
        <v>10970.125842916459</v>
      </c>
      <c r="O102" s="43">
        <f t="shared" si="47"/>
        <v>-6711.0722199437996</v>
      </c>
    </row>
    <row r="103" spans="1:15" x14ac:dyDescent="0.4">
      <c r="A103" s="7">
        <v>95</v>
      </c>
      <c r="B103" s="4">
        <v>45106</v>
      </c>
      <c r="C103" s="44">
        <v>2</v>
      </c>
      <c r="D103" s="78">
        <v>1.27</v>
      </c>
      <c r="E103" s="79">
        <v>1.5</v>
      </c>
      <c r="F103" s="51">
        <v>2</v>
      </c>
      <c r="G103" s="20">
        <f t="shared" si="39"/>
        <v>247452.778592571</v>
      </c>
      <c r="H103" s="20">
        <f t="shared" si="40"/>
        <v>266214.4816357966</v>
      </c>
      <c r="I103" s="20">
        <f t="shared" si="41"/>
        <v>230010.81521820719</v>
      </c>
      <c r="J103" s="41">
        <f t="shared" si="42"/>
        <v>7151.1254770996338</v>
      </c>
      <c r="K103" s="42">
        <f t="shared" si="43"/>
        <v>7642.521003898466</v>
      </c>
      <c r="L103" s="43">
        <f t="shared" si="44"/>
        <v>6509.7400533454856</v>
      </c>
      <c r="M103" s="41">
        <f t="shared" si="45"/>
        <v>9081.9293559165344</v>
      </c>
      <c r="N103" s="42">
        <f t="shared" si="46"/>
        <v>11463.781505847699</v>
      </c>
      <c r="O103" s="43">
        <f t="shared" si="47"/>
        <v>13019.480106690971</v>
      </c>
    </row>
    <row r="104" spans="1:15" x14ac:dyDescent="0.4">
      <c r="A104" s="7">
        <v>96</v>
      </c>
      <c r="B104" s="4">
        <v>45112</v>
      </c>
      <c r="C104" s="44">
        <v>1</v>
      </c>
      <c r="D104" s="78">
        <v>-1</v>
      </c>
      <c r="E104" s="79">
        <v>-1</v>
      </c>
      <c r="F104" s="80">
        <v>-1</v>
      </c>
      <c r="G104" s="20">
        <f t="shared" si="39"/>
        <v>240029.19523479388</v>
      </c>
      <c r="H104" s="20">
        <f t="shared" si="40"/>
        <v>258228.04718672272</v>
      </c>
      <c r="I104" s="20">
        <f t="shared" si="41"/>
        <v>223110.49076166097</v>
      </c>
      <c r="J104" s="41">
        <f t="shared" si="42"/>
        <v>7423.58335777713</v>
      </c>
      <c r="K104" s="42">
        <f t="shared" si="43"/>
        <v>7986.4344490738977</v>
      </c>
      <c r="L104" s="43">
        <f t="shared" si="44"/>
        <v>6900.3244565462155</v>
      </c>
      <c r="M104" s="41">
        <f t="shared" si="45"/>
        <v>-7423.58335777713</v>
      </c>
      <c r="N104" s="42">
        <f t="shared" si="46"/>
        <v>-7986.4344490738977</v>
      </c>
      <c r="O104" s="43">
        <f t="shared" si="47"/>
        <v>-6900.3244565462155</v>
      </c>
    </row>
    <row r="105" spans="1:15" x14ac:dyDescent="0.4">
      <c r="A105" s="7">
        <v>97</v>
      </c>
      <c r="B105" s="4">
        <v>45121</v>
      </c>
      <c r="C105" s="44">
        <v>1</v>
      </c>
      <c r="D105" s="78">
        <v>1.27</v>
      </c>
      <c r="E105" s="79">
        <v>1.5</v>
      </c>
      <c r="F105" s="80">
        <v>-1</v>
      </c>
      <c r="G105" s="20">
        <f t="shared" si="39"/>
        <v>249174.30757323952</v>
      </c>
      <c r="H105" s="20">
        <f t="shared" si="40"/>
        <v>269848.30931012525</v>
      </c>
      <c r="I105" s="20">
        <f t="shared" si="41"/>
        <v>216417.17603881113</v>
      </c>
      <c r="J105" s="41">
        <f t="shared" si="42"/>
        <v>7200.8758570438158</v>
      </c>
      <c r="K105" s="42">
        <f t="shared" si="43"/>
        <v>7746.8414156016815</v>
      </c>
      <c r="L105" s="43">
        <f t="shared" si="44"/>
        <v>6693.3147228498292</v>
      </c>
      <c r="M105" s="41">
        <f t="shared" si="45"/>
        <v>9145.1123384456459</v>
      </c>
      <c r="N105" s="42">
        <f t="shared" si="46"/>
        <v>11620.262123402523</v>
      </c>
      <c r="O105" s="43">
        <f t="shared" si="47"/>
        <v>-6693.3147228498292</v>
      </c>
    </row>
    <row r="106" spans="1:15" x14ac:dyDescent="0.4">
      <c r="A106" s="7">
        <v>98</v>
      </c>
      <c r="B106" s="4">
        <v>45124</v>
      </c>
      <c r="C106" s="44">
        <v>1</v>
      </c>
      <c r="D106" s="78">
        <v>-1</v>
      </c>
      <c r="E106" s="79">
        <v>-1</v>
      </c>
      <c r="F106" s="80">
        <v>-1</v>
      </c>
      <c r="G106" s="20">
        <f t="shared" si="39"/>
        <v>241699.07834604234</v>
      </c>
      <c r="H106" s="20">
        <f t="shared" si="40"/>
        <v>261752.8600308215</v>
      </c>
      <c r="I106" s="20">
        <f t="shared" si="41"/>
        <v>209924.66075764681</v>
      </c>
      <c r="J106" s="41">
        <f t="shared" si="42"/>
        <v>7475.2292271971855</v>
      </c>
      <c r="K106" s="42">
        <f t="shared" si="43"/>
        <v>8095.4492793037571</v>
      </c>
      <c r="L106" s="43">
        <f t="shared" si="44"/>
        <v>6492.5152811643338</v>
      </c>
      <c r="M106" s="41">
        <f t="shared" si="45"/>
        <v>-7475.2292271971855</v>
      </c>
      <c r="N106" s="42">
        <f t="shared" si="46"/>
        <v>-8095.4492793037571</v>
      </c>
      <c r="O106" s="43">
        <f t="shared" si="47"/>
        <v>-6492.5152811643338</v>
      </c>
    </row>
    <row r="107" spans="1:15" x14ac:dyDescent="0.4">
      <c r="A107" s="7">
        <v>99</v>
      </c>
      <c r="B107" s="4">
        <v>45128</v>
      </c>
      <c r="C107" s="44">
        <v>2</v>
      </c>
      <c r="D107" s="78">
        <v>-1</v>
      </c>
      <c r="E107" s="79">
        <v>-1</v>
      </c>
      <c r="F107" s="80">
        <v>-1</v>
      </c>
      <c r="G107" s="20">
        <f t="shared" si="39"/>
        <v>234448.10599566108</v>
      </c>
      <c r="H107" s="20">
        <f t="shared" si="40"/>
        <v>253900.27422989684</v>
      </c>
      <c r="I107" s="20">
        <f t="shared" si="41"/>
        <v>203626.92093491741</v>
      </c>
      <c r="J107" s="41">
        <f t="shared" si="42"/>
        <v>7250.9723503812702</v>
      </c>
      <c r="K107" s="42">
        <f t="shared" si="43"/>
        <v>7852.5858009246449</v>
      </c>
      <c r="L107" s="43">
        <f t="shared" si="44"/>
        <v>6297.7398227294043</v>
      </c>
      <c r="M107" s="41">
        <f t="shared" si="45"/>
        <v>-7250.9723503812702</v>
      </c>
      <c r="N107" s="42">
        <f t="shared" si="46"/>
        <v>-7852.5858009246449</v>
      </c>
      <c r="O107" s="43">
        <f t="shared" si="47"/>
        <v>-6297.7398227294043</v>
      </c>
    </row>
    <row r="108" spans="1:15" x14ac:dyDescent="0.4">
      <c r="A108" s="7">
        <v>100</v>
      </c>
      <c r="B108" s="4">
        <v>45131</v>
      </c>
      <c r="C108" s="44">
        <v>2</v>
      </c>
      <c r="D108" s="78">
        <v>1.27</v>
      </c>
      <c r="E108" s="79">
        <v>1.5</v>
      </c>
      <c r="F108" s="51">
        <v>-1</v>
      </c>
      <c r="G108" s="20">
        <f t="shared" si="39"/>
        <v>243380.57883409577</v>
      </c>
      <c r="H108" s="20">
        <f t="shared" si="40"/>
        <v>265325.7865702422</v>
      </c>
      <c r="I108" s="20">
        <f t="shared" si="41"/>
        <v>197518.11330686987</v>
      </c>
      <c r="J108" s="41">
        <f t="shared" si="42"/>
        <v>7033.4431798698324</v>
      </c>
      <c r="K108" s="42">
        <f t="shared" si="43"/>
        <v>7617.0082268969045</v>
      </c>
      <c r="L108" s="43">
        <f t="shared" si="44"/>
        <v>6108.8076280475216</v>
      </c>
      <c r="M108" s="41">
        <f t="shared" si="45"/>
        <v>8932.4728384346872</v>
      </c>
      <c r="N108" s="42">
        <f t="shared" si="46"/>
        <v>11425.512340345356</v>
      </c>
      <c r="O108" s="43">
        <f t="shared" si="47"/>
        <v>-6108.8076280475216</v>
      </c>
    </row>
    <row r="109" spans="1:15" x14ac:dyDescent="0.4">
      <c r="A109" s="7">
        <v>101</v>
      </c>
      <c r="B109" s="4">
        <v>45139</v>
      </c>
      <c r="C109" s="44">
        <v>2</v>
      </c>
      <c r="D109" s="78">
        <v>-1</v>
      </c>
      <c r="E109" s="79">
        <v>-1</v>
      </c>
      <c r="F109" s="80">
        <v>-1</v>
      </c>
      <c r="G109" s="20">
        <f t="shared" si="39"/>
        <v>236079.16146907289</v>
      </c>
      <c r="H109" s="20">
        <f t="shared" si="40"/>
        <v>257366.01297313493</v>
      </c>
      <c r="I109" s="20">
        <f t="shared" si="41"/>
        <v>191592.56990766377</v>
      </c>
      <c r="J109" s="41">
        <f t="shared" si="42"/>
        <v>7301.4173650228731</v>
      </c>
      <c r="K109" s="42">
        <f t="shared" si="43"/>
        <v>7959.7735971072652</v>
      </c>
      <c r="L109" s="43">
        <f t="shared" si="44"/>
        <v>5925.5433992060962</v>
      </c>
      <c r="M109" s="41">
        <f t="shared" si="45"/>
        <v>-7301.4173650228731</v>
      </c>
      <c r="N109" s="42">
        <f t="shared" si="46"/>
        <v>-7959.7735971072652</v>
      </c>
      <c r="O109" s="43">
        <f t="shared" si="47"/>
        <v>-5925.5433992060962</v>
      </c>
    </row>
    <row r="110" spans="1:15" x14ac:dyDescent="0.4">
      <c r="A110" s="7">
        <v>102</v>
      </c>
      <c r="B110" s="4">
        <v>45141</v>
      </c>
      <c r="C110" s="44">
        <v>1</v>
      </c>
      <c r="D110" s="78">
        <v>1.27</v>
      </c>
      <c r="E110" s="79">
        <v>1.5</v>
      </c>
      <c r="F110" s="51">
        <v>2</v>
      </c>
      <c r="G110" s="20">
        <f t="shared" si="39"/>
        <v>245073.77752104457</v>
      </c>
      <c r="H110" s="20">
        <f t="shared" si="40"/>
        <v>268947.48355692602</v>
      </c>
      <c r="I110" s="20">
        <f t="shared" si="41"/>
        <v>203088.12410212361</v>
      </c>
      <c r="J110" s="41">
        <f t="shared" si="42"/>
        <v>7082.3748440721865</v>
      </c>
      <c r="K110" s="42">
        <f t="shared" si="43"/>
        <v>7720.9803891940473</v>
      </c>
      <c r="L110" s="43">
        <f t="shared" si="44"/>
        <v>5747.7770972299131</v>
      </c>
      <c r="M110" s="41">
        <f t="shared" si="45"/>
        <v>8994.6160519716777</v>
      </c>
      <c r="N110" s="42">
        <f t="shared" si="46"/>
        <v>11581.470583791071</v>
      </c>
      <c r="O110" s="43">
        <f t="shared" si="47"/>
        <v>11495.554194459826</v>
      </c>
    </row>
    <row r="111" spans="1:15" x14ac:dyDescent="0.4">
      <c r="A111" s="7">
        <v>103</v>
      </c>
      <c r="B111" s="4"/>
      <c r="C111" s="44"/>
      <c r="D111" s="50"/>
      <c r="E111" s="83"/>
      <c r="F111" s="51"/>
      <c r="G111" s="20" t="str">
        <f t="shared" si="39"/>
        <v/>
      </c>
      <c r="H111" s="20" t="str">
        <f t="shared" si="40"/>
        <v/>
      </c>
      <c r="I111" s="20" t="str">
        <f t="shared" si="41"/>
        <v/>
      </c>
      <c r="J111" s="41">
        <f t="shared" si="42"/>
        <v>7352.2133256313364</v>
      </c>
      <c r="K111" s="42">
        <f t="shared" si="43"/>
        <v>8068.42450670778</v>
      </c>
      <c r="L111" s="43">
        <f t="shared" si="44"/>
        <v>6092.6437230637075</v>
      </c>
      <c r="M111" s="41" t="str">
        <f t="shared" si="45"/>
        <v/>
      </c>
      <c r="N111" s="42" t="str">
        <f t="shared" si="46"/>
        <v/>
      </c>
      <c r="O111" s="43" t="str">
        <f t="shared" si="47"/>
        <v/>
      </c>
    </row>
    <row r="112" spans="1:15" x14ac:dyDescent="0.4">
      <c r="A112" s="7">
        <v>104</v>
      </c>
      <c r="B112" s="4"/>
      <c r="C112" s="44"/>
      <c r="D112" s="50"/>
      <c r="E112" s="83"/>
      <c r="F112" s="51"/>
      <c r="G112" s="20" t="str">
        <f t="shared" si="39"/>
        <v/>
      </c>
      <c r="H112" s="20" t="str">
        <f t="shared" si="40"/>
        <v/>
      </c>
      <c r="I112" s="20" t="str">
        <f t="shared" si="41"/>
        <v/>
      </c>
      <c r="J112" s="41" t="str">
        <f t="shared" si="42"/>
        <v/>
      </c>
      <c r="K112" s="42" t="str">
        <f t="shared" si="43"/>
        <v/>
      </c>
      <c r="L112" s="43" t="str">
        <f t="shared" si="44"/>
        <v/>
      </c>
      <c r="M112" s="41" t="str">
        <f t="shared" si="45"/>
        <v/>
      </c>
      <c r="N112" s="42" t="str">
        <f t="shared" si="46"/>
        <v/>
      </c>
      <c r="O112" s="43" t="str">
        <f t="shared" si="47"/>
        <v/>
      </c>
    </row>
    <row r="113" spans="1:15" ht="19.5" thickBot="1" x14ac:dyDescent="0.45">
      <c r="A113" s="7">
        <v>105</v>
      </c>
      <c r="B113" s="5"/>
      <c r="C113" s="47"/>
      <c r="D113" s="52"/>
      <c r="E113" s="53"/>
      <c r="F113" s="54"/>
      <c r="G113" s="20" t="str">
        <f t="shared" si="39"/>
        <v/>
      </c>
      <c r="H113" s="20" t="str">
        <f t="shared" si="40"/>
        <v/>
      </c>
      <c r="I113" s="20" t="str">
        <f t="shared" si="41"/>
        <v/>
      </c>
      <c r="J113" s="41" t="str">
        <f t="shared" si="42"/>
        <v/>
      </c>
      <c r="K113" s="42" t="str">
        <f t="shared" si="43"/>
        <v/>
      </c>
      <c r="L113" s="43" t="str">
        <f t="shared" si="44"/>
        <v/>
      </c>
      <c r="M113" s="41" t="str">
        <f t="shared" si="45"/>
        <v/>
      </c>
      <c r="N113" s="42" t="str">
        <f t="shared" si="46"/>
        <v/>
      </c>
      <c r="O113" s="43" t="str">
        <f t="shared" si="47"/>
        <v/>
      </c>
    </row>
    <row r="114" spans="1:15" ht="19.5" thickBot="1" x14ac:dyDescent="0.45">
      <c r="A114" s="7"/>
      <c r="B114" s="92" t="s">
        <v>5</v>
      </c>
      <c r="C114" s="93"/>
      <c r="D114" s="1">
        <f>COUNTIF(D9:D113,1.27)</f>
        <v>59</v>
      </c>
      <c r="E114" s="1">
        <f>COUNTIF(E9:E113,1.5)</f>
        <v>55</v>
      </c>
      <c r="F114" s="6">
        <f>COUNTIF(F9:F113,2)</f>
        <v>43</v>
      </c>
      <c r="G114" s="61">
        <f>M114+G8</f>
        <v>245073.77752104457</v>
      </c>
      <c r="H114" s="18">
        <f>N114+H8</f>
        <v>268947.48355692602</v>
      </c>
      <c r="I114" s="19">
        <f>O114+I8</f>
        <v>203088.12410212361</v>
      </c>
      <c r="J114" s="58" t="s">
        <v>32</v>
      </c>
      <c r="K114" s="59">
        <f>B113-B9</f>
        <v>-44846</v>
      </c>
      <c r="L114" s="60" t="s">
        <v>33</v>
      </c>
      <c r="M114" s="70">
        <f>SUM(M9:M113)</f>
        <v>145073.77752104457</v>
      </c>
      <c r="N114" s="71">
        <f>SUM(N9:N113)</f>
        <v>168947.48355692602</v>
      </c>
      <c r="O114" s="72">
        <f>SUM(O9:O113)</f>
        <v>103088.12410212361</v>
      </c>
    </row>
    <row r="115" spans="1:15" ht="19.5" thickBot="1" x14ac:dyDescent="0.45">
      <c r="A115" s="7"/>
      <c r="B115" s="86" t="s">
        <v>6</v>
      </c>
      <c r="C115" s="87"/>
      <c r="D115" s="1">
        <f>COUNTIF(D9:D113,-1)</f>
        <v>43</v>
      </c>
      <c r="E115" s="1">
        <f>COUNTIF(E9:E113,-1)</f>
        <v>47</v>
      </c>
      <c r="F115" s="6">
        <f>COUNTIF(F9:F113,-1)</f>
        <v>59</v>
      </c>
      <c r="G115" s="84" t="s">
        <v>31</v>
      </c>
      <c r="H115" s="85"/>
      <c r="I115" s="91"/>
      <c r="J115" s="84" t="s">
        <v>34</v>
      </c>
      <c r="K115" s="85"/>
      <c r="L115" s="91"/>
      <c r="M115" s="7"/>
      <c r="O115" s="3"/>
    </row>
    <row r="116" spans="1:15" ht="19.5" thickBot="1" x14ac:dyDescent="0.45">
      <c r="A116" s="7"/>
      <c r="B116" s="86" t="s">
        <v>36</v>
      </c>
      <c r="C116" s="87"/>
      <c r="D116" s="1">
        <f>COUNTIF(D9:D113,0)</f>
        <v>0</v>
      </c>
      <c r="E116" s="1">
        <f>COUNTIF(E9:E113,0)</f>
        <v>0</v>
      </c>
      <c r="F116" s="1">
        <f>COUNTIF(F9:F113,0)</f>
        <v>0</v>
      </c>
      <c r="G116" s="65">
        <f>G114/G8</f>
        <v>2.4507377752104458</v>
      </c>
      <c r="H116" s="66">
        <f t="shared" ref="H116" si="48">H114/H8</f>
        <v>2.6894748355692601</v>
      </c>
      <c r="I116" s="67">
        <f>I114/I8</f>
        <v>2.0308812410212362</v>
      </c>
      <c r="J116" s="56">
        <f>(G116-100%)*30/K114</f>
        <v>-9.704797140506037E-4</v>
      </c>
      <c r="K116" s="56">
        <f>(H116-100%)*30/K114</f>
        <v>-1.1301842988689695E-3</v>
      </c>
      <c r="L116" s="57">
        <f>(I116-100%)*30/K114</f>
        <v>-6.896141736305822E-4</v>
      </c>
      <c r="M116" s="8"/>
      <c r="N116" s="2"/>
      <c r="O116" s="9"/>
    </row>
    <row r="117" spans="1:15" ht="19.5" thickBot="1" x14ac:dyDescent="0.45">
      <c r="B117" s="84" t="s">
        <v>4</v>
      </c>
      <c r="C117" s="85"/>
      <c r="D117" s="68">
        <f t="shared" ref="D117:E117" si="49">D114/(D114+D115+D116)</f>
        <v>0.57843137254901966</v>
      </c>
      <c r="E117" s="63">
        <f t="shared" si="49"/>
        <v>0.53921568627450978</v>
      </c>
      <c r="F117" s="64">
        <f>F114/(F114+F115+F116)</f>
        <v>0.42156862745098039</v>
      </c>
    </row>
    <row r="119" spans="1:15" x14ac:dyDescent="0.4">
      <c r="D119" s="62"/>
      <c r="E119" s="62"/>
      <c r="F119" s="62"/>
    </row>
  </sheetData>
  <mergeCells count="11">
    <mergeCell ref="B117:C117"/>
    <mergeCell ref="B116:C116"/>
    <mergeCell ref="J8:L8"/>
    <mergeCell ref="J6:L6"/>
    <mergeCell ref="M6:O6"/>
    <mergeCell ref="G6:I6"/>
    <mergeCell ref="M8:O8"/>
    <mergeCell ref="B114:C114"/>
    <mergeCell ref="B115:C115"/>
    <mergeCell ref="G115:I115"/>
    <mergeCell ref="J115:L115"/>
  </mergeCells>
  <phoneticPr fontId="1"/>
  <pageMargins left="0.7" right="0.7" top="0.75" bottom="0.75" header="0.3" footer="0.3"/>
  <pageSetup paperSize="9" orientation="portrait" horizontalDpi="4294967293" verticalDpi="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0977D6-8A2C-45F4-90C1-C87FB7BCCC29}">
  <dimension ref="A1:A5163"/>
  <sheetViews>
    <sheetView topLeftCell="A5138" zoomScale="55" zoomScaleNormal="55" workbookViewId="0">
      <selection activeCell="A5164" sqref="A5164"/>
    </sheetView>
  </sheetViews>
  <sheetFormatPr defaultColWidth="8.125" defaultRowHeight="14.25" x14ac:dyDescent="0.4"/>
  <cols>
    <col min="1" max="1" width="16.625" style="49" customWidth="1"/>
    <col min="2" max="2" width="7.25" style="48" customWidth="1"/>
    <col min="3" max="256" width="8.125" style="48"/>
    <col min="257" max="257" width="6.625" style="48" customWidth="1"/>
    <col min="258" max="258" width="7.25" style="48" customWidth="1"/>
    <col min="259" max="512" width="8.125" style="48"/>
    <col min="513" max="513" width="6.625" style="48" customWidth="1"/>
    <col min="514" max="514" width="7.25" style="48" customWidth="1"/>
    <col min="515" max="768" width="8.125" style="48"/>
    <col min="769" max="769" width="6.625" style="48" customWidth="1"/>
    <col min="770" max="770" width="7.25" style="48" customWidth="1"/>
    <col min="771" max="1024" width="8.125" style="48"/>
    <col min="1025" max="1025" width="6.625" style="48" customWidth="1"/>
    <col min="1026" max="1026" width="7.25" style="48" customWidth="1"/>
    <col min="1027" max="1280" width="8.125" style="48"/>
    <col min="1281" max="1281" width="6.625" style="48" customWidth="1"/>
    <col min="1282" max="1282" width="7.25" style="48" customWidth="1"/>
    <col min="1283" max="1536" width="8.125" style="48"/>
    <col min="1537" max="1537" width="6.625" style="48" customWidth="1"/>
    <col min="1538" max="1538" width="7.25" style="48" customWidth="1"/>
    <col min="1539" max="1792" width="8.125" style="48"/>
    <col min="1793" max="1793" width="6.625" style="48" customWidth="1"/>
    <col min="1794" max="1794" width="7.25" style="48" customWidth="1"/>
    <col min="1795" max="2048" width="8.125" style="48"/>
    <col min="2049" max="2049" width="6.625" style="48" customWidth="1"/>
    <col min="2050" max="2050" width="7.25" style="48" customWidth="1"/>
    <col min="2051" max="2304" width="8.125" style="48"/>
    <col min="2305" max="2305" width="6.625" style="48" customWidth="1"/>
    <col min="2306" max="2306" width="7.25" style="48" customWidth="1"/>
    <col min="2307" max="2560" width="8.125" style="48"/>
    <col min="2561" max="2561" width="6.625" style="48" customWidth="1"/>
    <col min="2562" max="2562" width="7.25" style="48" customWidth="1"/>
    <col min="2563" max="2816" width="8.125" style="48"/>
    <col min="2817" max="2817" width="6.625" style="48" customWidth="1"/>
    <col min="2818" max="2818" width="7.25" style="48" customWidth="1"/>
    <col min="2819" max="3072" width="8.125" style="48"/>
    <col min="3073" max="3073" width="6.625" style="48" customWidth="1"/>
    <col min="3074" max="3074" width="7.25" style="48" customWidth="1"/>
    <col min="3075" max="3328" width="8.125" style="48"/>
    <col min="3329" max="3329" width="6.625" style="48" customWidth="1"/>
    <col min="3330" max="3330" width="7.25" style="48" customWidth="1"/>
    <col min="3331" max="3584" width="8.125" style="48"/>
    <col min="3585" max="3585" width="6.625" style="48" customWidth="1"/>
    <col min="3586" max="3586" width="7.25" style="48" customWidth="1"/>
    <col min="3587" max="3840" width="8.125" style="48"/>
    <col min="3841" max="3841" width="6.625" style="48" customWidth="1"/>
    <col min="3842" max="3842" width="7.25" style="48" customWidth="1"/>
    <col min="3843" max="4096" width="8.125" style="48"/>
    <col min="4097" max="4097" width="6.625" style="48" customWidth="1"/>
    <col min="4098" max="4098" width="7.25" style="48" customWidth="1"/>
    <col min="4099" max="4352" width="8.125" style="48"/>
    <col min="4353" max="4353" width="6.625" style="48" customWidth="1"/>
    <col min="4354" max="4354" width="7.25" style="48" customWidth="1"/>
    <col min="4355" max="4608" width="8.125" style="48"/>
    <col min="4609" max="4609" width="6.625" style="48" customWidth="1"/>
    <col min="4610" max="4610" width="7.25" style="48" customWidth="1"/>
    <col min="4611" max="4864" width="8.125" style="48"/>
    <col min="4865" max="4865" width="6.625" style="48" customWidth="1"/>
    <col min="4866" max="4866" width="7.25" style="48" customWidth="1"/>
    <col min="4867" max="5120" width="8.125" style="48"/>
    <col min="5121" max="5121" width="6.625" style="48" customWidth="1"/>
    <col min="5122" max="5122" width="7.25" style="48" customWidth="1"/>
    <col min="5123" max="5376" width="8.125" style="48"/>
    <col min="5377" max="5377" width="6.625" style="48" customWidth="1"/>
    <col min="5378" max="5378" width="7.25" style="48" customWidth="1"/>
    <col min="5379" max="5632" width="8.125" style="48"/>
    <col min="5633" max="5633" width="6.625" style="48" customWidth="1"/>
    <col min="5634" max="5634" width="7.25" style="48" customWidth="1"/>
    <col min="5635" max="5888" width="8.125" style="48"/>
    <col min="5889" max="5889" width="6.625" style="48" customWidth="1"/>
    <col min="5890" max="5890" width="7.25" style="48" customWidth="1"/>
    <col min="5891" max="6144" width="8.125" style="48"/>
    <col min="6145" max="6145" width="6.625" style="48" customWidth="1"/>
    <col min="6146" max="6146" width="7.25" style="48" customWidth="1"/>
    <col min="6147" max="6400" width="8.125" style="48"/>
    <col min="6401" max="6401" width="6.625" style="48" customWidth="1"/>
    <col min="6402" max="6402" width="7.25" style="48" customWidth="1"/>
    <col min="6403" max="6656" width="8.125" style="48"/>
    <col min="6657" max="6657" width="6.625" style="48" customWidth="1"/>
    <col min="6658" max="6658" width="7.25" style="48" customWidth="1"/>
    <col min="6659" max="6912" width="8.125" style="48"/>
    <col min="6913" max="6913" width="6.625" style="48" customWidth="1"/>
    <col min="6914" max="6914" width="7.25" style="48" customWidth="1"/>
    <col min="6915" max="7168" width="8.125" style="48"/>
    <col min="7169" max="7169" width="6.625" style="48" customWidth="1"/>
    <col min="7170" max="7170" width="7.25" style="48" customWidth="1"/>
    <col min="7171" max="7424" width="8.125" style="48"/>
    <col min="7425" max="7425" width="6.625" style="48" customWidth="1"/>
    <col min="7426" max="7426" width="7.25" style="48" customWidth="1"/>
    <col min="7427" max="7680" width="8.125" style="48"/>
    <col min="7681" max="7681" width="6.625" style="48" customWidth="1"/>
    <col min="7682" max="7682" width="7.25" style="48" customWidth="1"/>
    <col min="7683" max="7936" width="8.125" style="48"/>
    <col min="7937" max="7937" width="6.625" style="48" customWidth="1"/>
    <col min="7938" max="7938" width="7.25" style="48" customWidth="1"/>
    <col min="7939" max="8192" width="8.125" style="48"/>
    <col min="8193" max="8193" width="6.625" style="48" customWidth="1"/>
    <col min="8194" max="8194" width="7.25" style="48" customWidth="1"/>
    <col min="8195" max="8448" width="8.125" style="48"/>
    <col min="8449" max="8449" width="6.625" style="48" customWidth="1"/>
    <col min="8450" max="8450" width="7.25" style="48" customWidth="1"/>
    <col min="8451" max="8704" width="8.125" style="48"/>
    <col min="8705" max="8705" width="6.625" style="48" customWidth="1"/>
    <col min="8706" max="8706" width="7.25" style="48" customWidth="1"/>
    <col min="8707" max="8960" width="8.125" style="48"/>
    <col min="8961" max="8961" width="6.625" style="48" customWidth="1"/>
    <col min="8962" max="8962" width="7.25" style="48" customWidth="1"/>
    <col min="8963" max="9216" width="8.125" style="48"/>
    <col min="9217" max="9217" width="6.625" style="48" customWidth="1"/>
    <col min="9218" max="9218" width="7.25" style="48" customWidth="1"/>
    <col min="9219" max="9472" width="8.125" style="48"/>
    <col min="9473" max="9473" width="6.625" style="48" customWidth="1"/>
    <col min="9474" max="9474" width="7.25" style="48" customWidth="1"/>
    <col min="9475" max="9728" width="8.125" style="48"/>
    <col min="9729" max="9729" width="6.625" style="48" customWidth="1"/>
    <col min="9730" max="9730" width="7.25" style="48" customWidth="1"/>
    <col min="9731" max="9984" width="8.125" style="48"/>
    <col min="9985" max="9985" width="6.625" style="48" customWidth="1"/>
    <col min="9986" max="9986" width="7.25" style="48" customWidth="1"/>
    <col min="9987" max="10240" width="8.125" style="48"/>
    <col min="10241" max="10241" width="6.625" style="48" customWidth="1"/>
    <col min="10242" max="10242" width="7.25" style="48" customWidth="1"/>
    <col min="10243" max="10496" width="8.125" style="48"/>
    <col min="10497" max="10497" width="6.625" style="48" customWidth="1"/>
    <col min="10498" max="10498" width="7.25" style="48" customWidth="1"/>
    <col min="10499" max="10752" width="8.125" style="48"/>
    <col min="10753" max="10753" width="6.625" style="48" customWidth="1"/>
    <col min="10754" max="10754" width="7.25" style="48" customWidth="1"/>
    <col min="10755" max="11008" width="8.125" style="48"/>
    <col min="11009" max="11009" width="6.625" style="48" customWidth="1"/>
    <col min="11010" max="11010" width="7.25" style="48" customWidth="1"/>
    <col min="11011" max="11264" width="8.125" style="48"/>
    <col min="11265" max="11265" width="6.625" style="48" customWidth="1"/>
    <col min="11266" max="11266" width="7.25" style="48" customWidth="1"/>
    <col min="11267" max="11520" width="8.125" style="48"/>
    <col min="11521" max="11521" width="6.625" style="48" customWidth="1"/>
    <col min="11522" max="11522" width="7.25" style="48" customWidth="1"/>
    <col min="11523" max="11776" width="8.125" style="48"/>
    <col min="11777" max="11777" width="6.625" style="48" customWidth="1"/>
    <col min="11778" max="11778" width="7.25" style="48" customWidth="1"/>
    <col min="11779" max="12032" width="8.125" style="48"/>
    <col min="12033" max="12033" width="6.625" style="48" customWidth="1"/>
    <col min="12034" max="12034" width="7.25" style="48" customWidth="1"/>
    <col min="12035" max="12288" width="8.125" style="48"/>
    <col min="12289" max="12289" width="6.625" style="48" customWidth="1"/>
    <col min="12290" max="12290" width="7.25" style="48" customWidth="1"/>
    <col min="12291" max="12544" width="8.125" style="48"/>
    <col min="12545" max="12545" width="6.625" style="48" customWidth="1"/>
    <col min="12546" max="12546" width="7.25" style="48" customWidth="1"/>
    <col min="12547" max="12800" width="8.125" style="48"/>
    <col min="12801" max="12801" width="6.625" style="48" customWidth="1"/>
    <col min="12802" max="12802" width="7.25" style="48" customWidth="1"/>
    <col min="12803" max="13056" width="8.125" style="48"/>
    <col min="13057" max="13057" width="6.625" style="48" customWidth="1"/>
    <col min="13058" max="13058" width="7.25" style="48" customWidth="1"/>
    <col min="13059" max="13312" width="8.125" style="48"/>
    <col min="13313" max="13313" width="6.625" style="48" customWidth="1"/>
    <col min="13314" max="13314" width="7.25" style="48" customWidth="1"/>
    <col min="13315" max="13568" width="8.125" style="48"/>
    <col min="13569" max="13569" width="6.625" style="48" customWidth="1"/>
    <col min="13570" max="13570" width="7.25" style="48" customWidth="1"/>
    <col min="13571" max="13824" width="8.125" style="48"/>
    <col min="13825" max="13825" width="6.625" style="48" customWidth="1"/>
    <col min="13826" max="13826" width="7.25" style="48" customWidth="1"/>
    <col min="13827" max="14080" width="8.125" style="48"/>
    <col min="14081" max="14081" width="6.625" style="48" customWidth="1"/>
    <col min="14082" max="14082" width="7.25" style="48" customWidth="1"/>
    <col min="14083" max="14336" width="8.125" style="48"/>
    <col min="14337" max="14337" width="6.625" style="48" customWidth="1"/>
    <col min="14338" max="14338" width="7.25" style="48" customWidth="1"/>
    <col min="14339" max="14592" width="8.125" style="48"/>
    <col min="14593" max="14593" width="6.625" style="48" customWidth="1"/>
    <col min="14594" max="14594" width="7.25" style="48" customWidth="1"/>
    <col min="14595" max="14848" width="8.125" style="48"/>
    <col min="14849" max="14849" width="6.625" style="48" customWidth="1"/>
    <col min="14850" max="14850" width="7.25" style="48" customWidth="1"/>
    <col min="14851" max="15104" width="8.125" style="48"/>
    <col min="15105" max="15105" width="6.625" style="48" customWidth="1"/>
    <col min="15106" max="15106" width="7.25" style="48" customWidth="1"/>
    <col min="15107" max="15360" width="8.125" style="48"/>
    <col min="15361" max="15361" width="6.625" style="48" customWidth="1"/>
    <col min="15362" max="15362" width="7.25" style="48" customWidth="1"/>
    <col min="15363" max="15616" width="8.125" style="48"/>
    <col min="15617" max="15617" width="6.625" style="48" customWidth="1"/>
    <col min="15618" max="15618" width="7.25" style="48" customWidth="1"/>
    <col min="15619" max="15872" width="8.125" style="48"/>
    <col min="15873" max="15873" width="6.625" style="48" customWidth="1"/>
    <col min="15874" max="15874" width="7.25" style="48" customWidth="1"/>
    <col min="15875" max="16128" width="8.125" style="48"/>
    <col min="16129" max="16129" width="6.625" style="48" customWidth="1"/>
    <col min="16130" max="16130" width="7.25" style="48" customWidth="1"/>
    <col min="16131" max="16384" width="8.125" style="48"/>
  </cols>
  <sheetData>
    <row r="1" spans="1:1" x14ac:dyDescent="0.4">
      <c r="A1" s="73">
        <v>44846</v>
      </c>
    </row>
    <row r="52" spans="1:1" x14ac:dyDescent="0.4">
      <c r="A52" s="73">
        <v>44851</v>
      </c>
    </row>
    <row r="105" spans="1:1" x14ac:dyDescent="0.4">
      <c r="A105" s="73">
        <v>44853</v>
      </c>
    </row>
    <row r="156" spans="1:1" x14ac:dyDescent="0.4">
      <c r="A156" s="73">
        <v>44854</v>
      </c>
    </row>
    <row r="208" spans="1:1" x14ac:dyDescent="0.4">
      <c r="A208" s="73">
        <v>44855</v>
      </c>
    </row>
    <row r="261" spans="1:1" x14ac:dyDescent="0.4">
      <c r="A261" s="73">
        <v>44859</v>
      </c>
    </row>
    <row r="313" spans="1:1" x14ac:dyDescent="0.4">
      <c r="A313" s="73">
        <v>44861</v>
      </c>
    </row>
    <row r="365" spans="1:1" x14ac:dyDescent="0.4">
      <c r="A365" s="73">
        <v>44862</v>
      </c>
    </row>
    <row r="417" spans="1:1" x14ac:dyDescent="0.4">
      <c r="A417" s="73">
        <v>44867</v>
      </c>
    </row>
    <row r="469" spans="1:1" x14ac:dyDescent="0.4">
      <c r="A469" s="73">
        <v>44874</v>
      </c>
    </row>
    <row r="522" spans="1:1" x14ac:dyDescent="0.4">
      <c r="A522" s="73">
        <v>44882</v>
      </c>
    </row>
    <row r="574" spans="1:1" x14ac:dyDescent="0.4">
      <c r="A574" s="73" t="s">
        <v>41</v>
      </c>
    </row>
    <row r="626" spans="1:1" x14ac:dyDescent="0.4">
      <c r="A626" s="73">
        <v>44883</v>
      </c>
    </row>
    <row r="678" spans="1:1" x14ac:dyDescent="0.4">
      <c r="A678" s="73" t="s">
        <v>38</v>
      </c>
    </row>
    <row r="730" spans="1:1" x14ac:dyDescent="0.4">
      <c r="A730" s="73">
        <v>44886</v>
      </c>
    </row>
    <row r="782" spans="1:1" x14ac:dyDescent="0.4">
      <c r="A782" s="73">
        <v>44887</v>
      </c>
    </row>
    <row r="835" spans="1:1" x14ac:dyDescent="0.4">
      <c r="A835" s="73">
        <v>44894</v>
      </c>
    </row>
    <row r="887" spans="1:1" x14ac:dyDescent="0.4">
      <c r="A887" s="73">
        <v>44896</v>
      </c>
    </row>
    <row r="939" spans="1:1" x14ac:dyDescent="0.4">
      <c r="A939" s="73">
        <v>44897</v>
      </c>
    </row>
    <row r="994" spans="1:1" x14ac:dyDescent="0.4">
      <c r="A994" s="49" t="s">
        <v>44</v>
      </c>
    </row>
    <row r="1047" spans="1:1" x14ac:dyDescent="0.4">
      <c r="A1047" s="73">
        <v>44901</v>
      </c>
    </row>
    <row r="1100" spans="1:1" x14ac:dyDescent="0.4">
      <c r="A1100" s="49" t="s">
        <v>45</v>
      </c>
    </row>
    <row r="1152" spans="1:1" x14ac:dyDescent="0.4">
      <c r="A1152" s="49" t="s">
        <v>46</v>
      </c>
    </row>
    <row r="1204" spans="1:1" x14ac:dyDescent="0.4">
      <c r="A1204" s="73">
        <v>44902</v>
      </c>
    </row>
    <row r="1256" spans="1:1" x14ac:dyDescent="0.4">
      <c r="A1256" s="49" t="s">
        <v>48</v>
      </c>
    </row>
    <row r="1308" spans="1:1" x14ac:dyDescent="0.4">
      <c r="A1308" s="73">
        <v>44904</v>
      </c>
    </row>
    <row r="1360" spans="1:1" x14ac:dyDescent="0.4">
      <c r="A1360" s="49" t="s">
        <v>49</v>
      </c>
    </row>
    <row r="1412" spans="1:1" x14ac:dyDescent="0.4">
      <c r="A1412" s="49" t="s">
        <v>50</v>
      </c>
    </row>
    <row r="1464" spans="1:1" x14ac:dyDescent="0.4">
      <c r="A1464" s="73">
        <v>44909</v>
      </c>
    </row>
    <row r="1516" spans="1:1" x14ac:dyDescent="0.4">
      <c r="A1516" s="73">
        <v>44914</v>
      </c>
    </row>
    <row r="1568" spans="1:1" x14ac:dyDescent="0.4">
      <c r="A1568" s="73">
        <v>44921</v>
      </c>
    </row>
    <row r="1620" spans="1:1" x14ac:dyDescent="0.4">
      <c r="A1620" s="73">
        <v>44925</v>
      </c>
    </row>
    <row r="1672" spans="1:1" x14ac:dyDescent="0.4">
      <c r="A1672" s="73">
        <v>44928</v>
      </c>
    </row>
    <row r="1724" spans="1:1" x14ac:dyDescent="0.4">
      <c r="A1724" s="73">
        <v>44930</v>
      </c>
    </row>
    <row r="1776" spans="1:1" x14ac:dyDescent="0.4">
      <c r="A1776" s="49" t="s">
        <v>52</v>
      </c>
    </row>
    <row r="1828" spans="1:1" x14ac:dyDescent="0.4">
      <c r="A1828" s="73">
        <v>44936</v>
      </c>
    </row>
    <row r="1880" spans="1:1" x14ac:dyDescent="0.4">
      <c r="A1880" s="73">
        <v>44939</v>
      </c>
    </row>
    <row r="1932" spans="1:1" x14ac:dyDescent="0.4">
      <c r="A1932" s="73">
        <v>44945</v>
      </c>
    </row>
    <row r="1987" spans="1:1" x14ac:dyDescent="0.4">
      <c r="A1987" s="49" t="s">
        <v>53</v>
      </c>
    </row>
    <row r="2039" spans="1:1" x14ac:dyDescent="0.4">
      <c r="A2039" s="73">
        <v>44951</v>
      </c>
    </row>
    <row r="2091" spans="1:1" x14ac:dyDescent="0.4">
      <c r="A2091" s="49" t="s">
        <v>54</v>
      </c>
    </row>
    <row r="2143" spans="1:1" x14ac:dyDescent="0.4">
      <c r="A2143" s="73">
        <v>44952</v>
      </c>
    </row>
    <row r="2195" spans="1:1" x14ac:dyDescent="0.4">
      <c r="A2195" s="73">
        <v>44956</v>
      </c>
    </row>
    <row r="2247" spans="1:1" x14ac:dyDescent="0.4">
      <c r="A2247" s="73">
        <v>44963</v>
      </c>
    </row>
    <row r="2299" spans="1:1" x14ac:dyDescent="0.4">
      <c r="A2299" s="73">
        <v>44965</v>
      </c>
    </row>
    <row r="2351" spans="1:1" x14ac:dyDescent="0.4">
      <c r="A2351" s="73">
        <v>44970</v>
      </c>
    </row>
    <row r="2403" spans="1:1" x14ac:dyDescent="0.4">
      <c r="A2403" s="73">
        <v>44971</v>
      </c>
    </row>
    <row r="2456" spans="1:1" x14ac:dyDescent="0.4">
      <c r="A2456" s="49" t="s">
        <v>57</v>
      </c>
    </row>
    <row r="2508" spans="1:1" x14ac:dyDescent="0.4">
      <c r="A2508" s="73">
        <v>44979</v>
      </c>
    </row>
    <row r="2560" spans="1:1" x14ac:dyDescent="0.4">
      <c r="A2560" s="73">
        <v>44981</v>
      </c>
    </row>
    <row r="2613" spans="1:1" x14ac:dyDescent="0.4">
      <c r="A2613" s="49" t="s">
        <v>58</v>
      </c>
    </row>
    <row r="2665" spans="1:1" x14ac:dyDescent="0.4">
      <c r="A2665" s="49" t="s">
        <v>59</v>
      </c>
    </row>
    <row r="2717" spans="1:1" x14ac:dyDescent="0.4">
      <c r="A2717" s="73">
        <v>44988</v>
      </c>
    </row>
    <row r="2769" spans="1:1" x14ac:dyDescent="0.4">
      <c r="A2769" s="73">
        <v>44993</v>
      </c>
    </row>
    <row r="2821" spans="1:1" x14ac:dyDescent="0.4">
      <c r="A2821" s="73">
        <v>44994</v>
      </c>
    </row>
    <row r="2873" spans="1:1" x14ac:dyDescent="0.4">
      <c r="A2873" s="49" t="s">
        <v>60</v>
      </c>
    </row>
    <row r="2925" spans="1:1" x14ac:dyDescent="0.4">
      <c r="A2925" s="73">
        <v>44995</v>
      </c>
    </row>
    <row r="2977" spans="1:1" x14ac:dyDescent="0.4">
      <c r="A2977" s="73">
        <v>45012</v>
      </c>
    </row>
    <row r="3029" spans="1:1" x14ac:dyDescent="0.4">
      <c r="A3029" s="73">
        <v>45014</v>
      </c>
    </row>
    <row r="3081" spans="1:1" x14ac:dyDescent="0.4">
      <c r="A3081" s="73">
        <v>45027</v>
      </c>
    </row>
    <row r="3133" spans="1:1" x14ac:dyDescent="0.4">
      <c r="A3133" s="73">
        <v>45036</v>
      </c>
    </row>
    <row r="3185" spans="1:1" x14ac:dyDescent="0.4">
      <c r="A3185" s="73">
        <v>45037</v>
      </c>
    </row>
    <row r="3237" spans="1:1" x14ac:dyDescent="0.4">
      <c r="A3237" s="49" t="s">
        <v>62</v>
      </c>
    </row>
    <row r="3289" spans="1:1" x14ac:dyDescent="0.4">
      <c r="A3289" s="73">
        <v>45043</v>
      </c>
    </row>
    <row r="3341" spans="1:1" x14ac:dyDescent="0.4">
      <c r="A3341" s="49" t="s">
        <v>63</v>
      </c>
    </row>
    <row r="3393" spans="1:1" x14ac:dyDescent="0.4">
      <c r="A3393" s="73">
        <v>45049</v>
      </c>
    </row>
    <row r="3445" spans="1:1" x14ac:dyDescent="0.4">
      <c r="A3445" s="73">
        <v>45057</v>
      </c>
    </row>
    <row r="3497" spans="1:1" x14ac:dyDescent="0.4">
      <c r="A3497" s="73">
        <v>45061</v>
      </c>
    </row>
    <row r="3549" spans="1:1" x14ac:dyDescent="0.4">
      <c r="A3549" s="73">
        <v>45063</v>
      </c>
    </row>
    <row r="3601" spans="1:1" x14ac:dyDescent="0.4">
      <c r="A3601" s="73">
        <v>45064</v>
      </c>
    </row>
    <row r="3653" spans="1:1" x14ac:dyDescent="0.4">
      <c r="A3653" s="73">
        <v>45068</v>
      </c>
    </row>
    <row r="3705" spans="1:1" x14ac:dyDescent="0.4">
      <c r="A3705" s="49" t="s">
        <v>64</v>
      </c>
    </row>
    <row r="3757" spans="1:1" x14ac:dyDescent="0.4">
      <c r="A3757" s="73">
        <v>45069</v>
      </c>
    </row>
    <row r="3809" spans="1:1" x14ac:dyDescent="0.4">
      <c r="A3809" s="49" t="s">
        <v>65</v>
      </c>
    </row>
    <row r="3861" spans="1:1" x14ac:dyDescent="0.4">
      <c r="A3861" s="73">
        <v>45078</v>
      </c>
    </row>
    <row r="3913" spans="1:1" x14ac:dyDescent="0.4">
      <c r="A3913" s="73">
        <v>45079</v>
      </c>
    </row>
    <row r="3965" spans="1:1" x14ac:dyDescent="0.4">
      <c r="A3965" s="73">
        <v>45083</v>
      </c>
    </row>
    <row r="4017" spans="1:1" x14ac:dyDescent="0.4">
      <c r="A4017" s="73">
        <v>45085</v>
      </c>
    </row>
    <row r="4069" spans="1:1" x14ac:dyDescent="0.4">
      <c r="A4069" s="49" t="s">
        <v>66</v>
      </c>
    </row>
    <row r="4121" spans="1:1" x14ac:dyDescent="0.4">
      <c r="A4121" s="73">
        <v>45093</v>
      </c>
    </row>
    <row r="4173" spans="1:1" x14ac:dyDescent="0.4">
      <c r="A4173" s="49" t="s">
        <v>67</v>
      </c>
    </row>
    <row r="4225" spans="1:1" x14ac:dyDescent="0.4">
      <c r="A4225" s="73">
        <v>45096</v>
      </c>
    </row>
    <row r="4277" spans="1:1" x14ac:dyDescent="0.4">
      <c r="A4277" s="49" t="s">
        <v>68</v>
      </c>
    </row>
    <row r="4329" spans="1:1" x14ac:dyDescent="0.4">
      <c r="A4329" s="49" t="s">
        <v>69</v>
      </c>
    </row>
    <row r="4381" spans="1:1" x14ac:dyDescent="0.4">
      <c r="A4381" s="73">
        <v>45097</v>
      </c>
    </row>
    <row r="4433" spans="1:1" x14ac:dyDescent="0.4">
      <c r="A4433" s="49" t="s">
        <v>70</v>
      </c>
    </row>
    <row r="4485" spans="1:1" x14ac:dyDescent="0.4">
      <c r="A4485" s="49" t="s">
        <v>71</v>
      </c>
    </row>
    <row r="4537" spans="1:1" x14ac:dyDescent="0.4">
      <c r="A4537" s="73">
        <v>45099</v>
      </c>
    </row>
    <row r="4589" spans="1:1" x14ac:dyDescent="0.4">
      <c r="A4589" s="73">
        <v>45100</v>
      </c>
    </row>
    <row r="4642" spans="1:1" x14ac:dyDescent="0.4">
      <c r="A4642" s="49" t="s">
        <v>72</v>
      </c>
    </row>
    <row r="4695" spans="1:1" x14ac:dyDescent="0.4">
      <c r="A4695" s="73">
        <v>45103</v>
      </c>
    </row>
    <row r="4747" spans="1:1" x14ac:dyDescent="0.4">
      <c r="A4747" s="73">
        <v>45104</v>
      </c>
    </row>
    <row r="4799" spans="1:1" x14ac:dyDescent="0.4">
      <c r="A4799" s="73">
        <v>45106</v>
      </c>
    </row>
    <row r="4851" spans="1:1" x14ac:dyDescent="0.4">
      <c r="A4851" s="73">
        <v>45112</v>
      </c>
    </row>
    <row r="4903" spans="1:1" x14ac:dyDescent="0.4">
      <c r="A4903" s="73">
        <v>45121</v>
      </c>
    </row>
    <row r="4955" spans="1:1" x14ac:dyDescent="0.4">
      <c r="A4955" s="73">
        <v>45124</v>
      </c>
    </row>
    <row r="5007" spans="1:1" x14ac:dyDescent="0.4">
      <c r="A5007" s="73">
        <v>45128</v>
      </c>
    </row>
    <row r="5059" spans="1:1" x14ac:dyDescent="0.4">
      <c r="A5059" s="73">
        <v>45131</v>
      </c>
    </row>
    <row r="5111" spans="1:1" x14ac:dyDescent="0.4">
      <c r="A5111" s="73">
        <v>45139</v>
      </c>
    </row>
    <row r="5163" spans="1:1" x14ac:dyDescent="0.4">
      <c r="A5163" s="73">
        <v>45141</v>
      </c>
    </row>
  </sheetData>
  <phoneticPr fontId="1"/>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B9F950-3AFC-4288-912A-27E05220E622}">
  <dimension ref="A1:J29"/>
  <sheetViews>
    <sheetView tabSelected="1" zoomScale="145" zoomScaleSheetLayoutView="100" workbookViewId="0">
      <selection activeCell="A12" sqref="A12:J19"/>
    </sheetView>
  </sheetViews>
  <sheetFormatPr defaultColWidth="8.125" defaultRowHeight="13.5" x14ac:dyDescent="0.4"/>
  <cols>
    <col min="1" max="16384" width="8.125" style="48"/>
  </cols>
  <sheetData>
    <row r="1" spans="1:10" x14ac:dyDescent="0.4">
      <c r="A1" s="48" t="s">
        <v>27</v>
      </c>
    </row>
    <row r="2" spans="1:10" x14ac:dyDescent="0.4">
      <c r="A2" s="94" t="s">
        <v>77</v>
      </c>
      <c r="B2" s="95"/>
      <c r="C2" s="95"/>
      <c r="D2" s="95"/>
      <c r="E2" s="95"/>
      <c r="F2" s="95"/>
      <c r="G2" s="95"/>
      <c r="H2" s="95"/>
      <c r="I2" s="95"/>
      <c r="J2" s="95"/>
    </row>
    <row r="3" spans="1:10" x14ac:dyDescent="0.4">
      <c r="A3" s="95"/>
      <c r="B3" s="95"/>
      <c r="C3" s="95"/>
      <c r="D3" s="95"/>
      <c r="E3" s="95"/>
      <c r="F3" s="95"/>
      <c r="G3" s="95"/>
      <c r="H3" s="95"/>
      <c r="I3" s="95"/>
      <c r="J3" s="95"/>
    </row>
    <row r="4" spans="1:10" x14ac:dyDescent="0.4">
      <c r="A4" s="95"/>
      <c r="B4" s="95"/>
      <c r="C4" s="95"/>
      <c r="D4" s="95"/>
      <c r="E4" s="95"/>
      <c r="F4" s="95"/>
      <c r="G4" s="95"/>
      <c r="H4" s="95"/>
      <c r="I4" s="95"/>
      <c r="J4" s="95"/>
    </row>
    <row r="5" spans="1:10" x14ac:dyDescent="0.4">
      <c r="A5" s="95"/>
      <c r="B5" s="95"/>
      <c r="C5" s="95"/>
      <c r="D5" s="95"/>
      <c r="E5" s="95"/>
      <c r="F5" s="95"/>
      <c r="G5" s="95"/>
      <c r="H5" s="95"/>
      <c r="I5" s="95"/>
      <c r="J5" s="95"/>
    </row>
    <row r="6" spans="1:10" x14ac:dyDescent="0.4">
      <c r="A6" s="95"/>
      <c r="B6" s="95"/>
      <c r="C6" s="95"/>
      <c r="D6" s="95"/>
      <c r="E6" s="95"/>
      <c r="F6" s="95"/>
      <c r="G6" s="95"/>
      <c r="H6" s="95"/>
      <c r="I6" s="95"/>
      <c r="J6" s="95"/>
    </row>
    <row r="7" spans="1:10" x14ac:dyDescent="0.4">
      <c r="A7" s="95"/>
      <c r="B7" s="95"/>
      <c r="C7" s="95"/>
      <c r="D7" s="95"/>
      <c r="E7" s="95"/>
      <c r="F7" s="95"/>
      <c r="G7" s="95"/>
      <c r="H7" s="95"/>
      <c r="I7" s="95"/>
      <c r="J7" s="95"/>
    </row>
    <row r="8" spans="1:10" x14ac:dyDescent="0.4">
      <c r="A8" s="95"/>
      <c r="B8" s="95"/>
      <c r="C8" s="95"/>
      <c r="D8" s="95"/>
      <c r="E8" s="95"/>
      <c r="F8" s="95"/>
      <c r="G8" s="95"/>
      <c r="H8" s="95"/>
      <c r="I8" s="95"/>
      <c r="J8" s="95"/>
    </row>
    <row r="9" spans="1:10" x14ac:dyDescent="0.4">
      <c r="A9" s="95"/>
      <c r="B9" s="95"/>
      <c r="C9" s="95"/>
      <c r="D9" s="95"/>
      <c r="E9" s="95"/>
      <c r="F9" s="95"/>
      <c r="G9" s="95"/>
      <c r="H9" s="95"/>
      <c r="I9" s="95"/>
      <c r="J9" s="95"/>
    </row>
    <row r="11" spans="1:10" x14ac:dyDescent="0.4">
      <c r="A11" s="48" t="s">
        <v>28</v>
      </c>
    </row>
    <row r="12" spans="1:10" x14ac:dyDescent="0.4">
      <c r="A12" s="96" t="s">
        <v>74</v>
      </c>
      <c r="B12" s="97"/>
      <c r="C12" s="97"/>
      <c r="D12" s="97"/>
      <c r="E12" s="97"/>
      <c r="F12" s="97"/>
      <c r="G12" s="97"/>
      <c r="H12" s="97"/>
      <c r="I12" s="97"/>
      <c r="J12" s="97"/>
    </row>
    <row r="13" spans="1:10" x14ac:dyDescent="0.4">
      <c r="A13" s="97"/>
      <c r="B13" s="97"/>
      <c r="C13" s="97"/>
      <c r="D13" s="97"/>
      <c r="E13" s="97"/>
      <c r="F13" s="97"/>
      <c r="G13" s="97"/>
      <c r="H13" s="97"/>
      <c r="I13" s="97"/>
      <c r="J13" s="97"/>
    </row>
    <row r="14" spans="1:10" x14ac:dyDescent="0.4">
      <c r="A14" s="97"/>
      <c r="B14" s="97"/>
      <c r="C14" s="97"/>
      <c r="D14" s="97"/>
      <c r="E14" s="97"/>
      <c r="F14" s="97"/>
      <c r="G14" s="97"/>
      <c r="H14" s="97"/>
      <c r="I14" s="97"/>
      <c r="J14" s="97"/>
    </row>
    <row r="15" spans="1:10" x14ac:dyDescent="0.4">
      <c r="A15" s="97"/>
      <c r="B15" s="97"/>
      <c r="C15" s="97"/>
      <c r="D15" s="97"/>
      <c r="E15" s="97"/>
      <c r="F15" s="97"/>
      <c r="G15" s="97"/>
      <c r="H15" s="97"/>
      <c r="I15" s="97"/>
      <c r="J15" s="97"/>
    </row>
    <row r="16" spans="1:10" x14ac:dyDescent="0.4">
      <c r="A16" s="97"/>
      <c r="B16" s="97"/>
      <c r="C16" s="97"/>
      <c r="D16" s="97"/>
      <c r="E16" s="97"/>
      <c r="F16" s="97"/>
      <c r="G16" s="97"/>
      <c r="H16" s="97"/>
      <c r="I16" s="97"/>
      <c r="J16" s="97"/>
    </row>
    <row r="17" spans="1:10" x14ac:dyDescent="0.4">
      <c r="A17" s="97"/>
      <c r="B17" s="97"/>
      <c r="C17" s="97"/>
      <c r="D17" s="97"/>
      <c r="E17" s="97"/>
      <c r="F17" s="97"/>
      <c r="G17" s="97"/>
      <c r="H17" s="97"/>
      <c r="I17" s="97"/>
      <c r="J17" s="97"/>
    </row>
    <row r="18" spans="1:10" x14ac:dyDescent="0.4">
      <c r="A18" s="97"/>
      <c r="B18" s="97"/>
      <c r="C18" s="97"/>
      <c r="D18" s="97"/>
      <c r="E18" s="97"/>
      <c r="F18" s="97"/>
      <c r="G18" s="97"/>
      <c r="H18" s="97"/>
      <c r="I18" s="97"/>
      <c r="J18" s="97"/>
    </row>
    <row r="19" spans="1:10" x14ac:dyDescent="0.4">
      <c r="A19" s="97"/>
      <c r="B19" s="97"/>
      <c r="C19" s="97"/>
      <c r="D19" s="97"/>
      <c r="E19" s="97"/>
      <c r="F19" s="97"/>
      <c r="G19" s="97"/>
      <c r="H19" s="97"/>
      <c r="I19" s="97"/>
      <c r="J19" s="97"/>
    </row>
    <row r="21" spans="1:10" x14ac:dyDescent="0.4">
      <c r="A21" s="48" t="s">
        <v>29</v>
      </c>
    </row>
    <row r="22" spans="1:10" x14ac:dyDescent="0.4">
      <c r="A22" s="96" t="s">
        <v>73</v>
      </c>
      <c r="B22" s="96"/>
      <c r="C22" s="96"/>
      <c r="D22" s="96"/>
      <c r="E22" s="96"/>
      <c r="F22" s="96"/>
      <c r="G22" s="96"/>
      <c r="H22" s="96"/>
      <c r="I22" s="96"/>
      <c r="J22" s="96"/>
    </row>
    <row r="23" spans="1:10" x14ac:dyDescent="0.4">
      <c r="A23" s="96"/>
      <c r="B23" s="96"/>
      <c r="C23" s="96"/>
      <c r="D23" s="96"/>
      <c r="E23" s="96"/>
      <c r="F23" s="96"/>
      <c r="G23" s="96"/>
      <c r="H23" s="96"/>
      <c r="I23" s="96"/>
      <c r="J23" s="96"/>
    </row>
    <row r="24" spans="1:10" x14ac:dyDescent="0.4">
      <c r="A24" s="96"/>
      <c r="B24" s="96"/>
      <c r="C24" s="96"/>
      <c r="D24" s="96"/>
      <c r="E24" s="96"/>
      <c r="F24" s="96"/>
      <c r="G24" s="96"/>
      <c r="H24" s="96"/>
      <c r="I24" s="96"/>
      <c r="J24" s="96"/>
    </row>
    <row r="25" spans="1:10" x14ac:dyDescent="0.4">
      <c r="A25" s="96"/>
      <c r="B25" s="96"/>
      <c r="C25" s="96"/>
      <c r="D25" s="96"/>
      <c r="E25" s="96"/>
      <c r="F25" s="96"/>
      <c r="G25" s="96"/>
      <c r="H25" s="96"/>
      <c r="I25" s="96"/>
      <c r="J25" s="96"/>
    </row>
    <row r="26" spans="1:10" x14ac:dyDescent="0.4">
      <c r="A26" s="96"/>
      <c r="B26" s="96"/>
      <c r="C26" s="96"/>
      <c r="D26" s="96"/>
      <c r="E26" s="96"/>
      <c r="F26" s="96"/>
      <c r="G26" s="96"/>
      <c r="H26" s="96"/>
      <c r="I26" s="96"/>
      <c r="J26" s="96"/>
    </row>
    <row r="27" spans="1:10" x14ac:dyDescent="0.4">
      <c r="A27" s="96"/>
      <c r="B27" s="96"/>
      <c r="C27" s="96"/>
      <c r="D27" s="96"/>
      <c r="E27" s="96"/>
      <c r="F27" s="96"/>
      <c r="G27" s="96"/>
      <c r="H27" s="96"/>
      <c r="I27" s="96"/>
      <c r="J27" s="96"/>
    </row>
    <row r="28" spans="1:10" x14ac:dyDescent="0.4">
      <c r="A28" s="96"/>
      <c r="B28" s="96"/>
      <c r="C28" s="96"/>
      <c r="D28" s="96"/>
      <c r="E28" s="96"/>
      <c r="F28" s="96"/>
      <c r="G28" s="96"/>
      <c r="H28" s="96"/>
      <c r="I28" s="96"/>
      <c r="J28" s="96"/>
    </row>
    <row r="29" spans="1:10" x14ac:dyDescent="0.4">
      <c r="A29" s="96"/>
      <c r="B29" s="96"/>
      <c r="C29" s="96"/>
      <c r="D29" s="96"/>
      <c r="E29" s="96"/>
      <c r="F29" s="96"/>
      <c r="G29" s="96"/>
      <c r="H29" s="96"/>
      <c r="I29" s="96"/>
      <c r="J29" s="96"/>
    </row>
  </sheetData>
  <mergeCells count="3">
    <mergeCell ref="A2:J9"/>
    <mergeCell ref="A12:J19"/>
    <mergeCell ref="A22:J29"/>
  </mergeCells>
  <phoneticPr fontId="1"/>
  <pageMargins left="0.75" right="0.75" top="1" bottom="1" header="0.51111111111111107" footer="0.51111111111111107"/>
  <pageSetup paperSize="9" orientation="portrait"/>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H12"/>
  <sheetViews>
    <sheetView zoomScale="80" zoomScaleNormal="80" workbookViewId="0">
      <selection activeCell="J12" sqref="J12"/>
    </sheetView>
  </sheetViews>
  <sheetFormatPr defaultRowHeight="18.75" x14ac:dyDescent="0.4"/>
  <cols>
    <col min="1" max="1" width="14" customWidth="1"/>
    <col min="2" max="2" width="13.25" customWidth="1"/>
    <col min="4" max="4" width="14.75" customWidth="1"/>
    <col min="6" max="6" width="14.25" customWidth="1"/>
    <col min="8" max="8" width="15.625" customWidth="1"/>
  </cols>
  <sheetData>
    <row r="1" spans="1:8" x14ac:dyDescent="0.4">
      <c r="A1" s="28" t="s">
        <v>15</v>
      </c>
      <c r="B1" s="29"/>
      <c r="C1" s="30"/>
      <c r="D1" s="31"/>
      <c r="E1" s="30"/>
      <c r="F1" s="31"/>
      <c r="G1" s="30"/>
      <c r="H1" s="31"/>
    </row>
    <row r="2" spans="1:8" x14ac:dyDescent="0.4">
      <c r="A2" s="32"/>
      <c r="B2" s="30"/>
      <c r="C2" s="30"/>
      <c r="D2" s="31"/>
      <c r="E2" s="30"/>
      <c r="F2" s="31"/>
      <c r="G2" s="30"/>
      <c r="H2" s="31"/>
    </row>
    <row r="3" spans="1:8" x14ac:dyDescent="0.4">
      <c r="A3" s="33" t="s">
        <v>16</v>
      </c>
      <c r="B3" s="33" t="s">
        <v>17</v>
      </c>
      <c r="C3" s="33" t="s">
        <v>18</v>
      </c>
      <c r="D3" s="34" t="s">
        <v>19</v>
      </c>
      <c r="E3" s="33" t="s">
        <v>20</v>
      </c>
      <c r="F3" s="34" t="s">
        <v>19</v>
      </c>
      <c r="G3" s="33" t="s">
        <v>21</v>
      </c>
      <c r="H3" s="34" t="s">
        <v>19</v>
      </c>
    </row>
    <row r="4" spans="1:8" x14ac:dyDescent="0.4">
      <c r="A4" s="35" t="s">
        <v>22</v>
      </c>
      <c r="B4" s="35" t="s">
        <v>23</v>
      </c>
      <c r="C4" s="35" t="s">
        <v>75</v>
      </c>
      <c r="D4" s="36">
        <v>45131</v>
      </c>
      <c r="E4" s="35" t="s">
        <v>75</v>
      </c>
      <c r="F4" s="36">
        <v>45137</v>
      </c>
      <c r="G4" s="35" t="s">
        <v>75</v>
      </c>
      <c r="H4" s="36">
        <v>45145</v>
      </c>
    </row>
    <row r="5" spans="1:8" x14ac:dyDescent="0.4">
      <c r="A5" s="35" t="s">
        <v>22</v>
      </c>
      <c r="B5" s="35"/>
      <c r="C5" s="35"/>
      <c r="D5" s="36"/>
      <c r="E5" s="35"/>
      <c r="F5" s="37"/>
      <c r="G5" s="35"/>
      <c r="H5" s="37"/>
    </row>
    <row r="6" spans="1:8" x14ac:dyDescent="0.4">
      <c r="A6" s="35" t="s">
        <v>22</v>
      </c>
      <c r="B6" s="35"/>
      <c r="C6" s="35"/>
      <c r="D6" s="37"/>
      <c r="E6" s="35"/>
      <c r="F6" s="37"/>
      <c r="G6" s="35"/>
      <c r="H6" s="37"/>
    </row>
    <row r="7" spans="1:8" x14ac:dyDescent="0.4">
      <c r="A7" s="35" t="s">
        <v>22</v>
      </c>
      <c r="B7" s="35"/>
      <c r="C7" s="35"/>
      <c r="D7" s="37"/>
      <c r="E7" s="35"/>
      <c r="F7" s="37"/>
      <c r="G7" s="35"/>
      <c r="H7" s="37"/>
    </row>
    <row r="8" spans="1:8" x14ac:dyDescent="0.4">
      <c r="A8" s="35" t="s">
        <v>22</v>
      </c>
      <c r="B8" s="35"/>
      <c r="C8" s="35"/>
      <c r="D8" s="37"/>
      <c r="E8" s="35"/>
      <c r="F8" s="37"/>
      <c r="G8" s="35"/>
      <c r="H8" s="37"/>
    </row>
    <row r="9" spans="1:8" x14ac:dyDescent="0.4">
      <c r="A9" s="35" t="s">
        <v>22</v>
      </c>
      <c r="B9" s="35"/>
      <c r="C9" s="35"/>
      <c r="D9" s="37"/>
      <c r="E9" s="35"/>
      <c r="F9" s="37"/>
      <c r="G9" s="35"/>
      <c r="H9" s="37"/>
    </row>
    <row r="10" spans="1:8" x14ac:dyDescent="0.4">
      <c r="A10" s="35" t="s">
        <v>22</v>
      </c>
      <c r="B10" s="35"/>
      <c r="C10" s="35"/>
      <c r="D10" s="37"/>
      <c r="E10" s="35"/>
      <c r="F10" s="37"/>
      <c r="G10" s="35"/>
      <c r="H10" s="37"/>
    </row>
    <row r="11" spans="1:8" x14ac:dyDescent="0.4">
      <c r="A11" s="35" t="s">
        <v>22</v>
      </c>
      <c r="B11" s="35"/>
      <c r="C11" s="35"/>
      <c r="D11" s="37"/>
      <c r="E11" s="35"/>
      <c r="F11" s="37"/>
      <c r="G11" s="35"/>
      <c r="H11" s="37"/>
    </row>
    <row r="12" spans="1:8" x14ac:dyDescent="0.4">
      <c r="A12" s="32"/>
      <c r="B12" s="30"/>
      <c r="C12" s="30"/>
      <c r="D12" s="31"/>
      <c r="E12" s="30"/>
      <c r="F12" s="31"/>
      <c r="G12" s="30"/>
      <c r="H12" s="31"/>
    </row>
  </sheetData>
  <phoneticPr fontId="1"/>
  <pageMargins left="0.7" right="0.7" top="0.75" bottom="0.75" header="0.3" footer="0.3"/>
  <pageSetup paperSize="9" orientation="portrait" horizontalDpi="4294967293"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4</vt:i4>
      </vt:variant>
    </vt:vector>
  </HeadingPairs>
  <TitlesOfParts>
    <vt:vector size="4" baseType="lpstr">
      <vt:lpstr>検証シート</vt:lpstr>
      <vt:lpstr>画像</vt:lpstr>
      <vt:lpstr>気づき</vt:lpstr>
      <vt:lpstr>検証終了通貨</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木村壽巳</dc:creator>
  <cp:lastModifiedBy>作成者</cp:lastModifiedBy>
  <dcterms:created xsi:type="dcterms:W3CDTF">2020-09-18T03:10:57Z</dcterms:created>
  <dcterms:modified xsi:type="dcterms:W3CDTF">2023-08-07T07:43:20Z</dcterms:modified>
</cp:coreProperties>
</file>