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mc:AlternateContent xmlns:mc="http://schemas.openxmlformats.org/markup-compatibility/2006">
    <mc:Choice Requires="x15">
      <x15ac:absPath xmlns:x15ac="http://schemas.microsoft.com/office/spreadsheetml/2010/11/ac" url="C:\Users\user\Desktop\FX\CMA\"/>
    </mc:Choice>
  </mc:AlternateContent>
  <xr:revisionPtr revIDLastSave="0" documentId="13_ncr:1_{B7C4C70C-6F65-4556-A86A-726D79A864A8}" xr6:coauthVersionLast="47" xr6:coauthVersionMax="47" xr10:uidLastSave="{00000000-0000-0000-0000-000000000000}"/>
  <bookViews>
    <workbookView minimized="1" xWindow="600" yWindow="420" windowWidth="28200" windowHeight="11295" activeTab="1" xr2:uid="{00000000-000D-0000-FFFF-FFFF00000000}"/>
  </bookViews>
  <sheets>
    <sheet name="ルール＆合計" sheetId="1" r:id="rId1"/>
    <sheet name="2023年6月13日～7月21日　検証" sheetId="6" r:id="rId2"/>
    <sheet name="2023年6月13日～7月21日　画像" sheetId="7" r:id="rId3"/>
    <sheet name="気づき" sheetId="9" r:id="rId4"/>
    <sheet name="2015年8月" sheetId="10" r:id="rId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29" i="6" l="1"/>
  <c r="O28" i="6"/>
  <c r="K51" i="6"/>
  <c r="E50" i="6"/>
  <c r="E63" i="6" s="1"/>
  <c r="P43" i="6"/>
  <c r="E56" i="6" s="1"/>
  <c r="E59" i="6" s="1"/>
  <c r="P45" i="6"/>
  <c r="O27" i="6"/>
  <c r="K52" i="6"/>
  <c r="K50" i="6"/>
  <c r="K48" i="6"/>
  <c r="K47" i="6"/>
  <c r="P42" i="6"/>
  <c r="E55" i="6" s="1"/>
  <c r="E58" i="6" s="1"/>
  <c r="O26" i="6"/>
  <c r="O25" i="6"/>
  <c r="O20" i="6"/>
  <c r="O18" i="6"/>
  <c r="P39" i="6"/>
  <c r="N24" i="6"/>
  <c r="O17" i="6"/>
  <c r="O23" i="6"/>
  <c r="O22" i="6"/>
  <c r="N21" i="6"/>
  <c r="O19" i="6"/>
  <c r="O14" i="6"/>
  <c r="O13" i="6"/>
  <c r="O16" i="6"/>
  <c r="O12" i="6"/>
  <c r="N11" i="6"/>
  <c r="N9" i="6"/>
  <c r="O8" i="6"/>
  <c r="N5" i="6"/>
  <c r="N6" i="6"/>
  <c r="N7" i="6"/>
  <c r="N3" i="6"/>
  <c r="N2" i="6"/>
  <c r="H66" i="6"/>
  <c r="I66" i="6"/>
  <c r="J66" i="6"/>
  <c r="K75" i="6"/>
  <c r="G54" i="10"/>
  <c r="H54" i="10"/>
  <c r="I54" i="10"/>
  <c r="J63" i="10"/>
  <c r="D8" i="1"/>
  <c r="D17" i="1" s="1"/>
  <c r="B3" i="1" s="1"/>
  <c r="G8" i="1"/>
  <c r="H8" i="1" s="1"/>
  <c r="H17" i="1" s="1"/>
  <c r="I8" i="1"/>
  <c r="K8" i="1" s="1"/>
  <c r="K17" i="1" s="1"/>
  <c r="J8" i="1"/>
  <c r="J17" i="1" s="1"/>
  <c r="L8" i="1"/>
  <c r="D9" i="1"/>
  <c r="G9" i="1"/>
  <c r="H9" i="1" s="1"/>
  <c r="I9" i="1"/>
  <c r="J9" i="1"/>
  <c r="K9" i="1" s="1"/>
  <c r="L9" i="1"/>
  <c r="D10" i="1"/>
  <c r="G10" i="1"/>
  <c r="H10" i="1"/>
  <c r="I10" i="1"/>
  <c r="J10" i="1"/>
  <c r="K10" i="1"/>
  <c r="L10" i="1"/>
  <c r="D11" i="1"/>
  <c r="G11" i="1"/>
  <c r="H11" i="1"/>
  <c r="I11" i="1"/>
  <c r="K11" i="1" s="1"/>
  <c r="J11" i="1"/>
  <c r="L11" i="1"/>
  <c r="D12" i="1"/>
  <c r="G12" i="1"/>
  <c r="H12" i="1"/>
  <c r="I12" i="1"/>
  <c r="K12" i="1"/>
  <c r="J12" i="1"/>
  <c r="L12" i="1"/>
  <c r="D13" i="1"/>
  <c r="G13" i="1"/>
  <c r="H13" i="1" s="1"/>
  <c r="I13" i="1"/>
  <c r="J13" i="1"/>
  <c r="K13" i="1"/>
  <c r="L13" i="1"/>
  <c r="D14" i="1"/>
  <c r="G14" i="1"/>
  <c r="H14" i="1" s="1"/>
  <c r="I14" i="1"/>
  <c r="J14" i="1"/>
  <c r="K14" i="1"/>
  <c r="L14" i="1"/>
  <c r="D15" i="1"/>
  <c r="G15" i="1"/>
  <c r="H15" i="1"/>
  <c r="I15" i="1"/>
  <c r="K15" i="1" s="1"/>
  <c r="J15" i="1"/>
  <c r="L15" i="1"/>
  <c r="D16" i="1"/>
  <c r="G16" i="1"/>
  <c r="H16" i="1" s="1"/>
  <c r="I16" i="1"/>
  <c r="K16" i="1" s="1"/>
  <c r="J16" i="1"/>
  <c r="L16" i="1"/>
  <c r="B17" i="1"/>
  <c r="C17" i="1"/>
  <c r="E17" i="1"/>
  <c r="F17" i="1"/>
  <c r="G17" i="1"/>
  <c r="L17" i="1"/>
  <c r="I17" i="1"/>
  <c r="E57" i="6" l="1"/>
  <c r="O39" i="6"/>
  <c r="N39" i="6"/>
  <c r="G3" i="1"/>
  <c r="I3" i="1"/>
</calcChain>
</file>

<file path=xl/sharedStrings.xml><?xml version="1.0" encoding="utf-8"?>
<sst xmlns="http://schemas.openxmlformats.org/spreadsheetml/2006/main" count="467" uniqueCount="207">
  <si>
    <t>※入力</t>
  </si>
  <si>
    <t>初期資金</t>
  </si>
  <si>
    <t>スタート日</t>
  </si>
  <si>
    <t>現在資金</t>
  </si>
  <si>
    <t>損切り</t>
  </si>
  <si>
    <t>資金増減</t>
  </si>
  <si>
    <t>トータル集計</t>
  </si>
  <si>
    <t>集計</t>
  </si>
  <si>
    <t>利益合計</t>
  </si>
  <si>
    <t>損失合計</t>
  </si>
  <si>
    <t>損益</t>
  </si>
  <si>
    <t>利益トレード
回数</t>
  </si>
  <si>
    <t>損失トレード
回数</t>
  </si>
  <si>
    <t>総トレード
回数</t>
  </si>
  <si>
    <t>勝率</t>
  </si>
  <si>
    <t>平均利益</t>
  </si>
  <si>
    <t>平均損失</t>
  </si>
  <si>
    <t>平均利益
/平均損失</t>
  </si>
  <si>
    <t>総利益
/総損失(PF)</t>
  </si>
  <si>
    <t>2014年　　合計</t>
  </si>
  <si>
    <t>※リスクリワードレシオ</t>
  </si>
  <si>
    <t>※プロフィットファクター</t>
  </si>
  <si>
    <t>通貨ペア</t>
  </si>
  <si>
    <t>売買</t>
  </si>
  <si>
    <t>数量</t>
  </si>
  <si>
    <t>エントリー手法</t>
  </si>
  <si>
    <t>時間足</t>
  </si>
  <si>
    <t>エントリー日時</t>
  </si>
  <si>
    <t>エントリー価格</t>
  </si>
  <si>
    <t>決済時間足</t>
  </si>
  <si>
    <t>決済日時</t>
  </si>
  <si>
    <t>決済価格</t>
  </si>
  <si>
    <t>決済手法</t>
  </si>
  <si>
    <t>結果</t>
  </si>
  <si>
    <t>利益pips</t>
  </si>
  <si>
    <t>損失pips</t>
  </si>
  <si>
    <t>金額　</t>
  </si>
  <si>
    <t>USD/JPY</t>
  </si>
  <si>
    <t>買い</t>
  </si>
  <si>
    <t>1万通貨</t>
  </si>
  <si>
    <t>PB</t>
  </si>
  <si>
    <t>60分</t>
  </si>
  <si>
    <t>2015.07.02.10:00</t>
  </si>
  <si>
    <t>2015.07.02.15:00</t>
  </si>
  <si>
    <t>ストップ切り上げ</t>
  </si>
  <si>
    <t>勝ち</t>
  </si>
  <si>
    <t>合計</t>
  </si>
  <si>
    <t>トレード詳細データ</t>
  </si>
  <si>
    <t>通貨ペア別エントリー回数</t>
  </si>
  <si>
    <t>Buy</t>
  </si>
  <si>
    <t>Sell</t>
  </si>
  <si>
    <t>トレード期間</t>
  </si>
  <si>
    <t>買いエントリー回数</t>
  </si>
  <si>
    <t>売りエントリー回数</t>
  </si>
  <si>
    <t>合計トレード回数</t>
  </si>
  <si>
    <t>合計勝ち数</t>
  </si>
  <si>
    <t>合計負け数</t>
  </si>
  <si>
    <t>引き分け</t>
  </si>
  <si>
    <t>保留</t>
  </si>
  <si>
    <t>合計利益</t>
  </si>
  <si>
    <t>合計損失</t>
  </si>
  <si>
    <t>合計損益</t>
  </si>
  <si>
    <t>最大連勝数</t>
  </si>
  <si>
    <t>最大連敗数</t>
  </si>
  <si>
    <t>最大DD(pips)</t>
  </si>
  <si>
    <t>エントリー手法別エントリー回数</t>
  </si>
  <si>
    <t>損益pips</t>
  </si>
  <si>
    <t>リベンジャーズ</t>
  </si>
  <si>
    <t>PAリベンジャーズ</t>
  </si>
  <si>
    <t>TJK</t>
  </si>
  <si>
    <t>HIS +1010</t>
  </si>
  <si>
    <t>RF +1010</t>
  </si>
  <si>
    <t>１．今、のあなたの現状を書いてください。</t>
  </si>
  <si>
    <t>（投資歴はどれくらいなのか、現状は勝てているのか負けているか？など）</t>
  </si>
  <si>
    <t>気づき：</t>
  </si>
  <si>
    <t>audusd</t>
    <phoneticPr fontId="13"/>
  </si>
  <si>
    <t>buy</t>
    <phoneticPr fontId="13"/>
  </si>
  <si>
    <t>4h</t>
    <phoneticPr fontId="13"/>
  </si>
  <si>
    <t>2023.6.15.15:45</t>
    <phoneticPr fontId="13"/>
  </si>
  <si>
    <t>2023.6.15.18:00</t>
    <phoneticPr fontId="13"/>
  </si>
  <si>
    <t>ｗｉｎ</t>
    <phoneticPr fontId="13"/>
  </si>
  <si>
    <t>気づき</t>
    <rPh sb="0" eb="1">
      <t>キ</t>
    </rPh>
    <phoneticPr fontId="13"/>
  </si>
  <si>
    <t>T/P利確ﾗｲﾝ</t>
    <rPh sb="3" eb="5">
      <t>リカク</t>
    </rPh>
    <phoneticPr fontId="13"/>
  </si>
  <si>
    <t>gbpusd</t>
    <phoneticPr fontId="13"/>
  </si>
  <si>
    <t>残高小での最小ロット。デモ通りのエントリーと利確</t>
    <rPh sb="0" eb="2">
      <t>ザンダカ</t>
    </rPh>
    <rPh sb="2" eb="3">
      <t>ショウ</t>
    </rPh>
    <rPh sb="5" eb="7">
      <t>サイショウ</t>
    </rPh>
    <rPh sb="13" eb="14">
      <t>ドオ</t>
    </rPh>
    <rPh sb="22" eb="24">
      <t>リカク</t>
    </rPh>
    <phoneticPr fontId="13"/>
  </si>
  <si>
    <t>EB/1:1.27</t>
    <phoneticPr fontId="13"/>
  </si>
  <si>
    <t>audjpy</t>
    <phoneticPr fontId="13"/>
  </si>
  <si>
    <t>2023.6.21:15:35</t>
    <phoneticPr fontId="13"/>
  </si>
  <si>
    <t>cancell</t>
    <phoneticPr fontId="13"/>
  </si>
  <si>
    <t>損切り下抜けでキャンセル</t>
    <rPh sb="0" eb="2">
      <t>ソンギ</t>
    </rPh>
    <rPh sb="3" eb="5">
      <t>シタヌ</t>
    </rPh>
    <phoneticPr fontId="13"/>
  </si>
  <si>
    <t>4.5.6.7</t>
    <phoneticPr fontId="13"/>
  </si>
  <si>
    <t>2023.6.21.15:03</t>
    <phoneticPr fontId="13"/>
  </si>
  <si>
    <t>2023.6.15.16:03</t>
    <phoneticPr fontId="13"/>
  </si>
  <si>
    <t>2023.6.19.13:40</t>
    <phoneticPr fontId="13"/>
  </si>
  <si>
    <t>2023.6.21.15:04</t>
  </si>
  <si>
    <t>2023.6.23.05:03</t>
    <phoneticPr fontId="13"/>
  </si>
  <si>
    <t>2023.6.23.05:06</t>
    <phoneticPr fontId="13"/>
  </si>
  <si>
    <t>2023.6.15.17:01</t>
    <phoneticPr fontId="13"/>
  </si>
  <si>
    <t>2023.6.23:05:14</t>
    <phoneticPr fontId="13"/>
  </si>
  <si>
    <t>2023.6.26:03:44</t>
    <phoneticPr fontId="13"/>
  </si>
  <si>
    <t>2023.6.27:04:55</t>
    <phoneticPr fontId="13"/>
  </si>
  <si>
    <t>2023.6.27:04:56</t>
  </si>
  <si>
    <t>T/P利確ﾗｲﾝ+TSL</t>
    <rPh sb="3" eb="5">
      <t>リカク</t>
    </rPh>
    <phoneticPr fontId="13"/>
  </si>
  <si>
    <t>EB/1:2.0+TSL</t>
    <phoneticPr fontId="13"/>
  </si>
  <si>
    <t>win</t>
    <phoneticPr fontId="13"/>
  </si>
  <si>
    <t>loss</t>
    <phoneticPr fontId="13"/>
  </si>
  <si>
    <t xml:space="preserve"> </t>
    <phoneticPr fontId="13"/>
  </si>
  <si>
    <t>usdjpy</t>
    <phoneticPr fontId="13"/>
  </si>
  <si>
    <t>2023.6.23.17:10</t>
    <phoneticPr fontId="13"/>
  </si>
  <si>
    <t>2023.6.28:11:24</t>
    <phoneticPr fontId="13"/>
  </si>
  <si>
    <t>T/P利確</t>
    <rPh sb="3" eb="5">
      <t>リカク</t>
    </rPh>
    <phoneticPr fontId="13"/>
  </si>
  <si>
    <t xml:space="preserve">TSLを1.0-建値損切りで設定したため利確を逃す。TSL設定は1：2.0エントリーの際に1.27で建値。あるいはなし。 </t>
    <rPh sb="8" eb="10">
      <t>タテネ</t>
    </rPh>
    <rPh sb="10" eb="12">
      <t>ソンギ</t>
    </rPh>
    <rPh sb="14" eb="16">
      <t>セッテイ</t>
    </rPh>
    <rPh sb="20" eb="22">
      <t>リカク</t>
    </rPh>
    <rPh sb="23" eb="24">
      <t>ノガ</t>
    </rPh>
    <rPh sb="29" eb="31">
      <t>セッテイ</t>
    </rPh>
    <rPh sb="43" eb="44">
      <t>サイ</t>
    </rPh>
    <rPh sb="50" eb="52">
      <t>タテネ</t>
    </rPh>
    <phoneticPr fontId="13"/>
  </si>
  <si>
    <t>TSLを1.0-建値損切りで設定したため利確を逃す。TSL設定は1：2.0エントリーの際に1.28で建値。あるいはなし。</t>
    <rPh sb="8" eb="10">
      <t>タテネ</t>
    </rPh>
    <rPh sb="10" eb="12">
      <t>ソンギ</t>
    </rPh>
    <rPh sb="14" eb="16">
      <t>セッテイ</t>
    </rPh>
    <rPh sb="20" eb="22">
      <t>リカク</t>
    </rPh>
    <rPh sb="23" eb="24">
      <t>ノガ</t>
    </rPh>
    <rPh sb="29" eb="31">
      <t>セッテイ</t>
    </rPh>
    <rPh sb="43" eb="44">
      <t>サイ</t>
    </rPh>
    <rPh sb="49" eb="51">
      <t>タテネ</t>
    </rPh>
    <phoneticPr fontId="13"/>
  </si>
  <si>
    <t>ここまでは15000JPY有効証拠金にて。以下+100000JPYの有効証拠金追加。</t>
    <rPh sb="13" eb="18">
      <t>ユウコウショウコキン</t>
    </rPh>
    <rPh sb="21" eb="23">
      <t>イカ</t>
    </rPh>
    <rPh sb="34" eb="39">
      <t>ユウコウショウコキン</t>
    </rPh>
    <rPh sb="39" eb="41">
      <t>ツイカ</t>
    </rPh>
    <phoneticPr fontId="13"/>
  </si>
  <si>
    <t>buy/win</t>
    <phoneticPr fontId="13"/>
  </si>
  <si>
    <t>buy/cancell</t>
    <phoneticPr fontId="13"/>
  </si>
  <si>
    <t>8.9</t>
    <phoneticPr fontId="13"/>
  </si>
  <si>
    <t>EB/1:0.618</t>
    <phoneticPr fontId="13"/>
  </si>
  <si>
    <t>2023.6.27.13:46</t>
    <phoneticPr fontId="13"/>
  </si>
  <si>
    <t>発注Loｔを錯誤したので上記８と同じ位置で利確とした。</t>
    <rPh sb="0" eb="2">
      <t>ハッチュウ</t>
    </rPh>
    <rPh sb="6" eb="8">
      <t>サクゴ</t>
    </rPh>
    <rPh sb="12" eb="14">
      <t>ジョウキ</t>
    </rPh>
    <rPh sb="16" eb="17">
      <t>オナ</t>
    </rPh>
    <rPh sb="18" eb="20">
      <t>イチ</t>
    </rPh>
    <rPh sb="21" eb="23">
      <t>リカク</t>
    </rPh>
    <phoneticPr fontId="13"/>
  </si>
  <si>
    <t>gbpjpy</t>
    <phoneticPr fontId="13"/>
  </si>
  <si>
    <t>sell</t>
    <phoneticPr fontId="13"/>
  </si>
  <si>
    <t>？？？</t>
    <phoneticPr fontId="13"/>
  </si>
  <si>
    <t>？</t>
    <phoneticPr fontId="13"/>
  </si>
  <si>
    <t>2023.6.27.13:54</t>
    <phoneticPr fontId="13"/>
  </si>
  <si>
    <t>2023.6.28:14:39</t>
    <phoneticPr fontId="13"/>
  </si>
  <si>
    <t>11</t>
    <phoneticPr fontId="13"/>
  </si>
  <si>
    <t>buy/loss</t>
    <phoneticPr fontId="13"/>
  </si>
  <si>
    <t>sell/loss</t>
    <phoneticPr fontId="13"/>
  </si>
  <si>
    <t>PB/1:1.27</t>
    <phoneticPr fontId="13"/>
  </si>
  <si>
    <t>2023.6.27.16:19</t>
    <phoneticPr fontId="13"/>
  </si>
  <si>
    <t>2023.6.29.15:55</t>
    <phoneticPr fontId="13"/>
  </si>
  <si>
    <t>2023.6.28:14:01</t>
    <phoneticPr fontId="13"/>
  </si>
  <si>
    <t>2023.7.3:17:00</t>
    <phoneticPr fontId="13"/>
  </si>
  <si>
    <t>任意損切り</t>
    <rPh sb="0" eb="2">
      <t>ニンイ</t>
    </rPh>
    <rPh sb="2" eb="4">
      <t>ソンギ</t>
    </rPh>
    <phoneticPr fontId="13"/>
  </si>
  <si>
    <t>思い出せない。エントリールールの徹底必要。誤操作？</t>
    <rPh sb="0" eb="1">
      <t>オモ</t>
    </rPh>
    <rPh sb="2" eb="3">
      <t>ダ</t>
    </rPh>
    <rPh sb="16" eb="18">
      <t>テッテイ</t>
    </rPh>
    <rPh sb="18" eb="20">
      <t>ヒツヨウ</t>
    </rPh>
    <rPh sb="21" eb="24">
      <t>ゴソウサ</t>
    </rPh>
    <phoneticPr fontId="13"/>
  </si>
  <si>
    <t>S/L損切り</t>
    <rPh sb="3" eb="5">
      <t>ソンギ</t>
    </rPh>
    <phoneticPr fontId="13"/>
  </si>
  <si>
    <t>13</t>
    <phoneticPr fontId="13"/>
  </si>
  <si>
    <t>sell/cancell</t>
    <phoneticPr fontId="13"/>
  </si>
  <si>
    <t>sell stop</t>
    <phoneticPr fontId="13"/>
  </si>
  <si>
    <t>buy stop</t>
    <phoneticPr fontId="13"/>
  </si>
  <si>
    <t>2023.6.29.15:56</t>
    <phoneticPr fontId="13"/>
  </si>
  <si>
    <t>2023.6.29.16:06</t>
    <phoneticPr fontId="13"/>
  </si>
  <si>
    <t>EBを予測して早めにエントリーした。トレンドが出ているので直後のEBもエントリーすべき。</t>
    <rPh sb="3" eb="5">
      <t>ヨソク</t>
    </rPh>
    <rPh sb="7" eb="8">
      <t>ハヤ</t>
    </rPh>
    <rPh sb="23" eb="24">
      <t>デ</t>
    </rPh>
    <rPh sb="29" eb="31">
      <t>チョクゴ</t>
    </rPh>
    <phoneticPr fontId="13"/>
  </si>
  <si>
    <t>EBを予測して早めにエントリーしたが、EBとならなかったためキャンセル。</t>
    <rPh sb="3" eb="5">
      <t>ヨソク</t>
    </rPh>
    <rPh sb="7" eb="8">
      <t>ハヤ</t>
    </rPh>
    <phoneticPr fontId="13"/>
  </si>
  <si>
    <t>145円上限予測の逆張り</t>
    <rPh sb="3" eb="4">
      <t>エン</t>
    </rPh>
    <rPh sb="4" eb="6">
      <t>ジョウゲン</t>
    </rPh>
    <rPh sb="6" eb="8">
      <t>ヨソク</t>
    </rPh>
    <rPh sb="9" eb="11">
      <t>ギャクバ</t>
    </rPh>
    <phoneticPr fontId="13"/>
  </si>
  <si>
    <t>2023.6.29.16:03</t>
    <phoneticPr fontId="13"/>
  </si>
  <si>
    <t>2023.6.29.16:51</t>
    <phoneticPr fontId="13"/>
  </si>
  <si>
    <t>逆張りは検証必須。たまに衝動的にやってしまうなら十分な検証をしておくことが必須。</t>
    <rPh sb="0" eb="2">
      <t>ギャクバ</t>
    </rPh>
    <rPh sb="4" eb="6">
      <t>ケンショウ</t>
    </rPh>
    <rPh sb="6" eb="8">
      <t>ヒッス</t>
    </rPh>
    <rPh sb="12" eb="15">
      <t>ショウドウテキ</t>
    </rPh>
    <rPh sb="24" eb="26">
      <t>ジュウブン</t>
    </rPh>
    <rPh sb="27" eb="29">
      <t>ケンショウ</t>
    </rPh>
    <rPh sb="37" eb="39">
      <t>ヒッス</t>
    </rPh>
    <phoneticPr fontId="13"/>
  </si>
  <si>
    <t>上位足、下位足の動きからも明らかに逆方向へ動いたので任意で損切り。</t>
    <rPh sb="0" eb="3">
      <t>ジョウイアシ</t>
    </rPh>
    <rPh sb="4" eb="6">
      <t>カイ</t>
    </rPh>
    <rPh sb="6" eb="7">
      <t>アシ</t>
    </rPh>
    <rPh sb="8" eb="9">
      <t>ウゴ</t>
    </rPh>
    <rPh sb="13" eb="14">
      <t>アキ</t>
    </rPh>
    <rPh sb="17" eb="20">
      <t>ギャクホウコウ</t>
    </rPh>
    <rPh sb="21" eb="22">
      <t>ウゴ</t>
    </rPh>
    <rPh sb="26" eb="28">
      <t>ニンイ</t>
    </rPh>
    <rPh sb="29" eb="31">
      <t>ソンギ</t>
    </rPh>
    <phoneticPr fontId="13"/>
  </si>
  <si>
    <t>2023.7.7.15:49</t>
    <phoneticPr fontId="13"/>
  </si>
  <si>
    <t>2023.7.7.08:57</t>
    <phoneticPr fontId="13"/>
  </si>
  <si>
    <t>2023.7.6.09:18</t>
    <phoneticPr fontId="13"/>
  </si>
  <si>
    <t>2023.7.7.16:43</t>
    <phoneticPr fontId="13"/>
  </si>
  <si>
    <t>上位足がレンジの場合は注意が必要かも。H4だけ見るなら仕方なし。</t>
    <rPh sb="0" eb="3">
      <t>ジョウイアシ</t>
    </rPh>
    <rPh sb="8" eb="10">
      <t>バアイ</t>
    </rPh>
    <rPh sb="11" eb="13">
      <t>チュウイ</t>
    </rPh>
    <rPh sb="14" eb="16">
      <t>ヒツヨウ</t>
    </rPh>
    <rPh sb="23" eb="24">
      <t>ミ</t>
    </rPh>
    <rPh sb="27" eb="29">
      <t>シカタ</t>
    </rPh>
    <phoneticPr fontId="13"/>
  </si>
  <si>
    <t>eurusd</t>
    <phoneticPr fontId="13"/>
  </si>
  <si>
    <t>EB/0.618:1.27</t>
    <phoneticPr fontId="13"/>
  </si>
  <si>
    <t>2023.6.29.16:55</t>
    <phoneticPr fontId="13"/>
  </si>
  <si>
    <t>2023.7.4.01:22</t>
    <phoneticPr fontId="13"/>
  </si>
  <si>
    <t>要環境認識。</t>
    <rPh sb="0" eb="1">
      <t>ヨウ</t>
    </rPh>
    <rPh sb="1" eb="3">
      <t>カンキョウ</t>
    </rPh>
    <rPh sb="3" eb="5">
      <t>ニンシキ</t>
    </rPh>
    <phoneticPr fontId="13"/>
  </si>
  <si>
    <t>2023.7.7.16:06</t>
    <phoneticPr fontId="13"/>
  </si>
  <si>
    <t>2023.7.12.03:14</t>
    <phoneticPr fontId="13"/>
  </si>
  <si>
    <t>2023.7.12.18:35</t>
    <phoneticPr fontId="13"/>
  </si>
  <si>
    <t>14</t>
    <phoneticPr fontId="13"/>
  </si>
  <si>
    <t>sell/win</t>
    <phoneticPr fontId="13"/>
  </si>
  <si>
    <t>15</t>
    <phoneticPr fontId="13"/>
  </si>
  <si>
    <t>16</t>
    <phoneticPr fontId="13"/>
  </si>
  <si>
    <t>EB/1:裁量</t>
    <rPh sb="5" eb="7">
      <t>サイリョウ</t>
    </rPh>
    <phoneticPr fontId="13"/>
  </si>
  <si>
    <t>2023.6.30.17:31</t>
    <phoneticPr fontId="13"/>
  </si>
  <si>
    <t>2023.7.6.16.36</t>
    <phoneticPr fontId="13"/>
  </si>
  <si>
    <t>利確を裁量で伸ばすことをやってみた結果損切り。利確は1.27と2.0で確定し、FT5のデモ同様の処理が良いか。</t>
    <rPh sb="0" eb="2">
      <t>リカク</t>
    </rPh>
    <rPh sb="3" eb="5">
      <t>サイリョウ</t>
    </rPh>
    <rPh sb="6" eb="7">
      <t>ノ</t>
    </rPh>
    <rPh sb="17" eb="19">
      <t>ケッカ</t>
    </rPh>
    <rPh sb="19" eb="21">
      <t>ソンギ</t>
    </rPh>
    <rPh sb="23" eb="25">
      <t>リカク</t>
    </rPh>
    <rPh sb="35" eb="37">
      <t>カクテイ</t>
    </rPh>
    <rPh sb="45" eb="47">
      <t>ドウヨウ</t>
    </rPh>
    <rPh sb="48" eb="50">
      <t>ショリ</t>
    </rPh>
    <rPh sb="51" eb="52">
      <t>ヨ</t>
    </rPh>
    <phoneticPr fontId="13"/>
  </si>
  <si>
    <t>euraud</t>
    <phoneticPr fontId="13"/>
  </si>
  <si>
    <t>2023.7.4.07:30</t>
    <phoneticPr fontId="13"/>
  </si>
  <si>
    <t>2023.7.3.08:49</t>
    <phoneticPr fontId="13"/>
  </si>
  <si>
    <t>2023.7.5.05:42</t>
    <phoneticPr fontId="13"/>
  </si>
  <si>
    <t>2023.7.7.00:04</t>
    <phoneticPr fontId="13"/>
  </si>
  <si>
    <t>損切りが連続していたのでS/Lラインを後退させ結果lossが増加。</t>
    <rPh sb="0" eb="2">
      <t>ソンギ</t>
    </rPh>
    <rPh sb="4" eb="6">
      <t>レンゾク</t>
    </rPh>
    <rPh sb="19" eb="21">
      <t>コウタイ</t>
    </rPh>
    <rPh sb="23" eb="25">
      <t>ケッカ</t>
    </rPh>
    <rPh sb="30" eb="32">
      <t>ゾウカ</t>
    </rPh>
    <phoneticPr fontId="13"/>
  </si>
  <si>
    <t>結果として伸びるかどうかはわからない。7/9-11までは出張で動けず。トレンド相場と重なるが仕方なし。</t>
    <rPh sb="0" eb="2">
      <t>ケッカ</t>
    </rPh>
    <rPh sb="5" eb="6">
      <t>ノ</t>
    </rPh>
    <rPh sb="28" eb="30">
      <t>シュッチョウ</t>
    </rPh>
    <rPh sb="31" eb="32">
      <t>ウゴ</t>
    </rPh>
    <rPh sb="39" eb="41">
      <t>ソウバ</t>
    </rPh>
    <rPh sb="42" eb="43">
      <t>カサ</t>
    </rPh>
    <rPh sb="46" eb="48">
      <t>シカタ</t>
    </rPh>
    <phoneticPr fontId="13"/>
  </si>
  <si>
    <t>18</t>
    <phoneticPr fontId="13"/>
  </si>
  <si>
    <t>22</t>
    <phoneticPr fontId="13"/>
  </si>
  <si>
    <t>23</t>
    <phoneticPr fontId="13"/>
  </si>
  <si>
    <t>大黒柱の逆張り</t>
    <rPh sb="0" eb="3">
      <t>オオグロハシラ</t>
    </rPh>
    <rPh sb="4" eb="6">
      <t>ギャクバ</t>
    </rPh>
    <phoneticPr fontId="13"/>
  </si>
  <si>
    <t>30m</t>
    <phoneticPr fontId="13"/>
  </si>
  <si>
    <t>2023.7.13.16：39</t>
    <phoneticPr fontId="13"/>
  </si>
  <si>
    <t>2023.7.13.16：54</t>
    <phoneticPr fontId="13"/>
  </si>
  <si>
    <t>2023.7.13.16:50</t>
    <phoneticPr fontId="13"/>
  </si>
  <si>
    <t>2023.7.13.18:32</t>
    <phoneticPr fontId="13"/>
  </si>
  <si>
    <t>時間軸を変える場合はやはり検証が必要。</t>
    <rPh sb="0" eb="3">
      <t>ジカンジク</t>
    </rPh>
    <rPh sb="4" eb="5">
      <t>カ</t>
    </rPh>
    <rPh sb="7" eb="9">
      <t>バアイ</t>
    </rPh>
    <rPh sb="13" eb="15">
      <t>ケンショウ</t>
    </rPh>
    <rPh sb="16" eb="18">
      <t>ヒツヨウ</t>
    </rPh>
    <phoneticPr fontId="13"/>
  </si>
  <si>
    <t>色付きの欄：未検証は確実に損切りとなる。決めた時間軸とルールの徹底が必須。エントリールールを増やす場合は要検証。</t>
    <rPh sb="0" eb="2">
      <t>イロツ</t>
    </rPh>
    <rPh sb="4" eb="5">
      <t>ラン</t>
    </rPh>
    <rPh sb="6" eb="9">
      <t>ミケンショウ</t>
    </rPh>
    <rPh sb="10" eb="12">
      <t>カクジツ</t>
    </rPh>
    <rPh sb="13" eb="14">
      <t>ソン</t>
    </rPh>
    <rPh sb="14" eb="15">
      <t>ギ</t>
    </rPh>
    <rPh sb="20" eb="21">
      <t>キ</t>
    </rPh>
    <rPh sb="23" eb="26">
      <t>ジカンジク</t>
    </rPh>
    <rPh sb="31" eb="33">
      <t>テッテイ</t>
    </rPh>
    <rPh sb="34" eb="36">
      <t>ヒッス</t>
    </rPh>
    <rPh sb="46" eb="47">
      <t>フ</t>
    </rPh>
    <rPh sb="49" eb="51">
      <t>バアイ</t>
    </rPh>
    <rPh sb="52" eb="55">
      <t>ヨウケンショウ</t>
    </rPh>
    <phoneticPr fontId="13"/>
  </si>
  <si>
    <t>勝率</t>
    <rPh sb="0" eb="2">
      <t>ショウリツ</t>
    </rPh>
    <phoneticPr fontId="13"/>
  </si>
  <si>
    <t>2023.7.14.03:46</t>
    <phoneticPr fontId="13"/>
  </si>
  <si>
    <t>トレンドが出ているのがわかっているがEBルールがMAタッチなのでそれまで待っていたらこの様子。PB+EBで確実に取れるのはトレンド中期のみなので、中期のMAにタッチしないPB＆EBルールの確立を検証。</t>
    <rPh sb="5" eb="6">
      <t>デ</t>
    </rPh>
    <rPh sb="36" eb="37">
      <t>マ</t>
    </rPh>
    <rPh sb="44" eb="46">
      <t>ヨウス</t>
    </rPh>
    <rPh sb="53" eb="55">
      <t>カクジツ</t>
    </rPh>
    <rPh sb="56" eb="57">
      <t>ト</t>
    </rPh>
    <rPh sb="65" eb="67">
      <t>チュウキ</t>
    </rPh>
    <rPh sb="73" eb="75">
      <t>チュウキ</t>
    </rPh>
    <rPh sb="94" eb="96">
      <t>カクリツ</t>
    </rPh>
    <rPh sb="97" eb="99">
      <t>ケンショウ</t>
    </rPh>
    <phoneticPr fontId="13"/>
  </si>
  <si>
    <t>←PB+EB以外の未検証エントリー合計損失</t>
    <rPh sb="6" eb="8">
      <t>イガイ</t>
    </rPh>
    <rPh sb="9" eb="12">
      <t>ミケンショウ</t>
    </rPh>
    <rPh sb="17" eb="19">
      <t>ゴウケイ</t>
    </rPh>
    <rPh sb="19" eb="21">
      <t>ソンシツ</t>
    </rPh>
    <phoneticPr fontId="13"/>
  </si>
  <si>
    <t>１つ大勝しているので実際はマイナス。マイナスを減らすには適当なエントリーを無くす。</t>
    <rPh sb="2" eb="4">
      <t>オオガチ</t>
    </rPh>
    <rPh sb="10" eb="12">
      <t>ジッサイ</t>
    </rPh>
    <rPh sb="23" eb="24">
      <t>ヘ</t>
    </rPh>
    <rPh sb="28" eb="30">
      <t>テキトウ</t>
    </rPh>
    <rPh sb="37" eb="38">
      <t>ナ</t>
    </rPh>
    <phoneticPr fontId="13"/>
  </si>
  <si>
    <t>ﾀﾞﾌﾞﾙﾄｯﾌﾟ/FB38.2戻りで指値</t>
    <rPh sb="16" eb="17">
      <t>モド</t>
    </rPh>
    <rPh sb="19" eb="21">
      <t>サシネ</t>
    </rPh>
    <phoneticPr fontId="13"/>
  </si>
  <si>
    <t>2023.7.14.11:57</t>
    <phoneticPr fontId="13"/>
  </si>
  <si>
    <t>2023.7.18.10:25</t>
    <phoneticPr fontId="13"/>
  </si>
  <si>
    <t>ﾀﾞﾌﾞﾙトップは検証不足ではあるが結局リアルの緊張感で失敗しないと身につかない。反発が確実になってからのエントリーで十分。意味のある失敗。</t>
    <rPh sb="9" eb="13">
      <t>ケンショウブソク</t>
    </rPh>
    <rPh sb="18" eb="20">
      <t>ケッキョク</t>
    </rPh>
    <rPh sb="24" eb="27">
      <t>キンチョウカン</t>
    </rPh>
    <rPh sb="28" eb="30">
      <t>シッパイ</t>
    </rPh>
    <rPh sb="34" eb="35">
      <t>ミ</t>
    </rPh>
    <rPh sb="41" eb="43">
      <t>ハンパツ</t>
    </rPh>
    <rPh sb="44" eb="46">
      <t>カクジツ</t>
    </rPh>
    <rPh sb="59" eb="61">
      <t>ジュウブン</t>
    </rPh>
    <rPh sb="62" eb="64">
      <t>イミ</t>
    </rPh>
    <rPh sb="67" eb="69">
      <t>シッパイ</t>
    </rPh>
    <phoneticPr fontId="13"/>
  </si>
  <si>
    <t>25</t>
    <phoneticPr fontId="13"/>
  </si>
  <si>
    <t>26</t>
    <phoneticPr fontId="13"/>
  </si>
  <si>
    <t>24から追記</t>
    <rPh sb="4" eb="6">
      <t>ツイキ</t>
    </rPh>
    <phoneticPr fontId="13"/>
  </si>
  <si>
    <t>1.3month</t>
    <phoneticPr fontId="13"/>
  </si>
  <si>
    <t>gdpusd</t>
    <phoneticPr fontId="13"/>
  </si>
  <si>
    <t>2023.7.17.8:40</t>
    <phoneticPr fontId="13"/>
  </si>
  <si>
    <t>2023.7.17.11:37</t>
    <phoneticPr fontId="13"/>
  </si>
  <si>
    <t>検証通りのPBエントリー＆利確だが、レンジになりかけているので取れなくてもおかしくない。現に次のPBにエントリーしていたら下値を下げている（ダウになっていない）ので取れていない。</t>
    <rPh sb="0" eb="3">
      <t>ケンショウドオ</t>
    </rPh>
    <rPh sb="13" eb="15">
      <t>リカク</t>
    </rPh>
    <rPh sb="31" eb="32">
      <t>ト</t>
    </rPh>
    <rPh sb="44" eb="45">
      <t>ゲン</t>
    </rPh>
    <rPh sb="46" eb="47">
      <t>ツギ</t>
    </rPh>
    <rPh sb="61" eb="63">
      <t>シタネ</t>
    </rPh>
    <rPh sb="64" eb="65">
      <t>サ</t>
    </rPh>
    <rPh sb="82" eb="83">
      <t>ト</t>
    </rPh>
    <phoneticPr fontId="13"/>
  </si>
  <si>
    <t>￥</t>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</si>
</sst>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5" formatCode="&quot;¥&quot;#,##0;&quot;¥&quot;\-#,##0"/>
    <numFmt numFmtId="6" formatCode="&quot;¥&quot;#,##0;[Red]&quot;¥&quot;\-#,##0"/>
    <numFmt numFmtId="176" formatCode="0.00_ ;[Red]\-0.00\ "/>
    <numFmt numFmtId="177" formatCode="0.00_ "/>
    <numFmt numFmtId="178" formatCode="0.0_);[Red]\(0.0\)"/>
    <numFmt numFmtId="179" formatCode="m/d;@"/>
    <numFmt numFmtId="180" formatCode="&quot;¥&quot;#,##0_);[Red]\(&quot;¥&quot;#,##0\)"/>
    <numFmt numFmtId="181" formatCode="0_);[Red]\(0\)"/>
    <numFmt numFmtId="182" formatCode="#,##0_ ;[Red]\-#,##0\ "/>
    <numFmt numFmtId="183" formatCode="0.0%"/>
    <numFmt numFmtId="184" formatCode="yyyy/m/d;@"/>
    <numFmt numFmtId="185" formatCode="0.0_ ;[Red]\-0.0\ "/>
    <numFmt numFmtId="186" formatCode="0.0_ "/>
  </numFmts>
  <fonts count="16">
    <font>
      <sz val="11"/>
      <color indexed="8"/>
      <name val="ＭＳ Ｐゴシック"/>
      <family val="3"/>
      <charset val="128"/>
    </font>
    <font>
      <sz val="11"/>
      <name val="ＭＳ Ｐゴシック"/>
      <family val="3"/>
      <charset val="128"/>
    </font>
    <font>
      <sz val="11"/>
      <color indexed="10"/>
      <name val="ＭＳ Ｐゴシック"/>
      <family val="3"/>
      <charset val="128"/>
    </font>
    <font>
      <b/>
      <sz val="11"/>
      <color indexed="8"/>
      <name val="ＭＳ Ｐゴシック"/>
      <family val="3"/>
      <charset val="128"/>
    </font>
    <font>
      <sz val="11"/>
      <color indexed="9"/>
      <name val="ＭＳ Ｐゴシック"/>
      <family val="3"/>
      <charset val="128"/>
    </font>
    <font>
      <sz val="11"/>
      <color indexed="60"/>
      <name val="ＭＳ Ｐゴシック"/>
      <family val="3"/>
      <charset val="128"/>
    </font>
    <font>
      <b/>
      <sz val="12"/>
      <color indexed="8"/>
      <name val="ＭＳ Ｐゴシック"/>
      <family val="3"/>
      <charset val="128"/>
    </font>
    <font>
      <sz val="12"/>
      <color indexed="8"/>
      <name val="ＭＳ Ｐゴシック"/>
      <family val="3"/>
      <charset val="128"/>
    </font>
    <font>
      <sz val="12"/>
      <name val="MS PGothic"/>
      <family val="3"/>
      <charset val="128"/>
    </font>
    <font>
      <sz val="9"/>
      <name val="ＭＳ Ｐゴシック"/>
      <family val="3"/>
      <charset val="128"/>
    </font>
    <font>
      <b/>
      <sz val="12"/>
      <name val="ＭＳ Ｐゴシック"/>
      <family val="3"/>
      <charset val="128"/>
    </font>
    <font>
      <sz val="12"/>
      <name val="ＭＳ Ｐゴシック"/>
      <family val="3"/>
      <charset val="128"/>
    </font>
    <font>
      <sz val="11"/>
      <color indexed="8"/>
      <name val="ＭＳ Ｐゴシック"/>
      <family val="3"/>
      <charset val="128"/>
    </font>
    <font>
      <sz val="6"/>
      <name val="ＭＳ Ｐゴシック"/>
      <family val="3"/>
      <charset val="128"/>
    </font>
    <font>
      <sz val="11"/>
      <color rgb="FFFF0000"/>
      <name val="ＭＳ Ｐゴシック"/>
      <family val="3"/>
      <charset val="128"/>
    </font>
    <font>
      <sz val="11"/>
      <color rgb="FF0070C0"/>
      <name val="ＭＳ Ｐゴシック"/>
      <family val="3"/>
      <charset val="128"/>
    </font>
  </fonts>
  <fills count="8">
    <fill>
      <patternFill patternType="none"/>
    </fill>
    <fill>
      <patternFill patternType="gray125"/>
    </fill>
    <fill>
      <patternFill patternType="solid">
        <fgColor indexed="62"/>
        <bgColor indexed="64"/>
      </patternFill>
    </fill>
    <fill>
      <patternFill patternType="solid">
        <fgColor indexed="42"/>
        <bgColor indexed="64"/>
      </patternFill>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theme="7" tint="0.79998168889431442"/>
        <bgColor indexed="64"/>
      </patternFill>
    </fill>
  </fills>
  <borders count="66">
    <border>
      <left/>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right/>
      <top/>
      <bottom style="double">
        <color indexed="64"/>
      </bottom>
      <diagonal/>
    </border>
    <border>
      <left style="medium">
        <color indexed="64"/>
      </left>
      <right style="thin">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double">
        <color indexed="60"/>
      </bottom>
      <diagonal/>
    </border>
    <border>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dotted">
        <color indexed="65"/>
      </right>
      <top style="medium">
        <color indexed="64"/>
      </top>
      <bottom/>
      <diagonal/>
    </border>
    <border>
      <left style="dotted">
        <color indexed="64"/>
      </left>
      <right style="medium">
        <color indexed="64"/>
      </right>
      <top style="medium">
        <color indexed="64"/>
      </top>
      <bottom/>
      <diagonal/>
    </border>
    <border>
      <left/>
      <right style="thin">
        <color indexed="64"/>
      </right>
      <top style="medium">
        <color indexed="64"/>
      </top>
      <bottom style="medium">
        <color indexed="64"/>
      </bottom>
      <diagonal/>
    </border>
    <border>
      <left style="dotted">
        <color indexed="64"/>
      </left>
      <right/>
      <top style="medium">
        <color indexed="64"/>
      </top>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dashed">
        <color indexed="64"/>
      </right>
      <top style="thin">
        <color indexed="64"/>
      </top>
      <bottom style="double">
        <color indexed="60"/>
      </bottom>
      <diagonal/>
    </border>
    <border>
      <left style="dashed">
        <color indexed="64"/>
      </left>
      <right style="dashed">
        <color indexed="64"/>
      </right>
      <top style="thin">
        <color indexed="64"/>
      </top>
      <bottom style="double">
        <color indexed="60"/>
      </bottom>
      <diagonal/>
    </border>
    <border>
      <left/>
      <right style="thin">
        <color indexed="64"/>
      </right>
      <top style="thin">
        <color indexed="64"/>
      </top>
      <bottom style="double">
        <color indexed="60"/>
      </bottom>
      <diagonal/>
    </border>
    <border>
      <left style="thin">
        <color indexed="64"/>
      </left>
      <right style="dashed">
        <color indexed="64"/>
      </right>
      <top/>
      <bottom style="thin">
        <color indexed="64"/>
      </bottom>
      <diagonal/>
    </border>
    <border>
      <left style="dashed">
        <color indexed="64"/>
      </left>
      <right style="dashed">
        <color indexed="64"/>
      </right>
      <top/>
      <bottom style="thin">
        <color indexed="64"/>
      </bottom>
      <diagonal/>
    </border>
    <border>
      <left style="dashed">
        <color indexed="64"/>
      </left>
      <right style="dashed">
        <color indexed="64"/>
      </right>
      <top style="double">
        <color indexed="60"/>
      </top>
      <bottom style="thin">
        <color indexed="64"/>
      </bottom>
      <diagonal/>
    </border>
    <border>
      <left style="dashed">
        <color indexed="64"/>
      </left>
      <right style="thin">
        <color indexed="64"/>
      </right>
      <top style="double">
        <color indexed="60"/>
      </top>
      <bottom style="thin">
        <color indexed="64"/>
      </bottom>
      <diagonal/>
    </border>
    <border>
      <left/>
      <right style="thin">
        <color indexed="64"/>
      </right>
      <top style="thin">
        <color indexed="64"/>
      </top>
      <bottom/>
      <diagonal/>
    </border>
    <border>
      <left/>
      <right/>
      <top/>
      <bottom style="thin">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top/>
      <bottom/>
      <diagonal/>
    </border>
    <border>
      <left style="medium">
        <color indexed="60"/>
      </left>
      <right style="medium">
        <color indexed="60"/>
      </right>
      <top style="medium">
        <color indexed="60"/>
      </top>
      <bottom style="medium">
        <color indexed="60"/>
      </bottom>
      <diagonal/>
    </border>
    <border>
      <left style="medium">
        <color indexed="64"/>
      </left>
      <right/>
      <top style="thin">
        <color indexed="64"/>
      </top>
      <bottom/>
      <diagonal/>
    </border>
    <border>
      <left/>
      <right/>
      <top style="thin">
        <color indexed="64"/>
      </top>
      <bottom/>
      <diagonal/>
    </border>
    <border>
      <left style="medium">
        <color indexed="64"/>
      </left>
      <right/>
      <top/>
      <bottom style="double">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dotted">
        <color auto="1"/>
      </top>
      <bottom/>
      <diagonal/>
    </border>
  </borders>
  <cellStyleXfs count="4">
    <xf numFmtId="0" fontId="0" fillId="0" borderId="0">
      <alignment vertical="center"/>
    </xf>
    <xf numFmtId="0" fontId="12" fillId="0" borderId="0">
      <alignment vertical="center"/>
    </xf>
    <xf numFmtId="0" fontId="12" fillId="0" borderId="0">
      <alignment vertical="center"/>
    </xf>
    <xf numFmtId="0" fontId="1" fillId="0" borderId="0">
      <alignment vertical="center"/>
    </xf>
  </cellStyleXfs>
  <cellXfs count="171">
    <xf numFmtId="0" fontId="0" fillId="0" borderId="0" xfId="0">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 fillId="0" borderId="1" xfId="0" applyFont="1" applyBorder="1">
      <alignment vertical="center"/>
    </xf>
    <xf numFmtId="0" fontId="0" fillId="0" borderId="4" xfId="0" applyBorder="1">
      <alignment vertical="center"/>
    </xf>
    <xf numFmtId="0" fontId="0" fillId="0" borderId="5" xfId="0" applyBorder="1">
      <alignment vertical="center"/>
    </xf>
    <xf numFmtId="9" fontId="0" fillId="0" borderId="6" xfId="0" applyNumberFormat="1" applyBorder="1">
      <alignment vertical="center"/>
    </xf>
    <xf numFmtId="0" fontId="0" fillId="0" borderId="7" xfId="0" applyBorder="1">
      <alignment vertical="center"/>
    </xf>
    <xf numFmtId="0" fontId="0" fillId="0" borderId="8" xfId="0" applyBorder="1">
      <alignment vertical="center"/>
    </xf>
    <xf numFmtId="176" fontId="0" fillId="0" borderId="0" xfId="0" applyNumberFormat="1">
      <alignment vertical="center"/>
    </xf>
    <xf numFmtId="0" fontId="3" fillId="0" borderId="0" xfId="0" applyFont="1">
      <alignment vertical="center"/>
    </xf>
    <xf numFmtId="176" fontId="3" fillId="0" borderId="0" xfId="0" applyNumberFormat="1" applyFont="1">
      <alignment vertical="center"/>
    </xf>
    <xf numFmtId="176" fontId="0" fillId="0" borderId="1" xfId="0" applyNumberFormat="1" applyBorder="1">
      <alignment vertical="center"/>
    </xf>
    <xf numFmtId="177" fontId="0" fillId="0" borderId="1" xfId="0" applyNumberFormat="1" applyBorder="1">
      <alignment vertical="center"/>
    </xf>
    <xf numFmtId="0" fontId="0" fillId="0" borderId="9" xfId="0" applyBorder="1" applyAlignment="1">
      <alignment horizontal="center" vertical="center"/>
    </xf>
    <xf numFmtId="0" fontId="0" fillId="0" borderId="5" xfId="0" applyBorder="1" applyAlignment="1">
      <alignment horizontal="center" vertical="center"/>
    </xf>
    <xf numFmtId="0" fontId="0" fillId="0" borderId="10" xfId="0" applyBorder="1" applyAlignment="1">
      <alignment horizontal="center" vertical="center"/>
    </xf>
    <xf numFmtId="0" fontId="0" fillId="0" borderId="1" xfId="0" applyBorder="1" applyAlignment="1">
      <alignment horizontal="center" vertical="center"/>
    </xf>
    <xf numFmtId="0" fontId="0" fillId="0" borderId="11" xfId="0" applyBorder="1" applyAlignment="1">
      <alignment horizontal="center" vertical="center"/>
    </xf>
    <xf numFmtId="0" fontId="0" fillId="0" borderId="6" xfId="0" applyBorder="1" applyAlignment="1">
      <alignment horizontal="center"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 fillId="2" borderId="19" xfId="0" applyFont="1" applyFill="1" applyBorder="1" applyAlignment="1">
      <alignment horizontal="center" vertical="center"/>
    </xf>
    <xf numFmtId="0" fontId="4" fillId="2" borderId="20" xfId="0" applyFont="1" applyFill="1" applyBorder="1" applyAlignment="1">
      <alignment horizontal="center" vertical="center"/>
    </xf>
    <xf numFmtId="0" fontId="4" fillId="2" borderId="21" xfId="0" applyFont="1" applyFill="1" applyBorder="1" applyAlignment="1">
      <alignment horizontal="center" vertical="center"/>
    </xf>
    <xf numFmtId="0" fontId="4" fillId="2" borderId="22" xfId="0" applyFont="1" applyFill="1" applyBorder="1" applyAlignment="1">
      <alignment horizontal="center" vertical="center"/>
    </xf>
    <xf numFmtId="0" fontId="0" fillId="0" borderId="10" xfId="0" applyBorder="1">
      <alignment vertical="center"/>
    </xf>
    <xf numFmtId="0" fontId="0" fillId="0" borderId="23" xfId="0" applyBorder="1">
      <alignment vertical="center"/>
    </xf>
    <xf numFmtId="0" fontId="0" fillId="0" borderId="24" xfId="0"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0" fillId="0" borderId="13" xfId="0" applyBorder="1">
      <alignment vertical="center"/>
    </xf>
    <xf numFmtId="0" fontId="0" fillId="0" borderId="21" xfId="0" applyBorder="1">
      <alignment vertical="center"/>
    </xf>
    <xf numFmtId="0" fontId="0" fillId="3" borderId="27" xfId="0" applyFill="1" applyBorder="1">
      <alignment vertical="center"/>
    </xf>
    <xf numFmtId="0" fontId="0" fillId="3" borderId="19" xfId="0" applyFill="1" applyBorder="1">
      <alignment vertical="center"/>
    </xf>
    <xf numFmtId="0" fontId="0" fillId="3" borderId="21" xfId="0" applyFill="1" applyBorder="1">
      <alignment vertical="center"/>
    </xf>
    <xf numFmtId="0" fontId="0" fillId="0" borderId="28" xfId="0" applyBorder="1">
      <alignment vertical="center"/>
    </xf>
    <xf numFmtId="176" fontId="0" fillId="0" borderId="28" xfId="0" applyNumberFormat="1" applyBorder="1">
      <alignment vertical="center"/>
    </xf>
    <xf numFmtId="0" fontId="5" fillId="0" borderId="0" xfId="0" applyFont="1">
      <alignment vertical="center"/>
    </xf>
    <xf numFmtId="0" fontId="0" fillId="0" borderId="21" xfId="0" applyBorder="1" applyAlignment="1">
      <alignment horizontal="center" vertical="center"/>
    </xf>
    <xf numFmtId="0" fontId="6" fillId="0" borderId="0" xfId="2" applyFont="1">
      <alignment vertical="center"/>
    </xf>
    <xf numFmtId="0" fontId="6" fillId="4" borderId="29" xfId="2" applyFont="1" applyFill="1" applyBorder="1">
      <alignment vertical="center"/>
    </xf>
    <xf numFmtId="178" fontId="6" fillId="4" borderId="27" xfId="2" applyNumberFormat="1" applyFont="1" applyFill="1" applyBorder="1">
      <alignment vertical="center"/>
    </xf>
    <xf numFmtId="9" fontId="6" fillId="0" borderId="30" xfId="2" applyNumberFormat="1" applyFont="1" applyBorder="1" applyAlignment="1">
      <alignment horizontal="center" vertical="center"/>
    </xf>
    <xf numFmtId="5" fontId="6" fillId="0" borderId="22" xfId="2" applyNumberFormat="1" applyFont="1" applyBorder="1" applyAlignment="1">
      <alignment horizontal="center" vertical="center"/>
    </xf>
    <xf numFmtId="5" fontId="6" fillId="0" borderId="0" xfId="2" applyNumberFormat="1" applyFont="1" applyAlignment="1">
      <alignment horizontal="center" vertical="center"/>
    </xf>
    <xf numFmtId="6" fontId="6" fillId="4" borderId="27" xfId="2" applyNumberFormat="1" applyFont="1" applyFill="1" applyBorder="1">
      <alignment vertical="center"/>
    </xf>
    <xf numFmtId="6" fontId="6" fillId="0" borderId="31" xfId="2" applyNumberFormat="1" applyFont="1" applyBorder="1" applyAlignment="1">
      <alignment horizontal="center" vertical="center"/>
    </xf>
    <xf numFmtId="0" fontId="0" fillId="0" borderId="0" xfId="0" applyAlignment="1">
      <alignment horizontal="center" vertical="center"/>
    </xf>
    <xf numFmtId="55" fontId="7" fillId="0" borderId="13" xfId="2" applyNumberFormat="1" applyFont="1" applyBorder="1" applyAlignment="1">
      <alignment horizontal="center" vertical="center"/>
    </xf>
    <xf numFmtId="55" fontId="0" fillId="0" borderId="13" xfId="0" applyNumberFormat="1" applyBorder="1" applyAlignment="1">
      <alignment horizontal="center" vertical="center"/>
    </xf>
    <xf numFmtId="55" fontId="7" fillId="0" borderId="32" xfId="2" applyNumberFormat="1" applyFont="1" applyBorder="1" applyAlignment="1">
      <alignment horizontal="center" vertical="center"/>
    </xf>
    <xf numFmtId="0" fontId="6" fillId="4" borderId="33" xfId="2" applyFont="1" applyFill="1" applyBorder="1" applyAlignment="1">
      <alignment horizontal="center" vertical="center"/>
    </xf>
    <xf numFmtId="0" fontId="6" fillId="4" borderId="34" xfId="2" applyFont="1" applyFill="1" applyBorder="1" applyAlignment="1">
      <alignment horizontal="center" vertical="center" wrapText="1"/>
    </xf>
    <xf numFmtId="0" fontId="6" fillId="4" borderId="35" xfId="2" applyFont="1" applyFill="1" applyBorder="1" applyAlignment="1">
      <alignment horizontal="center" vertical="center"/>
    </xf>
    <xf numFmtId="178" fontId="6" fillId="4" borderId="34" xfId="2" applyNumberFormat="1" applyFont="1" applyFill="1" applyBorder="1" applyAlignment="1">
      <alignment horizontal="center" vertical="center" wrapText="1"/>
    </xf>
    <xf numFmtId="179" fontId="6" fillId="4" borderId="34" xfId="2" applyNumberFormat="1" applyFont="1" applyFill="1" applyBorder="1" applyAlignment="1">
      <alignment horizontal="center" vertical="center"/>
    </xf>
    <xf numFmtId="0" fontId="6" fillId="4" borderId="36" xfId="2" applyFont="1" applyFill="1" applyBorder="1" applyAlignment="1">
      <alignment horizontal="center" vertical="center" wrapText="1"/>
    </xf>
    <xf numFmtId="178" fontId="6" fillId="4" borderId="37" xfId="2" applyNumberFormat="1" applyFont="1" applyFill="1" applyBorder="1">
      <alignment vertical="center"/>
    </xf>
    <xf numFmtId="180" fontId="6" fillId="4" borderId="38" xfId="2" applyNumberFormat="1" applyFont="1" applyFill="1" applyBorder="1" applyAlignment="1">
      <alignment horizontal="center" vertical="center"/>
    </xf>
    <xf numFmtId="180" fontId="7" fillId="0" borderId="39" xfId="2" applyNumberFormat="1" applyFont="1" applyBorder="1" applyAlignment="1">
      <alignment horizontal="right" vertical="center"/>
    </xf>
    <xf numFmtId="180" fontId="7" fillId="0" borderId="40" xfId="2" applyNumberFormat="1" applyFont="1" applyBorder="1" applyAlignment="1">
      <alignment horizontal="right" vertical="center"/>
    </xf>
    <xf numFmtId="181" fontId="7" fillId="0" borderId="40" xfId="2" applyNumberFormat="1" applyFont="1" applyBorder="1" applyAlignment="1">
      <alignment horizontal="right" vertical="center"/>
    </xf>
    <xf numFmtId="182" fontId="7" fillId="0" borderId="40" xfId="2" applyNumberFormat="1" applyFont="1" applyBorder="1" applyAlignment="1">
      <alignment horizontal="right" vertical="center"/>
    </xf>
    <xf numFmtId="183" fontId="7" fillId="0" borderId="40" xfId="2" applyNumberFormat="1" applyFont="1" applyBorder="1">
      <alignment vertical="center"/>
    </xf>
    <xf numFmtId="180" fontId="7" fillId="0" borderId="40" xfId="2" applyNumberFormat="1" applyFont="1" applyBorder="1">
      <alignment vertical="center"/>
    </xf>
    <xf numFmtId="177" fontId="7" fillId="0" borderId="40" xfId="2" applyNumberFormat="1" applyFont="1" applyBorder="1">
      <alignment vertical="center"/>
    </xf>
    <xf numFmtId="177" fontId="7" fillId="0" borderId="41" xfId="2" applyNumberFormat="1" applyFont="1" applyBorder="1">
      <alignment vertical="center"/>
    </xf>
    <xf numFmtId="180" fontId="0" fillId="0" borderId="39" xfId="0" applyNumberFormat="1" applyBorder="1">
      <alignment vertical="center"/>
    </xf>
    <xf numFmtId="180" fontId="0" fillId="0" borderId="40" xfId="0" applyNumberFormat="1" applyBorder="1">
      <alignment vertical="center"/>
    </xf>
    <xf numFmtId="0" fontId="0" fillId="0" borderId="40" xfId="0" applyBorder="1">
      <alignment vertical="center"/>
    </xf>
    <xf numFmtId="180" fontId="0" fillId="0" borderId="42" xfId="0" applyNumberFormat="1" applyBorder="1">
      <alignment vertical="center"/>
    </xf>
    <xf numFmtId="180" fontId="0" fillId="0" borderId="43" xfId="0" applyNumberFormat="1" applyBorder="1">
      <alignment vertical="center"/>
    </xf>
    <xf numFmtId="0" fontId="0" fillId="0" borderId="43" xfId="0" applyBorder="1">
      <alignment vertical="center"/>
    </xf>
    <xf numFmtId="181" fontId="7" fillId="0" borderId="43" xfId="2" applyNumberFormat="1" applyFont="1" applyBorder="1" applyAlignment="1">
      <alignment horizontal="right" vertical="center"/>
    </xf>
    <xf numFmtId="183" fontId="7" fillId="0" borderId="43" xfId="2" applyNumberFormat="1" applyFont="1" applyBorder="1">
      <alignment vertical="center"/>
    </xf>
    <xf numFmtId="180" fontId="7" fillId="0" borderId="43" xfId="2" applyNumberFormat="1" applyFont="1" applyBorder="1">
      <alignment vertical="center"/>
    </xf>
    <xf numFmtId="177" fontId="7" fillId="0" borderId="43" xfId="2" applyNumberFormat="1" applyFont="1" applyBorder="1">
      <alignment vertical="center"/>
    </xf>
    <xf numFmtId="177" fontId="7" fillId="0" borderId="44" xfId="2" applyNumberFormat="1" applyFont="1" applyBorder="1">
      <alignment vertical="center"/>
    </xf>
    <xf numFmtId="6" fontId="7" fillId="0" borderId="40" xfId="2" applyNumberFormat="1" applyFont="1" applyBorder="1" applyAlignment="1">
      <alignment horizontal="right" vertical="center"/>
    </xf>
    <xf numFmtId="6" fontId="7" fillId="0" borderId="43" xfId="2" applyNumberFormat="1" applyFont="1" applyBorder="1" applyAlignment="1">
      <alignment horizontal="right" vertical="center"/>
    </xf>
    <xf numFmtId="55" fontId="0" fillId="0" borderId="12" xfId="0" applyNumberFormat="1" applyBorder="1" applyAlignment="1">
      <alignment horizontal="center" vertical="center"/>
    </xf>
    <xf numFmtId="5" fontId="1" fillId="0" borderId="45" xfId="0" applyNumberFormat="1" applyFont="1" applyBorder="1">
      <alignment vertical="center"/>
    </xf>
    <xf numFmtId="180" fontId="1" fillId="0" borderId="46" xfId="0" applyNumberFormat="1" applyFont="1" applyBorder="1">
      <alignment vertical="center"/>
    </xf>
    <xf numFmtId="6" fontId="1" fillId="0" borderId="46" xfId="0" applyNumberFormat="1" applyFont="1" applyBorder="1">
      <alignment vertical="center"/>
    </xf>
    <xf numFmtId="182" fontId="1" fillId="0" borderId="46" xfId="0" applyNumberFormat="1" applyFont="1" applyBorder="1">
      <alignment vertical="center"/>
    </xf>
    <xf numFmtId="181" fontId="1" fillId="0" borderId="46" xfId="0" applyNumberFormat="1" applyFont="1" applyBorder="1">
      <alignment vertical="center"/>
    </xf>
    <xf numFmtId="183" fontId="8" fillId="0" borderId="46" xfId="0" applyNumberFormat="1" applyFont="1" applyBorder="1">
      <alignment vertical="center"/>
    </xf>
    <xf numFmtId="177" fontId="1" fillId="0" borderId="47" xfId="0" applyNumberFormat="1" applyFont="1" applyBorder="1">
      <alignment vertical="center"/>
    </xf>
    <xf numFmtId="177" fontId="1" fillId="0" borderId="48" xfId="0" applyNumberFormat="1" applyFont="1" applyBorder="1">
      <alignment vertical="center"/>
    </xf>
    <xf numFmtId="0" fontId="0" fillId="0" borderId="49" xfId="0" applyBorder="1">
      <alignment vertical="center"/>
    </xf>
    <xf numFmtId="0" fontId="9" fillId="0" borderId="41" xfId="0" applyFont="1" applyBorder="1">
      <alignment vertical="center"/>
    </xf>
    <xf numFmtId="0" fontId="6" fillId="5" borderId="0" xfId="2" applyFont="1" applyFill="1">
      <alignment vertical="center"/>
    </xf>
    <xf numFmtId="5" fontId="6" fillId="5" borderId="0" xfId="2" applyNumberFormat="1" applyFont="1" applyFill="1" applyAlignment="1">
      <alignment horizontal="center" vertical="center"/>
    </xf>
    <xf numFmtId="178" fontId="6" fillId="5" borderId="0" xfId="2" applyNumberFormat="1" applyFont="1" applyFill="1">
      <alignment vertical="center"/>
    </xf>
    <xf numFmtId="6" fontId="6" fillId="5" borderId="0" xfId="2" applyNumberFormat="1" applyFont="1" applyFill="1">
      <alignment vertical="center"/>
    </xf>
    <xf numFmtId="6" fontId="6" fillId="5" borderId="0" xfId="2" applyNumberFormat="1" applyFont="1" applyFill="1" applyAlignment="1">
      <alignment horizontal="center" vertical="center"/>
    </xf>
    <xf numFmtId="0" fontId="0" fillId="5" borderId="0" xfId="0" applyFill="1">
      <alignment vertical="center"/>
    </xf>
    <xf numFmtId="0" fontId="6" fillId="5" borderId="50" xfId="2" applyFont="1" applyFill="1" applyBorder="1">
      <alignment vertical="center"/>
    </xf>
    <xf numFmtId="5" fontId="6" fillId="5" borderId="50" xfId="2" applyNumberFormat="1" applyFont="1" applyFill="1" applyBorder="1" applyAlignment="1">
      <alignment horizontal="center" vertical="center"/>
    </xf>
    <xf numFmtId="178" fontId="6" fillId="5" borderId="50" xfId="2" applyNumberFormat="1" applyFont="1" applyFill="1" applyBorder="1">
      <alignment vertical="center"/>
    </xf>
    <xf numFmtId="6" fontId="6" fillId="5" borderId="50" xfId="2" applyNumberFormat="1" applyFont="1" applyFill="1" applyBorder="1">
      <alignment vertical="center"/>
    </xf>
    <xf numFmtId="6" fontId="6" fillId="5" borderId="50" xfId="2" applyNumberFormat="1" applyFont="1" applyFill="1" applyBorder="1" applyAlignment="1">
      <alignment horizontal="center" vertical="center"/>
    </xf>
    <xf numFmtId="0" fontId="0" fillId="5" borderId="50" xfId="0" applyFill="1" applyBorder="1">
      <alignment vertical="center"/>
    </xf>
    <xf numFmtId="0" fontId="0" fillId="0" borderId="50" xfId="0" applyBorder="1">
      <alignment vertical="center"/>
    </xf>
    <xf numFmtId="0" fontId="0" fillId="0" borderId="51" xfId="0" applyBorder="1">
      <alignment vertical="center"/>
    </xf>
    <xf numFmtId="5" fontId="7" fillId="6" borderId="51" xfId="2" applyNumberFormat="1" applyFont="1" applyFill="1" applyBorder="1" applyAlignment="1">
      <alignment horizontal="center"/>
    </xf>
    <xf numFmtId="5" fontId="6" fillId="0" borderId="51" xfId="2" applyNumberFormat="1" applyFont="1" applyBorder="1" applyAlignment="1">
      <alignment horizontal="center" vertical="center"/>
    </xf>
    <xf numFmtId="0" fontId="6" fillId="0" borderId="51" xfId="2" applyFont="1" applyBorder="1" applyAlignment="1"/>
    <xf numFmtId="5" fontId="7" fillId="6" borderId="11" xfId="2" applyNumberFormat="1" applyFont="1" applyFill="1" applyBorder="1" applyAlignment="1">
      <alignment horizontal="center"/>
    </xf>
    <xf numFmtId="0" fontId="10" fillId="4" borderId="52" xfId="2" applyFont="1" applyFill="1" applyBorder="1" applyAlignment="1">
      <alignment horizontal="center" vertical="center"/>
    </xf>
    <xf numFmtId="5" fontId="10" fillId="5" borderId="50" xfId="2" applyNumberFormat="1" applyFont="1" applyFill="1" applyBorder="1" applyAlignment="1">
      <alignment horizontal="center" vertical="center"/>
    </xf>
    <xf numFmtId="9" fontId="6" fillId="5" borderId="53" xfId="2" applyNumberFormat="1" applyFont="1" applyFill="1" applyBorder="1" applyAlignment="1">
      <alignment horizontal="center" vertical="center"/>
    </xf>
    <xf numFmtId="5" fontId="7" fillId="6" borderId="54" xfId="2" applyNumberFormat="1" applyFont="1" applyFill="1" applyBorder="1" applyAlignment="1">
      <alignment horizontal="center"/>
    </xf>
    <xf numFmtId="0" fontId="0" fillId="0" borderId="55" xfId="0" applyBorder="1">
      <alignment vertical="center"/>
    </xf>
    <xf numFmtId="0" fontId="0" fillId="0" borderId="56" xfId="0" applyBorder="1">
      <alignment vertical="center"/>
    </xf>
    <xf numFmtId="0" fontId="0" fillId="0" borderId="57" xfId="0" applyBorder="1">
      <alignment vertical="center"/>
    </xf>
    <xf numFmtId="0" fontId="6" fillId="4" borderId="27" xfId="2" applyFont="1" applyFill="1" applyBorder="1">
      <alignment vertical="center"/>
    </xf>
    <xf numFmtId="0" fontId="1" fillId="0" borderId="0" xfId="0" applyFont="1">
      <alignment vertical="center"/>
    </xf>
    <xf numFmtId="0" fontId="0" fillId="0" borderId="58" xfId="0" applyBorder="1">
      <alignment vertical="center"/>
    </xf>
    <xf numFmtId="0" fontId="0" fillId="3" borderId="31" xfId="0" applyFill="1" applyBorder="1">
      <alignment vertical="center"/>
    </xf>
    <xf numFmtId="0" fontId="1" fillId="0" borderId="0" xfId="3">
      <alignment vertical="center"/>
    </xf>
    <xf numFmtId="0" fontId="1" fillId="0" borderId="59" xfId="3" applyBorder="1">
      <alignment vertical="center"/>
    </xf>
    <xf numFmtId="0" fontId="1" fillId="0" borderId="60" xfId="3" applyBorder="1">
      <alignment vertical="center"/>
    </xf>
    <xf numFmtId="0" fontId="1" fillId="0" borderId="61" xfId="3" applyBorder="1">
      <alignment vertical="center"/>
    </xf>
    <xf numFmtId="0" fontId="1" fillId="0" borderId="28" xfId="3" applyBorder="1">
      <alignment vertical="center"/>
    </xf>
    <xf numFmtId="0" fontId="0" fillId="3" borderId="0" xfId="0" applyFill="1">
      <alignment vertical="center"/>
    </xf>
    <xf numFmtId="0" fontId="14" fillId="0" borderId="0" xfId="0" applyFont="1">
      <alignment vertical="center"/>
    </xf>
    <xf numFmtId="49" fontId="3" fillId="0" borderId="0" xfId="0" applyNumberFormat="1" applyFont="1" applyAlignment="1">
      <alignment horizontal="left" vertical="center"/>
    </xf>
    <xf numFmtId="0" fontId="15" fillId="0" borderId="0" xfId="0" applyFont="1">
      <alignment vertical="center"/>
    </xf>
    <xf numFmtId="185" fontId="0" fillId="3" borderId="31" xfId="0" applyNumberFormat="1" applyFill="1" applyBorder="1">
      <alignment vertical="center"/>
    </xf>
    <xf numFmtId="185" fontId="0" fillId="3" borderId="21" xfId="0" applyNumberFormat="1" applyFill="1" applyBorder="1">
      <alignment vertical="center"/>
    </xf>
    <xf numFmtId="185" fontId="0" fillId="0" borderId="0" xfId="0" applyNumberFormat="1">
      <alignment vertical="center"/>
    </xf>
    <xf numFmtId="185" fontId="15" fillId="0" borderId="0" xfId="0" applyNumberFormat="1" applyFont="1">
      <alignment vertical="center"/>
    </xf>
    <xf numFmtId="185" fontId="14" fillId="0" borderId="0" xfId="0" applyNumberFormat="1" applyFont="1">
      <alignment vertical="center"/>
    </xf>
    <xf numFmtId="185" fontId="0" fillId="0" borderId="28" xfId="0" applyNumberFormat="1" applyBorder="1">
      <alignment vertical="center"/>
    </xf>
    <xf numFmtId="185" fontId="3" fillId="0" borderId="0" xfId="0" applyNumberFormat="1" applyFont="1">
      <alignment vertical="center"/>
    </xf>
    <xf numFmtId="186" fontId="0" fillId="3" borderId="19" xfId="0" applyNumberFormat="1" applyFill="1" applyBorder="1">
      <alignment vertical="center"/>
    </xf>
    <xf numFmtId="0" fontId="14" fillId="7" borderId="0" xfId="0" applyFont="1" applyFill="1">
      <alignment vertical="center"/>
    </xf>
    <xf numFmtId="0" fontId="1" fillId="0" borderId="1" xfId="0" applyFont="1" applyBorder="1">
      <alignment vertical="center"/>
    </xf>
    <xf numFmtId="185" fontId="0" fillId="0" borderId="1" xfId="0" applyNumberFormat="1" applyBorder="1">
      <alignment vertical="center"/>
    </xf>
    <xf numFmtId="185" fontId="2" fillId="0" borderId="1" xfId="0" applyNumberFormat="1" applyFont="1" applyBorder="1">
      <alignment vertical="center"/>
    </xf>
    <xf numFmtId="9" fontId="0" fillId="0" borderId="0" xfId="0" applyNumberFormat="1">
      <alignment vertical="center"/>
    </xf>
    <xf numFmtId="0" fontId="0" fillId="0" borderId="0" xfId="0" applyAlignment="1">
      <alignment vertical="center" wrapText="1"/>
    </xf>
    <xf numFmtId="5" fontId="7" fillId="6" borderId="13" xfId="2" applyNumberFormat="1" applyFont="1" applyFill="1" applyBorder="1" applyAlignment="1">
      <alignment horizontal="center"/>
    </xf>
    <xf numFmtId="5" fontId="7" fillId="6" borderId="53" xfId="2" applyNumberFormat="1" applyFont="1" applyFill="1" applyBorder="1" applyAlignment="1">
      <alignment horizontal="center"/>
    </xf>
    <xf numFmtId="5" fontId="7" fillId="6" borderId="41" xfId="2" applyNumberFormat="1" applyFont="1" applyFill="1" applyBorder="1" applyAlignment="1">
      <alignment horizontal="center"/>
    </xf>
    <xf numFmtId="5" fontId="7" fillId="6" borderId="55" xfId="2" applyNumberFormat="1" applyFont="1" applyFill="1" applyBorder="1" applyAlignment="1">
      <alignment horizontal="center"/>
    </xf>
    <xf numFmtId="5" fontId="7" fillId="6" borderId="62" xfId="2" applyNumberFormat="1" applyFont="1" applyFill="1" applyBorder="1" applyAlignment="1">
      <alignment horizontal="center"/>
    </xf>
    <xf numFmtId="5" fontId="11" fillId="0" borderId="11" xfId="2" applyNumberFormat="1" applyFont="1" applyBorder="1" applyAlignment="1">
      <alignment horizontal="center" vertical="center"/>
    </xf>
    <xf numFmtId="184" fontId="6" fillId="0" borderId="20" xfId="2" applyNumberFormat="1" applyFont="1" applyBorder="1" applyAlignment="1">
      <alignment horizontal="center" vertical="center"/>
    </xf>
    <xf numFmtId="184" fontId="6" fillId="0" borderId="31" xfId="2" applyNumberFormat="1" applyFont="1" applyBorder="1" applyAlignment="1">
      <alignment horizontal="center" vertical="center"/>
    </xf>
    <xf numFmtId="5" fontId="6" fillId="0" borderId="62" xfId="2" applyNumberFormat="1" applyFont="1" applyBorder="1" applyAlignment="1">
      <alignment horizontal="center" vertical="center"/>
    </xf>
    <xf numFmtId="5" fontId="6" fillId="0" borderId="63" xfId="2" applyNumberFormat="1" applyFont="1" applyBorder="1" applyAlignment="1">
      <alignment horizontal="center" vertical="center"/>
    </xf>
    <xf numFmtId="0" fontId="4" fillId="2" borderId="64" xfId="0" applyFont="1" applyFill="1" applyBorder="1" applyAlignment="1">
      <alignment horizontal="center" vertical="center"/>
    </xf>
    <xf numFmtId="0" fontId="4" fillId="2" borderId="31" xfId="0" applyFont="1" applyFill="1" applyBorder="1" applyAlignment="1">
      <alignment horizontal="center" vertical="center"/>
    </xf>
    <xf numFmtId="0" fontId="4" fillId="2" borderId="27" xfId="0" applyFont="1" applyFill="1" applyBorder="1" applyAlignment="1">
      <alignment horizontal="center" vertical="center"/>
    </xf>
    <xf numFmtId="0" fontId="4" fillId="2" borderId="19" xfId="0" applyFont="1" applyFill="1" applyBorder="1" applyAlignment="1">
      <alignment horizontal="center" vertical="center"/>
    </xf>
    <xf numFmtId="0" fontId="0" fillId="0" borderId="65" xfId="0" applyBorder="1">
      <alignment vertical="center"/>
    </xf>
    <xf numFmtId="176" fontId="0" fillId="0" borderId="65" xfId="0" applyNumberFormat="1" applyBorder="1">
      <alignment vertical="center"/>
    </xf>
    <xf numFmtId="185" fontId="0" fillId="0" borderId="65" xfId="0" applyNumberFormat="1" applyBorder="1">
      <alignment vertical="center"/>
    </xf>
    <xf numFmtId="185" fontId="14" fillId="0" borderId="65" xfId="0" applyNumberFormat="1" applyFont="1" applyBorder="1">
      <alignment vertical="center"/>
    </xf>
    <xf numFmtId="0" fontId="14" fillId="7" borderId="65" xfId="0" applyFont="1" applyFill="1" applyBorder="1">
      <alignment vertical="center"/>
    </xf>
    <xf numFmtId="0" fontId="14" fillId="0" borderId="0" xfId="0" applyFont="1" applyFill="1">
      <alignment vertical="center"/>
    </xf>
    <xf numFmtId="0" fontId="1" fillId="0" borderId="0" xfId="0" applyFont="1" applyFill="1">
      <alignment vertical="center"/>
    </xf>
  </cellXfs>
  <cellStyles count="4">
    <cellStyle name="標準" xfId="0" builtinId="0"/>
    <cellStyle name="標準 2" xfId="1" xr:uid="{00000000-0005-0000-0000-000001000000}"/>
    <cellStyle name="標準 3" xfId="2" xr:uid="{00000000-0005-0000-0000-000002000000}"/>
    <cellStyle name="標準_気づき"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1</xdr:col>
      <xdr:colOff>19050</xdr:colOff>
      <xdr:row>1</xdr:row>
      <xdr:rowOff>9525</xdr:rowOff>
    </xdr:from>
    <xdr:to>
      <xdr:col>12</xdr:col>
      <xdr:colOff>352425</xdr:colOff>
      <xdr:row>26</xdr:row>
      <xdr:rowOff>95250</xdr:rowOff>
    </xdr:to>
    <xdr:pic>
      <xdr:nvPicPr>
        <xdr:cNvPr id="3" name="図 2">
          <a:extLst>
            <a:ext uri="{FF2B5EF4-FFF2-40B4-BE49-F238E27FC236}">
              <a16:creationId xmlns:a16="http://schemas.microsoft.com/office/drawing/2014/main" id="{73BB1206-BCA3-AC92-DBB5-3CC9440A0F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8600" y="180975"/>
          <a:ext cx="7772400" cy="4371975"/>
        </a:xfrm>
        <a:prstGeom prst="rect">
          <a:avLst/>
        </a:prstGeom>
      </xdr:spPr>
    </xdr:pic>
    <xdr:clientData/>
  </xdr:twoCellAnchor>
  <xdr:twoCellAnchor editAs="oneCell">
    <xdr:from>
      <xdr:col>1</xdr:col>
      <xdr:colOff>0</xdr:colOff>
      <xdr:row>28</xdr:row>
      <xdr:rowOff>9525</xdr:rowOff>
    </xdr:from>
    <xdr:to>
      <xdr:col>12</xdr:col>
      <xdr:colOff>333375</xdr:colOff>
      <xdr:row>53</xdr:row>
      <xdr:rowOff>95250</xdr:rowOff>
    </xdr:to>
    <xdr:pic>
      <xdr:nvPicPr>
        <xdr:cNvPr id="5" name="図 4">
          <a:extLst>
            <a:ext uri="{FF2B5EF4-FFF2-40B4-BE49-F238E27FC236}">
              <a16:creationId xmlns:a16="http://schemas.microsoft.com/office/drawing/2014/main" id="{81D892B5-DB0E-D3A4-4C93-16FAD28C33C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09550" y="4810125"/>
          <a:ext cx="7772400" cy="4371975"/>
        </a:xfrm>
        <a:prstGeom prst="rect">
          <a:avLst/>
        </a:prstGeom>
      </xdr:spPr>
    </xdr:pic>
    <xdr:clientData/>
  </xdr:twoCellAnchor>
  <xdr:twoCellAnchor editAs="oneCell">
    <xdr:from>
      <xdr:col>1</xdr:col>
      <xdr:colOff>0</xdr:colOff>
      <xdr:row>55</xdr:row>
      <xdr:rowOff>0</xdr:rowOff>
    </xdr:from>
    <xdr:to>
      <xdr:col>12</xdr:col>
      <xdr:colOff>333375</xdr:colOff>
      <xdr:row>80</xdr:row>
      <xdr:rowOff>85725</xdr:rowOff>
    </xdr:to>
    <xdr:pic>
      <xdr:nvPicPr>
        <xdr:cNvPr id="7" name="図 6">
          <a:extLst>
            <a:ext uri="{FF2B5EF4-FFF2-40B4-BE49-F238E27FC236}">
              <a16:creationId xmlns:a16="http://schemas.microsoft.com/office/drawing/2014/main" id="{5044D846-C84D-1FB9-05E1-500D1F5727D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9550" y="9258300"/>
          <a:ext cx="7772400" cy="4371975"/>
        </a:xfrm>
        <a:prstGeom prst="rect">
          <a:avLst/>
        </a:prstGeom>
      </xdr:spPr>
    </xdr:pic>
    <xdr:clientData/>
  </xdr:twoCellAnchor>
  <xdr:twoCellAnchor editAs="oneCell">
    <xdr:from>
      <xdr:col>1</xdr:col>
      <xdr:colOff>0</xdr:colOff>
      <xdr:row>82</xdr:row>
      <xdr:rowOff>19050</xdr:rowOff>
    </xdr:from>
    <xdr:to>
      <xdr:col>12</xdr:col>
      <xdr:colOff>333375</xdr:colOff>
      <xdr:row>107</xdr:row>
      <xdr:rowOff>104775</xdr:rowOff>
    </xdr:to>
    <xdr:pic>
      <xdr:nvPicPr>
        <xdr:cNvPr id="9" name="図 8">
          <a:extLst>
            <a:ext uri="{FF2B5EF4-FFF2-40B4-BE49-F238E27FC236}">
              <a16:creationId xmlns:a16="http://schemas.microsoft.com/office/drawing/2014/main" id="{A6106CA1-E964-DEE7-5DBC-7BDDCAC6189F}"/>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09550" y="14249400"/>
          <a:ext cx="7772400" cy="4371975"/>
        </a:xfrm>
        <a:prstGeom prst="rect">
          <a:avLst/>
        </a:prstGeom>
      </xdr:spPr>
    </xdr:pic>
    <xdr:clientData/>
  </xdr:twoCellAnchor>
  <xdr:twoCellAnchor editAs="oneCell">
    <xdr:from>
      <xdr:col>0</xdr:col>
      <xdr:colOff>200025</xdr:colOff>
      <xdr:row>110</xdr:row>
      <xdr:rowOff>19050</xdr:rowOff>
    </xdr:from>
    <xdr:to>
      <xdr:col>12</xdr:col>
      <xdr:colOff>323850</xdr:colOff>
      <xdr:row>135</xdr:row>
      <xdr:rowOff>104775</xdr:rowOff>
    </xdr:to>
    <xdr:pic>
      <xdr:nvPicPr>
        <xdr:cNvPr id="13" name="図 12">
          <a:extLst>
            <a:ext uri="{FF2B5EF4-FFF2-40B4-BE49-F238E27FC236}">
              <a16:creationId xmlns:a16="http://schemas.microsoft.com/office/drawing/2014/main" id="{C064DD8D-E1A1-38F9-EB22-A1FD3973BE87}"/>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00025" y="18878550"/>
          <a:ext cx="7772400" cy="4371975"/>
        </a:xfrm>
        <a:prstGeom prst="rect">
          <a:avLst/>
        </a:prstGeom>
      </xdr:spPr>
    </xdr:pic>
    <xdr:clientData/>
  </xdr:twoCellAnchor>
  <xdr:twoCellAnchor editAs="oneCell">
    <xdr:from>
      <xdr:col>1</xdr:col>
      <xdr:colOff>9525</xdr:colOff>
      <xdr:row>137</xdr:row>
      <xdr:rowOff>9525</xdr:rowOff>
    </xdr:from>
    <xdr:to>
      <xdr:col>12</xdr:col>
      <xdr:colOff>342900</xdr:colOff>
      <xdr:row>162</xdr:row>
      <xdr:rowOff>95250</xdr:rowOff>
    </xdr:to>
    <xdr:pic>
      <xdr:nvPicPr>
        <xdr:cNvPr id="17" name="図 16">
          <a:extLst>
            <a:ext uri="{FF2B5EF4-FFF2-40B4-BE49-F238E27FC236}">
              <a16:creationId xmlns:a16="http://schemas.microsoft.com/office/drawing/2014/main" id="{53FB7542-0BC5-4783-C9B6-06A438A9850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19075" y="23498175"/>
          <a:ext cx="7772400" cy="4371975"/>
        </a:xfrm>
        <a:prstGeom prst="rect">
          <a:avLst/>
        </a:prstGeom>
      </xdr:spPr>
    </xdr:pic>
    <xdr:clientData/>
  </xdr:twoCellAnchor>
  <xdr:twoCellAnchor editAs="oneCell">
    <xdr:from>
      <xdr:col>1</xdr:col>
      <xdr:colOff>0</xdr:colOff>
      <xdr:row>164</xdr:row>
      <xdr:rowOff>9525</xdr:rowOff>
    </xdr:from>
    <xdr:to>
      <xdr:col>12</xdr:col>
      <xdr:colOff>333375</xdr:colOff>
      <xdr:row>189</xdr:row>
      <xdr:rowOff>95250</xdr:rowOff>
    </xdr:to>
    <xdr:pic>
      <xdr:nvPicPr>
        <xdr:cNvPr id="19" name="図 18">
          <a:extLst>
            <a:ext uri="{FF2B5EF4-FFF2-40B4-BE49-F238E27FC236}">
              <a16:creationId xmlns:a16="http://schemas.microsoft.com/office/drawing/2014/main" id="{C6A49E1B-34DC-3CB7-98BA-5BF571942988}"/>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09550" y="28127325"/>
          <a:ext cx="7772400" cy="4371975"/>
        </a:xfrm>
        <a:prstGeom prst="rect">
          <a:avLst/>
        </a:prstGeom>
      </xdr:spPr>
    </xdr:pic>
    <xdr:clientData/>
  </xdr:twoCellAnchor>
  <xdr:twoCellAnchor editAs="oneCell">
    <xdr:from>
      <xdr:col>1</xdr:col>
      <xdr:colOff>9525</xdr:colOff>
      <xdr:row>191</xdr:row>
      <xdr:rowOff>9525</xdr:rowOff>
    </xdr:from>
    <xdr:to>
      <xdr:col>12</xdr:col>
      <xdr:colOff>342900</xdr:colOff>
      <xdr:row>216</xdr:row>
      <xdr:rowOff>95250</xdr:rowOff>
    </xdr:to>
    <xdr:pic>
      <xdr:nvPicPr>
        <xdr:cNvPr id="21" name="図 20">
          <a:extLst>
            <a:ext uri="{FF2B5EF4-FFF2-40B4-BE49-F238E27FC236}">
              <a16:creationId xmlns:a16="http://schemas.microsoft.com/office/drawing/2014/main" id="{76B13E96-64C3-6AFD-4323-12ECE1776757}"/>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219075" y="32756475"/>
          <a:ext cx="7772400" cy="4371975"/>
        </a:xfrm>
        <a:prstGeom prst="rect">
          <a:avLst/>
        </a:prstGeom>
      </xdr:spPr>
    </xdr:pic>
    <xdr:clientData/>
  </xdr:twoCellAnchor>
  <xdr:twoCellAnchor editAs="oneCell">
    <xdr:from>
      <xdr:col>1</xdr:col>
      <xdr:colOff>9525</xdr:colOff>
      <xdr:row>218</xdr:row>
      <xdr:rowOff>9525</xdr:rowOff>
    </xdr:from>
    <xdr:to>
      <xdr:col>12</xdr:col>
      <xdr:colOff>342900</xdr:colOff>
      <xdr:row>243</xdr:row>
      <xdr:rowOff>95250</xdr:rowOff>
    </xdr:to>
    <xdr:pic>
      <xdr:nvPicPr>
        <xdr:cNvPr id="23" name="図 22">
          <a:extLst>
            <a:ext uri="{FF2B5EF4-FFF2-40B4-BE49-F238E27FC236}">
              <a16:creationId xmlns:a16="http://schemas.microsoft.com/office/drawing/2014/main" id="{7F90382C-ADF7-6049-7CD2-2F6D5008A8CE}"/>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19075" y="37385625"/>
          <a:ext cx="7772400" cy="4371975"/>
        </a:xfrm>
        <a:prstGeom prst="rect">
          <a:avLst/>
        </a:prstGeom>
      </xdr:spPr>
    </xdr:pic>
    <xdr:clientData/>
  </xdr:twoCellAnchor>
  <xdr:twoCellAnchor editAs="oneCell">
    <xdr:from>
      <xdr:col>1</xdr:col>
      <xdr:colOff>0</xdr:colOff>
      <xdr:row>245</xdr:row>
      <xdr:rowOff>19050</xdr:rowOff>
    </xdr:from>
    <xdr:to>
      <xdr:col>12</xdr:col>
      <xdr:colOff>333375</xdr:colOff>
      <xdr:row>270</xdr:row>
      <xdr:rowOff>104775</xdr:rowOff>
    </xdr:to>
    <xdr:pic>
      <xdr:nvPicPr>
        <xdr:cNvPr id="25" name="図 24">
          <a:extLst>
            <a:ext uri="{FF2B5EF4-FFF2-40B4-BE49-F238E27FC236}">
              <a16:creationId xmlns:a16="http://schemas.microsoft.com/office/drawing/2014/main" id="{1806C5C3-9F92-F7B5-8621-2E4405847A02}"/>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209550" y="42024300"/>
          <a:ext cx="7772400" cy="4371975"/>
        </a:xfrm>
        <a:prstGeom prst="rect">
          <a:avLst/>
        </a:prstGeom>
      </xdr:spPr>
    </xdr:pic>
    <xdr:clientData/>
  </xdr:twoCellAnchor>
  <xdr:twoCellAnchor editAs="oneCell">
    <xdr:from>
      <xdr:col>1</xdr:col>
      <xdr:colOff>9525</xdr:colOff>
      <xdr:row>272</xdr:row>
      <xdr:rowOff>19050</xdr:rowOff>
    </xdr:from>
    <xdr:to>
      <xdr:col>12</xdr:col>
      <xdr:colOff>342900</xdr:colOff>
      <xdr:row>297</xdr:row>
      <xdr:rowOff>104775</xdr:rowOff>
    </xdr:to>
    <xdr:pic>
      <xdr:nvPicPr>
        <xdr:cNvPr id="27" name="図 26">
          <a:extLst>
            <a:ext uri="{FF2B5EF4-FFF2-40B4-BE49-F238E27FC236}">
              <a16:creationId xmlns:a16="http://schemas.microsoft.com/office/drawing/2014/main" id="{43A454B6-2492-FE59-7A6A-B11D46C2547D}"/>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219075" y="46653450"/>
          <a:ext cx="7772400" cy="4371975"/>
        </a:xfrm>
        <a:prstGeom prst="rect">
          <a:avLst/>
        </a:prstGeom>
      </xdr:spPr>
    </xdr:pic>
    <xdr:clientData/>
  </xdr:twoCellAnchor>
  <xdr:twoCellAnchor editAs="oneCell">
    <xdr:from>
      <xdr:col>1</xdr:col>
      <xdr:colOff>9525</xdr:colOff>
      <xdr:row>299</xdr:row>
      <xdr:rowOff>19050</xdr:rowOff>
    </xdr:from>
    <xdr:to>
      <xdr:col>12</xdr:col>
      <xdr:colOff>342900</xdr:colOff>
      <xdr:row>324</xdr:row>
      <xdr:rowOff>104775</xdr:rowOff>
    </xdr:to>
    <xdr:pic>
      <xdr:nvPicPr>
        <xdr:cNvPr id="29" name="図 28">
          <a:extLst>
            <a:ext uri="{FF2B5EF4-FFF2-40B4-BE49-F238E27FC236}">
              <a16:creationId xmlns:a16="http://schemas.microsoft.com/office/drawing/2014/main" id="{3CD4440D-0EA2-68C0-D424-552F67E367BC}"/>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219075" y="51282600"/>
          <a:ext cx="7772400" cy="4371975"/>
        </a:xfrm>
        <a:prstGeom prst="rect">
          <a:avLst/>
        </a:prstGeom>
      </xdr:spPr>
    </xdr:pic>
    <xdr:clientData/>
  </xdr:twoCellAnchor>
  <xdr:twoCellAnchor editAs="oneCell">
    <xdr:from>
      <xdr:col>1</xdr:col>
      <xdr:colOff>9525</xdr:colOff>
      <xdr:row>326</xdr:row>
      <xdr:rowOff>19050</xdr:rowOff>
    </xdr:from>
    <xdr:to>
      <xdr:col>12</xdr:col>
      <xdr:colOff>342900</xdr:colOff>
      <xdr:row>351</xdr:row>
      <xdr:rowOff>104775</xdr:rowOff>
    </xdr:to>
    <xdr:pic>
      <xdr:nvPicPr>
        <xdr:cNvPr id="31" name="図 30">
          <a:extLst>
            <a:ext uri="{FF2B5EF4-FFF2-40B4-BE49-F238E27FC236}">
              <a16:creationId xmlns:a16="http://schemas.microsoft.com/office/drawing/2014/main" id="{AF74D0FF-C34C-5EFB-D884-8B050D26B681}"/>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219075" y="55911750"/>
          <a:ext cx="7772400" cy="4371975"/>
        </a:xfrm>
        <a:prstGeom prst="rect">
          <a:avLst/>
        </a:prstGeom>
      </xdr:spPr>
    </xdr:pic>
    <xdr:clientData/>
  </xdr:twoCellAnchor>
  <xdr:twoCellAnchor editAs="oneCell">
    <xdr:from>
      <xdr:col>1</xdr:col>
      <xdr:colOff>0</xdr:colOff>
      <xdr:row>354</xdr:row>
      <xdr:rowOff>0</xdr:rowOff>
    </xdr:from>
    <xdr:to>
      <xdr:col>12</xdr:col>
      <xdr:colOff>333375</xdr:colOff>
      <xdr:row>379</xdr:row>
      <xdr:rowOff>85725</xdr:rowOff>
    </xdr:to>
    <xdr:pic>
      <xdr:nvPicPr>
        <xdr:cNvPr id="4" name="図 3">
          <a:extLst>
            <a:ext uri="{FF2B5EF4-FFF2-40B4-BE49-F238E27FC236}">
              <a16:creationId xmlns:a16="http://schemas.microsoft.com/office/drawing/2014/main" id="{FBE0AA76-EAA0-7F02-472E-1C9D3EB58F21}"/>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209550" y="60693300"/>
          <a:ext cx="7772400" cy="4371975"/>
        </a:xfrm>
        <a:prstGeom prst="rect">
          <a:avLst/>
        </a:prstGeom>
      </xdr:spPr>
    </xdr:pic>
    <xdr:clientData/>
  </xdr:twoCellAnchor>
  <xdr:twoCellAnchor editAs="oneCell">
    <xdr:from>
      <xdr:col>1</xdr:col>
      <xdr:colOff>19050</xdr:colOff>
      <xdr:row>382</xdr:row>
      <xdr:rowOff>19050</xdr:rowOff>
    </xdr:from>
    <xdr:to>
      <xdr:col>12</xdr:col>
      <xdr:colOff>352425</xdr:colOff>
      <xdr:row>407</xdr:row>
      <xdr:rowOff>104775</xdr:rowOff>
    </xdr:to>
    <xdr:pic>
      <xdr:nvPicPr>
        <xdr:cNvPr id="11" name="図 10">
          <a:extLst>
            <a:ext uri="{FF2B5EF4-FFF2-40B4-BE49-F238E27FC236}">
              <a16:creationId xmlns:a16="http://schemas.microsoft.com/office/drawing/2014/main" id="{DA10CF0C-9152-CB05-62F2-F37B528CB98F}"/>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228600" y="65512950"/>
          <a:ext cx="7772400" cy="437197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9"/>
  <sheetViews>
    <sheetView zoomScaleSheetLayoutView="100" workbookViewId="0">
      <selection activeCell="I4" sqref="I4"/>
    </sheetView>
  </sheetViews>
  <sheetFormatPr defaultColWidth="10" defaultRowHeight="13.5" customHeight="1"/>
  <cols>
    <col min="1" max="1" width="22.75" customWidth="1"/>
    <col min="2" max="2" width="13.625" customWidth="1"/>
    <col min="3" max="3" width="13.875" customWidth="1"/>
    <col min="4" max="4" width="15.625" customWidth="1"/>
    <col min="5" max="5" width="12.375" customWidth="1"/>
    <col min="6" max="6" width="12.25" customWidth="1"/>
    <col min="7" max="7" width="13.25" customWidth="1"/>
    <col min="9" max="9" width="15.75" customWidth="1"/>
    <col min="10" max="10" width="13.125" customWidth="1"/>
    <col min="11" max="11" width="15.5" customWidth="1"/>
    <col min="12" max="12" width="17.625" customWidth="1"/>
  </cols>
  <sheetData>
    <row r="1" spans="1:12" ht="19.5" customHeight="1">
      <c r="A1" s="121"/>
      <c r="B1" s="150" t="s">
        <v>0</v>
      </c>
      <c r="C1" s="151"/>
      <c r="D1" s="152"/>
      <c r="E1" s="120"/>
      <c r="F1" s="153" t="s">
        <v>0</v>
      </c>
      <c r="G1" s="154"/>
      <c r="H1" s="122"/>
    </row>
    <row r="2" spans="1:12" ht="25.5" customHeight="1">
      <c r="A2" s="123" t="s">
        <v>1</v>
      </c>
      <c r="B2" s="155">
        <v>65000</v>
      </c>
      <c r="C2" s="155"/>
      <c r="D2" s="155"/>
      <c r="E2" s="64" t="s">
        <v>2</v>
      </c>
      <c r="F2" s="156">
        <v>45090</v>
      </c>
      <c r="G2" s="157"/>
      <c r="H2" s="46"/>
      <c r="I2" s="46"/>
    </row>
    <row r="3" spans="1:12" ht="27" customHeight="1">
      <c r="A3" s="47" t="s">
        <v>3</v>
      </c>
      <c r="B3" s="158">
        <f>SUM(B2+D17)</f>
        <v>85000</v>
      </c>
      <c r="C3" s="158"/>
      <c r="D3" s="159"/>
      <c r="E3" s="48" t="s">
        <v>4</v>
      </c>
      <c r="F3" s="49">
        <v>0.02</v>
      </c>
      <c r="G3" s="50">
        <f>B3*F3</f>
        <v>1700</v>
      </c>
      <c r="H3" s="52" t="s">
        <v>5</v>
      </c>
      <c r="I3" s="53">
        <f>(B3-B2)</f>
        <v>20000</v>
      </c>
      <c r="K3" s="124"/>
    </row>
    <row r="4" spans="1:12" s="103" customFormat="1" ht="17.25" customHeight="1">
      <c r="A4" s="98"/>
      <c r="B4" s="99"/>
      <c r="C4" s="99"/>
      <c r="D4" s="99"/>
      <c r="E4" s="100"/>
      <c r="F4" s="119" t="s">
        <v>0</v>
      </c>
      <c r="G4" s="99"/>
      <c r="H4" s="101"/>
      <c r="I4" s="102"/>
    </row>
    <row r="5" spans="1:12" ht="39" customHeight="1">
      <c r="A5" s="104"/>
      <c r="B5" s="105"/>
      <c r="C5" s="105"/>
      <c r="D5" s="117"/>
      <c r="E5" s="106"/>
      <c r="F5" s="118"/>
      <c r="G5" s="105"/>
      <c r="H5" s="107"/>
      <c r="I5" s="108"/>
      <c r="J5" s="109"/>
      <c r="K5" s="110"/>
      <c r="L5" s="110"/>
    </row>
    <row r="6" spans="1:12" ht="21" customHeight="1">
      <c r="A6" s="114" t="s">
        <v>6</v>
      </c>
      <c r="B6" s="112" t="s">
        <v>0</v>
      </c>
      <c r="C6" s="112" t="s">
        <v>0</v>
      </c>
      <c r="D6" s="113"/>
      <c r="E6" s="112" t="s">
        <v>0</v>
      </c>
      <c r="F6" s="115" t="s">
        <v>0</v>
      </c>
      <c r="G6" s="51"/>
      <c r="H6" s="46"/>
      <c r="I6" s="46"/>
      <c r="L6" s="111"/>
    </row>
    <row r="7" spans="1:12" ht="28.5">
      <c r="A7" s="116" t="s">
        <v>7</v>
      </c>
      <c r="B7" s="58" t="s">
        <v>8</v>
      </c>
      <c r="C7" s="59" t="s">
        <v>9</v>
      </c>
      <c r="D7" s="60" t="s">
        <v>10</v>
      </c>
      <c r="E7" s="61" t="s">
        <v>11</v>
      </c>
      <c r="F7" s="59" t="s">
        <v>12</v>
      </c>
      <c r="G7" s="61" t="s">
        <v>13</v>
      </c>
      <c r="H7" s="60" t="s">
        <v>14</v>
      </c>
      <c r="I7" s="62" t="s">
        <v>15</v>
      </c>
      <c r="J7" s="65" t="s">
        <v>16</v>
      </c>
      <c r="K7" s="59" t="s">
        <v>17</v>
      </c>
      <c r="L7" s="63" t="s">
        <v>18</v>
      </c>
    </row>
    <row r="8" spans="1:12" ht="24.95" customHeight="1">
      <c r="A8" s="55">
        <v>42095</v>
      </c>
      <c r="B8" s="66">
        <v>20000</v>
      </c>
      <c r="C8" s="67"/>
      <c r="D8" s="85">
        <f t="shared" ref="D8:D16" si="0">SUM(B8-C8)</f>
        <v>20000</v>
      </c>
      <c r="E8" s="68"/>
      <c r="F8" s="69"/>
      <c r="G8" s="68">
        <f t="shared" ref="G8:G16" si="1">SUM(E8+F8)</f>
        <v>0</v>
      </c>
      <c r="H8" s="70" t="e">
        <f t="shared" ref="H8:H16" si="2">E8/G8</f>
        <v>#DIV/0!</v>
      </c>
      <c r="I8" s="71" t="e">
        <f t="shared" ref="I8:I16" si="3">B8/E8</f>
        <v>#DIV/0!</v>
      </c>
      <c r="J8" s="71" t="e">
        <f t="shared" ref="J8:J16" si="4">C8/F8</f>
        <v>#DIV/0!</v>
      </c>
      <c r="K8" s="72" t="e">
        <f t="shared" ref="K8:K16" si="5">I8/J8</f>
        <v>#DIV/0!</v>
      </c>
      <c r="L8" s="73" t="e">
        <f t="shared" ref="L8:L16" si="6">B8/C8</f>
        <v>#DIV/0!</v>
      </c>
    </row>
    <row r="9" spans="1:12" ht="24.95" customHeight="1">
      <c r="A9" s="56">
        <v>42125</v>
      </c>
      <c r="B9" s="74"/>
      <c r="C9" s="75"/>
      <c r="D9" s="85">
        <f t="shared" si="0"/>
        <v>0</v>
      </c>
      <c r="E9" s="76"/>
      <c r="F9" s="76"/>
      <c r="G9" s="68">
        <f t="shared" si="1"/>
        <v>0</v>
      </c>
      <c r="H9" s="70" t="e">
        <f t="shared" si="2"/>
        <v>#DIV/0!</v>
      </c>
      <c r="I9" s="71" t="e">
        <f t="shared" si="3"/>
        <v>#DIV/0!</v>
      </c>
      <c r="J9" s="71" t="e">
        <f t="shared" si="4"/>
        <v>#DIV/0!</v>
      </c>
      <c r="K9" s="72" t="e">
        <f t="shared" si="5"/>
        <v>#DIV/0!</v>
      </c>
      <c r="L9" s="73" t="e">
        <f t="shared" si="6"/>
        <v>#DIV/0!</v>
      </c>
    </row>
    <row r="10" spans="1:12" ht="24.95" customHeight="1">
      <c r="A10" s="55">
        <v>42156</v>
      </c>
      <c r="B10" s="74"/>
      <c r="C10" s="75"/>
      <c r="D10" s="85">
        <f t="shared" si="0"/>
        <v>0</v>
      </c>
      <c r="E10" s="76"/>
      <c r="F10" s="76"/>
      <c r="G10" s="68">
        <f t="shared" si="1"/>
        <v>0</v>
      </c>
      <c r="H10" s="70" t="e">
        <f t="shared" si="2"/>
        <v>#DIV/0!</v>
      </c>
      <c r="I10" s="71" t="e">
        <f t="shared" si="3"/>
        <v>#DIV/0!</v>
      </c>
      <c r="J10" s="71" t="e">
        <f t="shared" si="4"/>
        <v>#DIV/0!</v>
      </c>
      <c r="K10" s="72" t="e">
        <f t="shared" si="5"/>
        <v>#DIV/0!</v>
      </c>
      <c r="L10" s="73" t="e">
        <f t="shared" si="6"/>
        <v>#DIV/0!</v>
      </c>
    </row>
    <row r="11" spans="1:12" ht="24.95" customHeight="1">
      <c r="A11" s="56">
        <v>42186</v>
      </c>
      <c r="B11" s="74"/>
      <c r="C11" s="75"/>
      <c r="D11" s="85">
        <f t="shared" si="0"/>
        <v>0</v>
      </c>
      <c r="E11" s="76"/>
      <c r="F11" s="76"/>
      <c r="G11" s="68">
        <f t="shared" si="1"/>
        <v>0</v>
      </c>
      <c r="H11" s="70" t="e">
        <f t="shared" si="2"/>
        <v>#DIV/0!</v>
      </c>
      <c r="I11" s="71" t="e">
        <f t="shared" si="3"/>
        <v>#DIV/0!</v>
      </c>
      <c r="J11" s="71" t="e">
        <f t="shared" si="4"/>
        <v>#DIV/0!</v>
      </c>
      <c r="K11" s="72" t="e">
        <f t="shared" si="5"/>
        <v>#DIV/0!</v>
      </c>
      <c r="L11" s="73" t="e">
        <f t="shared" si="6"/>
        <v>#DIV/0!</v>
      </c>
    </row>
    <row r="12" spans="1:12" ht="24.95" customHeight="1">
      <c r="A12" s="55">
        <v>42217</v>
      </c>
      <c r="B12" s="74"/>
      <c r="C12" s="67"/>
      <c r="D12" s="85">
        <f t="shared" si="0"/>
        <v>0</v>
      </c>
      <c r="E12" s="76"/>
      <c r="F12" s="76"/>
      <c r="G12" s="68">
        <f t="shared" si="1"/>
        <v>0</v>
      </c>
      <c r="H12" s="70" t="e">
        <f t="shared" si="2"/>
        <v>#DIV/0!</v>
      </c>
      <c r="I12" s="71" t="e">
        <f t="shared" si="3"/>
        <v>#DIV/0!</v>
      </c>
      <c r="J12" s="71" t="e">
        <f t="shared" si="4"/>
        <v>#DIV/0!</v>
      </c>
      <c r="K12" s="72" t="e">
        <f t="shared" si="5"/>
        <v>#DIV/0!</v>
      </c>
      <c r="L12" s="73" t="e">
        <f t="shared" si="6"/>
        <v>#DIV/0!</v>
      </c>
    </row>
    <row r="13" spans="1:12" ht="24.95" customHeight="1">
      <c r="A13" s="56">
        <v>42248</v>
      </c>
      <c r="B13" s="74"/>
      <c r="C13" s="75"/>
      <c r="D13" s="85">
        <f t="shared" si="0"/>
        <v>0</v>
      </c>
      <c r="E13" s="76"/>
      <c r="F13" s="76"/>
      <c r="G13" s="68">
        <f t="shared" si="1"/>
        <v>0</v>
      </c>
      <c r="H13" s="70" t="e">
        <f t="shared" si="2"/>
        <v>#DIV/0!</v>
      </c>
      <c r="I13" s="71" t="e">
        <f t="shared" si="3"/>
        <v>#DIV/0!</v>
      </c>
      <c r="J13" s="71" t="e">
        <f t="shared" si="4"/>
        <v>#DIV/0!</v>
      </c>
      <c r="K13" s="72" t="e">
        <f t="shared" si="5"/>
        <v>#DIV/0!</v>
      </c>
      <c r="L13" s="73" t="e">
        <f t="shared" si="6"/>
        <v>#DIV/0!</v>
      </c>
    </row>
    <row r="14" spans="1:12" ht="24.95" customHeight="1">
      <c r="A14" s="55">
        <v>42278</v>
      </c>
      <c r="B14" s="74"/>
      <c r="C14" s="67"/>
      <c r="D14" s="85">
        <f t="shared" si="0"/>
        <v>0</v>
      </c>
      <c r="E14" s="76"/>
      <c r="F14" s="76"/>
      <c r="G14" s="68">
        <f t="shared" si="1"/>
        <v>0</v>
      </c>
      <c r="H14" s="70" t="e">
        <f t="shared" si="2"/>
        <v>#DIV/0!</v>
      </c>
      <c r="I14" s="71" t="e">
        <f t="shared" si="3"/>
        <v>#DIV/0!</v>
      </c>
      <c r="J14" s="71" t="e">
        <f t="shared" si="4"/>
        <v>#DIV/0!</v>
      </c>
      <c r="K14" s="72" t="e">
        <f t="shared" si="5"/>
        <v>#DIV/0!</v>
      </c>
      <c r="L14" s="73" t="e">
        <f t="shared" si="6"/>
        <v>#DIV/0!</v>
      </c>
    </row>
    <row r="15" spans="1:12" ht="24.95" customHeight="1">
      <c r="A15" s="56">
        <v>42309</v>
      </c>
      <c r="B15" s="74"/>
      <c r="C15" s="67"/>
      <c r="D15" s="85">
        <f t="shared" si="0"/>
        <v>0</v>
      </c>
      <c r="E15" s="76"/>
      <c r="F15" s="76"/>
      <c r="G15" s="68">
        <f t="shared" si="1"/>
        <v>0</v>
      </c>
      <c r="H15" s="70" t="e">
        <f t="shared" si="2"/>
        <v>#DIV/0!</v>
      </c>
      <c r="I15" s="71" t="e">
        <f t="shared" si="3"/>
        <v>#DIV/0!</v>
      </c>
      <c r="J15" s="71" t="e">
        <f t="shared" si="4"/>
        <v>#DIV/0!</v>
      </c>
      <c r="K15" s="72" t="e">
        <f t="shared" si="5"/>
        <v>#DIV/0!</v>
      </c>
      <c r="L15" s="73" t="e">
        <f t="shared" si="6"/>
        <v>#DIV/0!</v>
      </c>
    </row>
    <row r="16" spans="1:12" ht="24.95" customHeight="1">
      <c r="A16" s="57">
        <v>42339</v>
      </c>
      <c r="B16" s="77"/>
      <c r="C16" s="78"/>
      <c r="D16" s="86">
        <f t="shared" si="0"/>
        <v>0</v>
      </c>
      <c r="E16" s="79"/>
      <c r="F16" s="79"/>
      <c r="G16" s="80">
        <f t="shared" si="1"/>
        <v>0</v>
      </c>
      <c r="H16" s="81" t="e">
        <f t="shared" si="2"/>
        <v>#DIV/0!</v>
      </c>
      <c r="I16" s="82" t="e">
        <f t="shared" si="3"/>
        <v>#DIV/0!</v>
      </c>
      <c r="J16" s="82" t="e">
        <f t="shared" si="4"/>
        <v>#DIV/0!</v>
      </c>
      <c r="K16" s="83" t="e">
        <f t="shared" si="5"/>
        <v>#DIV/0!</v>
      </c>
      <c r="L16" s="84" t="e">
        <f t="shared" si="6"/>
        <v>#DIV/0!</v>
      </c>
    </row>
    <row r="17" spans="1:12" ht="24.95" customHeight="1">
      <c r="A17" s="87" t="s">
        <v>19</v>
      </c>
      <c r="B17" s="88">
        <f t="shared" ref="B17:G17" si="7">SUM(B8:B16)</f>
        <v>20000</v>
      </c>
      <c r="C17" s="89">
        <f t="shared" si="7"/>
        <v>0</v>
      </c>
      <c r="D17" s="90">
        <f t="shared" si="7"/>
        <v>20000</v>
      </c>
      <c r="E17" s="91">
        <f t="shared" si="7"/>
        <v>0</v>
      </c>
      <c r="F17" s="92">
        <f t="shared" si="7"/>
        <v>0</v>
      </c>
      <c r="G17" s="91">
        <f t="shared" si="7"/>
        <v>0</v>
      </c>
      <c r="H17" s="93" t="e">
        <f>AVERAGE(H8:H16)</f>
        <v>#DIV/0!</v>
      </c>
      <c r="I17" s="89" t="e">
        <f>AVERAGE(I8:I16)</f>
        <v>#DIV/0!</v>
      </c>
      <c r="J17" s="89" t="e">
        <f>AVERAGE(J8:J16)</f>
        <v>#DIV/0!</v>
      </c>
      <c r="K17" s="94" t="e">
        <f>AVERAGE(K8:K16)</f>
        <v>#DIV/0!</v>
      </c>
      <c r="L17" s="95" t="e">
        <f>AVERAGE(L8:L16)</f>
        <v>#DIV/0!</v>
      </c>
    </row>
    <row r="18" spans="1:12">
      <c r="A18" s="54"/>
      <c r="J18" s="96"/>
      <c r="K18" s="97" t="s">
        <v>20</v>
      </c>
      <c r="L18" s="97" t="s">
        <v>21</v>
      </c>
    </row>
    <row r="19" spans="1:12">
      <c r="A19" s="54"/>
    </row>
  </sheetData>
  <mergeCells count="5">
    <mergeCell ref="B1:D1"/>
    <mergeCell ref="F1:G1"/>
    <mergeCell ref="B2:D2"/>
    <mergeCell ref="F2:G2"/>
    <mergeCell ref="B3:D3"/>
  </mergeCells>
  <phoneticPr fontId="13"/>
  <pageMargins left="0.69861111111111107" right="0.69861111111111107" top="0.75" bottom="0.75" header="0.3" footer="0.3"/>
  <pageSetup paperSize="9" firstPageNumber="4294963191" orientation="portrait"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Q75"/>
  <sheetViews>
    <sheetView tabSelected="1" topLeftCell="Q1" zoomScaleSheetLayoutView="100" workbookViewId="0">
      <pane ySplit="1" topLeftCell="A17" activePane="bottomLeft" state="frozen"/>
      <selection pane="bottomLeft" activeCell="Q32" sqref="Q32"/>
    </sheetView>
  </sheetViews>
  <sheetFormatPr defaultColWidth="10" defaultRowHeight="13.5" customHeight="1"/>
  <cols>
    <col min="1" max="1" width="3.125" customWidth="1"/>
    <col min="2" max="2" width="9.625" customWidth="1"/>
    <col min="4" max="4" width="17.25" bestFit="1" customWidth="1"/>
    <col min="5" max="5" width="32.75" customWidth="1"/>
    <col min="6" max="6" width="6.875" customWidth="1"/>
    <col min="7" max="7" width="15.875" customWidth="1"/>
    <col min="8" max="8" width="13.125" customWidth="1"/>
    <col min="9" max="9" width="11.25" customWidth="1"/>
    <col min="10" max="10" width="15.875" customWidth="1"/>
    <col min="12" max="12" width="18.375" customWidth="1"/>
    <col min="13" max="13" width="9" customWidth="1"/>
    <col min="15" max="15" width="10" style="138"/>
    <col min="16" max="16" width="15.875" style="138" customWidth="1"/>
    <col min="17" max="17" width="129.375" bestFit="1" customWidth="1"/>
  </cols>
  <sheetData>
    <row r="1" spans="1:17" ht="14.25" thickBot="1">
      <c r="B1" s="39" t="s">
        <v>22</v>
      </c>
      <c r="C1" s="40" t="s">
        <v>23</v>
      </c>
      <c r="D1" s="40" t="s">
        <v>24</v>
      </c>
      <c r="E1" s="40" t="s">
        <v>25</v>
      </c>
      <c r="F1" s="40" t="s">
        <v>26</v>
      </c>
      <c r="G1" s="40" t="s">
        <v>27</v>
      </c>
      <c r="H1" s="40" t="s">
        <v>28</v>
      </c>
      <c r="I1" s="40" t="s">
        <v>29</v>
      </c>
      <c r="J1" s="40" t="s">
        <v>30</v>
      </c>
      <c r="K1" s="40" t="s">
        <v>31</v>
      </c>
      <c r="L1" s="40" t="s">
        <v>32</v>
      </c>
      <c r="M1" s="40" t="s">
        <v>33</v>
      </c>
      <c r="N1" s="143" t="s">
        <v>34</v>
      </c>
      <c r="O1" s="136" t="s">
        <v>35</v>
      </c>
      <c r="P1" s="137" t="s">
        <v>36</v>
      </c>
      <c r="Q1" s="132" t="s">
        <v>81</v>
      </c>
    </row>
    <row r="2" spans="1:17" ht="13.5" customHeight="1">
      <c r="A2">
        <v>1</v>
      </c>
      <c r="B2" t="s">
        <v>75</v>
      </c>
      <c r="C2" t="s">
        <v>76</v>
      </c>
      <c r="D2">
        <v>0.01</v>
      </c>
      <c r="E2" t="s">
        <v>85</v>
      </c>
      <c r="F2" t="s">
        <v>77</v>
      </c>
      <c r="G2" t="s">
        <v>78</v>
      </c>
      <c r="H2">
        <v>0.68074000000000001</v>
      </c>
      <c r="I2" t="s">
        <v>77</v>
      </c>
      <c r="J2" t="s">
        <v>79</v>
      </c>
      <c r="K2">
        <v>0.68601999999999996</v>
      </c>
      <c r="L2" t="s">
        <v>82</v>
      </c>
      <c r="M2" t="s">
        <v>80</v>
      </c>
      <c r="N2">
        <f>(K2-H2)*10000</f>
        <v>52.799999999999514</v>
      </c>
      <c r="P2" s="138">
        <v>742</v>
      </c>
      <c r="Q2" t="s">
        <v>84</v>
      </c>
    </row>
    <row r="3" spans="1:17">
      <c r="A3">
        <v>2</v>
      </c>
      <c r="B3" t="s">
        <v>83</v>
      </c>
      <c r="C3" t="s">
        <v>76</v>
      </c>
      <c r="D3">
        <v>0.01</v>
      </c>
      <c r="E3" t="s">
        <v>85</v>
      </c>
      <c r="F3" t="s">
        <v>77</v>
      </c>
      <c r="G3" t="s">
        <v>92</v>
      </c>
      <c r="H3">
        <v>1.26729</v>
      </c>
      <c r="I3" t="s">
        <v>77</v>
      </c>
      <c r="J3" t="s">
        <v>97</v>
      </c>
      <c r="K3">
        <v>1.2723199999999999</v>
      </c>
      <c r="L3" t="s">
        <v>82</v>
      </c>
      <c r="M3" t="s">
        <v>80</v>
      </c>
      <c r="N3">
        <f>(K3-H3)*10000</f>
        <v>50.299999999998676</v>
      </c>
      <c r="P3" s="138">
        <v>706</v>
      </c>
      <c r="Q3" t="s">
        <v>84</v>
      </c>
    </row>
    <row r="4" spans="1:17">
      <c r="A4">
        <v>3</v>
      </c>
      <c r="B4" t="s">
        <v>86</v>
      </c>
      <c r="C4" t="s">
        <v>140</v>
      </c>
      <c r="D4">
        <v>0.01</v>
      </c>
      <c r="E4" t="s">
        <v>85</v>
      </c>
      <c r="F4" t="s">
        <v>77</v>
      </c>
      <c r="G4" t="s">
        <v>93</v>
      </c>
      <c r="H4">
        <v>97.641999999999996</v>
      </c>
      <c r="I4" t="s">
        <v>77</v>
      </c>
      <c r="J4" t="s">
        <v>87</v>
      </c>
      <c r="L4" t="s">
        <v>82</v>
      </c>
      <c r="M4" t="s">
        <v>88</v>
      </c>
      <c r="N4" t="s">
        <v>106</v>
      </c>
      <c r="P4" s="138">
        <v>0</v>
      </c>
      <c r="Q4" t="s">
        <v>89</v>
      </c>
    </row>
    <row r="5" spans="1:17">
      <c r="A5">
        <v>4</v>
      </c>
      <c r="B5" t="s">
        <v>171</v>
      </c>
      <c r="C5" t="s">
        <v>76</v>
      </c>
      <c r="D5">
        <v>0.01</v>
      </c>
      <c r="E5" t="s">
        <v>85</v>
      </c>
      <c r="F5" t="s">
        <v>77</v>
      </c>
      <c r="G5" t="s">
        <v>91</v>
      </c>
      <c r="H5">
        <v>1.6163400000000001</v>
      </c>
      <c r="I5" t="s">
        <v>77</v>
      </c>
      <c r="J5" t="s">
        <v>98</v>
      </c>
      <c r="K5">
        <v>1.62751</v>
      </c>
      <c r="L5" t="s">
        <v>82</v>
      </c>
      <c r="M5" t="s">
        <v>104</v>
      </c>
      <c r="N5">
        <f t="shared" ref="N5:N7" si="0">(K5-H5)*10000</f>
        <v>111.69999999999902</v>
      </c>
      <c r="P5" s="138">
        <v>1073</v>
      </c>
      <c r="Q5" t="s">
        <v>84</v>
      </c>
    </row>
    <row r="6" spans="1:17">
      <c r="A6">
        <v>5</v>
      </c>
      <c r="B6" t="s">
        <v>171</v>
      </c>
      <c r="C6" t="s">
        <v>76</v>
      </c>
      <c r="D6">
        <v>0.01</v>
      </c>
      <c r="E6" t="s">
        <v>103</v>
      </c>
      <c r="F6" t="s">
        <v>77</v>
      </c>
      <c r="G6" t="s">
        <v>94</v>
      </c>
      <c r="H6">
        <v>1.6163400000000001</v>
      </c>
      <c r="I6" t="s">
        <v>77</v>
      </c>
      <c r="J6" t="s">
        <v>99</v>
      </c>
      <c r="K6">
        <v>1.63419</v>
      </c>
      <c r="L6" t="s">
        <v>102</v>
      </c>
      <c r="M6" t="s">
        <v>104</v>
      </c>
      <c r="N6">
        <f t="shared" si="0"/>
        <v>178.4999999999992</v>
      </c>
      <c r="P6" s="138">
        <v>1707</v>
      </c>
      <c r="Q6" t="s">
        <v>84</v>
      </c>
    </row>
    <row r="7" spans="1:17">
      <c r="A7">
        <v>6</v>
      </c>
      <c r="B7" t="s">
        <v>171</v>
      </c>
      <c r="C7" t="s">
        <v>76</v>
      </c>
      <c r="D7">
        <v>0.01</v>
      </c>
      <c r="E7" t="s">
        <v>85</v>
      </c>
      <c r="F7" t="s">
        <v>77</v>
      </c>
      <c r="G7" t="s">
        <v>95</v>
      </c>
      <c r="H7">
        <v>1.62527</v>
      </c>
      <c r="I7" t="s">
        <v>77</v>
      </c>
      <c r="J7" t="s">
        <v>100</v>
      </c>
      <c r="K7">
        <v>1.6271199999999999</v>
      </c>
      <c r="L7" t="s">
        <v>102</v>
      </c>
      <c r="M7" t="s">
        <v>104</v>
      </c>
      <c r="N7">
        <f t="shared" si="0"/>
        <v>18.499999999999073</v>
      </c>
      <c r="P7" s="138">
        <v>178</v>
      </c>
      <c r="Q7" s="135" t="s">
        <v>111</v>
      </c>
    </row>
    <row r="8" spans="1:17">
      <c r="A8">
        <v>7</v>
      </c>
      <c r="B8" t="s">
        <v>171</v>
      </c>
      <c r="C8" t="s">
        <v>76</v>
      </c>
      <c r="D8">
        <v>0.01</v>
      </c>
      <c r="E8" t="s">
        <v>103</v>
      </c>
      <c r="F8" t="s">
        <v>77</v>
      </c>
      <c r="G8" t="s">
        <v>96</v>
      </c>
      <c r="H8">
        <v>1.6271599999999999</v>
      </c>
      <c r="I8" t="s">
        <v>77</v>
      </c>
      <c r="J8" t="s">
        <v>101</v>
      </c>
      <c r="K8">
        <v>1.6271199999999999</v>
      </c>
      <c r="L8" t="s">
        <v>102</v>
      </c>
      <c r="M8" t="s">
        <v>105</v>
      </c>
      <c r="O8" s="138">
        <f>(K8-H8)*10000</f>
        <v>-0.40000000000040004</v>
      </c>
      <c r="P8" s="138">
        <v>-4</v>
      </c>
      <c r="Q8" s="135" t="s">
        <v>112</v>
      </c>
    </row>
    <row r="9" spans="1:17">
      <c r="A9">
        <v>8</v>
      </c>
      <c r="B9" t="s">
        <v>107</v>
      </c>
      <c r="C9" t="s">
        <v>76</v>
      </c>
      <c r="D9">
        <v>0.01</v>
      </c>
      <c r="E9" t="s">
        <v>85</v>
      </c>
      <c r="F9" t="s">
        <v>77</v>
      </c>
      <c r="G9" t="s">
        <v>108</v>
      </c>
      <c r="H9">
        <v>143.37899999999999</v>
      </c>
      <c r="I9" t="s">
        <v>77</v>
      </c>
      <c r="J9" t="s">
        <v>109</v>
      </c>
      <c r="K9">
        <v>144.22200000000001</v>
      </c>
      <c r="L9" t="s">
        <v>110</v>
      </c>
      <c r="M9" t="s">
        <v>104</v>
      </c>
      <c r="N9">
        <f>(K9-H9)*100</f>
        <v>84.300000000001774</v>
      </c>
      <c r="P9" s="138">
        <v>843</v>
      </c>
      <c r="Q9" s="124" t="s">
        <v>143</v>
      </c>
    </row>
    <row r="10" spans="1:17">
      <c r="B10" t="s">
        <v>113</v>
      </c>
      <c r="N10" s="10"/>
    </row>
    <row r="11" spans="1:17">
      <c r="A11">
        <v>9</v>
      </c>
      <c r="B11" t="s">
        <v>107</v>
      </c>
      <c r="C11" t="s">
        <v>76</v>
      </c>
      <c r="D11" s="133">
        <v>0.22</v>
      </c>
      <c r="E11" t="s">
        <v>117</v>
      </c>
      <c r="F11" t="s">
        <v>77</v>
      </c>
      <c r="G11" t="s">
        <v>118</v>
      </c>
      <c r="H11">
        <v>143.70599999999999</v>
      </c>
      <c r="I11" t="s">
        <v>77</v>
      </c>
      <c r="J11" t="s">
        <v>109</v>
      </c>
      <c r="K11">
        <v>144.22200000000001</v>
      </c>
      <c r="L11" t="s">
        <v>110</v>
      </c>
      <c r="M11" t="s">
        <v>104</v>
      </c>
      <c r="N11">
        <f>(K11-H11)*100</f>
        <v>51.600000000001955</v>
      </c>
      <c r="P11" s="139">
        <v>11352</v>
      </c>
      <c r="Q11" s="135" t="s">
        <v>119</v>
      </c>
    </row>
    <row r="12" spans="1:17">
      <c r="A12">
        <v>10</v>
      </c>
      <c r="B12" t="s">
        <v>120</v>
      </c>
      <c r="C12" t="s">
        <v>76</v>
      </c>
      <c r="D12">
        <v>0.01</v>
      </c>
      <c r="E12" t="s">
        <v>122</v>
      </c>
      <c r="F12" t="s">
        <v>123</v>
      </c>
      <c r="G12" t="s">
        <v>124</v>
      </c>
      <c r="H12">
        <v>183.095</v>
      </c>
      <c r="I12" t="s">
        <v>77</v>
      </c>
      <c r="J12" t="s">
        <v>125</v>
      </c>
      <c r="K12">
        <v>182.91900000000001</v>
      </c>
      <c r="L12" t="s">
        <v>134</v>
      </c>
      <c r="M12" t="s">
        <v>105</v>
      </c>
      <c r="O12" s="138">
        <f>(K12-H12)*100</f>
        <v>-17.599999999998772</v>
      </c>
      <c r="P12" s="140">
        <v>-176</v>
      </c>
      <c r="Q12" s="144" t="s">
        <v>135</v>
      </c>
    </row>
    <row r="13" spans="1:17">
      <c r="A13">
        <v>11</v>
      </c>
      <c r="B13" t="s">
        <v>83</v>
      </c>
      <c r="C13" t="s">
        <v>76</v>
      </c>
      <c r="D13">
        <v>0.01</v>
      </c>
      <c r="E13" t="s">
        <v>129</v>
      </c>
      <c r="F13" t="s">
        <v>77</v>
      </c>
      <c r="G13" t="s">
        <v>130</v>
      </c>
      <c r="H13">
        <v>1.2756700000000001</v>
      </c>
      <c r="I13" t="s">
        <v>77</v>
      </c>
      <c r="J13" t="s">
        <v>132</v>
      </c>
      <c r="K13">
        <v>1.26851</v>
      </c>
      <c r="L13" t="s">
        <v>136</v>
      </c>
      <c r="M13" t="s">
        <v>105</v>
      </c>
      <c r="N13" s="10"/>
      <c r="O13" s="138">
        <f>(K13-H13)*10000</f>
        <v>-71.600000000000549</v>
      </c>
      <c r="P13" s="140">
        <v>-1031</v>
      </c>
    </row>
    <row r="14" spans="1:17">
      <c r="A14">
        <v>12</v>
      </c>
      <c r="B14" t="s">
        <v>83</v>
      </c>
      <c r="C14" t="s">
        <v>121</v>
      </c>
      <c r="D14">
        <v>0.02</v>
      </c>
      <c r="E14" t="s">
        <v>85</v>
      </c>
      <c r="F14" t="s">
        <v>77</v>
      </c>
      <c r="G14" t="s">
        <v>131</v>
      </c>
      <c r="H14">
        <v>1.26033</v>
      </c>
      <c r="I14" t="s">
        <v>77</v>
      </c>
      <c r="J14" t="s">
        <v>133</v>
      </c>
      <c r="K14">
        <v>1.2710300000000001</v>
      </c>
      <c r="L14" t="s">
        <v>136</v>
      </c>
      <c r="M14" t="s">
        <v>105</v>
      </c>
      <c r="N14" s="10"/>
      <c r="O14" s="138">
        <f>-(K14-H14)*10000</f>
        <v>-107.00000000000153</v>
      </c>
      <c r="P14" s="140">
        <v>-1543</v>
      </c>
    </row>
    <row r="15" spans="1:17">
      <c r="A15">
        <v>13</v>
      </c>
      <c r="B15" t="s">
        <v>75</v>
      </c>
      <c r="C15" t="s">
        <v>139</v>
      </c>
      <c r="D15">
        <v>0.02</v>
      </c>
      <c r="E15" t="s">
        <v>122</v>
      </c>
      <c r="F15" t="s">
        <v>77</v>
      </c>
      <c r="G15" t="s">
        <v>141</v>
      </c>
      <c r="H15">
        <v>0.66005000000000003</v>
      </c>
      <c r="I15" t="s">
        <v>77</v>
      </c>
      <c r="J15" t="s">
        <v>142</v>
      </c>
      <c r="M15" t="s">
        <v>88</v>
      </c>
      <c r="N15" s="10"/>
      <c r="P15" s="138">
        <v>0</v>
      </c>
      <c r="Q15" t="s">
        <v>144</v>
      </c>
    </row>
    <row r="16" spans="1:17">
      <c r="A16">
        <v>14</v>
      </c>
      <c r="B16" t="s">
        <v>107</v>
      </c>
      <c r="C16" t="s">
        <v>121</v>
      </c>
      <c r="D16">
        <v>0.12</v>
      </c>
      <c r="E16" t="s">
        <v>145</v>
      </c>
      <c r="F16" t="s">
        <v>77</v>
      </c>
      <c r="G16" t="s">
        <v>146</v>
      </c>
      <c r="H16">
        <v>144.74700000000001</v>
      </c>
      <c r="I16" t="s">
        <v>77</v>
      </c>
      <c r="J16" t="s">
        <v>147</v>
      </c>
      <c r="K16">
        <v>144.881</v>
      </c>
      <c r="L16" t="s">
        <v>136</v>
      </c>
      <c r="M16" t="s">
        <v>105</v>
      </c>
      <c r="N16" s="10"/>
      <c r="O16" s="138">
        <f>-(K16-H16)*100</f>
        <v>-13.399999999998613</v>
      </c>
      <c r="P16" s="140">
        <v>-1608</v>
      </c>
      <c r="Q16" s="144" t="s">
        <v>148</v>
      </c>
    </row>
    <row r="17" spans="1:17">
      <c r="A17">
        <v>15</v>
      </c>
      <c r="B17" t="s">
        <v>155</v>
      </c>
      <c r="C17" t="s">
        <v>121</v>
      </c>
      <c r="D17">
        <v>0.01</v>
      </c>
      <c r="E17" t="s">
        <v>156</v>
      </c>
      <c r="F17" t="s">
        <v>77</v>
      </c>
      <c r="G17" t="s">
        <v>157</v>
      </c>
      <c r="H17">
        <v>1.0864499999999999</v>
      </c>
      <c r="I17" t="s">
        <v>77</v>
      </c>
      <c r="J17" t="s">
        <v>158</v>
      </c>
      <c r="K17">
        <v>1.0916300000000001</v>
      </c>
      <c r="L17" t="s">
        <v>136</v>
      </c>
      <c r="M17" t="s">
        <v>105</v>
      </c>
      <c r="N17" s="10"/>
      <c r="O17" s="138">
        <f>-(K17-H17)*10000</f>
        <v>-51.800000000001845</v>
      </c>
      <c r="P17" s="140">
        <v>-749</v>
      </c>
      <c r="Q17" t="s">
        <v>159</v>
      </c>
    </row>
    <row r="18" spans="1:17">
      <c r="A18">
        <v>16</v>
      </c>
      <c r="B18" t="s">
        <v>86</v>
      </c>
      <c r="C18" t="s">
        <v>76</v>
      </c>
      <c r="D18">
        <v>0.03</v>
      </c>
      <c r="E18" t="s">
        <v>167</v>
      </c>
      <c r="F18" t="s">
        <v>77</v>
      </c>
      <c r="G18" t="s">
        <v>168</v>
      </c>
      <c r="H18">
        <v>96.063999999999993</v>
      </c>
      <c r="I18" t="s">
        <v>77</v>
      </c>
      <c r="J18" t="s">
        <v>169</v>
      </c>
      <c r="K18">
        <v>95.673000000000002</v>
      </c>
      <c r="L18" t="s">
        <v>136</v>
      </c>
      <c r="M18" t="s">
        <v>105</v>
      </c>
      <c r="N18" s="10"/>
      <c r="O18" s="138">
        <f>(K18-H18)*100</f>
        <v>-39.099999999999113</v>
      </c>
      <c r="P18" s="140">
        <v>-1173</v>
      </c>
      <c r="Q18" s="144" t="s">
        <v>170</v>
      </c>
    </row>
    <row r="19" spans="1:17">
      <c r="A19">
        <v>17</v>
      </c>
      <c r="B19" t="s">
        <v>75</v>
      </c>
      <c r="C19" t="s">
        <v>76</v>
      </c>
      <c r="D19">
        <v>0.03</v>
      </c>
      <c r="E19" t="s">
        <v>85</v>
      </c>
      <c r="F19" t="s">
        <v>77</v>
      </c>
      <c r="G19" t="s">
        <v>173</v>
      </c>
      <c r="H19">
        <v>0.66756000000000004</v>
      </c>
      <c r="I19" t="s">
        <v>77</v>
      </c>
      <c r="J19" t="s">
        <v>152</v>
      </c>
      <c r="K19">
        <v>0.66659000000000002</v>
      </c>
      <c r="L19" t="s">
        <v>136</v>
      </c>
      <c r="M19" t="s">
        <v>105</v>
      </c>
      <c r="N19" s="10"/>
      <c r="O19" s="138">
        <f>(K19-H19)*10000</f>
        <v>-9.700000000000264</v>
      </c>
      <c r="P19" s="140">
        <v>-418</v>
      </c>
      <c r="Q19" t="s">
        <v>149</v>
      </c>
    </row>
    <row r="20" spans="1:17">
      <c r="A20">
        <v>18</v>
      </c>
      <c r="B20" t="s">
        <v>171</v>
      </c>
      <c r="C20" t="s">
        <v>121</v>
      </c>
      <c r="D20">
        <v>0.01</v>
      </c>
      <c r="E20" t="s">
        <v>85</v>
      </c>
      <c r="F20" t="s">
        <v>77</v>
      </c>
      <c r="G20" t="s">
        <v>172</v>
      </c>
      <c r="H20">
        <v>1.6380699999999999</v>
      </c>
      <c r="I20" t="s">
        <v>77</v>
      </c>
      <c r="J20" t="s">
        <v>175</v>
      </c>
      <c r="K20">
        <v>1.64628</v>
      </c>
      <c r="L20" t="s">
        <v>136</v>
      </c>
      <c r="M20" t="s">
        <v>105</v>
      </c>
      <c r="N20" s="10"/>
      <c r="O20" s="138">
        <f>-(K20-H20)*10000</f>
        <v>-82.100000000000506</v>
      </c>
      <c r="P20" s="140">
        <v>-783</v>
      </c>
      <c r="Q20" s="144" t="s">
        <v>176</v>
      </c>
    </row>
    <row r="21" spans="1:17">
      <c r="A21">
        <v>19</v>
      </c>
      <c r="B21" t="s">
        <v>107</v>
      </c>
      <c r="C21" t="s">
        <v>121</v>
      </c>
      <c r="D21">
        <v>0.02</v>
      </c>
      <c r="E21" t="s">
        <v>85</v>
      </c>
      <c r="F21" t="s">
        <v>77</v>
      </c>
      <c r="G21" t="s">
        <v>174</v>
      </c>
      <c r="H21">
        <v>144.54599999999999</v>
      </c>
      <c r="I21" t="s">
        <v>77</v>
      </c>
      <c r="J21" t="s">
        <v>151</v>
      </c>
      <c r="K21">
        <v>143.572</v>
      </c>
      <c r="L21" t="s">
        <v>110</v>
      </c>
      <c r="M21" t="s">
        <v>104</v>
      </c>
      <c r="N21">
        <f>-(K21-H21)*100</f>
        <v>97.399999999998954</v>
      </c>
      <c r="P21" s="138">
        <v>1948</v>
      </c>
      <c r="Q21" t="s">
        <v>177</v>
      </c>
    </row>
    <row r="22" spans="1:17">
      <c r="A22">
        <v>20</v>
      </c>
      <c r="B22" t="s">
        <v>75</v>
      </c>
      <c r="C22" t="s">
        <v>121</v>
      </c>
      <c r="D22">
        <v>0.01</v>
      </c>
      <c r="E22" t="s">
        <v>85</v>
      </c>
      <c r="F22" t="s">
        <v>77</v>
      </c>
      <c r="G22" t="s">
        <v>150</v>
      </c>
      <c r="H22">
        <v>0.66312000000000004</v>
      </c>
      <c r="I22" t="s">
        <v>77</v>
      </c>
      <c r="J22" t="s">
        <v>153</v>
      </c>
      <c r="K22">
        <v>0.66579999999999995</v>
      </c>
      <c r="L22" t="s">
        <v>136</v>
      </c>
      <c r="M22" t="s">
        <v>105</v>
      </c>
      <c r="N22" s="10"/>
      <c r="O22" s="138">
        <f>-(K22-H22)*10000</f>
        <v>-26.799999999999045</v>
      </c>
      <c r="P22" s="140">
        <v>-382</v>
      </c>
      <c r="Q22" t="s">
        <v>154</v>
      </c>
    </row>
    <row r="23" spans="1:17">
      <c r="A23">
        <v>21</v>
      </c>
      <c r="B23" t="s">
        <v>75</v>
      </c>
      <c r="C23" t="s">
        <v>121</v>
      </c>
      <c r="D23">
        <v>0.01</v>
      </c>
      <c r="E23" t="s">
        <v>85</v>
      </c>
      <c r="F23" t="s">
        <v>77</v>
      </c>
      <c r="G23" t="s">
        <v>160</v>
      </c>
      <c r="H23">
        <v>0.66227000000000003</v>
      </c>
      <c r="I23" t="s">
        <v>77</v>
      </c>
      <c r="J23" t="s">
        <v>153</v>
      </c>
      <c r="K23">
        <v>0.66581999999999997</v>
      </c>
      <c r="L23" t="s">
        <v>136</v>
      </c>
      <c r="M23" t="s">
        <v>105</v>
      </c>
      <c r="N23" s="10"/>
      <c r="O23" s="138">
        <f>-(K23-H23)*10000</f>
        <v>-35.499999999999417</v>
      </c>
      <c r="P23" s="140">
        <v>-506</v>
      </c>
      <c r="Q23" t="s">
        <v>154</v>
      </c>
    </row>
    <row r="24" spans="1:17">
      <c r="A24">
        <v>22</v>
      </c>
      <c r="B24" t="s">
        <v>120</v>
      </c>
      <c r="C24" t="s">
        <v>121</v>
      </c>
      <c r="D24">
        <v>0.01</v>
      </c>
      <c r="E24" t="s">
        <v>156</v>
      </c>
      <c r="F24" t="s">
        <v>77</v>
      </c>
      <c r="G24" t="s">
        <v>161</v>
      </c>
      <c r="H24">
        <v>181.00399999999999</v>
      </c>
      <c r="I24" t="s">
        <v>77</v>
      </c>
      <c r="J24" t="s">
        <v>162</v>
      </c>
      <c r="K24">
        <v>179.762</v>
      </c>
      <c r="L24" t="s">
        <v>110</v>
      </c>
      <c r="M24" t="s">
        <v>104</v>
      </c>
      <c r="N24">
        <f>-(K24-H24)*100</f>
        <v>124.19999999999902</v>
      </c>
      <c r="P24" s="138">
        <v>1242</v>
      </c>
    </row>
    <row r="25" spans="1:17">
      <c r="A25" s="164">
        <v>23</v>
      </c>
      <c r="B25" s="164" t="s">
        <v>86</v>
      </c>
      <c r="C25" s="164" t="s">
        <v>121</v>
      </c>
      <c r="D25" s="164">
        <v>0.09</v>
      </c>
      <c r="E25" s="164" t="s">
        <v>181</v>
      </c>
      <c r="F25" s="164" t="s">
        <v>182</v>
      </c>
      <c r="G25" s="164" t="s">
        <v>183</v>
      </c>
      <c r="H25" s="164">
        <v>95.194000000000003</v>
      </c>
      <c r="I25" s="164" t="s">
        <v>182</v>
      </c>
      <c r="J25" s="164" t="s">
        <v>185</v>
      </c>
      <c r="K25" s="164">
        <v>95.197000000000003</v>
      </c>
      <c r="L25" s="164" t="s">
        <v>134</v>
      </c>
      <c r="M25" s="164" t="s">
        <v>105</v>
      </c>
      <c r="N25" s="165"/>
      <c r="O25" s="166">
        <f>-(K25-H25)*10000</f>
        <v>-30.000000000001137</v>
      </c>
      <c r="P25" s="167">
        <v>-954</v>
      </c>
      <c r="Q25" s="168" t="s">
        <v>148</v>
      </c>
    </row>
    <row r="26" spans="1:17">
      <c r="A26">
        <v>24</v>
      </c>
      <c r="B26" t="s">
        <v>86</v>
      </c>
      <c r="C26" t="s">
        <v>76</v>
      </c>
      <c r="D26">
        <v>0.03</v>
      </c>
      <c r="E26" t="s">
        <v>156</v>
      </c>
      <c r="F26" t="s">
        <v>182</v>
      </c>
      <c r="G26" t="s">
        <v>184</v>
      </c>
      <c r="H26">
        <v>95.168999999999997</v>
      </c>
      <c r="I26" t="s">
        <v>182</v>
      </c>
      <c r="J26" t="s">
        <v>186</v>
      </c>
      <c r="K26">
        <v>94.986000000000004</v>
      </c>
      <c r="L26" t="s">
        <v>136</v>
      </c>
      <c r="M26" t="s">
        <v>105</v>
      </c>
      <c r="N26" s="10"/>
      <c r="O26" s="138">
        <f>(K26-H26)*100</f>
        <v>-18.299999999999272</v>
      </c>
      <c r="P26" s="140">
        <v>-549</v>
      </c>
      <c r="Q26" s="144" t="s">
        <v>187</v>
      </c>
    </row>
    <row r="27" spans="1:17" ht="27">
      <c r="A27">
        <v>25</v>
      </c>
      <c r="B27" t="s">
        <v>107</v>
      </c>
      <c r="C27" t="s">
        <v>121</v>
      </c>
      <c r="D27">
        <v>0.02</v>
      </c>
      <c r="E27" t="s">
        <v>85</v>
      </c>
      <c r="F27" t="s">
        <v>77</v>
      </c>
      <c r="G27" t="s">
        <v>190</v>
      </c>
      <c r="H27">
        <v>138.04</v>
      </c>
      <c r="I27" t="s">
        <v>77</v>
      </c>
      <c r="J27" t="s">
        <v>151</v>
      </c>
      <c r="K27">
        <v>138.93899999999999</v>
      </c>
      <c r="L27" t="s">
        <v>136</v>
      </c>
      <c r="M27" t="s">
        <v>105</v>
      </c>
      <c r="N27" s="10"/>
      <c r="O27" s="138">
        <f>-(K27-H27)*100</f>
        <v>-89.900000000000091</v>
      </c>
      <c r="P27" s="140">
        <v>-1798</v>
      </c>
      <c r="Q27" s="149" t="s">
        <v>191</v>
      </c>
    </row>
    <row r="28" spans="1:17">
      <c r="A28">
        <v>26</v>
      </c>
      <c r="B28" t="s">
        <v>171</v>
      </c>
      <c r="C28" t="s">
        <v>121</v>
      </c>
      <c r="D28">
        <v>0.01</v>
      </c>
      <c r="E28" t="s">
        <v>194</v>
      </c>
      <c r="F28" t="s">
        <v>77</v>
      </c>
      <c r="G28" t="s">
        <v>195</v>
      </c>
      <c r="H28">
        <v>1.6339300000000001</v>
      </c>
      <c r="I28" t="s">
        <v>77</v>
      </c>
      <c r="J28" t="s">
        <v>196</v>
      </c>
      <c r="K28">
        <v>1.6525399999999999</v>
      </c>
      <c r="L28" t="s">
        <v>136</v>
      </c>
      <c r="M28" t="s">
        <v>105</v>
      </c>
      <c r="N28" s="10"/>
      <c r="O28" s="138">
        <f>-(K28-H28)*10000</f>
        <v>-186.09999999999792</v>
      </c>
      <c r="P28" s="140">
        <v>-1756</v>
      </c>
      <c r="Q28" s="144" t="s">
        <v>197</v>
      </c>
    </row>
    <row r="29" spans="1:17">
      <c r="A29">
        <v>27</v>
      </c>
      <c r="B29" t="s">
        <v>155</v>
      </c>
      <c r="C29" t="s">
        <v>76</v>
      </c>
      <c r="D29">
        <v>7.0000000000000007E-2</v>
      </c>
      <c r="E29" t="s">
        <v>129</v>
      </c>
      <c r="F29" t="s">
        <v>77</v>
      </c>
      <c r="G29" t="s">
        <v>203</v>
      </c>
      <c r="H29">
        <v>1.12138</v>
      </c>
      <c r="I29" t="s">
        <v>77</v>
      </c>
      <c r="J29" t="s">
        <v>204</v>
      </c>
      <c r="K29">
        <v>1.1245400000000001</v>
      </c>
      <c r="L29" t="s">
        <v>110</v>
      </c>
      <c r="M29" t="s">
        <v>104</v>
      </c>
      <c r="N29">
        <f>(K29-H29)*10000</f>
        <v>31.600000000000517</v>
      </c>
      <c r="P29" s="138">
        <v>1976</v>
      </c>
      <c r="Q29" s="170" t="s">
        <v>205</v>
      </c>
    </row>
    <row r="30" spans="1:17">
      <c r="A30">
        <v>28</v>
      </c>
      <c r="B30" t="s">
        <v>155</v>
      </c>
      <c r="C30" t="s">
        <v>76</v>
      </c>
      <c r="D30">
        <v>0.05</v>
      </c>
      <c r="N30" s="10"/>
      <c r="P30" s="140"/>
      <c r="Q30" s="169"/>
    </row>
    <row r="31" spans="1:17">
      <c r="A31">
        <v>29</v>
      </c>
      <c r="B31" t="s">
        <v>155</v>
      </c>
      <c r="C31" t="s">
        <v>76</v>
      </c>
      <c r="D31">
        <v>0.06</v>
      </c>
      <c r="N31" s="10"/>
      <c r="P31" s="140"/>
      <c r="Q31" s="169"/>
    </row>
    <row r="32" spans="1:17">
      <c r="A32">
        <v>30</v>
      </c>
      <c r="B32" t="s">
        <v>202</v>
      </c>
      <c r="C32" t="s">
        <v>121</v>
      </c>
      <c r="D32">
        <v>0.09</v>
      </c>
      <c r="N32" s="10"/>
      <c r="P32" s="140"/>
      <c r="Q32" s="169" t="s">
        <v>206</v>
      </c>
    </row>
    <row r="33" spans="1:17">
      <c r="A33">
        <v>31</v>
      </c>
      <c r="B33" t="s">
        <v>107</v>
      </c>
      <c r="C33" t="s">
        <v>76</v>
      </c>
      <c r="D33">
        <v>0.01</v>
      </c>
      <c r="N33" s="10"/>
      <c r="P33" s="140"/>
      <c r="Q33" s="169"/>
    </row>
    <row r="34" spans="1:17">
      <c r="A34">
        <v>32</v>
      </c>
      <c r="B34" t="s">
        <v>107</v>
      </c>
      <c r="C34" t="s">
        <v>76</v>
      </c>
      <c r="D34">
        <v>0.01</v>
      </c>
      <c r="N34" s="10"/>
      <c r="P34" s="140"/>
      <c r="Q34" s="169"/>
    </row>
    <row r="35" spans="1:17">
      <c r="A35">
        <v>33</v>
      </c>
      <c r="B35" t="s">
        <v>202</v>
      </c>
      <c r="C35" t="s">
        <v>121</v>
      </c>
      <c r="D35">
        <v>0.03</v>
      </c>
      <c r="N35" s="10"/>
      <c r="P35" s="140"/>
      <c r="Q35" s="169"/>
    </row>
    <row r="36" spans="1:17">
      <c r="A36">
        <v>34</v>
      </c>
      <c r="B36" t="s">
        <v>107</v>
      </c>
      <c r="C36" t="s">
        <v>76</v>
      </c>
      <c r="D36">
        <v>0.02</v>
      </c>
      <c r="N36" s="10"/>
      <c r="P36" s="140"/>
      <c r="Q36" s="169"/>
    </row>
    <row r="37" spans="1:17">
      <c r="N37" s="10"/>
      <c r="P37" s="140"/>
      <c r="Q37" s="169"/>
    </row>
    <row r="38" spans="1:17" ht="14.25" thickBot="1">
      <c r="B38" s="42"/>
      <c r="C38" s="42"/>
      <c r="D38" s="42"/>
      <c r="E38" s="42"/>
      <c r="F38" s="42"/>
      <c r="G38" s="42"/>
      <c r="H38" s="42"/>
      <c r="I38" s="42"/>
      <c r="J38" s="42"/>
      <c r="K38" s="42"/>
      <c r="L38" s="42"/>
      <c r="M38" s="42"/>
      <c r="N38" s="43"/>
      <c r="O38" s="141"/>
      <c r="P38" s="141"/>
    </row>
    <row r="39" spans="1:17" ht="14.25" thickTop="1">
      <c r="M39" s="44" t="s">
        <v>46</v>
      </c>
      <c r="N39" s="10">
        <f>SUM(N2:N38)</f>
        <v>800.8999999999977</v>
      </c>
      <c r="O39" s="138">
        <f>SUM(O2:O38)</f>
        <v>-779.29999999999859</v>
      </c>
      <c r="P39" s="138">
        <f>SUM(P2:P38)</f>
        <v>8337</v>
      </c>
    </row>
    <row r="40" spans="1:17">
      <c r="N40" s="10"/>
      <c r="Q40" s="144" t="s">
        <v>188</v>
      </c>
    </row>
    <row r="41" spans="1:17">
      <c r="N41" s="10"/>
    </row>
    <row r="42" spans="1:17" ht="13.5" customHeight="1">
      <c r="P42" s="138">
        <f>P2+P3+P4+P5+P6+P7+P9+P11+P21+P24</f>
        <v>19791</v>
      </c>
      <c r="Q42" t="s">
        <v>193</v>
      </c>
    </row>
    <row r="43" spans="1:17">
      <c r="D43" t="s">
        <v>200</v>
      </c>
      <c r="M43" s="11"/>
      <c r="N43" s="12"/>
      <c r="O43" s="142"/>
      <c r="P43" s="138">
        <f>P8+P12+P13+P14+P16+P17+P18+P19+P20+P22+P23+P25+P26+P27</f>
        <v>-11674</v>
      </c>
    </row>
    <row r="45" spans="1:17" ht="13.5" customHeight="1" thickBot="1">
      <c r="P45" s="138">
        <f>P12+P16+P18+P25+P26+P27</f>
        <v>-6258</v>
      </c>
      <c r="Q45" t="s">
        <v>192</v>
      </c>
    </row>
    <row r="46" spans="1:17" ht="14.25" thickBot="1">
      <c r="A46">
        <v>27</v>
      </c>
      <c r="D46" s="160" t="s">
        <v>47</v>
      </c>
      <c r="E46" s="161"/>
      <c r="G46" s="162" t="s">
        <v>48</v>
      </c>
      <c r="H46" s="163"/>
      <c r="I46" s="28" t="s">
        <v>49</v>
      </c>
      <c r="J46" s="31" t="s">
        <v>50</v>
      </c>
      <c r="K46" t="s">
        <v>189</v>
      </c>
    </row>
    <row r="47" spans="1:17">
      <c r="D47" s="5" t="s">
        <v>51</v>
      </c>
      <c r="E47" s="6" t="s">
        <v>201</v>
      </c>
      <c r="G47" s="5" t="s">
        <v>75</v>
      </c>
      <c r="H47" s="15">
        <v>4</v>
      </c>
      <c r="I47" s="21">
        <v>2</v>
      </c>
      <c r="J47" s="24">
        <v>2</v>
      </c>
      <c r="K47" s="148">
        <f>1/3</f>
        <v>0.33333333333333331</v>
      </c>
    </row>
    <row r="48" spans="1:17">
      <c r="D48" s="2" t="s">
        <v>52</v>
      </c>
      <c r="E48" s="1">
        <v>13</v>
      </c>
      <c r="G48" s="2" t="s">
        <v>83</v>
      </c>
      <c r="H48" s="17">
        <v>3</v>
      </c>
      <c r="I48" s="22">
        <v>2</v>
      </c>
      <c r="J48" s="18">
        <v>1</v>
      </c>
      <c r="K48" s="148">
        <f>1/3</f>
        <v>0.33333333333333331</v>
      </c>
    </row>
    <row r="49" spans="4:11">
      <c r="D49" s="2" t="s">
        <v>53</v>
      </c>
      <c r="E49" s="1">
        <v>10</v>
      </c>
      <c r="G49" s="2" t="s">
        <v>86</v>
      </c>
      <c r="H49" s="17">
        <v>4</v>
      </c>
      <c r="I49" s="22">
        <v>3</v>
      </c>
      <c r="J49" s="18">
        <v>1</v>
      </c>
      <c r="K49" s="148">
        <v>0</v>
      </c>
    </row>
    <row r="50" spans="4:11">
      <c r="D50" s="2" t="s">
        <v>54</v>
      </c>
      <c r="E50" s="1">
        <f>E48+E49</f>
        <v>23</v>
      </c>
      <c r="G50" s="2" t="s">
        <v>171</v>
      </c>
      <c r="H50" s="17">
        <v>5</v>
      </c>
      <c r="I50" s="22">
        <v>4</v>
      </c>
      <c r="J50" s="18">
        <v>1</v>
      </c>
      <c r="K50" s="148">
        <f>3/5</f>
        <v>0.6</v>
      </c>
    </row>
    <row r="51" spans="4:11">
      <c r="D51" s="2" t="s">
        <v>55</v>
      </c>
      <c r="E51" s="1">
        <v>8</v>
      </c>
      <c r="G51" s="2" t="s">
        <v>107</v>
      </c>
      <c r="H51" s="17">
        <v>5</v>
      </c>
      <c r="I51" s="22">
        <v>2</v>
      </c>
      <c r="J51" s="18">
        <v>3</v>
      </c>
      <c r="K51" s="148">
        <f>3/5</f>
        <v>0.6</v>
      </c>
    </row>
    <row r="52" spans="4:11">
      <c r="D52" s="2" t="s">
        <v>56</v>
      </c>
      <c r="E52" s="145">
        <v>13</v>
      </c>
      <c r="G52" s="2" t="s">
        <v>120</v>
      </c>
      <c r="H52" s="17">
        <v>2</v>
      </c>
      <c r="I52" s="22">
        <v>1</v>
      </c>
      <c r="J52" s="18">
        <v>1</v>
      </c>
      <c r="K52" s="148">
        <f>1/2</f>
        <v>0.5</v>
      </c>
    </row>
    <row r="53" spans="4:11">
      <c r="D53" s="2" t="s">
        <v>57</v>
      </c>
      <c r="E53" s="1">
        <v>2</v>
      </c>
      <c r="G53" s="2" t="s">
        <v>155</v>
      </c>
      <c r="H53" s="17">
        <v>1</v>
      </c>
      <c r="I53" s="22">
        <v>0</v>
      </c>
      <c r="J53" s="18">
        <v>1</v>
      </c>
      <c r="K53" s="148">
        <v>0</v>
      </c>
    </row>
    <row r="54" spans="4:11">
      <c r="D54" s="8" t="s">
        <v>58</v>
      </c>
      <c r="E54" s="9"/>
      <c r="G54" s="2" t="s">
        <v>75</v>
      </c>
      <c r="H54" s="17">
        <v>1</v>
      </c>
      <c r="I54" s="22">
        <v>1</v>
      </c>
      <c r="J54" s="18">
        <v>0</v>
      </c>
      <c r="K54" s="148">
        <v>0</v>
      </c>
    </row>
    <row r="55" spans="4:11">
      <c r="D55" s="2" t="s">
        <v>59</v>
      </c>
      <c r="E55" s="146">
        <f>P42</f>
        <v>19791</v>
      </c>
      <c r="G55" s="2"/>
      <c r="H55" s="17"/>
      <c r="I55" s="22"/>
      <c r="J55" s="18"/>
      <c r="K55" s="148"/>
    </row>
    <row r="56" spans="4:11">
      <c r="D56" s="2" t="s">
        <v>60</v>
      </c>
      <c r="E56" s="147">
        <f>P43</f>
        <v>-11674</v>
      </c>
      <c r="G56" s="2"/>
      <c r="H56" s="17"/>
      <c r="I56" s="22"/>
      <c r="J56" s="18"/>
      <c r="K56" s="148"/>
    </row>
    <row r="57" spans="4:11">
      <c r="D57" s="2" t="s">
        <v>61</v>
      </c>
      <c r="E57" s="146">
        <f>E55+E56</f>
        <v>8117</v>
      </c>
      <c r="G57" s="5"/>
      <c r="H57" s="15"/>
      <c r="I57" s="21"/>
      <c r="J57" s="16"/>
      <c r="K57" s="148"/>
    </row>
    <row r="58" spans="4:11">
      <c r="D58" s="2" t="s">
        <v>15</v>
      </c>
      <c r="E58" s="13">
        <f>E55/E51</f>
        <v>2473.875</v>
      </c>
      <c r="G58" s="2"/>
      <c r="H58" s="17"/>
      <c r="I58" s="22"/>
      <c r="J58" s="18"/>
      <c r="K58" s="148"/>
    </row>
    <row r="59" spans="4:11">
      <c r="D59" s="2" t="s">
        <v>16</v>
      </c>
      <c r="E59" s="13">
        <f>E56/E52</f>
        <v>-898</v>
      </c>
      <c r="G59" s="2"/>
      <c r="H59" s="17"/>
      <c r="I59" s="22"/>
      <c r="J59" s="18"/>
      <c r="K59" s="148"/>
    </row>
    <row r="60" spans="4:11">
      <c r="D60" s="2" t="s">
        <v>62</v>
      </c>
      <c r="E60" s="1">
        <v>5</v>
      </c>
      <c r="G60" s="2"/>
      <c r="H60" s="17"/>
      <c r="I60" s="22"/>
      <c r="J60" s="18"/>
      <c r="K60" s="148"/>
    </row>
    <row r="61" spans="4:11">
      <c r="D61" s="2" t="s">
        <v>63</v>
      </c>
      <c r="E61" s="1">
        <v>8</v>
      </c>
      <c r="G61" s="2"/>
      <c r="H61" s="17"/>
      <c r="I61" s="22"/>
      <c r="J61" s="18"/>
      <c r="K61" s="148"/>
    </row>
    <row r="62" spans="4:11">
      <c r="D62" s="2" t="s">
        <v>64</v>
      </c>
      <c r="E62" s="14">
        <v>178.5</v>
      </c>
      <c r="G62" s="2"/>
      <c r="H62" s="17"/>
      <c r="I62" s="22"/>
      <c r="J62" s="18"/>
      <c r="K62" s="148"/>
    </row>
    <row r="63" spans="4:11" ht="14.25" thickBot="1">
      <c r="D63" s="3" t="s">
        <v>14</v>
      </c>
      <c r="E63" s="7">
        <f>E51/E50</f>
        <v>0.34782608695652173</v>
      </c>
      <c r="G63" s="2"/>
      <c r="H63" s="17"/>
      <c r="I63" s="22"/>
      <c r="J63" s="18"/>
      <c r="K63" s="148"/>
    </row>
    <row r="64" spans="4:11">
      <c r="G64" s="2"/>
      <c r="H64" s="17"/>
      <c r="I64" s="22"/>
      <c r="J64" s="18"/>
      <c r="K64" s="148"/>
    </row>
    <row r="65" spans="7:11" ht="14.25" thickBot="1">
      <c r="G65" s="3"/>
      <c r="H65" s="19"/>
      <c r="I65" s="23"/>
      <c r="J65" s="20"/>
      <c r="K65" s="148"/>
    </row>
    <row r="66" spans="7:11" ht="14.25" thickBot="1">
      <c r="G66" s="38" t="s">
        <v>46</v>
      </c>
      <c r="H66" s="45">
        <f>SUM(H47:H65)</f>
        <v>25</v>
      </c>
      <c r="I66" s="45">
        <f>SUM(I47:I65)</f>
        <v>15</v>
      </c>
      <c r="J66" s="45">
        <f>SUM(J47:J65)</f>
        <v>10</v>
      </c>
    </row>
    <row r="68" spans="7:11" ht="13.5" customHeight="1" thickBot="1"/>
    <row r="69" spans="7:11" ht="14.25" thickBot="1">
      <c r="G69" s="162" t="s">
        <v>65</v>
      </c>
      <c r="H69" s="163"/>
      <c r="I69" s="28" t="s">
        <v>49</v>
      </c>
      <c r="J69" s="29" t="s">
        <v>50</v>
      </c>
      <c r="K69" s="30" t="s">
        <v>66</v>
      </c>
    </row>
    <row r="70" spans="7:11">
      <c r="G70" s="5" t="s">
        <v>67</v>
      </c>
      <c r="H70" s="15">
        <v>0</v>
      </c>
      <c r="I70" s="21">
        <v>0</v>
      </c>
      <c r="J70" s="25">
        <v>0</v>
      </c>
      <c r="K70" s="26">
        <v>0</v>
      </c>
    </row>
    <row r="71" spans="7:11">
      <c r="G71" s="2" t="s">
        <v>68</v>
      </c>
      <c r="H71" s="17">
        <v>0</v>
      </c>
      <c r="I71" s="17">
        <v>0</v>
      </c>
      <c r="J71" s="22">
        <v>0</v>
      </c>
      <c r="K71" s="27">
        <v>0</v>
      </c>
    </row>
    <row r="72" spans="7:11">
      <c r="G72" s="2" t="s">
        <v>69</v>
      </c>
      <c r="H72" s="17">
        <v>0</v>
      </c>
      <c r="I72" s="17">
        <v>0</v>
      </c>
      <c r="J72" s="22">
        <v>0</v>
      </c>
      <c r="K72" s="27">
        <v>0</v>
      </c>
    </row>
    <row r="73" spans="7:11">
      <c r="G73" s="2" t="s">
        <v>70</v>
      </c>
      <c r="H73" s="17">
        <v>0</v>
      </c>
      <c r="I73" s="17">
        <v>0</v>
      </c>
      <c r="J73" s="22">
        <v>0</v>
      </c>
      <c r="K73" s="27">
        <v>0</v>
      </c>
    </row>
    <row r="74" spans="7:11" ht="14.25" thickBot="1">
      <c r="G74" s="33" t="s">
        <v>71</v>
      </c>
      <c r="H74" s="34">
        <v>0</v>
      </c>
      <c r="I74" s="34">
        <v>0</v>
      </c>
      <c r="J74" s="35">
        <v>0</v>
      </c>
      <c r="K74" s="36">
        <v>0</v>
      </c>
    </row>
    <row r="75" spans="7:11" ht="14.25" thickBot="1">
      <c r="G75" s="32" t="s">
        <v>46</v>
      </c>
      <c r="H75" s="32"/>
      <c r="I75" s="32"/>
      <c r="J75" s="37"/>
      <c r="K75" s="125">
        <f>SUM(K70:K74)</f>
        <v>0</v>
      </c>
    </row>
  </sheetData>
  <mergeCells count="3">
    <mergeCell ref="D46:E46"/>
    <mergeCell ref="G46:H46"/>
    <mergeCell ref="G69:H69"/>
  </mergeCells>
  <phoneticPr fontId="13"/>
  <pageMargins left="0.69861111111111107" right="0.69861111111111107" top="0.75" bottom="0.75" header="0.3" footer="0.3"/>
  <pageSetup paperSize="9" firstPageNumber="4294963191" orientation="portrait" horizontalDpi="1200" copies="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382"/>
  <sheetViews>
    <sheetView topLeftCell="A394" zoomScaleSheetLayoutView="100" workbookViewId="0">
      <selection activeCell="O389" sqref="O389"/>
    </sheetView>
  </sheetViews>
  <sheetFormatPr defaultColWidth="8.875" defaultRowHeight="13.5"/>
  <cols>
    <col min="1" max="1" width="2.75" style="134" customWidth="1"/>
  </cols>
  <sheetData>
    <row r="1" spans="1:2">
      <c r="A1" s="134">
        <v>1</v>
      </c>
      <c r="B1" t="s">
        <v>114</v>
      </c>
    </row>
    <row r="28" spans="1:2">
      <c r="A28" s="134">
        <v>2</v>
      </c>
      <c r="B28" t="s">
        <v>114</v>
      </c>
    </row>
    <row r="55" spans="1:2">
      <c r="A55" s="134">
        <v>3</v>
      </c>
      <c r="B55" t="s">
        <v>115</v>
      </c>
    </row>
    <row r="82" spans="1:3">
      <c r="A82" s="134" t="s">
        <v>90</v>
      </c>
      <c r="C82" t="s">
        <v>114</v>
      </c>
    </row>
    <row r="110" spans="1:3">
      <c r="A110" s="134" t="s">
        <v>116</v>
      </c>
      <c r="C110" t="s">
        <v>114</v>
      </c>
    </row>
    <row r="137" spans="1:4">
      <c r="A137" s="134" t="s">
        <v>126</v>
      </c>
      <c r="B137" t="s">
        <v>127</v>
      </c>
      <c r="C137" s="11">
        <v>12</v>
      </c>
      <c r="D137" t="s">
        <v>128</v>
      </c>
    </row>
    <row r="164" spans="1:7">
      <c r="A164" s="134" t="s">
        <v>137</v>
      </c>
      <c r="B164" t="s">
        <v>138</v>
      </c>
      <c r="D164" s="11">
        <v>17</v>
      </c>
      <c r="E164" t="s">
        <v>127</v>
      </c>
      <c r="F164" s="11">
        <v>20.21</v>
      </c>
      <c r="G164" t="s">
        <v>128</v>
      </c>
    </row>
    <row r="191" spans="1:4">
      <c r="A191" s="134" t="s">
        <v>163</v>
      </c>
      <c r="B191" t="s">
        <v>128</v>
      </c>
      <c r="C191" s="11">
        <v>19</v>
      </c>
      <c r="D191" t="s">
        <v>164</v>
      </c>
    </row>
    <row r="218" spans="1:2">
      <c r="A218" s="134" t="s">
        <v>165</v>
      </c>
      <c r="B218" t="s">
        <v>128</v>
      </c>
    </row>
    <row r="245" spans="1:2">
      <c r="A245" s="134" t="s">
        <v>166</v>
      </c>
      <c r="B245" t="s">
        <v>127</v>
      </c>
    </row>
    <row r="272" spans="1:2">
      <c r="A272" s="134" t="s">
        <v>178</v>
      </c>
      <c r="B272" t="s">
        <v>128</v>
      </c>
    </row>
    <row r="299" spans="1:2">
      <c r="A299" s="134" t="s">
        <v>179</v>
      </c>
      <c r="B299" t="s">
        <v>164</v>
      </c>
    </row>
    <row r="326" spans="1:4">
      <c r="A326" s="134" t="s">
        <v>180</v>
      </c>
      <c r="B326" t="s">
        <v>128</v>
      </c>
      <c r="C326" s="11">
        <v>24</v>
      </c>
      <c r="D326" t="s">
        <v>127</v>
      </c>
    </row>
    <row r="354" spans="1:2">
      <c r="A354" s="134" t="s">
        <v>198</v>
      </c>
      <c r="B354" t="s">
        <v>128</v>
      </c>
    </row>
    <row r="382" spans="1:2">
      <c r="A382" s="134" t="s">
        <v>199</v>
      </c>
      <c r="B382" t="s">
        <v>128</v>
      </c>
    </row>
  </sheetData>
  <phoneticPr fontId="13"/>
  <pageMargins left="0.75" right="0.75" top="1" bottom="1" header="0.51111111111111107" footer="0.51111111111111107"/>
  <pageSetup paperSize="9" firstPageNumber="4294963191" orientation="portrait"/>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7"/>
  <sheetViews>
    <sheetView zoomScaleSheetLayoutView="100" workbookViewId="0">
      <selection activeCell="B12" sqref="B12"/>
    </sheetView>
  </sheetViews>
  <sheetFormatPr defaultColWidth="8.875" defaultRowHeight="13.5"/>
  <sheetData>
    <row r="1" spans="1:9">
      <c r="A1" s="128" t="s">
        <v>72</v>
      </c>
      <c r="B1" s="129"/>
      <c r="C1" s="129"/>
      <c r="D1" s="129"/>
      <c r="E1" s="129"/>
      <c r="F1" s="129"/>
      <c r="G1" s="129"/>
      <c r="H1" s="129"/>
      <c r="I1" s="127"/>
    </row>
    <row r="2" spans="1:9">
      <c r="A2" s="130" t="s">
        <v>73</v>
      </c>
      <c r="B2" s="131"/>
      <c r="C2" s="131"/>
      <c r="D2" s="131"/>
      <c r="E2" s="131"/>
      <c r="F2" s="131"/>
      <c r="G2" s="131"/>
      <c r="H2" s="131"/>
      <c r="I2" s="127"/>
    </row>
    <row r="3" spans="1:9">
      <c r="A3" s="127"/>
      <c r="D3" s="127"/>
    </row>
    <row r="7" spans="1:9">
      <c r="A7" t="s">
        <v>74</v>
      </c>
    </row>
  </sheetData>
  <phoneticPr fontId="13"/>
  <pageMargins left="0.75" right="0.75" top="1" bottom="1" header="0.51111111111111107" footer="0.51111111111111107"/>
  <pageSetup paperSize="9" firstPageNumber="4294963191" orientation="portrait"/>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63"/>
  <sheetViews>
    <sheetView zoomScaleSheetLayoutView="100" workbookViewId="0">
      <pane activePane="bottomRight" state="frozen"/>
      <selection activeCell="D21" sqref="D21"/>
    </sheetView>
  </sheetViews>
  <sheetFormatPr defaultColWidth="10" defaultRowHeight="13.5" customHeight="1"/>
  <cols>
    <col min="1" max="1" width="9.625" customWidth="1"/>
    <col min="3" max="3" width="17.25" customWidth="1"/>
    <col min="4" max="4" width="32.75" customWidth="1"/>
    <col min="5" max="5" width="6.875" customWidth="1"/>
    <col min="6" max="6" width="15.875" customWidth="1"/>
    <col min="7" max="7" width="13.125" customWidth="1"/>
    <col min="8" max="8" width="11.25" customWidth="1"/>
    <col min="9" max="9" width="15.875" customWidth="1"/>
    <col min="11" max="11" width="18.375" customWidth="1"/>
    <col min="12" max="12" width="9" customWidth="1"/>
    <col min="15" max="15" width="15.875" customWidth="1"/>
  </cols>
  <sheetData>
    <row r="1" spans="1:15">
      <c r="A1" s="39" t="s">
        <v>22</v>
      </c>
      <c r="B1" s="40" t="s">
        <v>23</v>
      </c>
      <c r="C1" s="40" t="s">
        <v>24</v>
      </c>
      <c r="D1" s="40" t="s">
        <v>25</v>
      </c>
      <c r="E1" s="40" t="s">
        <v>26</v>
      </c>
      <c r="F1" s="40" t="s">
        <v>27</v>
      </c>
      <c r="G1" s="40" t="s">
        <v>28</v>
      </c>
      <c r="H1" s="40" t="s">
        <v>29</v>
      </c>
      <c r="I1" s="40" t="s">
        <v>30</v>
      </c>
      <c r="J1" s="40" t="s">
        <v>31</v>
      </c>
      <c r="K1" s="40" t="s">
        <v>32</v>
      </c>
      <c r="L1" s="40" t="s">
        <v>33</v>
      </c>
      <c r="M1" s="40" t="s">
        <v>34</v>
      </c>
      <c r="N1" s="126" t="s">
        <v>35</v>
      </c>
      <c r="O1" s="41" t="s">
        <v>36</v>
      </c>
    </row>
    <row r="2" spans="1:15" ht="13.5" customHeight="1">
      <c r="A2" t="s">
        <v>37</v>
      </c>
      <c r="B2" t="s">
        <v>38</v>
      </c>
      <c r="C2" t="s">
        <v>39</v>
      </c>
      <c r="D2" t="s">
        <v>40</v>
      </c>
      <c r="E2" t="s">
        <v>41</v>
      </c>
      <c r="F2" t="s">
        <v>42</v>
      </c>
      <c r="G2">
        <v>123.4</v>
      </c>
      <c r="H2" t="s">
        <v>41</v>
      </c>
      <c r="I2" t="s">
        <v>43</v>
      </c>
      <c r="J2">
        <v>124.15</v>
      </c>
      <c r="K2" t="s">
        <v>44</v>
      </c>
      <c r="L2" t="s">
        <v>45</v>
      </c>
      <c r="M2">
        <v>75</v>
      </c>
      <c r="N2">
        <v>0</v>
      </c>
      <c r="O2">
        <v>7500</v>
      </c>
    </row>
    <row r="3" spans="1:15">
      <c r="M3" s="10"/>
      <c r="N3" s="10"/>
    </row>
    <row r="4" spans="1:15">
      <c r="M4" s="10"/>
      <c r="N4" s="10"/>
    </row>
    <row r="5" spans="1:15">
      <c r="M5" s="10"/>
      <c r="N5" s="10"/>
    </row>
    <row r="6" spans="1:15">
      <c r="N6" s="10"/>
    </row>
    <row r="7" spans="1:15">
      <c r="N7" s="10"/>
    </row>
    <row r="8" spans="1:15">
      <c r="M8" s="10"/>
      <c r="N8" s="10"/>
    </row>
    <row r="9" spans="1:15">
      <c r="M9" s="10"/>
      <c r="N9" s="10"/>
    </row>
    <row r="10" spans="1:15">
      <c r="M10" s="10"/>
      <c r="N10" s="10"/>
    </row>
    <row r="11" spans="1:15">
      <c r="M11" s="10"/>
      <c r="N11" s="10"/>
    </row>
    <row r="12" spans="1:15">
      <c r="M12" s="10"/>
      <c r="N12" s="10"/>
    </row>
    <row r="13" spans="1:15">
      <c r="M13" s="10"/>
      <c r="N13" s="10"/>
    </row>
    <row r="14" spans="1:15">
      <c r="M14" s="10"/>
      <c r="N14" s="10"/>
    </row>
    <row r="15" spans="1:15">
      <c r="M15" s="10"/>
      <c r="N15" s="10"/>
    </row>
    <row r="16" spans="1:15">
      <c r="M16" s="10"/>
      <c r="N16" s="10"/>
    </row>
    <row r="17" spans="1:15">
      <c r="M17" s="10"/>
      <c r="N17" s="10"/>
    </row>
    <row r="18" spans="1:15">
      <c r="M18" s="10"/>
      <c r="N18" s="10"/>
    </row>
    <row r="19" spans="1:15">
      <c r="M19" s="10"/>
      <c r="N19" s="10"/>
    </row>
    <row r="20" spans="1:15">
      <c r="M20" s="10"/>
      <c r="N20" s="10"/>
    </row>
    <row r="21" spans="1:15">
      <c r="M21" s="10"/>
      <c r="N21" s="10"/>
    </row>
    <row r="22" spans="1:15">
      <c r="M22" s="10"/>
      <c r="N22" s="10"/>
    </row>
    <row r="23" spans="1:15">
      <c r="M23" s="10"/>
      <c r="N23" s="10"/>
    </row>
    <row r="24" spans="1:15">
      <c r="M24" s="10"/>
      <c r="N24" s="10"/>
    </row>
    <row r="25" spans="1:15">
      <c r="M25" s="10"/>
      <c r="N25" s="10"/>
    </row>
    <row r="26" spans="1:15">
      <c r="A26" s="42"/>
      <c r="B26" s="42"/>
      <c r="C26" s="42"/>
      <c r="D26" s="42"/>
      <c r="E26" s="42"/>
      <c r="F26" s="42"/>
      <c r="G26" s="42"/>
      <c r="H26" s="42"/>
      <c r="I26" s="42"/>
      <c r="J26" s="42"/>
      <c r="K26" s="42"/>
      <c r="L26" s="42"/>
      <c r="M26" s="43"/>
      <c r="N26" s="43"/>
      <c r="O26" s="42"/>
    </row>
    <row r="27" spans="1:15">
      <c r="L27" s="44" t="s">
        <v>46</v>
      </c>
      <c r="M27" s="10">
        <v>75</v>
      </c>
      <c r="N27" s="10"/>
      <c r="O27">
        <v>7500</v>
      </c>
    </row>
    <row r="28" spans="1:15">
      <c r="M28" s="10"/>
      <c r="N28" s="10"/>
    </row>
    <row r="29" spans="1:15">
      <c r="M29" s="10"/>
      <c r="N29" s="10"/>
    </row>
    <row r="31" spans="1:15">
      <c r="L31" s="11"/>
      <c r="M31" s="12"/>
      <c r="N31" s="12"/>
    </row>
    <row r="34" spans="3:9">
      <c r="C34" s="160" t="s">
        <v>47</v>
      </c>
      <c r="D34" s="161"/>
      <c r="F34" s="162" t="s">
        <v>48</v>
      </c>
      <c r="G34" s="163"/>
      <c r="H34" s="28" t="s">
        <v>49</v>
      </c>
      <c r="I34" s="31" t="s">
        <v>50</v>
      </c>
    </row>
    <row r="35" spans="3:9">
      <c r="C35" s="5" t="s">
        <v>51</v>
      </c>
      <c r="D35" s="6"/>
      <c r="F35" s="5"/>
      <c r="G35" s="15"/>
      <c r="H35" s="21"/>
      <c r="I35" s="24"/>
    </row>
    <row r="36" spans="3:9">
      <c r="C36" s="2" t="s">
        <v>52</v>
      </c>
      <c r="D36" s="1"/>
      <c r="F36" s="2"/>
      <c r="G36" s="17"/>
      <c r="H36" s="22"/>
      <c r="I36" s="18"/>
    </row>
    <row r="37" spans="3:9">
      <c r="C37" s="2" t="s">
        <v>53</v>
      </c>
      <c r="D37" s="1"/>
      <c r="F37" s="2"/>
      <c r="G37" s="17"/>
      <c r="H37" s="22"/>
      <c r="I37" s="18"/>
    </row>
    <row r="38" spans="3:9">
      <c r="C38" s="2" t="s">
        <v>54</v>
      </c>
      <c r="D38" s="1"/>
      <c r="F38" s="2"/>
      <c r="G38" s="17"/>
      <c r="H38" s="22"/>
      <c r="I38" s="18"/>
    </row>
    <row r="39" spans="3:9">
      <c r="C39" s="2" t="s">
        <v>55</v>
      </c>
      <c r="D39" s="1"/>
      <c r="F39" s="2"/>
      <c r="G39" s="17"/>
      <c r="H39" s="22"/>
      <c r="I39" s="18"/>
    </row>
    <row r="40" spans="3:9">
      <c r="C40" s="2" t="s">
        <v>56</v>
      </c>
      <c r="D40" s="4"/>
      <c r="F40" s="2"/>
      <c r="G40" s="17"/>
      <c r="H40" s="22"/>
      <c r="I40" s="18"/>
    </row>
    <row r="41" spans="3:9">
      <c r="C41" s="2" t="s">
        <v>57</v>
      </c>
      <c r="D41" s="1"/>
      <c r="F41" s="2"/>
      <c r="G41" s="17"/>
      <c r="H41" s="22"/>
      <c r="I41" s="18"/>
    </row>
    <row r="42" spans="3:9">
      <c r="C42" s="8" t="s">
        <v>58</v>
      </c>
      <c r="D42" s="9"/>
      <c r="F42" s="2"/>
      <c r="G42" s="17"/>
      <c r="H42" s="22"/>
      <c r="I42" s="18"/>
    </row>
    <row r="43" spans="3:9">
      <c r="C43" s="2" t="s">
        <v>59</v>
      </c>
      <c r="D43" s="1"/>
      <c r="F43" s="2"/>
      <c r="G43" s="17"/>
      <c r="H43" s="22"/>
      <c r="I43" s="18"/>
    </row>
    <row r="44" spans="3:9">
      <c r="C44" s="2" t="s">
        <v>60</v>
      </c>
      <c r="D44" s="4"/>
      <c r="F44" s="2"/>
      <c r="G44" s="17"/>
      <c r="H44" s="22"/>
      <c r="I44" s="18"/>
    </row>
    <row r="45" spans="3:9">
      <c r="C45" s="2" t="s">
        <v>61</v>
      </c>
      <c r="D45" s="1"/>
      <c r="F45" s="5"/>
      <c r="G45" s="15"/>
      <c r="H45" s="21"/>
      <c r="I45" s="16"/>
    </row>
    <row r="46" spans="3:9">
      <c r="C46" s="2" t="s">
        <v>15</v>
      </c>
      <c r="D46" s="13"/>
      <c r="F46" s="2"/>
      <c r="G46" s="17"/>
      <c r="H46" s="22"/>
      <c r="I46" s="18"/>
    </row>
    <row r="47" spans="3:9">
      <c r="C47" s="2" t="s">
        <v>16</v>
      </c>
      <c r="D47" s="13"/>
      <c r="F47" s="2"/>
      <c r="G47" s="17"/>
      <c r="H47" s="22"/>
      <c r="I47" s="18"/>
    </row>
    <row r="48" spans="3:9">
      <c r="C48" s="2" t="s">
        <v>62</v>
      </c>
      <c r="D48" s="1"/>
      <c r="F48" s="2"/>
      <c r="G48" s="17"/>
      <c r="H48" s="22"/>
      <c r="I48" s="18"/>
    </row>
    <row r="49" spans="3:10">
      <c r="C49" s="2" t="s">
        <v>63</v>
      </c>
      <c r="D49" s="1"/>
      <c r="F49" s="2"/>
      <c r="G49" s="17"/>
      <c r="H49" s="22"/>
      <c r="I49" s="18"/>
    </row>
    <row r="50" spans="3:10">
      <c r="C50" s="2" t="s">
        <v>64</v>
      </c>
      <c r="D50" s="14"/>
      <c r="F50" s="2"/>
      <c r="G50" s="17"/>
      <c r="H50" s="22"/>
      <c r="I50" s="18"/>
    </row>
    <row r="51" spans="3:10">
      <c r="C51" s="3" t="s">
        <v>14</v>
      </c>
      <c r="D51" s="7"/>
      <c r="F51" s="2"/>
      <c r="G51" s="17"/>
      <c r="H51" s="22"/>
      <c r="I51" s="18"/>
    </row>
    <row r="52" spans="3:10">
      <c r="F52" s="2"/>
      <c r="G52" s="17"/>
      <c r="H52" s="22"/>
      <c r="I52" s="18"/>
    </row>
    <row r="53" spans="3:10">
      <c r="F53" s="3"/>
      <c r="G53" s="19"/>
      <c r="H53" s="23"/>
      <c r="I53" s="20"/>
    </row>
    <row r="54" spans="3:10">
      <c r="F54" s="38" t="s">
        <v>46</v>
      </c>
      <c r="G54" s="45">
        <f>SUM(G35:G53)</f>
        <v>0</v>
      </c>
      <c r="H54" s="45">
        <f>SUM(H35:H53)</f>
        <v>0</v>
      </c>
      <c r="I54" s="45">
        <f>SUM(I35:I53)</f>
        <v>0</v>
      </c>
    </row>
    <row r="57" spans="3:10">
      <c r="F57" s="162" t="s">
        <v>65</v>
      </c>
      <c r="G57" s="163"/>
      <c r="H57" s="28" t="s">
        <v>49</v>
      </c>
      <c r="I57" s="29" t="s">
        <v>50</v>
      </c>
      <c r="J57" s="30" t="s">
        <v>66</v>
      </c>
    </row>
    <row r="58" spans="3:10">
      <c r="F58" s="5" t="s">
        <v>67</v>
      </c>
      <c r="G58" s="15">
        <v>0</v>
      </c>
      <c r="H58" s="21">
        <v>0</v>
      </c>
      <c r="I58" s="25">
        <v>0</v>
      </c>
      <c r="J58" s="26">
        <v>0</v>
      </c>
    </row>
    <row r="59" spans="3:10">
      <c r="F59" s="2" t="s">
        <v>68</v>
      </c>
      <c r="G59" s="17">
        <v>0</v>
      </c>
      <c r="H59" s="17">
        <v>0</v>
      </c>
      <c r="I59" s="22">
        <v>0</v>
      </c>
      <c r="J59" s="27">
        <v>0</v>
      </c>
    </row>
    <row r="60" spans="3:10">
      <c r="F60" s="2" t="s">
        <v>69</v>
      </c>
      <c r="G60" s="17">
        <v>0</v>
      </c>
      <c r="H60" s="17">
        <v>0</v>
      </c>
      <c r="I60" s="22">
        <v>0</v>
      </c>
      <c r="J60" s="27">
        <v>0</v>
      </c>
    </row>
    <row r="61" spans="3:10">
      <c r="F61" s="2" t="s">
        <v>70</v>
      </c>
      <c r="G61" s="17">
        <v>0</v>
      </c>
      <c r="H61" s="17">
        <v>0</v>
      </c>
      <c r="I61" s="22">
        <v>0</v>
      </c>
      <c r="J61" s="27">
        <v>0</v>
      </c>
    </row>
    <row r="62" spans="3:10">
      <c r="F62" s="33" t="s">
        <v>71</v>
      </c>
      <c r="G62" s="34">
        <v>0</v>
      </c>
      <c r="H62" s="34">
        <v>0</v>
      </c>
      <c r="I62" s="35">
        <v>0</v>
      </c>
      <c r="J62" s="36">
        <v>0</v>
      </c>
    </row>
    <row r="63" spans="3:10">
      <c r="F63" s="32" t="s">
        <v>46</v>
      </c>
      <c r="G63" s="32"/>
      <c r="H63" s="32"/>
      <c r="I63" s="37"/>
      <c r="J63" s="125">
        <f>SUM(J58:J62)</f>
        <v>0</v>
      </c>
    </row>
  </sheetData>
  <mergeCells count="3">
    <mergeCell ref="C34:D34"/>
    <mergeCell ref="F34:G34"/>
    <mergeCell ref="F57:G57"/>
  </mergeCells>
  <phoneticPr fontId="13"/>
  <pageMargins left="0.69861111111111107" right="0.69861111111111107" top="0.75" bottom="0.75" header="0.3" footer="0.3"/>
  <pageSetup paperSize="9" firstPageNumber="4294963191" orientation="portrait" horizontalDpi="1200" verticalDpi="0" copies="0"/>
  <headerFooter alignWithMargins="0"/>
</worksheet>
</file>

<file path=docProps/app.xml><?xml version="1.0" encoding="utf-8"?>
<Properties xmlns="http://schemas.openxmlformats.org/officeDocument/2006/extended-properties" xmlns:vt="http://schemas.openxmlformats.org/officeDocument/2006/docPropsVTypes">
  <Template/>
  <TotalTime>157255200</TotalTime>
  <Pages>0</Pages>
  <Words>0</Words>
  <Characters>0</Characters>
  <Application>Microsoft Excel</Application>
  <DocSecurity>0</DocSecurity>
  <PresentationFormat/>
  <Lines>0</Lines>
  <Paragraphs>0</Paragraphs>
  <Slides>0</Slides>
  <Notes>0</Notes>
  <HiddenSlides>0</HiddenSlides>
  <MMClips>0</MMClips>
  <ScaleCrop>false</ScaleCrop>
  <HeadingPairs>
    <vt:vector size="2" baseType="variant">
      <vt:variant>
        <vt:lpstr>ワークシート</vt:lpstr>
      </vt:variant>
      <vt:variant>
        <vt:i4>5</vt:i4>
      </vt:variant>
    </vt:vector>
  </HeadingPairs>
  <TitlesOfParts>
    <vt:vector size="5" baseType="lpstr">
      <vt:lpstr>ルール＆合計</vt:lpstr>
      <vt:lpstr>2023年6月13日～7月21日　検証</vt:lpstr>
      <vt:lpstr>2023年6月13日～7月21日　画像</vt:lpstr>
      <vt:lpstr>気づき</vt:lpstr>
      <vt:lpstr>2015年8月</vt:lpstr>
    </vt:vector>
  </TitlesOfParts>
  <Manager/>
  <Company/>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YUUYA YAMAMURA</dc:creator>
  <cp:keywords/>
  <dc:description/>
  <cp:lastModifiedBy>eggman</cp:lastModifiedBy>
  <cp:revision/>
  <cp:lastPrinted>1899-12-30T00:00:00Z</cp:lastPrinted>
  <dcterms:created xsi:type="dcterms:W3CDTF">2013-10-09T23:04:08Z</dcterms:created>
  <dcterms:modified xsi:type="dcterms:W3CDTF">2023-07-31T00:47:25Z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1041-6.6.0.2724</vt:lpwstr>
  </property>
</Properties>
</file>