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【ＦＸ】\CMA\CMAカリキュラム\6.過去検証を進めよう\トレード管理シート\"/>
    </mc:Choice>
  </mc:AlternateContent>
  <bookViews>
    <workbookView xWindow="1200" yWindow="1365" windowWidth="16890" windowHeight="7185" tabRatio="512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" l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 s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 s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<sst xmlns="http://schemas.openxmlformats.org/spreadsheetml/2006/main" count="230" uniqueCount="71">
  <si>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</si>
  <si>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</si>
  <si>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</si>
  <si>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</si>
  <si>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</si>
  <si>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</si>
  <si>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</si>
  <si>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</si>
  <si>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</si>
  <si>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</si>
  <si>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</si>
  <si>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</si>
  <si>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</si>
  <si>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</si>
  <si>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</si>
  <si>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</si>
  <si>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</si>
  <si>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</si>
  <si>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</si>
  <si>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</si>
  <si>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</si>
  <si>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</si>
  <si>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</si>
  <si>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</si>
  <si>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</si>
  <si>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</si>
  <si>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</si>
  <si>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</si>
  <si>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</si>
  <si>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</si>
  <si>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</si>
  <si>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</si>
  <si>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</si>
  <si>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</si>
  <si>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</si>
  <si>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</si>
  <si>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ロスカット</t>
    <phoneticPr fontId="1"/>
  </si>
  <si>
    <t>キャンセル</t>
    <phoneticPr fontId="1"/>
  </si>
  <si>
    <t>利確</t>
    <rPh sb="0" eb="2">
      <t>リカク</t>
    </rPh>
    <phoneticPr fontId="1"/>
  </si>
  <si>
    <t>トレンド</t>
    <phoneticPr fontId="1"/>
  </si>
  <si>
    <t>陽線陰線</t>
    <rPh sb="0" eb="2">
      <t>ヨウセン</t>
    </rPh>
    <rPh sb="2" eb="4">
      <t>インセン</t>
    </rPh>
    <phoneticPr fontId="1"/>
  </si>
  <si>
    <r>
      <rPr>
        <b/>
        <sz val="12"/>
        <color theme="1"/>
        <rFont val="游ゴシック"/>
        <family val="3"/>
        <charset val="128"/>
        <scheme val="minor"/>
      </rPr>
      <t>PB</t>
    </r>
    <r>
      <rPr>
        <sz val="11"/>
        <color theme="1"/>
        <rFont val="游ゴシック"/>
        <family val="2"/>
        <charset val="128"/>
        <scheme val="minor"/>
      </rPr>
      <t xml:space="preserve">
発生日付</t>
    </r>
    <rPh sb="3" eb="5">
      <t>ハッセイ</t>
    </rPh>
    <rPh sb="5" eb="7">
      <t>ヒヅケ</t>
    </rPh>
    <phoneticPr fontId="1"/>
  </si>
  <si>
    <t>USD/JPY</t>
    <phoneticPr fontId="1"/>
  </si>
  <si>
    <t>EUR/USD</t>
  </si>
  <si>
    <t>レンジ</t>
  </si>
  <si>
    <t>陰線</t>
  </si>
  <si>
    <t>×</t>
  </si>
  <si>
    <t>陽線</t>
  </si>
  <si>
    <t>上昇</t>
  </si>
  <si>
    <t>〇</t>
  </si>
  <si>
    <t>下降から一時的に上昇したが。</t>
    <rPh sb="0" eb="2">
      <t>カコウ</t>
    </rPh>
    <rPh sb="4" eb="7">
      <t>イチジテキ</t>
    </rPh>
    <rPh sb="8" eb="10">
      <t>ジョウショウ</t>
    </rPh>
    <phoneticPr fontId="1"/>
  </si>
  <si>
    <t>３連続の売りPBだが、レンジ内で期待できなかった。</t>
    <rPh sb="1" eb="3">
      <t>レンゾク</t>
    </rPh>
    <rPh sb="4" eb="5">
      <t>ウ</t>
    </rPh>
    <rPh sb="14" eb="15">
      <t>ナイ</t>
    </rPh>
    <rPh sb="16" eb="18">
      <t>キタイ</t>
    </rPh>
    <phoneticPr fontId="1"/>
  </si>
  <si>
    <t>上昇の戻りだった。</t>
    <rPh sb="0" eb="2">
      <t>ジョウショウ</t>
    </rPh>
    <rPh sb="3" eb="4">
      <t>モド</t>
    </rPh>
    <phoneticPr fontId="1"/>
  </si>
  <si>
    <t>下降</t>
  </si>
  <si>
    <t>？</t>
  </si>
  <si>
    <t>下降中の買いPBでロスカットになった。</t>
    <rPh sb="0" eb="2">
      <t>カコウ</t>
    </rPh>
    <rPh sb="2" eb="3">
      <t>ナカ</t>
    </rPh>
    <rPh sb="4" eb="5">
      <t>カ</t>
    </rPh>
    <phoneticPr fontId="1"/>
  </si>
  <si>
    <t>十線</t>
  </si>
  <si>
    <t>？</t>
    <phoneticPr fontId="1"/>
  </si>
  <si>
    <t>レンジから思わぬ上昇へ。</t>
    <rPh sb="5" eb="6">
      <t>オモ</t>
    </rPh>
    <rPh sb="8" eb="10">
      <t>ジョウショウ</t>
    </rPh>
    <phoneticPr fontId="1"/>
  </si>
  <si>
    <t>ｴﾝﾄﾘｰ
判断</t>
    <rPh sb="6" eb="8">
      <t>ハンダン</t>
    </rPh>
    <phoneticPr fontId="1"/>
  </si>
  <si>
    <t>自分のエントリー判断では、半分位の利確を逃してしまいます。やはり、ルールに基づいて全てを対象にした方が良さそうです。</t>
    <rPh sb="0" eb="2">
      <t>ジブン</t>
    </rPh>
    <rPh sb="8" eb="10">
      <t>ハンダン</t>
    </rPh>
    <rPh sb="13" eb="15">
      <t>ハンブン</t>
    </rPh>
    <rPh sb="15" eb="16">
      <t>クライ</t>
    </rPh>
    <rPh sb="17" eb="19">
      <t>リカク</t>
    </rPh>
    <rPh sb="20" eb="21">
      <t>ノガ</t>
    </rPh>
    <rPh sb="37" eb="38">
      <t>モト</t>
    </rPh>
    <rPh sb="41" eb="42">
      <t>スベ</t>
    </rPh>
    <rPh sb="44" eb="46">
      <t>タイショウ</t>
    </rPh>
    <rPh sb="49" eb="50">
      <t>ホウ</t>
    </rPh>
    <rPh sb="51" eb="52">
      <t>ヨ</t>
    </rPh>
    <phoneticPr fontId="1"/>
  </si>
  <si>
    <t>2017年1月～2022年3月</t>
    <rPh sb="4" eb="5">
      <t>ネン</t>
    </rPh>
    <rPh sb="6" eb="7">
      <t>ガツ</t>
    </rPh>
    <phoneticPr fontId="1"/>
  </si>
  <si>
    <t>2005年5月～2010年9月</t>
    <phoneticPr fontId="1"/>
  </si>
  <si>
    <t>2022年3月～2023年7月</t>
    <phoneticPr fontId="1"/>
  </si>
  <si>
    <t>6年7ケ月</t>
    <rPh sb="1" eb="2">
      <t>ネン</t>
    </rPh>
    <rPh sb="4" eb="5">
      <t>ゲツ</t>
    </rPh>
    <phoneticPr fontId="1"/>
  </si>
  <si>
    <t>期間</t>
    <rPh sb="0" eb="2">
      <t>キカン</t>
    </rPh>
    <phoneticPr fontId="1"/>
  </si>
  <si>
    <t>5年6ヶ月</t>
    <rPh sb="1" eb="2">
      <t>ネン</t>
    </rPh>
    <rPh sb="4" eb="5">
      <t>ゲツ</t>
    </rPh>
    <phoneticPr fontId="1"/>
  </si>
  <si>
    <t>2005年1月～2006年2月</t>
    <phoneticPr fontId="1"/>
  </si>
  <si>
    <t>1年2ヶ月</t>
    <rPh sb="1" eb="2">
      <t>ネン</t>
    </rPh>
    <rPh sb="4" eb="5">
      <t>ゲツ</t>
    </rPh>
    <phoneticPr fontId="1"/>
  </si>
  <si>
    <t>2021年～の「EUR/USD　１Ｈ足」を検証しようと思います。</t>
    <rPh sb="4" eb="5">
      <t>ネン</t>
    </rPh>
    <rPh sb="21" eb="23">
      <t>ケンショウ</t>
    </rPh>
    <rPh sb="27" eb="28">
      <t>オモ</t>
    </rPh>
    <phoneticPr fontId="1"/>
  </si>
  <si>
    <t>ヒゲの長いPBのエントリーは、利確できる確率が低い印象です。
日足に比べて4H足は即時決済される様で、エントリー後のトレンドも長続きしないイメージです。
（質問）
・ヒストリカルデータは「2005年～」を取得し検証していますが、直近数年を検証した方が良いでしょうか？
・検証の課題を把握せずに進めていましたが、「日足、４時間足、１時間足で３年分検証スタート」とは合計で３年分でしょうか？各々３年分でしょうか？</t>
    <rPh sb="3" eb="4">
      <t>ナガ</t>
    </rPh>
    <rPh sb="15" eb="17">
      <t>リカク</t>
    </rPh>
    <rPh sb="23" eb="24">
      <t>ヒク</t>
    </rPh>
    <rPh sb="25" eb="27">
      <t>インショウ</t>
    </rPh>
    <rPh sb="31" eb="33">
      <t>ヒアシ</t>
    </rPh>
    <rPh sb="34" eb="35">
      <t>クラ</t>
    </rPh>
    <rPh sb="39" eb="40">
      <t>アシ</t>
    </rPh>
    <rPh sb="41" eb="43">
      <t>ソクジ</t>
    </rPh>
    <rPh sb="43" eb="45">
      <t>ケッサイ</t>
    </rPh>
    <rPh sb="48" eb="49">
      <t>ヨウ</t>
    </rPh>
    <rPh sb="56" eb="57">
      <t>アト</t>
    </rPh>
    <rPh sb="63" eb="65">
      <t>ナガツヅ</t>
    </rPh>
    <rPh sb="79" eb="81">
      <t>シツモン</t>
    </rPh>
    <rPh sb="99" eb="100">
      <t>ネン</t>
    </rPh>
    <rPh sb="103" eb="105">
      <t>シュトク</t>
    </rPh>
    <rPh sb="106" eb="108">
      <t>ケンショウ</t>
    </rPh>
    <rPh sb="115" eb="117">
      <t>チョッキン</t>
    </rPh>
    <rPh sb="117" eb="119">
      <t>スウネン</t>
    </rPh>
    <rPh sb="120" eb="122">
      <t>ケンショウ</t>
    </rPh>
    <rPh sb="124" eb="125">
      <t>ホウ</t>
    </rPh>
    <rPh sb="126" eb="127">
      <t>ヨ</t>
    </rPh>
    <rPh sb="136" eb="138">
      <t>ケンショウ</t>
    </rPh>
    <rPh sb="139" eb="141">
      <t>カダイ</t>
    </rPh>
    <rPh sb="142" eb="144">
      <t>ハアク</t>
    </rPh>
    <rPh sb="147" eb="148">
      <t>スス</t>
    </rPh>
    <rPh sb="182" eb="18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</si>
</sst>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yyyy/m/d;@"/>
    <numFmt numFmtId="177" formatCode="#,##0_);[Red]\(#,##0\)"/>
    <numFmt numFmtId="178" formatCode="#,##0_ "/>
    <numFmt numFmtId="179" formatCode="0.0%"/>
    <numFmt numFmtId="180" formatCode="0.0000_);[Red]\(0.0000\)"/>
    <numFmt numFmtId="181" formatCode="yyyy/m/d\ hh:mm;@"/>
  </numFmts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1"/>
      <color indexed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2" fillId="0" borderId="13" xfId="1" applyFont="1" applyFill="1" applyBorder="1">
      <alignment vertical="center"/>
    </xf>
    <xf numFmtId="0" fontId="12" fillId="0" borderId="15" xfId="0" applyFont="1" applyBorder="1">
      <alignment vertical="center"/>
    </xf>
    <xf numFmtId="177" fontId="0" fillId="0" borderId="13" xfId="0" applyNumberForma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3" fillId="0" borderId="10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>
      <alignment vertical="center"/>
    </xf>
    <xf numFmtId="0" fontId="13" fillId="0" borderId="4" xfId="0" applyFont="1" applyBorder="1">
      <alignment vertical="center"/>
    </xf>
    <xf numFmtId="0" fontId="13" fillId="0" borderId="5" xfId="0" applyFont="1" applyBorder="1">
      <alignment vertical="center"/>
    </xf>
    <xf numFmtId="176" fontId="13" fillId="0" borderId="12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>
      <alignment vertical="center"/>
    </xf>
    <xf numFmtId="0" fontId="13" fillId="0" borderId="0" xfId="0" applyFont="1">
      <alignment vertical="center"/>
    </xf>
    <xf numFmtId="0" fontId="13" fillId="0" borderId="9" xfId="0" applyFont="1" applyBorder="1">
      <alignment vertical="center"/>
    </xf>
    <xf numFmtId="176" fontId="13" fillId="0" borderId="1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>
      <alignment vertical="center"/>
    </xf>
    <xf numFmtId="0" fontId="13" fillId="0" borderId="1" xfId="0" applyFont="1" applyBorder="1">
      <alignment vertical="center"/>
    </xf>
    <xf numFmtId="0" fontId="13" fillId="0" borderId="7" xfId="0" applyFont="1" applyBorder="1">
      <alignment vertical="center"/>
    </xf>
    <xf numFmtId="0" fontId="0" fillId="0" borderId="17" xfId="0" applyBorder="1" applyAlignment="1">
      <alignment horizontal="center" vertical="center"/>
    </xf>
    <xf numFmtId="180" fontId="16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81" fontId="13" fillId="0" borderId="16" xfId="0" applyNumberFormat="1" applyFont="1" applyBorder="1" applyAlignment="1">
      <alignment horizontal="center" vertical="center"/>
    </xf>
    <xf numFmtId="0" fontId="17" fillId="0" borderId="0" xfId="2" applyFont="1">
      <alignment vertical="center"/>
    </xf>
    <xf numFmtId="0" fontId="13" fillId="3" borderId="9" xfId="0" applyFont="1" applyFill="1" applyBorder="1">
      <alignment vertical="center"/>
    </xf>
    <xf numFmtId="0" fontId="0" fillId="0" borderId="16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vertical="center"/>
    </xf>
  </cellXfs>
  <cellStyles count="4">
    <cellStyle name="パーセント" xfId="3" builtinId="5"/>
    <cellStyle name="桁区切り" xfId="1" builtinId="6"/>
    <cellStyle name="標準" xfId="0" builtinId="0"/>
    <cellStyle name="標準 2" xfId="2"/>
  </cellStyles>
  <dxfs count="2">
    <dxf>
      <font>
        <b/>
        <i val="0"/>
        <color rgb="FFFF0000"/>
      </font>
    </dxf>
    <dxf>
      <font>
        <b/>
        <i val="0"/>
        <color theme="1"/>
      </font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710</xdr:row>
      <xdr:rowOff>0</xdr:rowOff>
    </xdr:from>
    <xdr:to>
      <xdr:col>19</xdr:col>
      <xdr:colOff>792124</xdr:colOff>
      <xdr:row>748</xdr:row>
      <xdr:rowOff>176933</xdr:rowOff>
    </xdr:to>
    <xdr:pic>
      <xdr:nvPicPr>
        <xdr:cNvPr id="384" name="図 383">
          <a:extLst>
            <a:ext uri="{FF2B5EF4-FFF2-40B4-BE49-F238E27FC236}">
              <a16:creationId xmlns:a16="http://schemas.microsoft.com/office/drawing/2014/main" xmlns="" id="{00000000-0008-0000-01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1122045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670</xdr:row>
      <xdr:rowOff>0</xdr:rowOff>
    </xdr:from>
    <xdr:to>
      <xdr:col>19</xdr:col>
      <xdr:colOff>792124</xdr:colOff>
      <xdr:row>708</xdr:row>
      <xdr:rowOff>176933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105092500"/>
          <a:ext cx="13009524" cy="6933333"/>
        </a:xfrm>
        <a:prstGeom prst="rect">
          <a:avLst/>
        </a:prstGeom>
      </xdr:spPr>
    </xdr:pic>
    <xdr:clientData/>
  </xdr:twoCellAnchor>
  <xdr:twoCellAnchor>
    <xdr:from>
      <xdr:col>3</xdr:col>
      <xdr:colOff>323850</xdr:colOff>
      <xdr:row>1</xdr:row>
      <xdr:rowOff>38100</xdr:rowOff>
    </xdr:from>
    <xdr:to>
      <xdr:col>3</xdr:col>
      <xdr:colOff>577851</xdr:colOff>
      <xdr:row>5</xdr:row>
      <xdr:rowOff>152401</xdr:rowOff>
    </xdr:to>
    <xdr:sp macro="" textlink="">
      <xdr:nvSpPr>
        <xdr:cNvPr id="387" name="楕円 386">
          <a:extLst>
            <a:ext uri="{FF2B5EF4-FFF2-40B4-BE49-F238E27FC236}">
              <a16:creationId xmlns:a16="http://schemas.microsoft.com/office/drawing/2014/main" xmlns="" id="{00000000-0008-0000-0100-000083010000}"/>
            </a:ext>
          </a:extLst>
        </xdr:cNvPr>
        <xdr:cNvSpPr/>
      </xdr:nvSpPr>
      <xdr:spPr>
        <a:xfrm rot="5400000">
          <a:off x="2089150" y="6731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285750</xdr:colOff>
      <xdr:row>1</xdr:row>
      <xdr:rowOff>66675</xdr:rowOff>
    </xdr:from>
    <xdr:to>
      <xdr:col>1</xdr:col>
      <xdr:colOff>539751</xdr:colOff>
      <xdr:row>5</xdr:row>
      <xdr:rowOff>180976</xdr:rowOff>
    </xdr:to>
    <xdr:sp macro="" textlink="">
      <xdr:nvSpPr>
        <xdr:cNvPr id="388" name="楕円 387">
          <a:extLst>
            <a:ext uri="{FF2B5EF4-FFF2-40B4-BE49-F238E27FC236}">
              <a16:creationId xmlns:a16="http://schemas.microsoft.com/office/drawing/2014/main" xmlns="" id="{00000000-0008-0000-0100-000084010000}"/>
            </a:ext>
          </a:extLst>
        </xdr:cNvPr>
        <xdr:cNvSpPr/>
      </xdr:nvSpPr>
      <xdr:spPr>
        <a:xfrm rot="5400000">
          <a:off x="298450" y="701675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314325</xdr:colOff>
      <xdr:row>1</xdr:row>
      <xdr:rowOff>66675</xdr:rowOff>
    </xdr:from>
    <xdr:to>
      <xdr:col>2</xdr:col>
      <xdr:colOff>568326</xdr:colOff>
      <xdr:row>5</xdr:row>
      <xdr:rowOff>180976</xdr:rowOff>
    </xdr:to>
    <xdr:sp macro="" textlink="">
      <xdr:nvSpPr>
        <xdr:cNvPr id="389" name="楕円 388">
          <a:extLst>
            <a:ext uri="{FF2B5EF4-FFF2-40B4-BE49-F238E27FC236}">
              <a16:creationId xmlns:a16="http://schemas.microsoft.com/office/drawing/2014/main" xmlns="" id="{00000000-0008-0000-0100-000085010000}"/>
            </a:ext>
          </a:extLst>
        </xdr:cNvPr>
        <xdr:cNvSpPr/>
      </xdr:nvSpPr>
      <xdr:spPr>
        <a:xfrm rot="5400000">
          <a:off x="1203325" y="70167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333375</xdr:colOff>
      <xdr:row>1</xdr:row>
      <xdr:rowOff>38100</xdr:rowOff>
    </xdr:from>
    <xdr:to>
      <xdr:col>4</xdr:col>
      <xdr:colOff>587376</xdr:colOff>
      <xdr:row>5</xdr:row>
      <xdr:rowOff>152401</xdr:rowOff>
    </xdr:to>
    <xdr:sp macro="" textlink="">
      <xdr:nvSpPr>
        <xdr:cNvPr id="390" name="楕円 389">
          <a:extLst>
            <a:ext uri="{FF2B5EF4-FFF2-40B4-BE49-F238E27FC236}">
              <a16:creationId xmlns:a16="http://schemas.microsoft.com/office/drawing/2014/main" xmlns="" id="{00000000-0008-0000-0100-000086010000}"/>
            </a:ext>
          </a:extLst>
        </xdr:cNvPr>
        <xdr:cNvSpPr/>
      </xdr:nvSpPr>
      <xdr:spPr>
        <a:xfrm rot="5400000">
          <a:off x="2974975" y="67310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19</xdr:col>
      <xdr:colOff>407986</xdr:colOff>
      <xdr:row>45</xdr:row>
      <xdr:rowOff>103857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" y="1657350"/>
          <a:ext cx="12714286" cy="7342857"/>
        </a:xfrm>
        <a:prstGeom prst="rect">
          <a:avLst/>
        </a:prstGeom>
      </xdr:spPr>
    </xdr:pic>
    <xdr:clientData/>
  </xdr:twoCellAnchor>
  <xdr:twoCellAnchor>
    <xdr:from>
      <xdr:col>9</xdr:col>
      <xdr:colOff>609600</xdr:colOff>
      <xdr:row>25</xdr:row>
      <xdr:rowOff>101600</xdr:rowOff>
    </xdr:from>
    <xdr:to>
      <xdr:col>10</xdr:col>
      <xdr:colOff>241301</xdr:colOff>
      <xdr:row>31</xdr:row>
      <xdr:rowOff>114301</xdr:rowOff>
    </xdr:to>
    <xdr:sp macro="" textlink="">
      <xdr:nvSpPr>
        <xdr:cNvPr id="13" name="楕円 387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/>
      </xdr:nvSpPr>
      <xdr:spPr>
        <a:xfrm rot="5400000">
          <a:off x="6610350" y="5327650"/>
          <a:ext cx="10795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269875</xdr:colOff>
      <xdr:row>19</xdr:row>
      <xdr:rowOff>165100</xdr:rowOff>
    </xdr:from>
    <xdr:to>
      <xdr:col>11</xdr:col>
      <xdr:colOff>523876</xdr:colOff>
      <xdr:row>26</xdr:row>
      <xdr:rowOff>1</xdr:rowOff>
    </xdr:to>
    <xdr:sp macro="" textlink="">
      <xdr:nvSpPr>
        <xdr:cNvPr id="14" name="楕円 388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/>
      </xdr:nvSpPr>
      <xdr:spPr>
        <a:xfrm rot="5400000">
          <a:off x="7515225" y="4324350"/>
          <a:ext cx="10795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20</xdr:col>
      <xdr:colOff>228599</xdr:colOff>
      <xdr:row>7</xdr:row>
      <xdr:rowOff>0</xdr:rowOff>
    </xdr:from>
    <xdr:to>
      <xdr:col>40</xdr:col>
      <xdr:colOff>7064</xdr:colOff>
      <xdr:row>45</xdr:row>
      <xdr:rowOff>76199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03299" y="1612900"/>
          <a:ext cx="11830765" cy="68325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19</xdr:col>
      <xdr:colOff>496886</xdr:colOff>
      <xdr:row>88</xdr:row>
      <xdr:rowOff>53057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9100" y="8724900"/>
          <a:ext cx="12714286" cy="7342857"/>
        </a:xfrm>
        <a:prstGeom prst="rect">
          <a:avLst/>
        </a:prstGeom>
      </xdr:spPr>
    </xdr:pic>
    <xdr:clientData/>
  </xdr:twoCellAnchor>
  <xdr:twoCellAnchor>
    <xdr:from>
      <xdr:col>9</xdr:col>
      <xdr:colOff>50800</xdr:colOff>
      <xdr:row>64</xdr:row>
      <xdr:rowOff>165100</xdr:rowOff>
    </xdr:from>
    <xdr:to>
      <xdr:col>9</xdr:col>
      <xdr:colOff>304801</xdr:colOff>
      <xdr:row>70</xdr:row>
      <xdr:rowOff>165101</xdr:rowOff>
    </xdr:to>
    <xdr:sp macro="" textlink="">
      <xdr:nvSpPr>
        <xdr:cNvPr id="17" name="楕円 1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/>
      </xdr:nvSpPr>
      <xdr:spPr>
        <a:xfrm rot="5400000">
          <a:off x="6057900" y="123190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19</xdr:col>
      <xdr:colOff>496886</xdr:colOff>
      <xdr:row>130</xdr:row>
      <xdr:rowOff>53057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9100" y="161925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41</xdr:col>
      <xdr:colOff>268286</xdr:colOff>
      <xdr:row>130</xdr:row>
      <xdr:rowOff>53057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703300" y="161925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89</xdr:row>
      <xdr:rowOff>0</xdr:rowOff>
    </xdr:from>
    <xdr:to>
      <xdr:col>63</xdr:col>
      <xdr:colOff>268286</xdr:colOff>
      <xdr:row>130</xdr:row>
      <xdr:rowOff>53057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6987500" y="16192500"/>
          <a:ext cx="12714286" cy="7342857"/>
        </a:xfrm>
        <a:prstGeom prst="rect">
          <a:avLst/>
        </a:prstGeom>
      </xdr:spPr>
    </xdr:pic>
    <xdr:clientData/>
  </xdr:twoCellAnchor>
  <xdr:twoCellAnchor>
    <xdr:from>
      <xdr:col>10</xdr:col>
      <xdr:colOff>330200</xdr:colOff>
      <xdr:row>105</xdr:row>
      <xdr:rowOff>165100</xdr:rowOff>
    </xdr:from>
    <xdr:to>
      <xdr:col>10</xdr:col>
      <xdr:colOff>584201</xdr:colOff>
      <xdr:row>111</xdr:row>
      <xdr:rowOff>165101</xdr:rowOff>
    </xdr:to>
    <xdr:sp macro="" textlink="">
      <xdr:nvSpPr>
        <xdr:cNvPr id="24" name="楕円 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/>
      </xdr:nvSpPr>
      <xdr:spPr>
        <a:xfrm rot="5400000">
          <a:off x="6959600" y="196088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19</xdr:col>
      <xdr:colOff>496886</xdr:colOff>
      <xdr:row>172</xdr:row>
      <xdr:rowOff>53057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9100" y="236601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131</xdr:row>
      <xdr:rowOff>0</xdr:rowOff>
    </xdr:from>
    <xdr:to>
      <xdr:col>41</xdr:col>
      <xdr:colOff>268286</xdr:colOff>
      <xdr:row>172</xdr:row>
      <xdr:rowOff>53057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703300" y="23660100"/>
          <a:ext cx="12714286" cy="7342857"/>
        </a:xfrm>
        <a:prstGeom prst="rect">
          <a:avLst/>
        </a:prstGeom>
      </xdr:spPr>
    </xdr:pic>
    <xdr:clientData/>
  </xdr:twoCellAnchor>
  <xdr:twoCellAnchor>
    <xdr:from>
      <xdr:col>9</xdr:col>
      <xdr:colOff>368300</xdr:colOff>
      <xdr:row>157</xdr:row>
      <xdr:rowOff>38100</xdr:rowOff>
    </xdr:from>
    <xdr:to>
      <xdr:col>10</xdr:col>
      <xdr:colOff>1</xdr:colOff>
      <xdr:row>163</xdr:row>
      <xdr:rowOff>38101</xdr:rowOff>
    </xdr:to>
    <xdr:sp macro="" textlink="">
      <xdr:nvSpPr>
        <xdr:cNvPr id="27" name="楕円 1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/>
      </xdr:nvSpPr>
      <xdr:spPr>
        <a:xfrm rot="5400000">
          <a:off x="6375400" y="287274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19</xdr:col>
      <xdr:colOff>496886</xdr:colOff>
      <xdr:row>214</xdr:row>
      <xdr:rowOff>53057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19100" y="31127700"/>
          <a:ext cx="12714286" cy="7342857"/>
        </a:xfrm>
        <a:prstGeom prst="rect">
          <a:avLst/>
        </a:prstGeom>
      </xdr:spPr>
    </xdr:pic>
    <xdr:clientData/>
  </xdr:twoCellAnchor>
  <xdr:twoCellAnchor>
    <xdr:from>
      <xdr:col>9</xdr:col>
      <xdr:colOff>342900</xdr:colOff>
      <xdr:row>183</xdr:row>
      <xdr:rowOff>114300</xdr:rowOff>
    </xdr:from>
    <xdr:to>
      <xdr:col>9</xdr:col>
      <xdr:colOff>596901</xdr:colOff>
      <xdr:row>189</xdr:row>
      <xdr:rowOff>114301</xdr:rowOff>
    </xdr:to>
    <xdr:sp macro="" textlink="">
      <xdr:nvSpPr>
        <xdr:cNvPr id="29" name="楕円 1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/>
      </xdr:nvSpPr>
      <xdr:spPr>
        <a:xfrm rot="5400000">
          <a:off x="6350000" y="334264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173</xdr:row>
      <xdr:rowOff>0</xdr:rowOff>
    </xdr:from>
    <xdr:to>
      <xdr:col>41</xdr:col>
      <xdr:colOff>268286</xdr:colOff>
      <xdr:row>214</xdr:row>
      <xdr:rowOff>53057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703300" y="311277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215</xdr:row>
      <xdr:rowOff>0</xdr:rowOff>
    </xdr:from>
    <xdr:to>
      <xdr:col>19</xdr:col>
      <xdr:colOff>496886</xdr:colOff>
      <xdr:row>256</xdr:row>
      <xdr:rowOff>53057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9100" y="38595300"/>
          <a:ext cx="12714286" cy="7342857"/>
        </a:xfrm>
        <a:prstGeom prst="rect">
          <a:avLst/>
        </a:prstGeom>
      </xdr:spPr>
    </xdr:pic>
    <xdr:clientData/>
  </xdr:twoCellAnchor>
  <xdr:twoCellAnchor>
    <xdr:from>
      <xdr:col>11</xdr:col>
      <xdr:colOff>12700</xdr:colOff>
      <xdr:row>230</xdr:row>
      <xdr:rowOff>114300</xdr:rowOff>
    </xdr:from>
    <xdr:to>
      <xdr:col>11</xdr:col>
      <xdr:colOff>266701</xdr:colOff>
      <xdr:row>236</xdr:row>
      <xdr:rowOff>114301</xdr:rowOff>
    </xdr:to>
    <xdr:sp macro="" textlink="">
      <xdr:nvSpPr>
        <xdr:cNvPr id="32" name="楕円 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/>
      </xdr:nvSpPr>
      <xdr:spPr>
        <a:xfrm rot="5400000">
          <a:off x="7264400" y="417830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215</xdr:row>
      <xdr:rowOff>0</xdr:rowOff>
    </xdr:from>
    <xdr:to>
      <xdr:col>41</xdr:col>
      <xdr:colOff>268286</xdr:colOff>
      <xdr:row>256</xdr:row>
      <xdr:rowOff>53057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703300" y="385953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215</xdr:row>
      <xdr:rowOff>0</xdr:rowOff>
    </xdr:from>
    <xdr:to>
      <xdr:col>63</xdr:col>
      <xdr:colOff>268286</xdr:colOff>
      <xdr:row>256</xdr:row>
      <xdr:rowOff>53057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987500" y="385953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338</xdr:row>
      <xdr:rowOff>0</xdr:rowOff>
    </xdr:from>
    <xdr:to>
      <xdr:col>19</xdr:col>
      <xdr:colOff>496886</xdr:colOff>
      <xdr:row>379</xdr:row>
      <xdr:rowOff>53057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19100" y="53530500"/>
          <a:ext cx="12714286" cy="7342857"/>
        </a:xfrm>
        <a:prstGeom prst="rect">
          <a:avLst/>
        </a:prstGeom>
      </xdr:spPr>
    </xdr:pic>
    <xdr:clientData/>
  </xdr:twoCellAnchor>
  <xdr:twoCellAnchor>
    <xdr:from>
      <xdr:col>10</xdr:col>
      <xdr:colOff>25400</xdr:colOff>
      <xdr:row>353</xdr:row>
      <xdr:rowOff>152401</xdr:rowOff>
    </xdr:from>
    <xdr:to>
      <xdr:col>10</xdr:col>
      <xdr:colOff>279400</xdr:colOff>
      <xdr:row>359</xdr:row>
      <xdr:rowOff>12701</xdr:rowOff>
    </xdr:to>
    <xdr:sp macro="" textlink="">
      <xdr:nvSpPr>
        <xdr:cNvPr id="39" name="楕円 2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/>
      </xdr:nvSpPr>
      <xdr:spPr>
        <a:xfrm rot="5400000">
          <a:off x="6724650" y="56686451"/>
          <a:ext cx="927100" cy="2540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0</xdr:colOff>
      <xdr:row>369</xdr:row>
      <xdr:rowOff>95250</xdr:rowOff>
    </xdr:from>
    <xdr:to>
      <xdr:col>11</xdr:col>
      <xdr:colOff>254001</xdr:colOff>
      <xdr:row>375</xdr:row>
      <xdr:rowOff>95251</xdr:rowOff>
    </xdr:to>
    <xdr:sp macro="" textlink="">
      <xdr:nvSpPr>
        <xdr:cNvPr id="40" name="楕円 4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/>
      </xdr:nvSpPr>
      <xdr:spPr>
        <a:xfrm rot="5400000">
          <a:off x="7251700" y="595439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228600</xdr:colOff>
      <xdr:row>359</xdr:row>
      <xdr:rowOff>6351</xdr:rowOff>
    </xdr:from>
    <xdr:to>
      <xdr:col>11</xdr:col>
      <xdr:colOff>50799</xdr:colOff>
      <xdr:row>364</xdr:row>
      <xdr:rowOff>165101</xdr:rowOff>
    </xdr:to>
    <xdr:sp macro="" textlink="">
      <xdr:nvSpPr>
        <xdr:cNvPr id="41" name="楕円 4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/>
      </xdr:nvSpPr>
      <xdr:spPr>
        <a:xfrm rot="5400000">
          <a:off x="6962775" y="57572276"/>
          <a:ext cx="1047750" cy="444499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338</xdr:row>
      <xdr:rowOff>0</xdr:rowOff>
    </xdr:from>
    <xdr:to>
      <xdr:col>41</xdr:col>
      <xdr:colOff>268286</xdr:colOff>
      <xdr:row>379</xdr:row>
      <xdr:rowOff>53057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703300" y="535305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422</xdr:row>
      <xdr:rowOff>0</xdr:rowOff>
    </xdr:from>
    <xdr:to>
      <xdr:col>19</xdr:col>
      <xdr:colOff>496886</xdr:colOff>
      <xdr:row>463</xdr:row>
      <xdr:rowOff>53057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19100" y="60998100"/>
          <a:ext cx="12714286" cy="7342857"/>
        </a:xfrm>
        <a:prstGeom prst="rect">
          <a:avLst/>
        </a:prstGeom>
      </xdr:spPr>
    </xdr:pic>
    <xdr:clientData/>
  </xdr:twoCellAnchor>
  <xdr:twoCellAnchor>
    <xdr:from>
      <xdr:col>11</xdr:col>
      <xdr:colOff>25400</xdr:colOff>
      <xdr:row>438</xdr:row>
      <xdr:rowOff>152400</xdr:rowOff>
    </xdr:from>
    <xdr:to>
      <xdr:col>11</xdr:col>
      <xdr:colOff>279401</xdr:colOff>
      <xdr:row>444</xdr:row>
      <xdr:rowOff>152401</xdr:rowOff>
    </xdr:to>
    <xdr:sp macro="" textlink="">
      <xdr:nvSpPr>
        <xdr:cNvPr id="44" name="楕円 2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/>
      </xdr:nvSpPr>
      <xdr:spPr>
        <a:xfrm rot="5400000">
          <a:off x="7277100" y="644017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603250</xdr:colOff>
      <xdr:row>446</xdr:row>
      <xdr:rowOff>47625</xdr:rowOff>
    </xdr:from>
    <xdr:to>
      <xdr:col>13</xdr:col>
      <xdr:colOff>234951</xdr:colOff>
      <xdr:row>452</xdr:row>
      <xdr:rowOff>47626</xdr:rowOff>
    </xdr:to>
    <xdr:sp macro="" textlink="">
      <xdr:nvSpPr>
        <xdr:cNvPr id="45" name="楕円 3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/>
      </xdr:nvSpPr>
      <xdr:spPr>
        <a:xfrm rot="5400000">
          <a:off x="8477250" y="657193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422</xdr:row>
      <xdr:rowOff>0</xdr:rowOff>
    </xdr:from>
    <xdr:to>
      <xdr:col>41</xdr:col>
      <xdr:colOff>268286</xdr:colOff>
      <xdr:row>463</xdr:row>
      <xdr:rowOff>53057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03300" y="609981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464</xdr:row>
      <xdr:rowOff>0</xdr:rowOff>
    </xdr:from>
    <xdr:to>
      <xdr:col>41</xdr:col>
      <xdr:colOff>268286</xdr:colOff>
      <xdr:row>505</xdr:row>
      <xdr:rowOff>53057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703300" y="684657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464</xdr:row>
      <xdr:rowOff>0</xdr:rowOff>
    </xdr:from>
    <xdr:to>
      <xdr:col>19</xdr:col>
      <xdr:colOff>496886</xdr:colOff>
      <xdr:row>505</xdr:row>
      <xdr:rowOff>53057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19100" y="68465700"/>
          <a:ext cx="12714286" cy="7342857"/>
        </a:xfrm>
        <a:prstGeom prst="rect">
          <a:avLst/>
        </a:prstGeom>
      </xdr:spPr>
    </xdr:pic>
    <xdr:clientData/>
  </xdr:twoCellAnchor>
  <xdr:twoCellAnchor>
    <xdr:from>
      <xdr:col>9</xdr:col>
      <xdr:colOff>76200</xdr:colOff>
      <xdr:row>475</xdr:row>
      <xdr:rowOff>152401</xdr:rowOff>
    </xdr:from>
    <xdr:to>
      <xdr:col>9</xdr:col>
      <xdr:colOff>254000</xdr:colOff>
      <xdr:row>479</xdr:row>
      <xdr:rowOff>114301</xdr:rowOff>
    </xdr:to>
    <xdr:sp macro="" textlink="">
      <xdr:nvSpPr>
        <xdr:cNvPr id="49" name="楕円 2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/>
      </xdr:nvSpPr>
      <xdr:spPr>
        <a:xfrm rot="5400000">
          <a:off x="6242050" y="70821551"/>
          <a:ext cx="673100" cy="1778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57150</xdr:colOff>
      <xdr:row>473</xdr:row>
      <xdr:rowOff>88900</xdr:rowOff>
    </xdr:from>
    <xdr:to>
      <xdr:col>9</xdr:col>
      <xdr:colOff>304800</xdr:colOff>
      <xdr:row>477</xdr:row>
      <xdr:rowOff>85726</xdr:rowOff>
    </xdr:to>
    <xdr:sp macro="" textlink="">
      <xdr:nvSpPr>
        <xdr:cNvPr id="50" name="楕円 3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/>
      </xdr:nvSpPr>
      <xdr:spPr>
        <a:xfrm rot="5400000">
          <a:off x="6240462" y="70384988"/>
          <a:ext cx="708026" cy="247650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43</xdr:col>
      <xdr:colOff>0</xdr:colOff>
      <xdr:row>464</xdr:row>
      <xdr:rowOff>0</xdr:rowOff>
    </xdr:from>
    <xdr:to>
      <xdr:col>63</xdr:col>
      <xdr:colOff>268286</xdr:colOff>
      <xdr:row>505</xdr:row>
      <xdr:rowOff>53057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6987500" y="684657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506</xdr:row>
      <xdr:rowOff>0</xdr:rowOff>
    </xdr:from>
    <xdr:to>
      <xdr:col>19</xdr:col>
      <xdr:colOff>496886</xdr:colOff>
      <xdr:row>547</xdr:row>
      <xdr:rowOff>53057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19100" y="75933300"/>
          <a:ext cx="12714286" cy="7342857"/>
        </a:xfrm>
        <a:prstGeom prst="rect">
          <a:avLst/>
        </a:prstGeom>
      </xdr:spPr>
    </xdr:pic>
    <xdr:clientData/>
  </xdr:twoCellAnchor>
  <xdr:twoCellAnchor>
    <xdr:from>
      <xdr:col>11</xdr:col>
      <xdr:colOff>12700</xdr:colOff>
      <xdr:row>527</xdr:row>
      <xdr:rowOff>25400</xdr:rowOff>
    </xdr:from>
    <xdr:to>
      <xdr:col>11</xdr:col>
      <xdr:colOff>266701</xdr:colOff>
      <xdr:row>533</xdr:row>
      <xdr:rowOff>25401</xdr:rowOff>
    </xdr:to>
    <xdr:sp macro="" textlink="">
      <xdr:nvSpPr>
        <xdr:cNvPr id="53" name="楕円 2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/>
      </xdr:nvSpPr>
      <xdr:spPr>
        <a:xfrm rot="5400000">
          <a:off x="7264400" y="800989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311150</xdr:colOff>
      <xdr:row>534</xdr:row>
      <xdr:rowOff>60325</xdr:rowOff>
    </xdr:from>
    <xdr:to>
      <xdr:col>11</xdr:col>
      <xdr:colOff>565151</xdr:colOff>
      <xdr:row>540</xdr:row>
      <xdr:rowOff>60326</xdr:rowOff>
    </xdr:to>
    <xdr:sp macro="" textlink="">
      <xdr:nvSpPr>
        <xdr:cNvPr id="54" name="楕円 3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/>
      </xdr:nvSpPr>
      <xdr:spPr>
        <a:xfrm rot="5400000">
          <a:off x="7562850" y="813784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506</xdr:row>
      <xdr:rowOff>0</xdr:rowOff>
    </xdr:from>
    <xdr:to>
      <xdr:col>41</xdr:col>
      <xdr:colOff>268286</xdr:colOff>
      <xdr:row>547</xdr:row>
      <xdr:rowOff>53057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3703300" y="759333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548</xdr:row>
      <xdr:rowOff>0</xdr:rowOff>
    </xdr:from>
    <xdr:to>
      <xdr:col>19</xdr:col>
      <xdr:colOff>496886</xdr:colOff>
      <xdr:row>589</xdr:row>
      <xdr:rowOff>53057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19100" y="83400900"/>
          <a:ext cx="12714286" cy="7342857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564</xdr:row>
      <xdr:rowOff>38100</xdr:rowOff>
    </xdr:from>
    <xdr:to>
      <xdr:col>10</xdr:col>
      <xdr:colOff>292101</xdr:colOff>
      <xdr:row>570</xdr:row>
      <xdr:rowOff>38101</xdr:rowOff>
    </xdr:to>
    <xdr:sp macro="" textlink="">
      <xdr:nvSpPr>
        <xdr:cNvPr id="57" name="楕円 2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/>
      </xdr:nvSpPr>
      <xdr:spPr>
        <a:xfrm rot="5400000">
          <a:off x="6667500" y="866902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50799</xdr:colOff>
      <xdr:row>558</xdr:row>
      <xdr:rowOff>82550</xdr:rowOff>
    </xdr:from>
    <xdr:to>
      <xdr:col>14</xdr:col>
      <xdr:colOff>596899</xdr:colOff>
      <xdr:row>564</xdr:row>
      <xdr:rowOff>82551</xdr:rowOff>
    </xdr:to>
    <xdr:sp macro="" textlink="">
      <xdr:nvSpPr>
        <xdr:cNvPr id="58" name="楕円 4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/>
      </xdr:nvSpPr>
      <xdr:spPr>
        <a:xfrm rot="5400000">
          <a:off x="8070848" y="84277201"/>
          <a:ext cx="1066801" cy="30353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548</xdr:row>
      <xdr:rowOff>0</xdr:rowOff>
    </xdr:from>
    <xdr:to>
      <xdr:col>41</xdr:col>
      <xdr:colOff>268286</xdr:colOff>
      <xdr:row>589</xdr:row>
      <xdr:rowOff>53057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3703300" y="834009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548</xdr:row>
      <xdr:rowOff>0</xdr:rowOff>
    </xdr:from>
    <xdr:to>
      <xdr:col>63</xdr:col>
      <xdr:colOff>268286</xdr:colOff>
      <xdr:row>589</xdr:row>
      <xdr:rowOff>53057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6987500" y="83400900"/>
          <a:ext cx="12714286" cy="7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590</xdr:row>
      <xdr:rowOff>0</xdr:rowOff>
    </xdr:from>
    <xdr:to>
      <xdr:col>19</xdr:col>
      <xdr:colOff>792124</xdr:colOff>
      <xdr:row>628</xdr:row>
      <xdr:rowOff>176933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19100" y="908685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590</xdr:row>
      <xdr:rowOff>0</xdr:rowOff>
    </xdr:from>
    <xdr:to>
      <xdr:col>41</xdr:col>
      <xdr:colOff>563524</xdr:colOff>
      <xdr:row>628</xdr:row>
      <xdr:rowOff>176933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703300" y="908685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12700</xdr:colOff>
      <xdr:row>605</xdr:row>
      <xdr:rowOff>63501</xdr:rowOff>
    </xdr:from>
    <xdr:to>
      <xdr:col>10</xdr:col>
      <xdr:colOff>266700</xdr:colOff>
      <xdr:row>609</xdr:row>
      <xdr:rowOff>114301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 rot="5400000">
          <a:off x="6794500" y="93853001"/>
          <a:ext cx="762000" cy="2540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596899</xdr:colOff>
      <xdr:row>608</xdr:row>
      <xdr:rowOff>25400</xdr:rowOff>
    </xdr:from>
    <xdr:to>
      <xdr:col>13</xdr:col>
      <xdr:colOff>190499</xdr:colOff>
      <xdr:row>620</xdr:row>
      <xdr:rowOff>63503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 rot="5400000">
          <a:off x="6965947" y="94138752"/>
          <a:ext cx="2171703" cy="20828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630</xdr:row>
      <xdr:rowOff>0</xdr:rowOff>
    </xdr:from>
    <xdr:to>
      <xdr:col>19</xdr:col>
      <xdr:colOff>792124</xdr:colOff>
      <xdr:row>668</xdr:row>
      <xdr:rowOff>176933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19100" y="979805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12699</xdr:colOff>
      <xdr:row>653</xdr:row>
      <xdr:rowOff>63501</xdr:rowOff>
    </xdr:from>
    <xdr:to>
      <xdr:col>10</xdr:col>
      <xdr:colOff>279399</xdr:colOff>
      <xdr:row>657</xdr:row>
      <xdr:rowOff>127001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>
        <a:xfrm rot="5400000">
          <a:off x="6794499" y="102387401"/>
          <a:ext cx="774700" cy="2667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76200</xdr:colOff>
      <xdr:row>644</xdr:row>
      <xdr:rowOff>63503</xdr:rowOff>
    </xdr:from>
    <xdr:to>
      <xdr:col>12</xdr:col>
      <xdr:colOff>165100</xdr:colOff>
      <xdr:row>654</xdr:row>
      <xdr:rowOff>12703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/>
      </xdr:nvSpPr>
      <xdr:spPr>
        <a:xfrm rot="5400000">
          <a:off x="6915150" y="100730053"/>
          <a:ext cx="1727200" cy="13335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630</xdr:row>
      <xdr:rowOff>0</xdr:rowOff>
    </xdr:from>
    <xdr:to>
      <xdr:col>41</xdr:col>
      <xdr:colOff>563524</xdr:colOff>
      <xdr:row>668</xdr:row>
      <xdr:rowOff>176933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3703300" y="979805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50800</xdr:colOff>
      <xdr:row>688</xdr:row>
      <xdr:rowOff>76201</xdr:rowOff>
    </xdr:from>
    <xdr:to>
      <xdr:col>10</xdr:col>
      <xdr:colOff>266700</xdr:colOff>
      <xdr:row>692</xdr:row>
      <xdr:rowOff>152401</xdr:rowOff>
    </xdr:to>
    <xdr:sp macro="" textlink="">
      <xdr:nvSpPr>
        <xdr:cNvPr id="55" name="楕円 54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/>
      </xdr:nvSpPr>
      <xdr:spPr>
        <a:xfrm rot="5400000">
          <a:off x="6800850" y="108654851"/>
          <a:ext cx="787400" cy="2159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584199</xdr:colOff>
      <xdr:row>692</xdr:row>
      <xdr:rowOff>12700</xdr:rowOff>
    </xdr:from>
    <xdr:to>
      <xdr:col>11</xdr:col>
      <xdr:colOff>114298</xdr:colOff>
      <xdr:row>697</xdr:row>
      <xdr:rowOff>88901</xdr:rowOff>
    </xdr:to>
    <xdr:sp macro="" textlink="">
      <xdr:nvSpPr>
        <xdr:cNvPr id="56" name="楕円 55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/>
      </xdr:nvSpPr>
      <xdr:spPr>
        <a:xfrm rot="5400000">
          <a:off x="6902448" y="109112051"/>
          <a:ext cx="965201" cy="774699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670</xdr:row>
      <xdr:rowOff>0</xdr:rowOff>
    </xdr:from>
    <xdr:to>
      <xdr:col>41</xdr:col>
      <xdr:colOff>563524</xdr:colOff>
      <xdr:row>708</xdr:row>
      <xdr:rowOff>176933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3703300" y="1050925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710</xdr:row>
      <xdr:rowOff>0</xdr:rowOff>
    </xdr:from>
    <xdr:to>
      <xdr:col>41</xdr:col>
      <xdr:colOff>563524</xdr:colOff>
      <xdr:row>748</xdr:row>
      <xdr:rowOff>176933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3703300" y="1122045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342901</xdr:colOff>
      <xdr:row>726</xdr:row>
      <xdr:rowOff>76200</xdr:rowOff>
    </xdr:from>
    <xdr:to>
      <xdr:col>11</xdr:col>
      <xdr:colOff>546100</xdr:colOff>
      <xdr:row>728</xdr:row>
      <xdr:rowOff>101600</xdr:rowOff>
    </xdr:to>
    <xdr:sp macro="" textlink="">
      <xdr:nvSpPr>
        <xdr:cNvPr id="62" name="楕円 61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/>
      </xdr:nvSpPr>
      <xdr:spPr>
        <a:xfrm rot="5400000">
          <a:off x="7912101" y="115214400"/>
          <a:ext cx="381000" cy="203199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304800</xdr:colOff>
      <xdr:row>723</xdr:row>
      <xdr:rowOff>127003</xdr:rowOff>
    </xdr:from>
    <xdr:to>
      <xdr:col>11</xdr:col>
      <xdr:colOff>596900</xdr:colOff>
      <xdr:row>727</xdr:row>
      <xdr:rowOff>165102</xdr:rowOff>
    </xdr:to>
    <xdr:sp macro="" textlink="">
      <xdr:nvSpPr>
        <xdr:cNvPr id="63" name="楕円 62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/>
      </xdr:nvSpPr>
      <xdr:spPr>
        <a:xfrm rot="5400000">
          <a:off x="7734300" y="114871503"/>
          <a:ext cx="749299" cy="2921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750</xdr:row>
      <xdr:rowOff>0</xdr:rowOff>
    </xdr:from>
    <xdr:to>
      <xdr:col>19</xdr:col>
      <xdr:colOff>792124</xdr:colOff>
      <xdr:row>788</xdr:row>
      <xdr:rowOff>176933</xdr:rowOff>
    </xdr:to>
    <xdr:pic>
      <xdr:nvPicPr>
        <xdr:cNvPr id="385" name="図 384">
          <a:extLst>
            <a:ext uri="{FF2B5EF4-FFF2-40B4-BE49-F238E27FC236}">
              <a16:creationId xmlns:a16="http://schemas.microsoft.com/office/drawing/2014/main" xmlns="" id="{00000000-0008-0000-01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19100" y="119316500"/>
          <a:ext cx="13009524" cy="6933333"/>
        </a:xfrm>
        <a:prstGeom prst="rect">
          <a:avLst/>
        </a:prstGeom>
      </xdr:spPr>
    </xdr:pic>
    <xdr:clientData/>
  </xdr:twoCellAnchor>
  <xdr:twoCellAnchor>
    <xdr:from>
      <xdr:col>12</xdr:col>
      <xdr:colOff>266697</xdr:colOff>
      <xdr:row>768</xdr:row>
      <xdr:rowOff>165099</xdr:rowOff>
    </xdr:from>
    <xdr:to>
      <xdr:col>12</xdr:col>
      <xdr:colOff>533400</xdr:colOff>
      <xdr:row>773</xdr:row>
      <xdr:rowOff>88900</xdr:rowOff>
    </xdr:to>
    <xdr:sp macro="" textlink="">
      <xdr:nvSpPr>
        <xdr:cNvPr id="386" name="楕円 385">
          <a:extLst>
            <a:ext uri="{FF2B5EF4-FFF2-40B4-BE49-F238E27FC236}">
              <a16:creationId xmlns:a16="http://schemas.microsoft.com/office/drawing/2014/main" xmlns="" id="{00000000-0008-0000-0100-000082010000}"/>
            </a:ext>
          </a:extLst>
        </xdr:cNvPr>
        <xdr:cNvSpPr/>
      </xdr:nvSpPr>
      <xdr:spPr>
        <a:xfrm rot="5400000">
          <a:off x="8274048" y="122955048"/>
          <a:ext cx="812801" cy="266703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750</xdr:row>
      <xdr:rowOff>0</xdr:rowOff>
    </xdr:from>
    <xdr:to>
      <xdr:col>41</xdr:col>
      <xdr:colOff>563524</xdr:colOff>
      <xdr:row>788</xdr:row>
      <xdr:rowOff>176933</xdr:rowOff>
    </xdr:to>
    <xdr:pic>
      <xdr:nvPicPr>
        <xdr:cNvPr id="391" name="図 390">
          <a:extLst>
            <a:ext uri="{FF2B5EF4-FFF2-40B4-BE49-F238E27FC236}">
              <a16:creationId xmlns:a16="http://schemas.microsoft.com/office/drawing/2014/main" xmlns="" id="{00000000-0008-0000-01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3703300" y="119316500"/>
          <a:ext cx="13009524" cy="6933333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296</xdr:row>
      <xdr:rowOff>0</xdr:rowOff>
    </xdr:from>
    <xdr:ext cx="12714286" cy="7342857"/>
    <xdr:pic>
      <xdr:nvPicPr>
        <xdr:cNvPr id="392" name="図 391">
          <a:extLst>
            <a:ext uri="{FF2B5EF4-FFF2-40B4-BE49-F238E27FC236}">
              <a16:creationId xmlns:a16="http://schemas.microsoft.com/office/drawing/2014/main" xmlns="" id="{00000000-0008-0000-01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19100" y="46062900"/>
          <a:ext cx="12714286" cy="7342857"/>
        </a:xfrm>
        <a:prstGeom prst="rect">
          <a:avLst/>
        </a:prstGeom>
      </xdr:spPr>
    </xdr:pic>
    <xdr:clientData/>
  </xdr:oneCellAnchor>
  <xdr:twoCellAnchor>
    <xdr:from>
      <xdr:col>9</xdr:col>
      <xdr:colOff>63499</xdr:colOff>
      <xdr:row>308</xdr:row>
      <xdr:rowOff>165101</xdr:rowOff>
    </xdr:from>
    <xdr:to>
      <xdr:col>9</xdr:col>
      <xdr:colOff>292100</xdr:colOff>
      <xdr:row>311</xdr:row>
      <xdr:rowOff>152401</xdr:rowOff>
    </xdr:to>
    <xdr:sp macro="" textlink="">
      <xdr:nvSpPr>
        <xdr:cNvPr id="393" name="楕円 2">
          <a:extLst>
            <a:ext uri="{FF2B5EF4-FFF2-40B4-BE49-F238E27FC236}">
              <a16:creationId xmlns:a16="http://schemas.microsoft.com/office/drawing/2014/main" xmlns="" id="{00000000-0008-0000-0100-000089010000}"/>
            </a:ext>
          </a:extLst>
        </xdr:cNvPr>
        <xdr:cNvSpPr/>
      </xdr:nvSpPr>
      <xdr:spPr>
        <a:xfrm rot="5400000">
          <a:off x="6330950" y="48507650"/>
          <a:ext cx="520700" cy="2286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323849</xdr:colOff>
      <xdr:row>309</xdr:row>
      <xdr:rowOff>34925</xdr:rowOff>
    </xdr:from>
    <xdr:to>
      <xdr:col>9</xdr:col>
      <xdr:colOff>609599</xdr:colOff>
      <xdr:row>312</xdr:row>
      <xdr:rowOff>88900</xdr:rowOff>
    </xdr:to>
    <xdr:sp macro="" textlink="">
      <xdr:nvSpPr>
        <xdr:cNvPr id="394" name="楕円 3">
          <a:extLst>
            <a:ext uri="{FF2B5EF4-FFF2-40B4-BE49-F238E27FC236}">
              <a16:creationId xmlns:a16="http://schemas.microsoft.com/office/drawing/2014/main" xmlns="" id="{00000000-0008-0000-0100-00008A010000}"/>
            </a:ext>
          </a:extLst>
        </xdr:cNvPr>
        <xdr:cNvSpPr/>
      </xdr:nvSpPr>
      <xdr:spPr>
        <a:xfrm rot="5400000">
          <a:off x="6586536" y="48560038"/>
          <a:ext cx="587375" cy="285750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19</xdr:col>
      <xdr:colOff>444500</xdr:colOff>
      <xdr:row>294</xdr:row>
      <xdr:rowOff>169469</xdr:rowOff>
    </xdr:to>
    <xdr:pic>
      <xdr:nvPicPr>
        <xdr:cNvPr id="395" name="図 394">
          <a:extLst>
            <a:ext uri="{FF2B5EF4-FFF2-40B4-BE49-F238E27FC236}">
              <a16:creationId xmlns:a16="http://schemas.microsoft.com/office/drawing/2014/main" xmlns="" id="{00000000-0008-0000-01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19100" y="46062900"/>
          <a:ext cx="12661900" cy="6748069"/>
        </a:xfrm>
        <a:prstGeom prst="rect">
          <a:avLst/>
        </a:prstGeom>
      </xdr:spPr>
    </xdr:pic>
    <xdr:clientData/>
  </xdr:twoCellAnchor>
  <xdr:twoCellAnchor>
    <xdr:from>
      <xdr:col>11</xdr:col>
      <xdr:colOff>101600</xdr:colOff>
      <xdr:row>269</xdr:row>
      <xdr:rowOff>63500</xdr:rowOff>
    </xdr:from>
    <xdr:to>
      <xdr:col>11</xdr:col>
      <xdr:colOff>355601</xdr:colOff>
      <xdr:row>275</xdr:row>
      <xdr:rowOff>63501</xdr:rowOff>
    </xdr:to>
    <xdr:sp macro="" textlink="">
      <xdr:nvSpPr>
        <xdr:cNvPr id="396" name="楕円 395">
          <a:extLst>
            <a:ext uri="{FF2B5EF4-FFF2-40B4-BE49-F238E27FC236}">
              <a16:creationId xmlns:a16="http://schemas.microsoft.com/office/drawing/2014/main" xmlns="" id="{00000000-0008-0000-0100-00008C010000}"/>
            </a:ext>
          </a:extLst>
        </xdr:cNvPr>
        <xdr:cNvSpPr/>
      </xdr:nvSpPr>
      <xdr:spPr>
        <a:xfrm rot="5400000">
          <a:off x="7353300" y="486664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257</xdr:row>
      <xdr:rowOff>0</xdr:rowOff>
    </xdr:from>
    <xdr:to>
      <xdr:col>41</xdr:col>
      <xdr:colOff>563524</xdr:colOff>
      <xdr:row>295</xdr:row>
      <xdr:rowOff>176933</xdr:rowOff>
    </xdr:to>
    <xdr:pic>
      <xdr:nvPicPr>
        <xdr:cNvPr id="397" name="図 396">
          <a:extLst>
            <a:ext uri="{FF2B5EF4-FFF2-40B4-BE49-F238E27FC236}">
              <a16:creationId xmlns:a16="http://schemas.microsoft.com/office/drawing/2014/main" xmlns="" id="{00000000-0008-0000-01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3703300" y="4606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380</xdr:row>
      <xdr:rowOff>1</xdr:rowOff>
    </xdr:from>
    <xdr:to>
      <xdr:col>19</xdr:col>
      <xdr:colOff>393700</xdr:colOff>
      <xdr:row>417</xdr:row>
      <xdr:rowOff>142397</xdr:rowOff>
    </xdr:to>
    <xdr:pic>
      <xdr:nvPicPr>
        <xdr:cNvPr id="398" name="図 397">
          <a:extLst>
            <a:ext uri="{FF2B5EF4-FFF2-40B4-BE49-F238E27FC236}">
              <a16:creationId xmlns:a16="http://schemas.microsoft.com/office/drawing/2014/main" xmlns="" id="{00000000-0008-0000-01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19100" y="67932301"/>
          <a:ext cx="12611100" cy="6720996"/>
        </a:xfrm>
        <a:prstGeom prst="rect">
          <a:avLst/>
        </a:prstGeom>
      </xdr:spPr>
    </xdr:pic>
    <xdr:clientData/>
  </xdr:twoCellAnchor>
  <xdr:twoCellAnchor>
    <xdr:from>
      <xdr:col>12</xdr:col>
      <xdr:colOff>355600</xdr:colOff>
      <xdr:row>401</xdr:row>
      <xdr:rowOff>0</xdr:rowOff>
    </xdr:from>
    <xdr:to>
      <xdr:col>12</xdr:col>
      <xdr:colOff>609601</xdr:colOff>
      <xdr:row>407</xdr:row>
      <xdr:rowOff>1</xdr:rowOff>
    </xdr:to>
    <xdr:sp macro="" textlink="">
      <xdr:nvSpPr>
        <xdr:cNvPr id="399" name="楕円 398">
          <a:extLst>
            <a:ext uri="{FF2B5EF4-FFF2-40B4-BE49-F238E27FC236}">
              <a16:creationId xmlns:a16="http://schemas.microsoft.com/office/drawing/2014/main" xmlns="" id="{00000000-0008-0000-0100-00008F010000}"/>
            </a:ext>
          </a:extLst>
        </xdr:cNvPr>
        <xdr:cNvSpPr/>
      </xdr:nvSpPr>
      <xdr:spPr>
        <a:xfrm rot="5400000">
          <a:off x="8229600" y="720725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380</xdr:row>
      <xdr:rowOff>0</xdr:rowOff>
    </xdr:from>
    <xdr:to>
      <xdr:col>41</xdr:col>
      <xdr:colOff>563524</xdr:colOff>
      <xdr:row>418</xdr:row>
      <xdr:rowOff>176933</xdr:rowOff>
    </xdr:to>
    <xdr:pic>
      <xdr:nvPicPr>
        <xdr:cNvPr id="400" name="図 399">
          <a:extLst>
            <a:ext uri="{FF2B5EF4-FFF2-40B4-BE49-F238E27FC236}">
              <a16:creationId xmlns:a16="http://schemas.microsoft.com/office/drawing/2014/main" xmlns="" id="{00000000-0008-0000-01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703300" y="67932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790</xdr:row>
      <xdr:rowOff>0</xdr:rowOff>
    </xdr:from>
    <xdr:to>
      <xdr:col>19</xdr:col>
      <xdr:colOff>792124</xdr:colOff>
      <xdr:row>828</xdr:row>
      <xdr:rowOff>176933</xdr:rowOff>
    </xdr:to>
    <xdr:pic>
      <xdr:nvPicPr>
        <xdr:cNvPr id="401" name="図 400">
          <a:extLst>
            <a:ext uri="{FF2B5EF4-FFF2-40B4-BE49-F238E27FC236}">
              <a16:creationId xmlns:a16="http://schemas.microsoft.com/office/drawing/2014/main" xmlns="" id="{00000000-0008-0000-01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419100" y="1408303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304800</xdr:colOff>
      <xdr:row>810</xdr:row>
      <xdr:rowOff>12700</xdr:rowOff>
    </xdr:from>
    <xdr:to>
      <xdr:col>11</xdr:col>
      <xdr:colOff>571503</xdr:colOff>
      <xdr:row>814</xdr:row>
      <xdr:rowOff>114301</xdr:rowOff>
    </xdr:to>
    <xdr:sp macro="" textlink="">
      <xdr:nvSpPr>
        <xdr:cNvPr id="402" name="楕円 401">
          <a:extLst>
            <a:ext uri="{FF2B5EF4-FFF2-40B4-BE49-F238E27FC236}">
              <a16:creationId xmlns:a16="http://schemas.microsoft.com/office/drawing/2014/main" xmlns="" id="{00000000-0008-0000-0100-000092010000}"/>
            </a:ext>
          </a:extLst>
        </xdr:cNvPr>
        <xdr:cNvSpPr/>
      </xdr:nvSpPr>
      <xdr:spPr>
        <a:xfrm rot="5400000">
          <a:off x="7689851" y="144672049"/>
          <a:ext cx="812801" cy="266703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790</xdr:row>
      <xdr:rowOff>0</xdr:rowOff>
    </xdr:from>
    <xdr:to>
      <xdr:col>41</xdr:col>
      <xdr:colOff>563524</xdr:colOff>
      <xdr:row>828</xdr:row>
      <xdr:rowOff>176933</xdr:rowOff>
    </xdr:to>
    <xdr:pic>
      <xdr:nvPicPr>
        <xdr:cNvPr id="403" name="図 402">
          <a:extLst>
            <a:ext uri="{FF2B5EF4-FFF2-40B4-BE49-F238E27FC236}">
              <a16:creationId xmlns:a16="http://schemas.microsoft.com/office/drawing/2014/main" xmlns="" id="{00000000-0008-0000-01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3703300" y="140830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830</xdr:row>
      <xdr:rowOff>0</xdr:rowOff>
    </xdr:from>
    <xdr:to>
      <xdr:col>19</xdr:col>
      <xdr:colOff>792124</xdr:colOff>
      <xdr:row>868</xdr:row>
      <xdr:rowOff>176933</xdr:rowOff>
    </xdr:to>
    <xdr:pic>
      <xdr:nvPicPr>
        <xdr:cNvPr id="404" name="図 403">
          <a:extLst>
            <a:ext uri="{FF2B5EF4-FFF2-40B4-BE49-F238E27FC236}">
              <a16:creationId xmlns:a16="http://schemas.microsoft.com/office/drawing/2014/main" xmlns="" id="{00000000-0008-0000-01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19100" y="147942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830</xdr:row>
      <xdr:rowOff>0</xdr:rowOff>
    </xdr:from>
    <xdr:to>
      <xdr:col>41</xdr:col>
      <xdr:colOff>563524</xdr:colOff>
      <xdr:row>868</xdr:row>
      <xdr:rowOff>176933</xdr:rowOff>
    </xdr:to>
    <xdr:pic>
      <xdr:nvPicPr>
        <xdr:cNvPr id="405" name="図 404">
          <a:extLst>
            <a:ext uri="{FF2B5EF4-FFF2-40B4-BE49-F238E27FC236}">
              <a16:creationId xmlns:a16="http://schemas.microsoft.com/office/drawing/2014/main" xmlns="" id="{00000000-0008-0000-01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3703300" y="147942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870</xdr:row>
      <xdr:rowOff>0</xdr:rowOff>
    </xdr:from>
    <xdr:to>
      <xdr:col>19</xdr:col>
      <xdr:colOff>792124</xdr:colOff>
      <xdr:row>908</xdr:row>
      <xdr:rowOff>176933</xdr:rowOff>
    </xdr:to>
    <xdr:pic>
      <xdr:nvPicPr>
        <xdr:cNvPr id="406" name="図 405">
          <a:extLst>
            <a:ext uri="{FF2B5EF4-FFF2-40B4-BE49-F238E27FC236}">
              <a16:creationId xmlns:a16="http://schemas.microsoft.com/office/drawing/2014/main" xmlns="" id="{00000000-0008-0000-01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19100" y="155054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870</xdr:row>
      <xdr:rowOff>0</xdr:rowOff>
    </xdr:from>
    <xdr:to>
      <xdr:col>41</xdr:col>
      <xdr:colOff>563524</xdr:colOff>
      <xdr:row>908</xdr:row>
      <xdr:rowOff>176933</xdr:rowOff>
    </xdr:to>
    <xdr:pic>
      <xdr:nvPicPr>
        <xdr:cNvPr id="407" name="図 406">
          <a:extLst>
            <a:ext uri="{FF2B5EF4-FFF2-40B4-BE49-F238E27FC236}">
              <a16:creationId xmlns:a16="http://schemas.microsoft.com/office/drawing/2014/main" xmlns="" id="{00000000-0008-0000-01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3703300" y="155054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910</xdr:row>
      <xdr:rowOff>0</xdr:rowOff>
    </xdr:from>
    <xdr:to>
      <xdr:col>19</xdr:col>
      <xdr:colOff>792124</xdr:colOff>
      <xdr:row>948</xdr:row>
      <xdr:rowOff>176933</xdr:rowOff>
    </xdr:to>
    <xdr:pic>
      <xdr:nvPicPr>
        <xdr:cNvPr id="408" name="図 407">
          <a:extLst>
            <a:ext uri="{FF2B5EF4-FFF2-40B4-BE49-F238E27FC236}">
              <a16:creationId xmlns:a16="http://schemas.microsoft.com/office/drawing/2014/main" xmlns="" id="{00000000-0008-0000-01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19100" y="162166300"/>
          <a:ext cx="13009524" cy="6933333"/>
        </a:xfrm>
        <a:prstGeom prst="rect">
          <a:avLst/>
        </a:prstGeom>
      </xdr:spPr>
    </xdr:pic>
    <xdr:clientData/>
  </xdr:twoCellAnchor>
  <xdr:twoCellAnchor>
    <xdr:from>
      <xdr:col>12</xdr:col>
      <xdr:colOff>279400</xdr:colOff>
      <xdr:row>893</xdr:row>
      <xdr:rowOff>152400</xdr:rowOff>
    </xdr:from>
    <xdr:to>
      <xdr:col>12</xdr:col>
      <xdr:colOff>533401</xdr:colOff>
      <xdr:row>899</xdr:row>
      <xdr:rowOff>152401</xdr:rowOff>
    </xdr:to>
    <xdr:sp macro="" textlink="">
      <xdr:nvSpPr>
        <xdr:cNvPr id="409" name="楕円 408">
          <a:extLst>
            <a:ext uri="{FF2B5EF4-FFF2-40B4-BE49-F238E27FC236}">
              <a16:creationId xmlns:a16="http://schemas.microsoft.com/office/drawing/2014/main" xmlns="" id="{00000000-0008-0000-0100-000099010000}"/>
            </a:ext>
          </a:extLst>
        </xdr:cNvPr>
        <xdr:cNvSpPr/>
      </xdr:nvSpPr>
      <xdr:spPr>
        <a:xfrm rot="5400000">
          <a:off x="8153400" y="1597025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910</xdr:row>
      <xdr:rowOff>0</xdr:rowOff>
    </xdr:from>
    <xdr:to>
      <xdr:col>41</xdr:col>
      <xdr:colOff>563524</xdr:colOff>
      <xdr:row>948</xdr:row>
      <xdr:rowOff>176933</xdr:rowOff>
    </xdr:to>
    <xdr:pic>
      <xdr:nvPicPr>
        <xdr:cNvPr id="410" name="図 409">
          <a:extLst>
            <a:ext uri="{FF2B5EF4-FFF2-40B4-BE49-F238E27FC236}">
              <a16:creationId xmlns:a16="http://schemas.microsoft.com/office/drawing/2014/main" xmlns="" id="{00000000-0008-0000-01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3703300" y="162166300"/>
          <a:ext cx="13009524" cy="6933333"/>
        </a:xfrm>
        <a:prstGeom prst="rect">
          <a:avLst/>
        </a:prstGeom>
      </xdr:spPr>
    </xdr:pic>
    <xdr:clientData/>
  </xdr:twoCellAnchor>
  <xdr:twoCellAnchor>
    <xdr:from>
      <xdr:col>7</xdr:col>
      <xdr:colOff>63500</xdr:colOff>
      <xdr:row>933</xdr:row>
      <xdr:rowOff>63500</xdr:rowOff>
    </xdr:from>
    <xdr:to>
      <xdr:col>7</xdr:col>
      <xdr:colOff>317501</xdr:colOff>
      <xdr:row>939</xdr:row>
      <xdr:rowOff>63501</xdr:rowOff>
    </xdr:to>
    <xdr:sp macro="" textlink="">
      <xdr:nvSpPr>
        <xdr:cNvPr id="411" name="楕円 410">
          <a:extLst>
            <a:ext uri="{FF2B5EF4-FFF2-40B4-BE49-F238E27FC236}">
              <a16:creationId xmlns:a16="http://schemas.microsoft.com/office/drawing/2014/main" xmlns="" id="{00000000-0008-0000-0100-00009B010000}"/>
            </a:ext>
          </a:extLst>
        </xdr:cNvPr>
        <xdr:cNvSpPr/>
      </xdr:nvSpPr>
      <xdr:spPr>
        <a:xfrm rot="5400000">
          <a:off x="4826000" y="1667256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203199</xdr:colOff>
      <xdr:row>927</xdr:row>
      <xdr:rowOff>139701</xdr:rowOff>
    </xdr:from>
    <xdr:to>
      <xdr:col>11</xdr:col>
      <xdr:colOff>279398</xdr:colOff>
      <xdr:row>934</xdr:row>
      <xdr:rowOff>95253</xdr:rowOff>
    </xdr:to>
    <xdr:sp macro="" textlink="">
      <xdr:nvSpPr>
        <xdr:cNvPr id="412" name="楕円 411">
          <a:extLst>
            <a:ext uri="{FF2B5EF4-FFF2-40B4-BE49-F238E27FC236}">
              <a16:creationId xmlns:a16="http://schemas.microsoft.com/office/drawing/2014/main" xmlns="" id="{00000000-0008-0000-0100-00009C010000}"/>
            </a:ext>
          </a:extLst>
        </xdr:cNvPr>
        <xdr:cNvSpPr/>
      </xdr:nvSpPr>
      <xdr:spPr>
        <a:xfrm rot="5400000">
          <a:off x="6054723" y="164645977"/>
          <a:ext cx="1200152" cy="2565399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520700</xdr:colOff>
      <xdr:row>919</xdr:row>
      <xdr:rowOff>6350</xdr:rowOff>
    </xdr:from>
    <xdr:to>
      <xdr:col>19</xdr:col>
      <xdr:colOff>152401</xdr:colOff>
      <xdr:row>925</xdr:row>
      <xdr:rowOff>6351</xdr:rowOff>
    </xdr:to>
    <xdr:sp macro="" textlink="">
      <xdr:nvSpPr>
        <xdr:cNvPr id="413" name="楕円 412">
          <a:extLst>
            <a:ext uri="{FF2B5EF4-FFF2-40B4-BE49-F238E27FC236}">
              <a16:creationId xmlns:a16="http://schemas.microsoft.com/office/drawing/2014/main" xmlns="" id="{00000000-0008-0000-0100-00009D010000}"/>
            </a:ext>
          </a:extLst>
        </xdr:cNvPr>
        <xdr:cNvSpPr/>
      </xdr:nvSpPr>
      <xdr:spPr>
        <a:xfrm rot="5400000">
          <a:off x="12128500" y="1641792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950</xdr:row>
      <xdr:rowOff>0</xdr:rowOff>
    </xdr:from>
    <xdr:to>
      <xdr:col>19</xdr:col>
      <xdr:colOff>792124</xdr:colOff>
      <xdr:row>988</xdr:row>
      <xdr:rowOff>176933</xdr:rowOff>
    </xdr:to>
    <xdr:pic>
      <xdr:nvPicPr>
        <xdr:cNvPr id="414" name="図 413">
          <a:extLst>
            <a:ext uri="{FF2B5EF4-FFF2-40B4-BE49-F238E27FC236}">
              <a16:creationId xmlns:a16="http://schemas.microsoft.com/office/drawing/2014/main" xmlns="" id="{00000000-0008-0000-01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19100" y="1692783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317500</xdr:colOff>
      <xdr:row>965</xdr:row>
      <xdr:rowOff>101600</xdr:rowOff>
    </xdr:from>
    <xdr:to>
      <xdr:col>11</xdr:col>
      <xdr:colOff>571501</xdr:colOff>
      <xdr:row>971</xdr:row>
      <xdr:rowOff>101601</xdr:rowOff>
    </xdr:to>
    <xdr:sp macro="" textlink="">
      <xdr:nvSpPr>
        <xdr:cNvPr id="415" name="楕円 414">
          <a:extLst>
            <a:ext uri="{FF2B5EF4-FFF2-40B4-BE49-F238E27FC236}">
              <a16:creationId xmlns:a16="http://schemas.microsoft.com/office/drawing/2014/main" xmlns="" id="{00000000-0008-0000-0100-00009F010000}"/>
            </a:ext>
          </a:extLst>
        </xdr:cNvPr>
        <xdr:cNvSpPr/>
      </xdr:nvSpPr>
      <xdr:spPr>
        <a:xfrm rot="5400000">
          <a:off x="7569200" y="1724533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590550</xdr:colOff>
      <xdr:row>968</xdr:row>
      <xdr:rowOff>9525</xdr:rowOff>
    </xdr:from>
    <xdr:to>
      <xdr:col>13</xdr:col>
      <xdr:colOff>222251</xdr:colOff>
      <xdr:row>974</xdr:row>
      <xdr:rowOff>9526</xdr:rowOff>
    </xdr:to>
    <xdr:sp macro="" textlink="">
      <xdr:nvSpPr>
        <xdr:cNvPr id="416" name="楕円 415">
          <a:extLst>
            <a:ext uri="{FF2B5EF4-FFF2-40B4-BE49-F238E27FC236}">
              <a16:creationId xmlns:a16="http://schemas.microsoft.com/office/drawing/2014/main" xmlns="" id="{00000000-0008-0000-0100-0000A0010000}"/>
            </a:ext>
          </a:extLst>
        </xdr:cNvPr>
        <xdr:cNvSpPr/>
      </xdr:nvSpPr>
      <xdr:spPr>
        <a:xfrm rot="5400000">
          <a:off x="8464550" y="1728946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950</xdr:row>
      <xdr:rowOff>0</xdr:rowOff>
    </xdr:from>
    <xdr:to>
      <xdr:col>41</xdr:col>
      <xdr:colOff>563524</xdr:colOff>
      <xdr:row>988</xdr:row>
      <xdr:rowOff>176933</xdr:rowOff>
    </xdr:to>
    <xdr:pic>
      <xdr:nvPicPr>
        <xdr:cNvPr id="417" name="図 416">
          <a:extLst>
            <a:ext uri="{FF2B5EF4-FFF2-40B4-BE49-F238E27FC236}">
              <a16:creationId xmlns:a16="http://schemas.microsoft.com/office/drawing/2014/main" xmlns="" id="{00000000-0008-0000-01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3703300" y="169278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990</xdr:row>
      <xdr:rowOff>0</xdr:rowOff>
    </xdr:from>
    <xdr:to>
      <xdr:col>19</xdr:col>
      <xdr:colOff>792124</xdr:colOff>
      <xdr:row>1028</xdr:row>
      <xdr:rowOff>176933</xdr:rowOff>
    </xdr:to>
    <xdr:pic>
      <xdr:nvPicPr>
        <xdr:cNvPr id="418" name="図 417">
          <a:extLst>
            <a:ext uri="{FF2B5EF4-FFF2-40B4-BE49-F238E27FC236}">
              <a16:creationId xmlns:a16="http://schemas.microsoft.com/office/drawing/2014/main" xmlns="" id="{00000000-0008-0000-01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419100" y="1763903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304799</xdr:colOff>
      <xdr:row>1006</xdr:row>
      <xdr:rowOff>165101</xdr:rowOff>
    </xdr:from>
    <xdr:to>
      <xdr:col>11</xdr:col>
      <xdr:colOff>584199</xdr:colOff>
      <xdr:row>1011</xdr:row>
      <xdr:rowOff>50801</xdr:rowOff>
    </xdr:to>
    <xdr:sp macro="" textlink="">
      <xdr:nvSpPr>
        <xdr:cNvPr id="419" name="楕円 418">
          <a:extLst>
            <a:ext uri="{FF2B5EF4-FFF2-40B4-BE49-F238E27FC236}">
              <a16:creationId xmlns:a16="http://schemas.microsoft.com/office/drawing/2014/main" xmlns="" id="{00000000-0008-0000-0100-0000A3010000}"/>
            </a:ext>
          </a:extLst>
        </xdr:cNvPr>
        <xdr:cNvSpPr/>
      </xdr:nvSpPr>
      <xdr:spPr>
        <a:xfrm rot="5400000">
          <a:off x="7715249" y="179647851"/>
          <a:ext cx="774700" cy="279400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990</xdr:row>
      <xdr:rowOff>0</xdr:rowOff>
    </xdr:from>
    <xdr:to>
      <xdr:col>41</xdr:col>
      <xdr:colOff>563524</xdr:colOff>
      <xdr:row>1028</xdr:row>
      <xdr:rowOff>176933</xdr:rowOff>
    </xdr:to>
    <xdr:pic>
      <xdr:nvPicPr>
        <xdr:cNvPr id="420" name="図 419">
          <a:extLst>
            <a:ext uri="{FF2B5EF4-FFF2-40B4-BE49-F238E27FC236}">
              <a16:creationId xmlns:a16="http://schemas.microsoft.com/office/drawing/2014/main" xmlns="" id="{00000000-0008-0000-01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3703300" y="176390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1030</xdr:row>
      <xdr:rowOff>0</xdr:rowOff>
    </xdr:from>
    <xdr:to>
      <xdr:col>19</xdr:col>
      <xdr:colOff>792124</xdr:colOff>
      <xdr:row>1068</xdr:row>
      <xdr:rowOff>176933</xdr:rowOff>
    </xdr:to>
    <xdr:pic>
      <xdr:nvPicPr>
        <xdr:cNvPr id="421" name="図 420">
          <a:extLst>
            <a:ext uri="{FF2B5EF4-FFF2-40B4-BE49-F238E27FC236}">
              <a16:creationId xmlns:a16="http://schemas.microsoft.com/office/drawing/2014/main" xmlns="" id="{00000000-0008-0000-01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419100" y="1835023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292100</xdr:colOff>
      <xdr:row>1052</xdr:row>
      <xdr:rowOff>12700</xdr:rowOff>
    </xdr:from>
    <xdr:to>
      <xdr:col>11</xdr:col>
      <xdr:colOff>546101</xdr:colOff>
      <xdr:row>1058</xdr:row>
      <xdr:rowOff>12701</xdr:rowOff>
    </xdr:to>
    <xdr:sp macro="" textlink="">
      <xdr:nvSpPr>
        <xdr:cNvPr id="423" name="楕円 422">
          <a:extLst>
            <a:ext uri="{FF2B5EF4-FFF2-40B4-BE49-F238E27FC236}">
              <a16:creationId xmlns:a16="http://schemas.microsoft.com/office/drawing/2014/main" xmlns="" id="{00000000-0008-0000-0100-0000A7010000}"/>
            </a:ext>
          </a:extLst>
        </xdr:cNvPr>
        <xdr:cNvSpPr/>
      </xdr:nvSpPr>
      <xdr:spPr>
        <a:xfrm rot="5400000">
          <a:off x="7543800" y="1878330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1030</xdr:row>
      <xdr:rowOff>0</xdr:rowOff>
    </xdr:from>
    <xdr:to>
      <xdr:col>41</xdr:col>
      <xdr:colOff>563524</xdr:colOff>
      <xdr:row>1068</xdr:row>
      <xdr:rowOff>176933</xdr:rowOff>
    </xdr:to>
    <xdr:pic>
      <xdr:nvPicPr>
        <xdr:cNvPr id="424" name="図 423">
          <a:extLst>
            <a:ext uri="{FF2B5EF4-FFF2-40B4-BE49-F238E27FC236}">
              <a16:creationId xmlns:a16="http://schemas.microsoft.com/office/drawing/2014/main" xmlns="" id="{00000000-0008-0000-01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3703300" y="183502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1070</xdr:row>
      <xdr:rowOff>0</xdr:rowOff>
    </xdr:from>
    <xdr:to>
      <xdr:col>19</xdr:col>
      <xdr:colOff>792124</xdr:colOff>
      <xdr:row>1108</xdr:row>
      <xdr:rowOff>176933</xdr:rowOff>
    </xdr:to>
    <xdr:pic>
      <xdr:nvPicPr>
        <xdr:cNvPr id="425" name="図 424">
          <a:extLst>
            <a:ext uri="{FF2B5EF4-FFF2-40B4-BE49-F238E27FC236}">
              <a16:creationId xmlns:a16="http://schemas.microsoft.com/office/drawing/2014/main" xmlns="" id="{00000000-0008-0000-01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19100" y="190614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1070</xdr:row>
      <xdr:rowOff>0</xdr:rowOff>
    </xdr:from>
    <xdr:to>
      <xdr:col>41</xdr:col>
      <xdr:colOff>563524</xdr:colOff>
      <xdr:row>1108</xdr:row>
      <xdr:rowOff>176933</xdr:rowOff>
    </xdr:to>
    <xdr:pic>
      <xdr:nvPicPr>
        <xdr:cNvPr id="426" name="図 425">
          <a:extLst>
            <a:ext uri="{FF2B5EF4-FFF2-40B4-BE49-F238E27FC236}">
              <a16:creationId xmlns:a16="http://schemas.microsoft.com/office/drawing/2014/main" xmlns="" id="{00000000-0008-0000-01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3703300" y="1906143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304800</xdr:colOff>
      <xdr:row>1092</xdr:row>
      <xdr:rowOff>25400</xdr:rowOff>
    </xdr:from>
    <xdr:to>
      <xdr:col>11</xdr:col>
      <xdr:colOff>558801</xdr:colOff>
      <xdr:row>1098</xdr:row>
      <xdr:rowOff>25401</xdr:rowOff>
    </xdr:to>
    <xdr:sp macro="" textlink="">
      <xdr:nvSpPr>
        <xdr:cNvPr id="428" name="楕円 427">
          <a:extLst>
            <a:ext uri="{FF2B5EF4-FFF2-40B4-BE49-F238E27FC236}">
              <a16:creationId xmlns:a16="http://schemas.microsoft.com/office/drawing/2014/main" xmlns="" id="{00000000-0008-0000-0100-0000AC010000}"/>
            </a:ext>
          </a:extLst>
        </xdr:cNvPr>
        <xdr:cNvSpPr/>
      </xdr:nvSpPr>
      <xdr:spPr>
        <a:xfrm rot="5400000">
          <a:off x="7556500" y="1949577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32</xdr:col>
      <xdr:colOff>190499</xdr:colOff>
      <xdr:row>1097</xdr:row>
      <xdr:rowOff>25401</xdr:rowOff>
    </xdr:from>
    <xdr:to>
      <xdr:col>32</xdr:col>
      <xdr:colOff>457199</xdr:colOff>
      <xdr:row>1102</xdr:row>
      <xdr:rowOff>50801</xdr:rowOff>
    </xdr:to>
    <xdr:sp macro="" textlink="">
      <xdr:nvSpPr>
        <xdr:cNvPr id="429" name="楕円 428">
          <a:extLst>
            <a:ext uri="{FF2B5EF4-FFF2-40B4-BE49-F238E27FC236}">
              <a16:creationId xmlns:a16="http://schemas.microsoft.com/office/drawing/2014/main" xmlns="" id="{00000000-0008-0000-0100-0000AD010000}"/>
            </a:ext>
          </a:extLst>
        </xdr:cNvPr>
        <xdr:cNvSpPr/>
      </xdr:nvSpPr>
      <xdr:spPr>
        <a:xfrm rot="5400000">
          <a:off x="20415249" y="195764151"/>
          <a:ext cx="914400" cy="266700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43</xdr:col>
      <xdr:colOff>0</xdr:colOff>
      <xdr:row>1070</xdr:row>
      <xdr:rowOff>0</xdr:rowOff>
    </xdr:from>
    <xdr:to>
      <xdr:col>63</xdr:col>
      <xdr:colOff>563524</xdr:colOff>
      <xdr:row>1108</xdr:row>
      <xdr:rowOff>176933</xdr:rowOff>
    </xdr:to>
    <xdr:pic>
      <xdr:nvPicPr>
        <xdr:cNvPr id="430" name="図 429">
          <a:extLst>
            <a:ext uri="{FF2B5EF4-FFF2-40B4-BE49-F238E27FC236}">
              <a16:creationId xmlns:a16="http://schemas.microsoft.com/office/drawing/2014/main" xmlns="" id="{00000000-0008-0000-01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26987500" y="190614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1110</xdr:row>
      <xdr:rowOff>0</xdr:rowOff>
    </xdr:from>
    <xdr:to>
      <xdr:col>19</xdr:col>
      <xdr:colOff>792124</xdr:colOff>
      <xdr:row>1148</xdr:row>
      <xdr:rowOff>176933</xdr:rowOff>
    </xdr:to>
    <xdr:pic>
      <xdr:nvPicPr>
        <xdr:cNvPr id="431" name="図 430">
          <a:extLst>
            <a:ext uri="{FF2B5EF4-FFF2-40B4-BE49-F238E27FC236}">
              <a16:creationId xmlns:a16="http://schemas.microsoft.com/office/drawing/2014/main" xmlns="" id="{00000000-0008-0000-01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419100" y="197726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1110</xdr:row>
      <xdr:rowOff>0</xdr:rowOff>
    </xdr:from>
    <xdr:to>
      <xdr:col>41</xdr:col>
      <xdr:colOff>563524</xdr:colOff>
      <xdr:row>1148</xdr:row>
      <xdr:rowOff>176933</xdr:rowOff>
    </xdr:to>
    <xdr:pic>
      <xdr:nvPicPr>
        <xdr:cNvPr id="432" name="図 431">
          <a:extLst>
            <a:ext uri="{FF2B5EF4-FFF2-40B4-BE49-F238E27FC236}">
              <a16:creationId xmlns:a16="http://schemas.microsoft.com/office/drawing/2014/main" xmlns="" id="{00000000-0008-0000-01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3703300" y="197726300"/>
          <a:ext cx="13009524" cy="6933333"/>
        </a:xfrm>
        <a:prstGeom prst="rect">
          <a:avLst/>
        </a:prstGeom>
      </xdr:spPr>
    </xdr:pic>
    <xdr:clientData/>
  </xdr:twoCellAnchor>
  <xdr:twoCellAnchor>
    <xdr:from>
      <xdr:col>9</xdr:col>
      <xdr:colOff>342900</xdr:colOff>
      <xdr:row>1118</xdr:row>
      <xdr:rowOff>76200</xdr:rowOff>
    </xdr:from>
    <xdr:to>
      <xdr:col>9</xdr:col>
      <xdr:colOff>596900</xdr:colOff>
      <xdr:row>1125</xdr:row>
      <xdr:rowOff>114301</xdr:rowOff>
    </xdr:to>
    <xdr:sp macro="" textlink="">
      <xdr:nvSpPr>
        <xdr:cNvPr id="433" name="楕円 432">
          <a:extLst>
            <a:ext uri="{FF2B5EF4-FFF2-40B4-BE49-F238E27FC236}">
              <a16:creationId xmlns:a16="http://schemas.microsoft.com/office/drawing/2014/main" xmlns="" id="{00000000-0008-0000-0100-0000B1010000}"/>
            </a:ext>
          </a:extLst>
        </xdr:cNvPr>
        <xdr:cNvSpPr/>
      </xdr:nvSpPr>
      <xdr:spPr>
        <a:xfrm rot="5400000">
          <a:off x="6242049" y="199739251"/>
          <a:ext cx="1282701" cy="2540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6350</xdr:colOff>
      <xdr:row>1124</xdr:row>
      <xdr:rowOff>9525</xdr:rowOff>
    </xdr:from>
    <xdr:to>
      <xdr:col>10</xdr:col>
      <xdr:colOff>260351</xdr:colOff>
      <xdr:row>1130</xdr:row>
      <xdr:rowOff>9526</xdr:rowOff>
    </xdr:to>
    <xdr:sp macro="" textlink="">
      <xdr:nvSpPr>
        <xdr:cNvPr id="434" name="楕円 433">
          <a:extLst>
            <a:ext uri="{FF2B5EF4-FFF2-40B4-BE49-F238E27FC236}">
              <a16:creationId xmlns:a16="http://schemas.microsoft.com/office/drawing/2014/main" xmlns="" id="{00000000-0008-0000-0100-0000B2010000}"/>
            </a:ext>
          </a:extLst>
        </xdr:cNvPr>
        <xdr:cNvSpPr/>
      </xdr:nvSpPr>
      <xdr:spPr>
        <a:xfrm rot="5400000">
          <a:off x="6635750" y="2006314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1150</xdr:row>
      <xdr:rowOff>0</xdr:rowOff>
    </xdr:from>
    <xdr:to>
      <xdr:col>19</xdr:col>
      <xdr:colOff>792124</xdr:colOff>
      <xdr:row>1188</xdr:row>
      <xdr:rowOff>176933</xdr:rowOff>
    </xdr:to>
    <xdr:pic>
      <xdr:nvPicPr>
        <xdr:cNvPr id="435" name="図 434">
          <a:extLst>
            <a:ext uri="{FF2B5EF4-FFF2-40B4-BE49-F238E27FC236}">
              <a16:creationId xmlns:a16="http://schemas.microsoft.com/office/drawing/2014/main" xmlns="" id="{00000000-0008-0000-01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419100" y="204838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1150</xdr:row>
      <xdr:rowOff>0</xdr:rowOff>
    </xdr:from>
    <xdr:to>
      <xdr:col>41</xdr:col>
      <xdr:colOff>563524</xdr:colOff>
      <xdr:row>1188</xdr:row>
      <xdr:rowOff>176933</xdr:rowOff>
    </xdr:to>
    <xdr:pic>
      <xdr:nvPicPr>
        <xdr:cNvPr id="439" name="図 438">
          <a:extLst>
            <a:ext uri="{FF2B5EF4-FFF2-40B4-BE49-F238E27FC236}">
              <a16:creationId xmlns:a16="http://schemas.microsoft.com/office/drawing/2014/main" xmlns="" id="{00000000-0008-0000-01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3703300" y="204838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127000</xdr:colOff>
      <xdr:row>1166</xdr:row>
      <xdr:rowOff>101601</xdr:rowOff>
    </xdr:from>
    <xdr:to>
      <xdr:col>12</xdr:col>
      <xdr:colOff>539327</xdr:colOff>
      <xdr:row>1173</xdr:row>
      <xdr:rowOff>165101</xdr:rowOff>
    </xdr:to>
    <xdr:pic>
      <xdr:nvPicPr>
        <xdr:cNvPr id="438" name="図 437">
          <a:extLst>
            <a:ext uri="{FF2B5EF4-FFF2-40B4-BE49-F238E27FC236}">
              <a16:creationId xmlns:a16="http://schemas.microsoft.com/office/drawing/2014/main" xmlns="" id="{00000000-0008-0000-0100-0000B6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/>
        <a:srcRect l="50763" t="47991" r="39963" b="38271"/>
        <a:stretch/>
      </xdr:blipFill>
      <xdr:spPr>
        <a:xfrm>
          <a:off x="7162800" y="207784701"/>
          <a:ext cx="1656927" cy="1308100"/>
        </a:xfrm>
        <a:prstGeom prst="rect">
          <a:avLst/>
        </a:prstGeom>
      </xdr:spPr>
    </xdr:pic>
    <xdr:clientData/>
  </xdr:twoCellAnchor>
  <xdr:twoCellAnchor>
    <xdr:from>
      <xdr:col>11</xdr:col>
      <xdr:colOff>317500</xdr:colOff>
      <xdr:row>1179</xdr:row>
      <xdr:rowOff>38101</xdr:rowOff>
    </xdr:from>
    <xdr:to>
      <xdr:col>11</xdr:col>
      <xdr:colOff>558800</xdr:colOff>
      <xdr:row>1183</xdr:row>
      <xdr:rowOff>25401</xdr:rowOff>
    </xdr:to>
    <xdr:sp macro="" textlink="">
      <xdr:nvSpPr>
        <xdr:cNvPr id="440" name="楕円 439">
          <a:extLst>
            <a:ext uri="{FF2B5EF4-FFF2-40B4-BE49-F238E27FC236}">
              <a16:creationId xmlns:a16="http://schemas.microsoft.com/office/drawing/2014/main" xmlns="" id="{00000000-0008-0000-0100-0000B8010000}"/>
            </a:ext>
          </a:extLst>
        </xdr:cNvPr>
        <xdr:cNvSpPr/>
      </xdr:nvSpPr>
      <xdr:spPr>
        <a:xfrm rot="5400000">
          <a:off x="7747000" y="210261201"/>
          <a:ext cx="698500" cy="241300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38100</xdr:colOff>
      <xdr:row>1157</xdr:row>
      <xdr:rowOff>165100</xdr:rowOff>
    </xdr:from>
    <xdr:to>
      <xdr:col>35</xdr:col>
      <xdr:colOff>279400</xdr:colOff>
      <xdr:row>1163</xdr:row>
      <xdr:rowOff>127000</xdr:rowOff>
    </xdr:to>
    <xdr:sp macro="" textlink="">
      <xdr:nvSpPr>
        <xdr:cNvPr id="441" name="楕円 440">
          <a:extLst>
            <a:ext uri="{FF2B5EF4-FFF2-40B4-BE49-F238E27FC236}">
              <a16:creationId xmlns:a16="http://schemas.microsoft.com/office/drawing/2014/main" xmlns="" id="{00000000-0008-0000-0100-0000B9010000}"/>
            </a:ext>
          </a:extLst>
        </xdr:cNvPr>
        <xdr:cNvSpPr/>
      </xdr:nvSpPr>
      <xdr:spPr>
        <a:xfrm rot="5400000">
          <a:off x="22059900" y="206641700"/>
          <a:ext cx="1028700" cy="241300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43</xdr:col>
      <xdr:colOff>0</xdr:colOff>
      <xdr:row>1150</xdr:row>
      <xdr:rowOff>0</xdr:rowOff>
    </xdr:from>
    <xdr:to>
      <xdr:col>63</xdr:col>
      <xdr:colOff>563524</xdr:colOff>
      <xdr:row>1188</xdr:row>
      <xdr:rowOff>176933</xdr:rowOff>
    </xdr:to>
    <xdr:pic>
      <xdr:nvPicPr>
        <xdr:cNvPr id="442" name="図 441">
          <a:extLst>
            <a:ext uri="{FF2B5EF4-FFF2-40B4-BE49-F238E27FC236}">
              <a16:creationId xmlns:a16="http://schemas.microsoft.com/office/drawing/2014/main" xmlns="" id="{00000000-0008-0000-01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6987500" y="204838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1190</xdr:row>
      <xdr:rowOff>0</xdr:rowOff>
    </xdr:from>
    <xdr:to>
      <xdr:col>19</xdr:col>
      <xdr:colOff>792124</xdr:colOff>
      <xdr:row>1228</xdr:row>
      <xdr:rowOff>176933</xdr:rowOff>
    </xdr:to>
    <xdr:pic>
      <xdr:nvPicPr>
        <xdr:cNvPr id="443" name="図 442">
          <a:extLst>
            <a:ext uri="{FF2B5EF4-FFF2-40B4-BE49-F238E27FC236}">
              <a16:creationId xmlns:a16="http://schemas.microsoft.com/office/drawing/2014/main" xmlns="" id="{00000000-0008-0000-01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419100" y="2119503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609599</xdr:colOff>
      <xdr:row>1220</xdr:row>
      <xdr:rowOff>1</xdr:rowOff>
    </xdr:from>
    <xdr:to>
      <xdr:col>12</xdr:col>
      <xdr:colOff>266699</xdr:colOff>
      <xdr:row>1224</xdr:row>
      <xdr:rowOff>88901</xdr:rowOff>
    </xdr:to>
    <xdr:sp macro="" textlink="">
      <xdr:nvSpPr>
        <xdr:cNvPr id="444" name="楕円 443">
          <a:extLst>
            <a:ext uri="{FF2B5EF4-FFF2-40B4-BE49-F238E27FC236}">
              <a16:creationId xmlns:a16="http://schemas.microsoft.com/office/drawing/2014/main" xmlns="" id="{00000000-0008-0000-0100-0000BC010000}"/>
            </a:ext>
          </a:extLst>
        </xdr:cNvPr>
        <xdr:cNvSpPr/>
      </xdr:nvSpPr>
      <xdr:spPr>
        <a:xfrm rot="5400000">
          <a:off x="8007349" y="217544651"/>
          <a:ext cx="800100" cy="2794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298450</xdr:colOff>
      <xdr:row>1219</xdr:row>
      <xdr:rowOff>12700</xdr:rowOff>
    </xdr:from>
    <xdr:to>
      <xdr:col>12</xdr:col>
      <xdr:colOff>571500</xdr:colOff>
      <xdr:row>1222</xdr:row>
      <xdr:rowOff>139700</xdr:rowOff>
    </xdr:to>
    <xdr:sp macro="" textlink="">
      <xdr:nvSpPr>
        <xdr:cNvPr id="445" name="楕円 444">
          <a:extLst>
            <a:ext uri="{FF2B5EF4-FFF2-40B4-BE49-F238E27FC236}">
              <a16:creationId xmlns:a16="http://schemas.microsoft.com/office/drawing/2014/main" xmlns="" id="{00000000-0008-0000-0100-0000BD010000}"/>
            </a:ext>
          </a:extLst>
        </xdr:cNvPr>
        <xdr:cNvSpPr/>
      </xdr:nvSpPr>
      <xdr:spPr>
        <a:xfrm rot="5400000">
          <a:off x="8385175" y="217312875"/>
          <a:ext cx="660400" cy="273050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1190</xdr:row>
      <xdr:rowOff>0</xdr:rowOff>
    </xdr:from>
    <xdr:to>
      <xdr:col>41</xdr:col>
      <xdr:colOff>563524</xdr:colOff>
      <xdr:row>1228</xdr:row>
      <xdr:rowOff>176933</xdr:rowOff>
    </xdr:to>
    <xdr:pic>
      <xdr:nvPicPr>
        <xdr:cNvPr id="446" name="図 445">
          <a:extLst>
            <a:ext uri="{FF2B5EF4-FFF2-40B4-BE49-F238E27FC236}">
              <a16:creationId xmlns:a16="http://schemas.microsoft.com/office/drawing/2014/main" xmlns="" id="{00000000-0008-0000-01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3703300" y="211950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1230</xdr:row>
      <xdr:rowOff>0</xdr:rowOff>
    </xdr:from>
    <xdr:to>
      <xdr:col>19</xdr:col>
      <xdr:colOff>792124</xdr:colOff>
      <xdr:row>1268</xdr:row>
      <xdr:rowOff>176933</xdr:rowOff>
    </xdr:to>
    <xdr:pic>
      <xdr:nvPicPr>
        <xdr:cNvPr id="447" name="図 446">
          <a:extLst>
            <a:ext uri="{FF2B5EF4-FFF2-40B4-BE49-F238E27FC236}">
              <a16:creationId xmlns:a16="http://schemas.microsoft.com/office/drawing/2014/main" xmlns="" id="{00000000-0008-0000-01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419100" y="2190623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317500</xdr:colOff>
      <xdr:row>1238</xdr:row>
      <xdr:rowOff>25400</xdr:rowOff>
    </xdr:from>
    <xdr:to>
      <xdr:col>10</xdr:col>
      <xdr:colOff>571501</xdr:colOff>
      <xdr:row>1244</xdr:row>
      <xdr:rowOff>25401</xdr:rowOff>
    </xdr:to>
    <xdr:sp macro="" textlink="">
      <xdr:nvSpPr>
        <xdr:cNvPr id="448" name="楕円 447">
          <a:extLst>
            <a:ext uri="{FF2B5EF4-FFF2-40B4-BE49-F238E27FC236}">
              <a16:creationId xmlns:a16="http://schemas.microsoft.com/office/drawing/2014/main" xmlns="" id="{00000000-0008-0000-0100-0000C0010000}"/>
            </a:ext>
          </a:extLst>
        </xdr:cNvPr>
        <xdr:cNvSpPr/>
      </xdr:nvSpPr>
      <xdr:spPr>
        <a:xfrm rot="5400000">
          <a:off x="6946900" y="2209165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1230</xdr:row>
      <xdr:rowOff>0</xdr:rowOff>
    </xdr:from>
    <xdr:to>
      <xdr:col>41</xdr:col>
      <xdr:colOff>563524</xdr:colOff>
      <xdr:row>1268</xdr:row>
      <xdr:rowOff>176933</xdr:rowOff>
    </xdr:to>
    <xdr:pic>
      <xdr:nvPicPr>
        <xdr:cNvPr id="449" name="図 448">
          <a:extLst>
            <a:ext uri="{FF2B5EF4-FFF2-40B4-BE49-F238E27FC236}">
              <a16:creationId xmlns:a16="http://schemas.microsoft.com/office/drawing/2014/main" xmlns="" id="{00000000-0008-0000-01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3703300" y="219062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1270</xdr:row>
      <xdr:rowOff>0</xdr:rowOff>
    </xdr:from>
    <xdr:to>
      <xdr:col>19</xdr:col>
      <xdr:colOff>792124</xdr:colOff>
      <xdr:row>1308</xdr:row>
      <xdr:rowOff>176933</xdr:rowOff>
    </xdr:to>
    <xdr:pic>
      <xdr:nvPicPr>
        <xdr:cNvPr id="451" name="図 450">
          <a:extLst>
            <a:ext uri="{FF2B5EF4-FFF2-40B4-BE49-F238E27FC236}">
              <a16:creationId xmlns:a16="http://schemas.microsoft.com/office/drawing/2014/main" xmlns="" id="{00000000-0008-0000-01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19100" y="226174300"/>
          <a:ext cx="13009524" cy="6933333"/>
        </a:xfrm>
        <a:prstGeom prst="rect">
          <a:avLst/>
        </a:prstGeom>
      </xdr:spPr>
    </xdr:pic>
    <xdr:clientData/>
  </xdr:twoCellAnchor>
  <xdr:twoCellAnchor>
    <xdr:from>
      <xdr:col>9</xdr:col>
      <xdr:colOff>330200</xdr:colOff>
      <xdr:row>1284</xdr:row>
      <xdr:rowOff>139700</xdr:rowOff>
    </xdr:from>
    <xdr:to>
      <xdr:col>9</xdr:col>
      <xdr:colOff>584201</xdr:colOff>
      <xdr:row>1290</xdr:row>
      <xdr:rowOff>139701</xdr:rowOff>
    </xdr:to>
    <xdr:sp macro="" textlink="">
      <xdr:nvSpPr>
        <xdr:cNvPr id="452" name="楕円 451">
          <a:extLst>
            <a:ext uri="{FF2B5EF4-FFF2-40B4-BE49-F238E27FC236}">
              <a16:creationId xmlns:a16="http://schemas.microsoft.com/office/drawing/2014/main" xmlns="" id="{00000000-0008-0000-0100-0000C4010000}"/>
            </a:ext>
          </a:extLst>
        </xdr:cNvPr>
        <xdr:cNvSpPr/>
      </xdr:nvSpPr>
      <xdr:spPr>
        <a:xfrm rot="5400000">
          <a:off x="6337300" y="2292096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469898</xdr:colOff>
      <xdr:row>1292</xdr:row>
      <xdr:rowOff>0</xdr:rowOff>
    </xdr:from>
    <xdr:to>
      <xdr:col>14</xdr:col>
      <xdr:colOff>317497</xdr:colOff>
      <xdr:row>1297</xdr:row>
      <xdr:rowOff>12700</xdr:rowOff>
    </xdr:to>
    <xdr:sp macro="" textlink="">
      <xdr:nvSpPr>
        <xdr:cNvPr id="453" name="楕円 452">
          <a:extLst>
            <a:ext uri="{FF2B5EF4-FFF2-40B4-BE49-F238E27FC236}">
              <a16:creationId xmlns:a16="http://schemas.microsoft.com/office/drawing/2014/main" xmlns="" id="{00000000-0008-0000-0100-0000C5010000}"/>
            </a:ext>
          </a:extLst>
        </xdr:cNvPr>
        <xdr:cNvSpPr/>
      </xdr:nvSpPr>
      <xdr:spPr>
        <a:xfrm rot="5400000">
          <a:off x="8845548" y="229990650"/>
          <a:ext cx="901700" cy="1092199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203199</xdr:colOff>
      <xdr:row>1295</xdr:row>
      <xdr:rowOff>69851</xdr:rowOff>
    </xdr:from>
    <xdr:to>
      <xdr:col>17</xdr:col>
      <xdr:colOff>520699</xdr:colOff>
      <xdr:row>1303</xdr:row>
      <xdr:rowOff>3</xdr:rowOff>
    </xdr:to>
    <xdr:sp macro="" textlink="">
      <xdr:nvSpPr>
        <xdr:cNvPr id="454" name="楕円 453">
          <a:extLst>
            <a:ext uri="{FF2B5EF4-FFF2-40B4-BE49-F238E27FC236}">
              <a16:creationId xmlns:a16="http://schemas.microsoft.com/office/drawing/2014/main" xmlns="" id="{00000000-0008-0000-0100-0000C6010000}"/>
            </a:ext>
          </a:extLst>
        </xdr:cNvPr>
        <xdr:cNvSpPr/>
      </xdr:nvSpPr>
      <xdr:spPr>
        <a:xfrm rot="5400000">
          <a:off x="11077573" y="231206677"/>
          <a:ext cx="1352552" cy="3175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1270</xdr:row>
      <xdr:rowOff>0</xdr:rowOff>
    </xdr:from>
    <xdr:to>
      <xdr:col>41</xdr:col>
      <xdr:colOff>563524</xdr:colOff>
      <xdr:row>1308</xdr:row>
      <xdr:rowOff>176933</xdr:rowOff>
    </xdr:to>
    <xdr:pic>
      <xdr:nvPicPr>
        <xdr:cNvPr id="455" name="図 454">
          <a:extLst>
            <a:ext uri="{FF2B5EF4-FFF2-40B4-BE49-F238E27FC236}">
              <a16:creationId xmlns:a16="http://schemas.microsoft.com/office/drawing/2014/main" xmlns="" id="{00000000-0008-0000-01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3703300" y="226174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1310</xdr:row>
      <xdr:rowOff>0</xdr:rowOff>
    </xdr:from>
    <xdr:to>
      <xdr:col>19</xdr:col>
      <xdr:colOff>792124</xdr:colOff>
      <xdr:row>1348</xdr:row>
      <xdr:rowOff>176933</xdr:rowOff>
    </xdr:to>
    <xdr:pic>
      <xdr:nvPicPr>
        <xdr:cNvPr id="457" name="図 456">
          <a:extLst>
            <a:ext uri="{FF2B5EF4-FFF2-40B4-BE49-F238E27FC236}">
              <a16:creationId xmlns:a16="http://schemas.microsoft.com/office/drawing/2014/main" xmlns="" id="{00000000-0008-0000-01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419100" y="2332863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304800</xdr:colOff>
      <xdr:row>1326</xdr:row>
      <xdr:rowOff>63500</xdr:rowOff>
    </xdr:from>
    <xdr:to>
      <xdr:col>10</xdr:col>
      <xdr:colOff>558801</xdr:colOff>
      <xdr:row>1332</xdr:row>
      <xdr:rowOff>63501</xdr:rowOff>
    </xdr:to>
    <xdr:sp macro="" textlink="">
      <xdr:nvSpPr>
        <xdr:cNvPr id="458" name="楕円 457">
          <a:extLst>
            <a:ext uri="{FF2B5EF4-FFF2-40B4-BE49-F238E27FC236}">
              <a16:creationId xmlns:a16="http://schemas.microsoft.com/office/drawing/2014/main" xmlns="" id="{00000000-0008-0000-0100-0000CA010000}"/>
            </a:ext>
          </a:extLst>
        </xdr:cNvPr>
        <xdr:cNvSpPr/>
      </xdr:nvSpPr>
      <xdr:spPr>
        <a:xfrm rot="5400000">
          <a:off x="6934200" y="2366010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1350</xdr:row>
      <xdr:rowOff>0</xdr:rowOff>
    </xdr:from>
    <xdr:to>
      <xdr:col>19</xdr:col>
      <xdr:colOff>792124</xdr:colOff>
      <xdr:row>1388</xdr:row>
      <xdr:rowOff>176933</xdr:rowOff>
    </xdr:to>
    <xdr:pic>
      <xdr:nvPicPr>
        <xdr:cNvPr id="459" name="図 458">
          <a:extLst>
            <a:ext uri="{FF2B5EF4-FFF2-40B4-BE49-F238E27FC236}">
              <a16:creationId xmlns:a16="http://schemas.microsoft.com/office/drawing/2014/main" xmlns="" id="{00000000-0008-0000-01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419100" y="240398300"/>
          <a:ext cx="13009524" cy="6933333"/>
        </a:xfrm>
        <a:prstGeom prst="rect">
          <a:avLst/>
        </a:prstGeom>
      </xdr:spPr>
    </xdr:pic>
    <xdr:clientData/>
  </xdr:twoCellAnchor>
  <xdr:twoCellAnchor>
    <xdr:from>
      <xdr:col>13</xdr:col>
      <xdr:colOff>609600</xdr:colOff>
      <xdr:row>1356</xdr:row>
      <xdr:rowOff>63500</xdr:rowOff>
    </xdr:from>
    <xdr:to>
      <xdr:col>14</xdr:col>
      <xdr:colOff>203200</xdr:colOff>
      <xdr:row>1364</xdr:row>
      <xdr:rowOff>114301</xdr:rowOff>
    </xdr:to>
    <xdr:sp macro="" textlink="">
      <xdr:nvSpPr>
        <xdr:cNvPr id="460" name="楕円 459">
          <a:extLst>
            <a:ext uri="{FF2B5EF4-FFF2-40B4-BE49-F238E27FC236}">
              <a16:creationId xmlns:a16="http://schemas.microsoft.com/office/drawing/2014/main" xmlns="" id="{00000000-0008-0000-0100-0000CC010000}"/>
            </a:ext>
          </a:extLst>
        </xdr:cNvPr>
        <xdr:cNvSpPr/>
      </xdr:nvSpPr>
      <xdr:spPr>
        <a:xfrm rot="5400000">
          <a:off x="8883649" y="242157251"/>
          <a:ext cx="1473201" cy="215900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1350</xdr:row>
      <xdr:rowOff>0</xdr:rowOff>
    </xdr:from>
    <xdr:to>
      <xdr:col>41</xdr:col>
      <xdr:colOff>563524</xdr:colOff>
      <xdr:row>1388</xdr:row>
      <xdr:rowOff>176933</xdr:rowOff>
    </xdr:to>
    <xdr:pic>
      <xdr:nvPicPr>
        <xdr:cNvPr id="461" name="図 460">
          <a:extLst>
            <a:ext uri="{FF2B5EF4-FFF2-40B4-BE49-F238E27FC236}">
              <a16:creationId xmlns:a16="http://schemas.microsoft.com/office/drawing/2014/main" xmlns="" id="{00000000-0008-0000-01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3703300" y="240398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1390</xdr:row>
      <xdr:rowOff>0</xdr:rowOff>
    </xdr:from>
    <xdr:to>
      <xdr:col>41</xdr:col>
      <xdr:colOff>506381</xdr:colOff>
      <xdr:row>1433</xdr:row>
      <xdr:rowOff>11743</xdr:rowOff>
    </xdr:to>
    <xdr:pic>
      <xdr:nvPicPr>
        <xdr:cNvPr id="456" name="図 455">
          <a:extLst>
            <a:ext uri="{FF2B5EF4-FFF2-40B4-BE49-F238E27FC236}">
              <a16:creationId xmlns:a16="http://schemas.microsoft.com/office/drawing/2014/main" xmlns="" id="{00000000-0008-0000-01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3703300" y="247510300"/>
          <a:ext cx="12952381" cy="7657143"/>
        </a:xfrm>
        <a:prstGeom prst="rect">
          <a:avLst/>
        </a:prstGeom>
      </xdr:spPr>
    </xdr:pic>
    <xdr:clientData/>
  </xdr:twoCellAnchor>
  <xdr:twoCellAnchor>
    <xdr:from>
      <xdr:col>31</xdr:col>
      <xdr:colOff>203199</xdr:colOff>
      <xdr:row>1422</xdr:row>
      <xdr:rowOff>114300</xdr:rowOff>
    </xdr:from>
    <xdr:to>
      <xdr:col>31</xdr:col>
      <xdr:colOff>482599</xdr:colOff>
      <xdr:row>1427</xdr:row>
      <xdr:rowOff>63501</xdr:rowOff>
    </xdr:to>
    <xdr:sp macro="" textlink="">
      <xdr:nvSpPr>
        <xdr:cNvPr id="136" name="楕円 4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/>
      </xdr:nvSpPr>
      <xdr:spPr>
        <a:xfrm rot="5400000">
          <a:off x="19850098" y="253593601"/>
          <a:ext cx="838201" cy="2794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507998</xdr:colOff>
      <xdr:row>1404</xdr:row>
      <xdr:rowOff>63504</xdr:rowOff>
    </xdr:from>
    <xdr:to>
      <xdr:col>32</xdr:col>
      <xdr:colOff>190499</xdr:colOff>
      <xdr:row>1411</xdr:row>
      <xdr:rowOff>25404</xdr:rowOff>
    </xdr:to>
    <xdr:sp macro="" textlink="">
      <xdr:nvSpPr>
        <xdr:cNvPr id="137" name="楕円 4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/>
      </xdr:nvSpPr>
      <xdr:spPr>
        <a:xfrm rot="5400000">
          <a:off x="19983449" y="250513853"/>
          <a:ext cx="1206500" cy="3048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228600</xdr:colOff>
      <xdr:row>1405</xdr:row>
      <xdr:rowOff>127001</xdr:rowOff>
    </xdr:from>
    <xdr:to>
      <xdr:col>31</xdr:col>
      <xdr:colOff>469900</xdr:colOff>
      <xdr:row>1408</xdr:row>
      <xdr:rowOff>139701</xdr:rowOff>
    </xdr:to>
    <xdr:sp macro="" textlink="">
      <xdr:nvSpPr>
        <xdr:cNvPr id="138" name="楕円 2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/>
      </xdr:nvSpPr>
      <xdr:spPr>
        <a:xfrm rot="5400000">
          <a:off x="20002500" y="250456701"/>
          <a:ext cx="546100" cy="2413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1390</xdr:row>
      <xdr:rowOff>0</xdr:rowOff>
    </xdr:from>
    <xdr:to>
      <xdr:col>19</xdr:col>
      <xdr:colOff>734981</xdr:colOff>
      <xdr:row>1433</xdr:row>
      <xdr:rowOff>11743</xdr:rowOff>
    </xdr:to>
    <xdr:pic>
      <xdr:nvPicPr>
        <xdr:cNvPr id="462" name="図 461">
          <a:extLst>
            <a:ext uri="{FF2B5EF4-FFF2-40B4-BE49-F238E27FC236}">
              <a16:creationId xmlns:a16="http://schemas.microsoft.com/office/drawing/2014/main" xmlns="" id="{00000000-0008-0000-01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419100" y="247510300"/>
          <a:ext cx="12952381" cy="7657143"/>
        </a:xfrm>
        <a:prstGeom prst="rect">
          <a:avLst/>
        </a:prstGeom>
      </xdr:spPr>
    </xdr:pic>
    <xdr:clientData/>
  </xdr:twoCellAnchor>
  <xdr:twoCellAnchor>
    <xdr:from>
      <xdr:col>9</xdr:col>
      <xdr:colOff>342900</xdr:colOff>
      <xdr:row>1417</xdr:row>
      <xdr:rowOff>101600</xdr:rowOff>
    </xdr:from>
    <xdr:to>
      <xdr:col>9</xdr:col>
      <xdr:colOff>596901</xdr:colOff>
      <xdr:row>1423</xdr:row>
      <xdr:rowOff>101601</xdr:rowOff>
    </xdr:to>
    <xdr:sp macro="" textlink="">
      <xdr:nvSpPr>
        <xdr:cNvPr id="140" name="楕円 2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/>
      </xdr:nvSpPr>
      <xdr:spPr>
        <a:xfrm rot="5400000">
          <a:off x="6350000" y="2528189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25400</xdr:colOff>
      <xdr:row>1423</xdr:row>
      <xdr:rowOff>95250</xdr:rowOff>
    </xdr:from>
    <xdr:to>
      <xdr:col>10</xdr:col>
      <xdr:colOff>279401</xdr:colOff>
      <xdr:row>1429</xdr:row>
      <xdr:rowOff>95251</xdr:rowOff>
    </xdr:to>
    <xdr:sp macro="" textlink="">
      <xdr:nvSpPr>
        <xdr:cNvPr id="141" name="楕円 4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/>
      </xdr:nvSpPr>
      <xdr:spPr>
        <a:xfrm rot="5400000">
          <a:off x="6654800" y="2538793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1434</xdr:row>
      <xdr:rowOff>0</xdr:rowOff>
    </xdr:from>
    <xdr:to>
      <xdr:col>19</xdr:col>
      <xdr:colOff>734981</xdr:colOff>
      <xdr:row>1477</xdr:row>
      <xdr:rowOff>11743</xdr:rowOff>
    </xdr:to>
    <xdr:pic>
      <xdr:nvPicPr>
        <xdr:cNvPr id="463" name="図 462">
          <a:extLst>
            <a:ext uri="{FF2B5EF4-FFF2-40B4-BE49-F238E27FC236}">
              <a16:creationId xmlns:a16="http://schemas.microsoft.com/office/drawing/2014/main" xmlns="" id="{00000000-0008-0000-01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419100" y="255333500"/>
          <a:ext cx="12952381" cy="7657143"/>
        </a:xfrm>
        <a:prstGeom prst="rect">
          <a:avLst/>
        </a:prstGeom>
      </xdr:spPr>
    </xdr:pic>
    <xdr:clientData/>
  </xdr:twoCellAnchor>
  <xdr:twoCellAnchor>
    <xdr:from>
      <xdr:col>11</xdr:col>
      <xdr:colOff>317500</xdr:colOff>
      <xdr:row>1453</xdr:row>
      <xdr:rowOff>0</xdr:rowOff>
    </xdr:from>
    <xdr:to>
      <xdr:col>11</xdr:col>
      <xdr:colOff>571501</xdr:colOff>
      <xdr:row>1459</xdr:row>
      <xdr:rowOff>1</xdr:rowOff>
    </xdr:to>
    <xdr:sp macro="" textlink="">
      <xdr:nvSpPr>
        <xdr:cNvPr id="143" name="楕円 1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/>
      </xdr:nvSpPr>
      <xdr:spPr>
        <a:xfrm rot="5400000">
          <a:off x="7569200" y="2591181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1434</xdr:row>
      <xdr:rowOff>0</xdr:rowOff>
    </xdr:from>
    <xdr:to>
      <xdr:col>41</xdr:col>
      <xdr:colOff>506381</xdr:colOff>
      <xdr:row>1477</xdr:row>
      <xdr:rowOff>11743</xdr:rowOff>
    </xdr:to>
    <xdr:pic>
      <xdr:nvPicPr>
        <xdr:cNvPr id="464" name="図 463">
          <a:extLst>
            <a:ext uri="{FF2B5EF4-FFF2-40B4-BE49-F238E27FC236}">
              <a16:creationId xmlns:a16="http://schemas.microsoft.com/office/drawing/2014/main" xmlns="" id="{00000000-0008-0000-01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3703300" y="2553335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1478</xdr:row>
      <xdr:rowOff>0</xdr:rowOff>
    </xdr:from>
    <xdr:to>
      <xdr:col>19</xdr:col>
      <xdr:colOff>734981</xdr:colOff>
      <xdr:row>1521</xdr:row>
      <xdr:rowOff>11743</xdr:rowOff>
    </xdr:to>
    <xdr:pic>
      <xdr:nvPicPr>
        <xdr:cNvPr id="465" name="図 464">
          <a:extLst>
            <a:ext uri="{FF2B5EF4-FFF2-40B4-BE49-F238E27FC236}">
              <a16:creationId xmlns:a16="http://schemas.microsoft.com/office/drawing/2014/main" xmlns="" id="{00000000-0008-0000-01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419100" y="263156700"/>
          <a:ext cx="12952381" cy="7657143"/>
        </a:xfrm>
        <a:prstGeom prst="rect">
          <a:avLst/>
        </a:prstGeom>
      </xdr:spPr>
    </xdr:pic>
    <xdr:clientData/>
  </xdr:twoCellAnchor>
  <xdr:twoCellAnchor>
    <xdr:from>
      <xdr:col>12</xdr:col>
      <xdr:colOff>12700</xdr:colOff>
      <xdr:row>1503</xdr:row>
      <xdr:rowOff>127000</xdr:rowOff>
    </xdr:from>
    <xdr:to>
      <xdr:col>12</xdr:col>
      <xdr:colOff>266701</xdr:colOff>
      <xdr:row>1509</xdr:row>
      <xdr:rowOff>127001</xdr:rowOff>
    </xdr:to>
    <xdr:sp macro="" textlink="">
      <xdr:nvSpPr>
        <xdr:cNvPr id="147" name="楕円 2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/>
      </xdr:nvSpPr>
      <xdr:spPr>
        <a:xfrm rot="5400000">
          <a:off x="7886700" y="2681351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603250</xdr:colOff>
      <xdr:row>1496</xdr:row>
      <xdr:rowOff>9525</xdr:rowOff>
    </xdr:from>
    <xdr:to>
      <xdr:col>13</xdr:col>
      <xdr:colOff>234951</xdr:colOff>
      <xdr:row>1502</xdr:row>
      <xdr:rowOff>9526</xdr:rowOff>
    </xdr:to>
    <xdr:sp macro="" textlink="">
      <xdr:nvSpPr>
        <xdr:cNvPr id="148" name="楕円 3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/>
      </xdr:nvSpPr>
      <xdr:spPr>
        <a:xfrm rot="5400000">
          <a:off x="8477250" y="2667730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1478</xdr:row>
      <xdr:rowOff>0</xdr:rowOff>
    </xdr:from>
    <xdr:to>
      <xdr:col>41</xdr:col>
      <xdr:colOff>506381</xdr:colOff>
      <xdr:row>1521</xdr:row>
      <xdr:rowOff>11743</xdr:rowOff>
    </xdr:to>
    <xdr:pic>
      <xdr:nvPicPr>
        <xdr:cNvPr id="466" name="図 465">
          <a:extLst>
            <a:ext uri="{FF2B5EF4-FFF2-40B4-BE49-F238E27FC236}">
              <a16:creationId xmlns:a16="http://schemas.microsoft.com/office/drawing/2014/main" xmlns="" id="{00000000-0008-0000-01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3703300" y="2631567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1522</xdr:row>
      <xdr:rowOff>0</xdr:rowOff>
    </xdr:from>
    <xdr:to>
      <xdr:col>19</xdr:col>
      <xdr:colOff>734981</xdr:colOff>
      <xdr:row>1565</xdr:row>
      <xdr:rowOff>11743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419100" y="270979900"/>
          <a:ext cx="12952381" cy="7657143"/>
        </a:xfrm>
        <a:prstGeom prst="rect">
          <a:avLst/>
        </a:prstGeom>
      </xdr:spPr>
    </xdr:pic>
    <xdr:clientData/>
  </xdr:twoCellAnchor>
  <xdr:twoCellAnchor>
    <xdr:from>
      <xdr:col>11</xdr:col>
      <xdr:colOff>609600</xdr:colOff>
      <xdr:row>1548</xdr:row>
      <xdr:rowOff>101601</xdr:rowOff>
    </xdr:from>
    <xdr:to>
      <xdr:col>12</xdr:col>
      <xdr:colOff>241300</xdr:colOff>
      <xdr:row>1553</xdr:row>
      <xdr:rowOff>101601</xdr:rowOff>
    </xdr:to>
    <xdr:sp macro="" textlink="">
      <xdr:nvSpPr>
        <xdr:cNvPr id="149" name="楕円 1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/>
      </xdr:nvSpPr>
      <xdr:spPr>
        <a:xfrm rot="5400000">
          <a:off x="7950200" y="276021801"/>
          <a:ext cx="889000" cy="254000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1522</xdr:row>
      <xdr:rowOff>0</xdr:rowOff>
    </xdr:from>
    <xdr:to>
      <xdr:col>41</xdr:col>
      <xdr:colOff>506381</xdr:colOff>
      <xdr:row>1565</xdr:row>
      <xdr:rowOff>11743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3703300" y="2709799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1566</xdr:row>
      <xdr:rowOff>0</xdr:rowOff>
    </xdr:from>
    <xdr:to>
      <xdr:col>19</xdr:col>
      <xdr:colOff>734981</xdr:colOff>
      <xdr:row>1609</xdr:row>
      <xdr:rowOff>11743</xdr:rowOff>
    </xdr:to>
    <xdr:pic>
      <xdr:nvPicPr>
        <xdr:cNvPr id="450" name="図 449">
          <a:extLst>
            <a:ext uri="{FF2B5EF4-FFF2-40B4-BE49-F238E27FC236}">
              <a16:creationId xmlns:a16="http://schemas.microsoft.com/office/drawing/2014/main" xmlns="" id="{00000000-0008-0000-01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419100" y="278803100"/>
          <a:ext cx="12952381" cy="7657143"/>
        </a:xfrm>
        <a:prstGeom prst="rect">
          <a:avLst/>
        </a:prstGeom>
      </xdr:spPr>
    </xdr:pic>
    <xdr:clientData/>
  </xdr:twoCellAnchor>
  <xdr:twoCellAnchor>
    <xdr:from>
      <xdr:col>12</xdr:col>
      <xdr:colOff>279400</xdr:colOff>
      <xdr:row>1591</xdr:row>
      <xdr:rowOff>127001</xdr:rowOff>
    </xdr:from>
    <xdr:to>
      <xdr:col>12</xdr:col>
      <xdr:colOff>546100</xdr:colOff>
      <xdr:row>1599</xdr:row>
      <xdr:rowOff>50803</xdr:rowOff>
    </xdr:to>
    <xdr:sp macro="" textlink="">
      <xdr:nvSpPr>
        <xdr:cNvPr id="150" name="楕円 2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/>
      </xdr:nvSpPr>
      <xdr:spPr>
        <a:xfrm rot="5400000">
          <a:off x="8020049" y="283914852"/>
          <a:ext cx="1346202" cy="2667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292100</xdr:colOff>
      <xdr:row>1594</xdr:row>
      <xdr:rowOff>88903</xdr:rowOff>
    </xdr:from>
    <xdr:to>
      <xdr:col>13</xdr:col>
      <xdr:colOff>533400</xdr:colOff>
      <xdr:row>1600</xdr:row>
      <xdr:rowOff>19056</xdr:rowOff>
    </xdr:to>
    <xdr:sp macro="" textlink="">
      <xdr:nvSpPr>
        <xdr:cNvPr id="151" name="楕円 4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/>
      </xdr:nvSpPr>
      <xdr:spPr>
        <a:xfrm rot="5400000">
          <a:off x="8816973" y="284248230"/>
          <a:ext cx="996953" cy="2413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1566</xdr:row>
      <xdr:rowOff>0</xdr:rowOff>
    </xdr:from>
    <xdr:to>
      <xdr:col>41</xdr:col>
      <xdr:colOff>506381</xdr:colOff>
      <xdr:row>1609</xdr:row>
      <xdr:rowOff>11743</xdr:rowOff>
    </xdr:to>
    <xdr:pic>
      <xdr:nvPicPr>
        <xdr:cNvPr id="467" name="図 466">
          <a:extLst>
            <a:ext uri="{FF2B5EF4-FFF2-40B4-BE49-F238E27FC236}">
              <a16:creationId xmlns:a16="http://schemas.microsoft.com/office/drawing/2014/main" xmlns="" id="{00000000-0008-0000-01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3703300" y="2788031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1610</xdr:row>
      <xdr:rowOff>0</xdr:rowOff>
    </xdr:from>
    <xdr:to>
      <xdr:col>19</xdr:col>
      <xdr:colOff>792124</xdr:colOff>
      <xdr:row>1648</xdr:row>
      <xdr:rowOff>176933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419100" y="286626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1610</xdr:row>
      <xdr:rowOff>0</xdr:rowOff>
    </xdr:from>
    <xdr:to>
      <xdr:col>41</xdr:col>
      <xdr:colOff>563524</xdr:colOff>
      <xdr:row>1648</xdr:row>
      <xdr:rowOff>176933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3703300" y="286626300"/>
          <a:ext cx="13009524" cy="6933333"/>
        </a:xfrm>
        <a:prstGeom prst="rect">
          <a:avLst/>
        </a:prstGeom>
      </xdr:spPr>
    </xdr:pic>
    <xdr:clientData/>
  </xdr:twoCellAnchor>
  <xdr:twoCellAnchor>
    <xdr:from>
      <xdr:col>31</xdr:col>
      <xdr:colOff>203200</xdr:colOff>
      <xdr:row>1633</xdr:row>
      <xdr:rowOff>12700</xdr:rowOff>
    </xdr:from>
    <xdr:to>
      <xdr:col>31</xdr:col>
      <xdr:colOff>457201</xdr:colOff>
      <xdr:row>1639</xdr:row>
      <xdr:rowOff>12701</xdr:rowOff>
    </xdr:to>
    <xdr:sp macro="" textlink="">
      <xdr:nvSpPr>
        <xdr:cNvPr id="468" name="楕円 467">
          <a:extLst>
            <a:ext uri="{FF2B5EF4-FFF2-40B4-BE49-F238E27FC236}">
              <a16:creationId xmlns:a16="http://schemas.microsoft.com/office/drawing/2014/main" xmlns="" id="{00000000-0008-0000-0100-0000D4010000}"/>
            </a:ext>
          </a:extLst>
        </xdr:cNvPr>
        <xdr:cNvSpPr/>
      </xdr:nvSpPr>
      <xdr:spPr>
        <a:xfrm rot="5400000">
          <a:off x="19723100" y="2911348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514350</xdr:colOff>
      <xdr:row>1634</xdr:row>
      <xdr:rowOff>149225</xdr:rowOff>
    </xdr:from>
    <xdr:to>
      <xdr:col>32</xdr:col>
      <xdr:colOff>146051</xdr:colOff>
      <xdr:row>1640</xdr:row>
      <xdr:rowOff>149226</xdr:rowOff>
    </xdr:to>
    <xdr:sp macro="" textlink="">
      <xdr:nvSpPr>
        <xdr:cNvPr id="469" name="楕円 468">
          <a:extLst>
            <a:ext uri="{FF2B5EF4-FFF2-40B4-BE49-F238E27FC236}">
              <a16:creationId xmlns:a16="http://schemas.microsoft.com/office/drawing/2014/main" xmlns="" id="{00000000-0008-0000-0100-0000D5010000}"/>
            </a:ext>
          </a:extLst>
        </xdr:cNvPr>
        <xdr:cNvSpPr/>
      </xdr:nvSpPr>
      <xdr:spPr>
        <a:xfrm rot="5400000">
          <a:off x="20034250" y="2914491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12699</xdr:colOff>
      <xdr:row>1628</xdr:row>
      <xdr:rowOff>63499</xdr:rowOff>
    </xdr:from>
    <xdr:to>
      <xdr:col>10</xdr:col>
      <xdr:colOff>241300</xdr:colOff>
      <xdr:row>1631</xdr:row>
      <xdr:rowOff>165100</xdr:rowOff>
    </xdr:to>
    <xdr:sp macro="" textlink="">
      <xdr:nvSpPr>
        <xdr:cNvPr id="470" name="楕円 469">
          <a:extLst>
            <a:ext uri="{FF2B5EF4-FFF2-40B4-BE49-F238E27FC236}">
              <a16:creationId xmlns:a16="http://schemas.microsoft.com/office/drawing/2014/main" xmlns="" id="{00000000-0008-0000-0100-0000D6010000}"/>
            </a:ext>
          </a:extLst>
        </xdr:cNvPr>
        <xdr:cNvSpPr/>
      </xdr:nvSpPr>
      <xdr:spPr>
        <a:xfrm rot="5400000">
          <a:off x="6845299" y="290093399"/>
          <a:ext cx="635001" cy="2286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615949</xdr:colOff>
      <xdr:row>1630</xdr:row>
      <xdr:rowOff>73025</xdr:rowOff>
    </xdr:from>
    <xdr:to>
      <xdr:col>10</xdr:col>
      <xdr:colOff>279399</xdr:colOff>
      <xdr:row>1639</xdr:row>
      <xdr:rowOff>139700</xdr:rowOff>
    </xdr:to>
    <xdr:sp macro="" textlink="">
      <xdr:nvSpPr>
        <xdr:cNvPr id="471" name="楕円 470">
          <a:extLst>
            <a:ext uri="{FF2B5EF4-FFF2-40B4-BE49-F238E27FC236}">
              <a16:creationId xmlns:a16="http://schemas.microsoft.com/office/drawing/2014/main" xmlns="" id="{00000000-0008-0000-0100-0000D7010000}"/>
            </a:ext>
          </a:extLst>
        </xdr:cNvPr>
        <xdr:cNvSpPr/>
      </xdr:nvSpPr>
      <xdr:spPr>
        <a:xfrm rot="5400000">
          <a:off x="6338886" y="290945888"/>
          <a:ext cx="1666875" cy="285750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1650</xdr:row>
      <xdr:rowOff>0</xdr:rowOff>
    </xdr:from>
    <xdr:to>
      <xdr:col>19</xdr:col>
      <xdr:colOff>792124</xdr:colOff>
      <xdr:row>1688</xdr:row>
      <xdr:rowOff>176933</xdr:rowOff>
    </xdr:to>
    <xdr:pic>
      <xdr:nvPicPr>
        <xdr:cNvPr id="472" name="図 471">
          <a:extLst>
            <a:ext uri="{FF2B5EF4-FFF2-40B4-BE49-F238E27FC236}">
              <a16:creationId xmlns:a16="http://schemas.microsoft.com/office/drawing/2014/main" xmlns="" id="{00000000-0008-0000-01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419100" y="293738300"/>
          <a:ext cx="13009524" cy="6933333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1664</xdr:row>
      <xdr:rowOff>88901</xdr:rowOff>
    </xdr:from>
    <xdr:to>
      <xdr:col>12</xdr:col>
      <xdr:colOff>254000</xdr:colOff>
      <xdr:row>1668</xdr:row>
      <xdr:rowOff>165101</xdr:rowOff>
    </xdr:to>
    <xdr:sp macro="" textlink="">
      <xdr:nvSpPr>
        <xdr:cNvPr id="473" name="楕円 472">
          <a:extLst>
            <a:ext uri="{FF2B5EF4-FFF2-40B4-BE49-F238E27FC236}">
              <a16:creationId xmlns:a16="http://schemas.microsoft.com/office/drawing/2014/main" xmlns="" id="{00000000-0008-0000-0100-0000D9010000}"/>
            </a:ext>
          </a:extLst>
        </xdr:cNvPr>
        <xdr:cNvSpPr/>
      </xdr:nvSpPr>
      <xdr:spPr>
        <a:xfrm rot="5400000">
          <a:off x="8013700" y="296583101"/>
          <a:ext cx="787400" cy="2540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609599</xdr:colOff>
      <xdr:row>1661</xdr:row>
      <xdr:rowOff>0</xdr:rowOff>
    </xdr:from>
    <xdr:to>
      <xdr:col>13</xdr:col>
      <xdr:colOff>114299</xdr:colOff>
      <xdr:row>1665</xdr:row>
      <xdr:rowOff>95251</xdr:rowOff>
    </xdr:to>
    <xdr:sp macro="" textlink="">
      <xdr:nvSpPr>
        <xdr:cNvPr id="474" name="楕円 473">
          <a:extLst>
            <a:ext uri="{FF2B5EF4-FFF2-40B4-BE49-F238E27FC236}">
              <a16:creationId xmlns:a16="http://schemas.microsoft.com/office/drawing/2014/main" xmlns="" id="{00000000-0008-0000-0100-0000DA010000}"/>
            </a:ext>
          </a:extLst>
        </xdr:cNvPr>
        <xdr:cNvSpPr/>
      </xdr:nvSpPr>
      <xdr:spPr>
        <a:xfrm rot="5400000">
          <a:off x="8239123" y="295722676"/>
          <a:ext cx="806451" cy="7493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584200</xdr:colOff>
      <xdr:row>1656</xdr:row>
      <xdr:rowOff>6350</xdr:rowOff>
    </xdr:from>
    <xdr:to>
      <xdr:col>14</xdr:col>
      <xdr:colOff>215901</xdr:colOff>
      <xdr:row>1662</xdr:row>
      <xdr:rowOff>6351</xdr:rowOff>
    </xdr:to>
    <xdr:sp macro="" textlink="">
      <xdr:nvSpPr>
        <xdr:cNvPr id="475" name="楕円 474">
          <a:extLst>
            <a:ext uri="{FF2B5EF4-FFF2-40B4-BE49-F238E27FC236}">
              <a16:creationId xmlns:a16="http://schemas.microsoft.com/office/drawing/2014/main" xmlns="" id="{00000000-0008-0000-0100-0000DB010000}"/>
            </a:ext>
          </a:extLst>
        </xdr:cNvPr>
        <xdr:cNvSpPr/>
      </xdr:nvSpPr>
      <xdr:spPr>
        <a:xfrm rot="5400000">
          <a:off x="9080500" y="2952178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1650</xdr:row>
      <xdr:rowOff>0</xdr:rowOff>
    </xdr:from>
    <xdr:to>
      <xdr:col>41</xdr:col>
      <xdr:colOff>563524</xdr:colOff>
      <xdr:row>1688</xdr:row>
      <xdr:rowOff>176933</xdr:rowOff>
    </xdr:to>
    <xdr:pic>
      <xdr:nvPicPr>
        <xdr:cNvPr id="476" name="図 475">
          <a:extLst>
            <a:ext uri="{FF2B5EF4-FFF2-40B4-BE49-F238E27FC236}">
              <a16:creationId xmlns:a16="http://schemas.microsoft.com/office/drawing/2014/main" xmlns="" id="{00000000-0008-0000-01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3703300" y="293738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1690</xdr:row>
      <xdr:rowOff>0</xdr:rowOff>
    </xdr:from>
    <xdr:to>
      <xdr:col>19</xdr:col>
      <xdr:colOff>734981</xdr:colOff>
      <xdr:row>1733</xdr:row>
      <xdr:rowOff>11743</xdr:rowOff>
    </xdr:to>
    <xdr:pic>
      <xdr:nvPicPr>
        <xdr:cNvPr id="477" name="図 476">
          <a:extLst>
            <a:ext uri="{FF2B5EF4-FFF2-40B4-BE49-F238E27FC236}">
              <a16:creationId xmlns:a16="http://schemas.microsoft.com/office/drawing/2014/main" xmlns="" id="{00000000-0008-0000-01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419100" y="300850300"/>
          <a:ext cx="12952381" cy="7657143"/>
        </a:xfrm>
        <a:prstGeom prst="rect">
          <a:avLst/>
        </a:prstGeom>
      </xdr:spPr>
    </xdr:pic>
    <xdr:clientData/>
  </xdr:twoCellAnchor>
  <xdr:twoCellAnchor>
    <xdr:from>
      <xdr:col>11</xdr:col>
      <xdr:colOff>317500</xdr:colOff>
      <xdr:row>1719</xdr:row>
      <xdr:rowOff>63500</xdr:rowOff>
    </xdr:from>
    <xdr:to>
      <xdr:col>11</xdr:col>
      <xdr:colOff>571501</xdr:colOff>
      <xdr:row>1725</xdr:row>
      <xdr:rowOff>63501</xdr:rowOff>
    </xdr:to>
    <xdr:sp macro="" textlink="">
      <xdr:nvSpPr>
        <xdr:cNvPr id="165" name="楕円 2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/>
      </xdr:nvSpPr>
      <xdr:spPr>
        <a:xfrm rot="5400000">
          <a:off x="7569200" y="3064764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615950</xdr:colOff>
      <xdr:row>1716</xdr:row>
      <xdr:rowOff>73025</xdr:rowOff>
    </xdr:from>
    <xdr:to>
      <xdr:col>13</xdr:col>
      <xdr:colOff>247651</xdr:colOff>
      <xdr:row>1722</xdr:row>
      <xdr:rowOff>73026</xdr:rowOff>
    </xdr:to>
    <xdr:sp macro="" textlink="">
      <xdr:nvSpPr>
        <xdr:cNvPr id="166" name="楕円 3">
          <a:extLst>
            <a:ext uri="{FF2B5EF4-FFF2-40B4-BE49-F238E27FC236}">
              <a16:creationId xmlns:a16="http://schemas.microsoft.com/office/drawing/2014/main" xmlns="" id="{00000000-0008-0000-0100-0000A6000000}"/>
            </a:ext>
          </a:extLst>
        </xdr:cNvPr>
        <xdr:cNvSpPr/>
      </xdr:nvSpPr>
      <xdr:spPr>
        <a:xfrm rot="5400000">
          <a:off x="8489950" y="3059525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1690</xdr:row>
      <xdr:rowOff>0</xdr:rowOff>
    </xdr:from>
    <xdr:to>
      <xdr:col>41</xdr:col>
      <xdr:colOff>506381</xdr:colOff>
      <xdr:row>1733</xdr:row>
      <xdr:rowOff>11743</xdr:rowOff>
    </xdr:to>
    <xdr:pic>
      <xdr:nvPicPr>
        <xdr:cNvPr id="478" name="図 477">
          <a:extLst>
            <a:ext uri="{FF2B5EF4-FFF2-40B4-BE49-F238E27FC236}">
              <a16:creationId xmlns:a16="http://schemas.microsoft.com/office/drawing/2014/main" xmlns="" id="{00000000-0008-0000-01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3703300" y="3008503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1734</xdr:row>
      <xdr:rowOff>0</xdr:rowOff>
    </xdr:from>
    <xdr:to>
      <xdr:col>19</xdr:col>
      <xdr:colOff>734981</xdr:colOff>
      <xdr:row>1777</xdr:row>
      <xdr:rowOff>11743</xdr:rowOff>
    </xdr:to>
    <xdr:pic>
      <xdr:nvPicPr>
        <xdr:cNvPr id="479" name="図 478">
          <a:extLst>
            <a:ext uri="{FF2B5EF4-FFF2-40B4-BE49-F238E27FC236}">
              <a16:creationId xmlns:a16="http://schemas.microsoft.com/office/drawing/2014/main" xmlns="" id="{00000000-0008-0000-01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419100" y="308673500"/>
          <a:ext cx="12952381" cy="7657143"/>
        </a:xfrm>
        <a:prstGeom prst="rect">
          <a:avLst/>
        </a:prstGeom>
      </xdr:spPr>
    </xdr:pic>
    <xdr:clientData/>
  </xdr:twoCellAnchor>
  <xdr:twoCellAnchor>
    <xdr:from>
      <xdr:col>13</xdr:col>
      <xdr:colOff>292100</xdr:colOff>
      <xdr:row>1758</xdr:row>
      <xdr:rowOff>101600</xdr:rowOff>
    </xdr:from>
    <xdr:to>
      <xdr:col>13</xdr:col>
      <xdr:colOff>546101</xdr:colOff>
      <xdr:row>1764</xdr:row>
      <xdr:rowOff>101601</xdr:rowOff>
    </xdr:to>
    <xdr:sp macro="" textlink="">
      <xdr:nvSpPr>
        <xdr:cNvPr id="169" name="楕円 2">
          <a:extLst>
            <a:ext uri="{FF2B5EF4-FFF2-40B4-BE49-F238E27FC236}">
              <a16:creationId xmlns:a16="http://schemas.microsoft.com/office/drawing/2014/main" xmlns="" id="{00000000-0008-0000-0100-0000A9000000}"/>
            </a:ext>
          </a:extLst>
        </xdr:cNvPr>
        <xdr:cNvSpPr/>
      </xdr:nvSpPr>
      <xdr:spPr>
        <a:xfrm rot="5400000">
          <a:off x="8788400" y="3134487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273050</xdr:colOff>
      <xdr:row>1749</xdr:row>
      <xdr:rowOff>123825</xdr:rowOff>
    </xdr:from>
    <xdr:to>
      <xdr:col>15</xdr:col>
      <xdr:colOff>527051</xdr:colOff>
      <xdr:row>1755</xdr:row>
      <xdr:rowOff>123826</xdr:rowOff>
    </xdr:to>
    <xdr:sp macro="" textlink="">
      <xdr:nvSpPr>
        <xdr:cNvPr id="170" name="楕円 3">
          <a:extLst>
            <a:ext uri="{FF2B5EF4-FFF2-40B4-BE49-F238E27FC236}">
              <a16:creationId xmlns:a16="http://schemas.microsoft.com/office/drawing/2014/main" xmlns="" id="{00000000-0008-0000-0100-0000AA000000}"/>
            </a:ext>
          </a:extLst>
        </xdr:cNvPr>
        <xdr:cNvSpPr/>
      </xdr:nvSpPr>
      <xdr:spPr>
        <a:xfrm rot="5400000">
          <a:off x="10013950" y="3118707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1734</xdr:row>
      <xdr:rowOff>0</xdr:rowOff>
    </xdr:from>
    <xdr:to>
      <xdr:col>41</xdr:col>
      <xdr:colOff>506381</xdr:colOff>
      <xdr:row>1777</xdr:row>
      <xdr:rowOff>11743</xdr:rowOff>
    </xdr:to>
    <xdr:pic>
      <xdr:nvPicPr>
        <xdr:cNvPr id="128" name="図 127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3703300" y="3086735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1778</xdr:row>
      <xdr:rowOff>0</xdr:rowOff>
    </xdr:from>
    <xdr:to>
      <xdr:col>19</xdr:col>
      <xdr:colOff>734981</xdr:colOff>
      <xdr:row>1821</xdr:row>
      <xdr:rowOff>11743</xdr:rowOff>
    </xdr:to>
    <xdr:pic>
      <xdr:nvPicPr>
        <xdr:cNvPr id="129" name="図 128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419100" y="316496700"/>
          <a:ext cx="12952381" cy="7657143"/>
        </a:xfrm>
        <a:prstGeom prst="rect">
          <a:avLst/>
        </a:prstGeom>
      </xdr:spPr>
    </xdr:pic>
    <xdr:clientData/>
  </xdr:twoCellAnchor>
  <xdr:twoCellAnchor>
    <xdr:from>
      <xdr:col>9</xdr:col>
      <xdr:colOff>355600</xdr:colOff>
      <xdr:row>1803</xdr:row>
      <xdr:rowOff>152400</xdr:rowOff>
    </xdr:from>
    <xdr:to>
      <xdr:col>9</xdr:col>
      <xdr:colOff>609601</xdr:colOff>
      <xdr:row>1809</xdr:row>
      <xdr:rowOff>152401</xdr:rowOff>
    </xdr:to>
    <xdr:sp macro="" textlink="">
      <xdr:nvSpPr>
        <xdr:cNvPr id="173" name="楕円 2">
          <a:extLst>
            <a:ext uri="{FF2B5EF4-FFF2-40B4-BE49-F238E27FC236}">
              <a16:creationId xmlns:a16="http://schemas.microsoft.com/office/drawing/2014/main" xmlns="" id="{00000000-0008-0000-0100-0000AD000000}"/>
            </a:ext>
          </a:extLst>
        </xdr:cNvPr>
        <xdr:cNvSpPr/>
      </xdr:nvSpPr>
      <xdr:spPr>
        <a:xfrm rot="5400000">
          <a:off x="6362700" y="3215005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6350</xdr:colOff>
      <xdr:row>1800</xdr:row>
      <xdr:rowOff>98425</xdr:rowOff>
    </xdr:from>
    <xdr:to>
      <xdr:col>11</xdr:col>
      <xdr:colOff>260351</xdr:colOff>
      <xdr:row>1806</xdr:row>
      <xdr:rowOff>98426</xdr:rowOff>
    </xdr:to>
    <xdr:sp macro="" textlink="">
      <xdr:nvSpPr>
        <xdr:cNvPr id="174" name="楕円 3">
          <a:extLst>
            <a:ext uri="{FF2B5EF4-FFF2-40B4-BE49-F238E27FC236}">
              <a16:creationId xmlns:a16="http://schemas.microsoft.com/office/drawing/2014/main" xmlns="" id="{00000000-0008-0000-0100-0000AE000000}"/>
            </a:ext>
          </a:extLst>
        </xdr:cNvPr>
        <xdr:cNvSpPr/>
      </xdr:nvSpPr>
      <xdr:spPr>
        <a:xfrm rot="5400000">
          <a:off x="7258050" y="3209131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1778</xdr:row>
      <xdr:rowOff>0</xdr:rowOff>
    </xdr:from>
    <xdr:to>
      <xdr:col>41</xdr:col>
      <xdr:colOff>506381</xdr:colOff>
      <xdr:row>1821</xdr:row>
      <xdr:rowOff>11743</xdr:rowOff>
    </xdr:to>
    <xdr:pic>
      <xdr:nvPicPr>
        <xdr:cNvPr id="130" name="図 129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3703300" y="3164967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1822</xdr:row>
      <xdr:rowOff>0</xdr:rowOff>
    </xdr:from>
    <xdr:to>
      <xdr:col>19</xdr:col>
      <xdr:colOff>734981</xdr:colOff>
      <xdr:row>1865</xdr:row>
      <xdr:rowOff>11743</xdr:rowOff>
    </xdr:to>
    <xdr:pic>
      <xdr:nvPicPr>
        <xdr:cNvPr id="131" name="図 130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419100" y="324319900"/>
          <a:ext cx="12952381" cy="7657143"/>
        </a:xfrm>
        <a:prstGeom prst="rect">
          <a:avLst/>
        </a:prstGeom>
      </xdr:spPr>
    </xdr:pic>
    <xdr:clientData/>
  </xdr:twoCellAnchor>
  <xdr:twoCellAnchor>
    <xdr:from>
      <xdr:col>11</xdr:col>
      <xdr:colOff>330200</xdr:colOff>
      <xdr:row>1845</xdr:row>
      <xdr:rowOff>139700</xdr:rowOff>
    </xdr:from>
    <xdr:to>
      <xdr:col>11</xdr:col>
      <xdr:colOff>584201</xdr:colOff>
      <xdr:row>1851</xdr:row>
      <xdr:rowOff>139701</xdr:rowOff>
    </xdr:to>
    <xdr:sp macro="" textlink="">
      <xdr:nvSpPr>
        <xdr:cNvPr id="177" name="楕円 1">
          <a:extLst>
            <a:ext uri="{FF2B5EF4-FFF2-40B4-BE49-F238E27FC236}">
              <a16:creationId xmlns:a16="http://schemas.microsoft.com/office/drawing/2014/main" xmlns="" id="{00000000-0008-0000-0100-0000B1000000}"/>
            </a:ext>
          </a:extLst>
        </xdr:cNvPr>
        <xdr:cNvSpPr/>
      </xdr:nvSpPr>
      <xdr:spPr>
        <a:xfrm rot="5400000">
          <a:off x="7581900" y="3289554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1866</xdr:row>
      <xdr:rowOff>0</xdr:rowOff>
    </xdr:from>
    <xdr:to>
      <xdr:col>19</xdr:col>
      <xdr:colOff>734981</xdr:colOff>
      <xdr:row>1909</xdr:row>
      <xdr:rowOff>11743</xdr:rowOff>
    </xdr:to>
    <xdr:pic>
      <xdr:nvPicPr>
        <xdr:cNvPr id="132" name="図 131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419100" y="3321431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1866</xdr:row>
      <xdr:rowOff>0</xdr:rowOff>
    </xdr:from>
    <xdr:to>
      <xdr:col>41</xdr:col>
      <xdr:colOff>506381</xdr:colOff>
      <xdr:row>1909</xdr:row>
      <xdr:rowOff>11743</xdr:rowOff>
    </xdr:to>
    <xdr:pic>
      <xdr:nvPicPr>
        <xdr:cNvPr id="133" name="図 132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3703300" y="332143100"/>
          <a:ext cx="12952381" cy="7657143"/>
        </a:xfrm>
        <a:prstGeom prst="rect">
          <a:avLst/>
        </a:prstGeom>
      </xdr:spPr>
    </xdr:pic>
    <xdr:clientData/>
  </xdr:twoCellAnchor>
  <xdr:twoCellAnchor>
    <xdr:from>
      <xdr:col>11</xdr:col>
      <xdr:colOff>317500</xdr:colOff>
      <xdr:row>1893</xdr:row>
      <xdr:rowOff>12700</xdr:rowOff>
    </xdr:from>
    <xdr:to>
      <xdr:col>11</xdr:col>
      <xdr:colOff>571501</xdr:colOff>
      <xdr:row>1899</xdr:row>
      <xdr:rowOff>12701</xdr:rowOff>
    </xdr:to>
    <xdr:sp macro="" textlink="">
      <xdr:nvSpPr>
        <xdr:cNvPr id="180" name="楕円 2">
          <a:extLst>
            <a:ext uri="{FF2B5EF4-FFF2-40B4-BE49-F238E27FC236}">
              <a16:creationId xmlns:a16="http://schemas.microsoft.com/office/drawing/2014/main" xmlns="" id="{00000000-0008-0000-0100-0000B4000000}"/>
            </a:ext>
          </a:extLst>
        </xdr:cNvPr>
        <xdr:cNvSpPr/>
      </xdr:nvSpPr>
      <xdr:spPr>
        <a:xfrm rot="5400000">
          <a:off x="7569200" y="3373628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622299</xdr:colOff>
      <xdr:row>1883</xdr:row>
      <xdr:rowOff>127000</xdr:rowOff>
    </xdr:from>
    <xdr:to>
      <xdr:col>12</xdr:col>
      <xdr:colOff>279399</xdr:colOff>
      <xdr:row>1891</xdr:row>
      <xdr:rowOff>95251</xdr:rowOff>
    </xdr:to>
    <xdr:sp macro="" textlink="">
      <xdr:nvSpPr>
        <xdr:cNvPr id="181" name="楕円 4">
          <a:extLst>
            <a:ext uri="{FF2B5EF4-FFF2-40B4-BE49-F238E27FC236}">
              <a16:creationId xmlns:a16="http://schemas.microsoft.com/office/drawing/2014/main" xmlns="" id="{00000000-0008-0000-0100-0000B5000000}"/>
            </a:ext>
          </a:extLst>
        </xdr:cNvPr>
        <xdr:cNvSpPr/>
      </xdr:nvSpPr>
      <xdr:spPr>
        <a:xfrm rot="5400000">
          <a:off x="7724773" y="335848326"/>
          <a:ext cx="1390651" cy="2794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1910</xdr:row>
      <xdr:rowOff>0</xdr:rowOff>
    </xdr:from>
    <xdr:to>
      <xdr:col>19</xdr:col>
      <xdr:colOff>734981</xdr:colOff>
      <xdr:row>1953</xdr:row>
      <xdr:rowOff>11743</xdr:rowOff>
    </xdr:to>
    <xdr:pic>
      <xdr:nvPicPr>
        <xdr:cNvPr id="134" name="図 133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419100" y="339966300"/>
          <a:ext cx="12952381" cy="7657143"/>
        </a:xfrm>
        <a:prstGeom prst="rect">
          <a:avLst/>
        </a:prstGeom>
      </xdr:spPr>
    </xdr:pic>
    <xdr:clientData/>
  </xdr:twoCellAnchor>
  <xdr:twoCellAnchor>
    <xdr:from>
      <xdr:col>11</xdr:col>
      <xdr:colOff>292100</xdr:colOff>
      <xdr:row>1936</xdr:row>
      <xdr:rowOff>76200</xdr:rowOff>
    </xdr:from>
    <xdr:to>
      <xdr:col>11</xdr:col>
      <xdr:colOff>546101</xdr:colOff>
      <xdr:row>1942</xdr:row>
      <xdr:rowOff>76201</xdr:rowOff>
    </xdr:to>
    <xdr:sp macro="" textlink="">
      <xdr:nvSpPr>
        <xdr:cNvPr id="183" name="楕円 2">
          <a:extLst>
            <a:ext uri="{FF2B5EF4-FFF2-40B4-BE49-F238E27FC236}">
              <a16:creationId xmlns:a16="http://schemas.microsoft.com/office/drawing/2014/main" xmlns="" id="{00000000-0008-0000-0100-0000B7000000}"/>
            </a:ext>
          </a:extLst>
        </xdr:cNvPr>
        <xdr:cNvSpPr/>
      </xdr:nvSpPr>
      <xdr:spPr>
        <a:xfrm rot="5400000">
          <a:off x="7543800" y="3450717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0</xdr:colOff>
      <xdr:row>1939</xdr:row>
      <xdr:rowOff>44450</xdr:rowOff>
    </xdr:from>
    <xdr:to>
      <xdr:col>12</xdr:col>
      <xdr:colOff>254001</xdr:colOff>
      <xdr:row>1945</xdr:row>
      <xdr:rowOff>44451</xdr:rowOff>
    </xdr:to>
    <xdr:sp macro="" textlink="">
      <xdr:nvSpPr>
        <xdr:cNvPr id="184" name="楕円 4">
          <a:extLst>
            <a:ext uri="{FF2B5EF4-FFF2-40B4-BE49-F238E27FC236}">
              <a16:creationId xmlns:a16="http://schemas.microsoft.com/office/drawing/2014/main" xmlns="" id="{00000000-0008-0000-0100-0000B8000000}"/>
            </a:ext>
          </a:extLst>
        </xdr:cNvPr>
        <xdr:cNvSpPr/>
      </xdr:nvSpPr>
      <xdr:spPr>
        <a:xfrm rot="5400000">
          <a:off x="7874000" y="3455733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1910</xdr:row>
      <xdr:rowOff>0</xdr:rowOff>
    </xdr:from>
    <xdr:to>
      <xdr:col>41</xdr:col>
      <xdr:colOff>506381</xdr:colOff>
      <xdr:row>1953</xdr:row>
      <xdr:rowOff>11743</xdr:rowOff>
    </xdr:to>
    <xdr:pic>
      <xdr:nvPicPr>
        <xdr:cNvPr id="135" name="図 134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3703300" y="3399663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1954</xdr:row>
      <xdr:rowOff>0</xdr:rowOff>
    </xdr:from>
    <xdr:to>
      <xdr:col>19</xdr:col>
      <xdr:colOff>734981</xdr:colOff>
      <xdr:row>1997</xdr:row>
      <xdr:rowOff>11743</xdr:rowOff>
    </xdr:to>
    <xdr:pic>
      <xdr:nvPicPr>
        <xdr:cNvPr id="139" name="図 138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419100" y="347789500"/>
          <a:ext cx="12952381" cy="7657143"/>
        </a:xfrm>
        <a:prstGeom prst="rect">
          <a:avLst/>
        </a:prstGeom>
      </xdr:spPr>
    </xdr:pic>
    <xdr:clientData/>
  </xdr:twoCellAnchor>
  <xdr:twoCellAnchor>
    <xdr:from>
      <xdr:col>12</xdr:col>
      <xdr:colOff>304800</xdr:colOff>
      <xdr:row>1975</xdr:row>
      <xdr:rowOff>50800</xdr:rowOff>
    </xdr:from>
    <xdr:to>
      <xdr:col>12</xdr:col>
      <xdr:colOff>558801</xdr:colOff>
      <xdr:row>1981</xdr:row>
      <xdr:rowOff>50801</xdr:rowOff>
    </xdr:to>
    <xdr:sp macro="" textlink="">
      <xdr:nvSpPr>
        <xdr:cNvPr id="187" name="楕円 2">
          <a:extLst>
            <a:ext uri="{FF2B5EF4-FFF2-40B4-BE49-F238E27FC236}">
              <a16:creationId xmlns:a16="http://schemas.microsoft.com/office/drawing/2014/main" xmlns="" id="{00000000-0008-0000-0100-0000BB000000}"/>
            </a:ext>
          </a:extLst>
        </xdr:cNvPr>
        <xdr:cNvSpPr/>
      </xdr:nvSpPr>
      <xdr:spPr>
        <a:xfrm rot="5400000">
          <a:off x="8178800" y="3519805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285750</xdr:colOff>
      <xdr:row>1980</xdr:row>
      <xdr:rowOff>85725</xdr:rowOff>
    </xdr:from>
    <xdr:to>
      <xdr:col>14</xdr:col>
      <xdr:colOff>539751</xdr:colOff>
      <xdr:row>1986</xdr:row>
      <xdr:rowOff>85726</xdr:rowOff>
    </xdr:to>
    <xdr:sp macro="" textlink="">
      <xdr:nvSpPr>
        <xdr:cNvPr id="188" name="楕円 3">
          <a:extLst>
            <a:ext uri="{FF2B5EF4-FFF2-40B4-BE49-F238E27FC236}">
              <a16:creationId xmlns:a16="http://schemas.microsoft.com/office/drawing/2014/main" xmlns="" id="{00000000-0008-0000-0100-0000BC000000}"/>
            </a:ext>
          </a:extLst>
        </xdr:cNvPr>
        <xdr:cNvSpPr/>
      </xdr:nvSpPr>
      <xdr:spPr>
        <a:xfrm rot="5400000">
          <a:off x="9404350" y="3529044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1954</xdr:row>
      <xdr:rowOff>0</xdr:rowOff>
    </xdr:from>
    <xdr:to>
      <xdr:col>41</xdr:col>
      <xdr:colOff>506381</xdr:colOff>
      <xdr:row>1997</xdr:row>
      <xdr:rowOff>11743</xdr:rowOff>
    </xdr:to>
    <xdr:pic>
      <xdr:nvPicPr>
        <xdr:cNvPr id="142" name="図 141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3703300" y="3477895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1998</xdr:row>
      <xdr:rowOff>0</xdr:rowOff>
    </xdr:from>
    <xdr:to>
      <xdr:col>19</xdr:col>
      <xdr:colOff>734981</xdr:colOff>
      <xdr:row>2041</xdr:row>
      <xdr:rowOff>11743</xdr:rowOff>
    </xdr:to>
    <xdr:pic>
      <xdr:nvPicPr>
        <xdr:cNvPr id="144" name="図 143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419100" y="355612700"/>
          <a:ext cx="12952381" cy="7657143"/>
        </a:xfrm>
        <a:prstGeom prst="rect">
          <a:avLst/>
        </a:prstGeom>
      </xdr:spPr>
    </xdr:pic>
    <xdr:clientData/>
  </xdr:twoCellAnchor>
  <xdr:twoCellAnchor>
    <xdr:from>
      <xdr:col>10</xdr:col>
      <xdr:colOff>50800</xdr:colOff>
      <xdr:row>2022</xdr:row>
      <xdr:rowOff>25400</xdr:rowOff>
    </xdr:from>
    <xdr:to>
      <xdr:col>10</xdr:col>
      <xdr:colOff>304801</xdr:colOff>
      <xdr:row>2028</xdr:row>
      <xdr:rowOff>25401</xdr:rowOff>
    </xdr:to>
    <xdr:sp macro="" textlink="">
      <xdr:nvSpPr>
        <xdr:cNvPr id="191" name="楕円 1">
          <a:extLst>
            <a:ext uri="{FF2B5EF4-FFF2-40B4-BE49-F238E27FC236}">
              <a16:creationId xmlns:a16="http://schemas.microsoft.com/office/drawing/2014/main" xmlns="" id="{00000000-0008-0000-0100-0000BF000000}"/>
            </a:ext>
          </a:extLst>
        </xdr:cNvPr>
        <xdr:cNvSpPr/>
      </xdr:nvSpPr>
      <xdr:spPr>
        <a:xfrm rot="5400000">
          <a:off x="6680200" y="3603117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1998</xdr:row>
      <xdr:rowOff>0</xdr:rowOff>
    </xdr:from>
    <xdr:to>
      <xdr:col>41</xdr:col>
      <xdr:colOff>506381</xdr:colOff>
      <xdr:row>2041</xdr:row>
      <xdr:rowOff>11743</xdr:rowOff>
    </xdr:to>
    <xdr:pic>
      <xdr:nvPicPr>
        <xdr:cNvPr id="145" name="図 144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3703300" y="355612700"/>
          <a:ext cx="12952381" cy="76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2042</xdr:row>
      <xdr:rowOff>0</xdr:rowOff>
    </xdr:from>
    <xdr:to>
      <xdr:col>19</xdr:col>
      <xdr:colOff>734981</xdr:colOff>
      <xdr:row>2085</xdr:row>
      <xdr:rowOff>11743</xdr:rowOff>
    </xdr:to>
    <xdr:pic>
      <xdr:nvPicPr>
        <xdr:cNvPr id="146" name="図 145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419100" y="363435900"/>
          <a:ext cx="12952381" cy="7657143"/>
        </a:xfrm>
        <a:prstGeom prst="rect">
          <a:avLst/>
        </a:prstGeom>
      </xdr:spPr>
    </xdr:pic>
    <xdr:clientData/>
  </xdr:twoCellAnchor>
  <xdr:twoCellAnchor>
    <xdr:from>
      <xdr:col>11</xdr:col>
      <xdr:colOff>317500</xdr:colOff>
      <xdr:row>2062</xdr:row>
      <xdr:rowOff>127000</xdr:rowOff>
    </xdr:from>
    <xdr:to>
      <xdr:col>11</xdr:col>
      <xdr:colOff>571501</xdr:colOff>
      <xdr:row>2068</xdr:row>
      <xdr:rowOff>127001</xdr:rowOff>
    </xdr:to>
    <xdr:sp macro="" textlink="">
      <xdr:nvSpPr>
        <xdr:cNvPr id="194" name="楕円 2">
          <a:extLst>
            <a:ext uri="{FF2B5EF4-FFF2-40B4-BE49-F238E27FC236}">
              <a16:creationId xmlns:a16="http://schemas.microsoft.com/office/drawing/2014/main" xmlns="" id="{00000000-0008-0000-0100-0000C2000000}"/>
            </a:ext>
          </a:extLst>
        </xdr:cNvPr>
        <xdr:cNvSpPr/>
      </xdr:nvSpPr>
      <xdr:spPr>
        <a:xfrm rot="5400000">
          <a:off x="7569200" y="3675253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596899</xdr:colOff>
      <xdr:row>2069</xdr:row>
      <xdr:rowOff>146050</xdr:rowOff>
    </xdr:from>
    <xdr:to>
      <xdr:col>13</xdr:col>
      <xdr:colOff>253999</xdr:colOff>
      <xdr:row>2078</xdr:row>
      <xdr:rowOff>114300</xdr:rowOff>
    </xdr:to>
    <xdr:sp macro="" textlink="">
      <xdr:nvSpPr>
        <xdr:cNvPr id="195" name="楕円 4">
          <a:extLst>
            <a:ext uri="{FF2B5EF4-FFF2-40B4-BE49-F238E27FC236}">
              <a16:creationId xmlns:a16="http://schemas.microsoft.com/office/drawing/2014/main" xmlns="" id="{00000000-0008-0000-0100-0000C3000000}"/>
            </a:ext>
          </a:extLst>
        </xdr:cNvPr>
        <xdr:cNvSpPr/>
      </xdr:nvSpPr>
      <xdr:spPr>
        <a:xfrm rot="5400000">
          <a:off x="8232774" y="369027075"/>
          <a:ext cx="1568450" cy="2794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2042</xdr:row>
      <xdr:rowOff>0</xdr:rowOff>
    </xdr:from>
    <xdr:to>
      <xdr:col>41</xdr:col>
      <xdr:colOff>506381</xdr:colOff>
      <xdr:row>2085</xdr:row>
      <xdr:rowOff>11743</xdr:rowOff>
    </xdr:to>
    <xdr:pic>
      <xdr:nvPicPr>
        <xdr:cNvPr id="153" name="図 152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3703300" y="363435900"/>
          <a:ext cx="12952381" cy="76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500062</xdr:colOff>
      <xdr:row>12</xdr:row>
      <xdr:rowOff>23812</xdr:rowOff>
    </xdr:from>
    <xdr:to>
      <xdr:col>14</xdr:col>
      <xdr:colOff>190500</xdr:colOff>
      <xdr:row>22</xdr:row>
      <xdr:rowOff>119061</xdr:rowOff>
    </xdr:to>
    <xdr:sp macro="" textlink="">
      <xdr:nvSpPr>
        <xdr:cNvPr id="2" name="テキスト ボックス 1"/>
        <xdr:cNvSpPr txBox="1"/>
      </xdr:nvSpPr>
      <xdr:spPr>
        <a:xfrm>
          <a:off x="8262937" y="2881312"/>
          <a:ext cx="6560344" cy="2476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fontAlgn="base"/>
          <a:r>
            <a:rPr lang="ja-JP" altLang="en-US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検証の流れ</a:t>
          </a:r>
        </a:p>
        <a:p>
          <a:pPr fontAlgn="base"/>
          <a: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１，カリキュラムの</a:t>
          </a:r>
          <a:r>
            <a:rPr lang="en-US" altLang="ja-JP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PB</a:t>
          </a:r>
          <a: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ルールの把握</a:t>
          </a:r>
          <a:b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２，</a:t>
          </a:r>
          <a:r>
            <a:rPr lang="en-US" altLang="ja-JP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PB</a:t>
          </a:r>
          <a: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ルールを１通貨ペアで日足、４時間足、１時間足で３年分検証スタート（通貨ペアは何でも良い、３年分のローソク足データがチャートに無ければある期間分で検証）</a:t>
          </a:r>
          <a:b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３，検証用エクセルシート等に検証結果を入力</a:t>
          </a:r>
          <a:b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４，検証したデータを実践記にアップし、レビュー待ちで送信をクリック</a:t>
          </a:r>
          <a:b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ja-JP" altLang="en-US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５，実践記担当からＯＫあれば、次の環境認識を加えた検証をスタート（詳細は次のカリキュラム）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zoomScale="80" zoomScaleNormal="80" workbookViewId="0">
      <pane xSplit="1" ySplit="8" topLeftCell="B54" activePane="bottomRight" state="frozen"/>
      <selection pane="topRight" activeCell="B1" sqref="B1"/>
      <selection pane="bottomLeft" activeCell="A9" sqref="A9"/>
      <selection pane="bottomRight" activeCell="W6" sqref="W6"/>
    </sheetView>
  </sheetViews>
  <sheetFormatPr defaultRowHeight="18.75" x14ac:dyDescent="0.4"/>
  <cols>
    <col min="1" max="1" width="4.875" customWidth="1"/>
    <col min="2" max="2" width="12" customWidth="1"/>
    <col min="3" max="3" width="10.625" customWidth="1"/>
    <col min="4" max="6" width="8.25" customWidth="1"/>
    <col min="7" max="7" width="9.875" customWidth="1"/>
    <col min="10" max="12" width="8.5" customWidth="1"/>
    <col min="13" max="15" width="7.75" customWidth="1"/>
    <col min="16" max="16" width="2.25" customWidth="1"/>
    <col min="17" max="17" width="17.375" bestFit="1" customWidth="1"/>
    <col min="18" max="19" width="7" bestFit="1" customWidth="1"/>
    <col min="20" max="20" width="5.75" bestFit="1" customWidth="1"/>
  </cols>
  <sheetData>
    <row r="1" spans="1:21" x14ac:dyDescent="0.4">
      <c r="A1" s="1" t="s">
        <v>7</v>
      </c>
      <c r="C1" t="s">
        <v>43</v>
      </c>
    </row>
    <row r="2" spans="1:21" x14ac:dyDescent="0.4">
      <c r="A2" s="1" t="s">
        <v>8</v>
      </c>
      <c r="C2" t="s">
        <v>19</v>
      </c>
    </row>
    <row r="3" spans="1:21" x14ac:dyDescent="0.4">
      <c r="A3" s="1" t="s">
        <v>10</v>
      </c>
      <c r="C3" s="23">
        <v>100000</v>
      </c>
    </row>
    <row r="4" spans="1:21" x14ac:dyDescent="0.4">
      <c r="A4" s="1" t="s">
        <v>11</v>
      </c>
      <c r="C4" s="23" t="s">
        <v>13</v>
      </c>
    </row>
    <row r="5" spans="1:21" ht="19.5" thickBot="1" x14ac:dyDescent="0.45">
      <c r="A5" s="1" t="s">
        <v>12</v>
      </c>
      <c r="C5" s="23" t="s">
        <v>34</v>
      </c>
    </row>
    <row r="6" spans="1:21" ht="19.5" thickBot="1" x14ac:dyDescent="0.45">
      <c r="A6" s="61" t="s">
        <v>0</v>
      </c>
      <c r="B6" s="19" t="s">
        <v>1</v>
      </c>
      <c r="C6" s="19" t="s">
        <v>1</v>
      </c>
      <c r="D6" s="41" t="s">
        <v>25</v>
      </c>
      <c r="E6" s="20"/>
      <c r="F6" s="21"/>
      <c r="G6" s="88" t="s">
        <v>3</v>
      </c>
      <c r="H6" s="89"/>
      <c r="I6" s="90"/>
      <c r="J6" s="88" t="s">
        <v>23</v>
      </c>
      <c r="K6" s="89"/>
      <c r="L6" s="90"/>
      <c r="M6" s="88" t="s">
        <v>24</v>
      </c>
      <c r="N6" s="89"/>
      <c r="O6" s="90"/>
    </row>
    <row r="7" spans="1:21" ht="19.5" thickBot="1" x14ac:dyDescent="0.45">
      <c r="A7" s="62"/>
      <c r="B7" s="22" t="s">
        <v>2</v>
      </c>
      <c r="C7" s="45" t="s">
        <v>29</v>
      </c>
      <c r="D7" s="9">
        <v>1.27</v>
      </c>
      <c r="E7" s="10">
        <v>1.5</v>
      </c>
      <c r="F7" s="11">
        <v>2</v>
      </c>
      <c r="G7" s="9">
        <v>1.27</v>
      </c>
      <c r="H7" s="10">
        <v>1.5</v>
      </c>
      <c r="I7" s="11">
        <v>2</v>
      </c>
      <c r="J7" s="9">
        <v>1.27</v>
      </c>
      <c r="K7" s="10">
        <v>1.5</v>
      </c>
      <c r="L7" s="11">
        <v>2</v>
      </c>
      <c r="M7" s="9">
        <v>1.27</v>
      </c>
      <c r="N7" s="10">
        <v>1.5</v>
      </c>
      <c r="O7" s="11">
        <v>2</v>
      </c>
      <c r="Q7" s="101" t="s">
        <v>41</v>
      </c>
      <c r="R7" s="96" t="s">
        <v>39</v>
      </c>
      <c r="S7" s="97" t="s">
        <v>40</v>
      </c>
      <c r="T7" s="98" t="s">
        <v>59</v>
      </c>
    </row>
    <row r="8" spans="1:21" ht="19.5" thickBot="1" x14ac:dyDescent="0.45">
      <c r="A8" s="63" t="s">
        <v>9</v>
      </c>
      <c r="B8" s="8"/>
      <c r="C8" s="42"/>
      <c r="D8" s="13"/>
      <c r="E8" s="12"/>
      <c r="F8" s="14"/>
      <c r="G8" s="15">
        <f>C3</f>
        <v>100000</v>
      </c>
      <c r="H8" s="16">
        <f>C3</f>
        <v>100000</v>
      </c>
      <c r="I8" s="17">
        <f>C3</f>
        <v>100000</v>
      </c>
      <c r="J8" s="91" t="s">
        <v>23</v>
      </c>
      <c r="K8" s="92"/>
      <c r="L8" s="93"/>
      <c r="M8" s="91"/>
      <c r="N8" s="92"/>
      <c r="O8" s="93"/>
      <c r="Q8" s="102"/>
      <c r="R8" s="96"/>
      <c r="S8" s="97"/>
      <c r="T8" s="97"/>
    </row>
    <row r="9" spans="1:21" x14ac:dyDescent="0.4">
      <c r="A9" s="40">
        <v>1</v>
      </c>
      <c r="B9" s="66">
        <v>38380</v>
      </c>
      <c r="C9" s="67">
        <v>2</v>
      </c>
      <c r="D9" s="68">
        <v>-1</v>
      </c>
      <c r="E9" s="69">
        <v>-1</v>
      </c>
      <c r="F9" s="70">
        <v>-1</v>
      </c>
      <c r="G9" s="18">
        <f>IF(D9="","",G8+M9)</f>
        <v>97000</v>
      </c>
      <c r="H9" s="18">
        <f t="shared" ref="H9" si="0">IF(E9="","",H8+N9)</f>
        <v>97000</v>
      </c>
      <c r="I9" s="18">
        <f t="shared" ref="I9" si="1">IF(F9="","",I8+O9)</f>
        <v>97000</v>
      </c>
      <c r="J9" s="34">
        <f>IF(G8="","",G8*0.03)</f>
        <v>3000</v>
      </c>
      <c r="K9" s="35">
        <f>IF(H8="","",H8*0.03)</f>
        <v>3000</v>
      </c>
      <c r="L9" s="36">
        <f>IF(I8="","",I8*0.03)</f>
        <v>3000</v>
      </c>
      <c r="M9" s="34">
        <f>IF(D9="","",J9*D9)</f>
        <v>-3000</v>
      </c>
      <c r="N9" s="35">
        <f>IF(E9="","",K9*E9)</f>
        <v>-3000</v>
      </c>
      <c r="O9" s="36">
        <f>IF(F9="","",L9*F9)</f>
        <v>-3000</v>
      </c>
      <c r="P9" s="18"/>
      <c r="Q9" s="84">
        <v>38380</v>
      </c>
      <c r="R9" s="81" t="s">
        <v>44</v>
      </c>
      <c r="S9" s="82" t="s">
        <v>45</v>
      </c>
      <c r="T9" s="83" t="s">
        <v>46</v>
      </c>
    </row>
    <row r="10" spans="1:21" x14ac:dyDescent="0.4">
      <c r="A10" s="40">
        <v>2</v>
      </c>
      <c r="B10" s="71">
        <v>38380</v>
      </c>
      <c r="C10" s="72">
        <v>2</v>
      </c>
      <c r="D10" s="73">
        <v>0</v>
      </c>
      <c r="E10" s="74">
        <v>0</v>
      </c>
      <c r="F10" s="75">
        <v>0</v>
      </c>
      <c r="G10" s="18">
        <f t="shared" ref="G10:G42" si="2">IF(D10="","",G9+M10)</f>
        <v>97000</v>
      </c>
      <c r="H10" s="18">
        <f t="shared" ref="H10:H42" si="3">IF(E10="","",H9+N10)</f>
        <v>97000</v>
      </c>
      <c r="I10" s="18">
        <f t="shared" ref="I10:I42" si="4">IF(F10="","",I9+O10)</f>
        <v>97000</v>
      </c>
      <c r="J10" s="37">
        <f t="shared" ref="J10:J12" si="5">IF(G9="","",G9*0.03)</f>
        <v>2910</v>
      </c>
      <c r="K10" s="38">
        <f t="shared" ref="K10:K12" si="6">IF(H9="","",H9*0.03)</f>
        <v>2910</v>
      </c>
      <c r="L10" s="39">
        <f t="shared" ref="L10:L12" si="7">IF(I9="","",I9*0.03)</f>
        <v>2910</v>
      </c>
      <c r="M10" s="37">
        <f t="shared" ref="M10:M12" si="8">IF(D10="","",J10*D10)</f>
        <v>0</v>
      </c>
      <c r="N10" s="38">
        <f t="shared" ref="N10:N12" si="9">IF(E10="","",K10*E10)</f>
        <v>0</v>
      </c>
      <c r="O10" s="39">
        <f t="shared" ref="O10:O12" si="10">IF(F10="","",L10*F10)</f>
        <v>0</v>
      </c>
      <c r="P10" s="18"/>
      <c r="Q10" s="84">
        <v>38380.166666666664</v>
      </c>
      <c r="R10" s="81" t="s">
        <v>44</v>
      </c>
      <c r="S10" s="82" t="s">
        <v>45</v>
      </c>
      <c r="T10" s="83" t="s">
        <v>46</v>
      </c>
    </row>
    <row r="11" spans="1:21" x14ac:dyDescent="0.4">
      <c r="A11" s="40">
        <v>3</v>
      </c>
      <c r="B11" s="71">
        <v>38380</v>
      </c>
      <c r="C11" s="72">
        <v>2</v>
      </c>
      <c r="D11" s="73">
        <v>0</v>
      </c>
      <c r="E11" s="74">
        <v>0</v>
      </c>
      <c r="F11" s="75">
        <v>0</v>
      </c>
      <c r="G11" s="18">
        <f t="shared" si="2"/>
        <v>97000</v>
      </c>
      <c r="H11" s="18">
        <f t="shared" si="3"/>
        <v>97000</v>
      </c>
      <c r="I11" s="18">
        <f t="shared" si="4"/>
        <v>97000</v>
      </c>
      <c r="J11" s="37">
        <f t="shared" si="5"/>
        <v>2910</v>
      </c>
      <c r="K11" s="38">
        <f t="shared" si="6"/>
        <v>2910</v>
      </c>
      <c r="L11" s="39">
        <f t="shared" si="7"/>
        <v>2910</v>
      </c>
      <c r="M11" s="37">
        <f t="shared" si="8"/>
        <v>0</v>
      </c>
      <c r="N11" s="38">
        <f t="shared" si="9"/>
        <v>0</v>
      </c>
      <c r="O11" s="39">
        <f t="shared" si="10"/>
        <v>0</v>
      </c>
      <c r="P11" s="18"/>
      <c r="Q11" s="84">
        <v>38380.333333333336</v>
      </c>
      <c r="R11" s="81" t="s">
        <v>44</v>
      </c>
      <c r="S11" s="82" t="s">
        <v>47</v>
      </c>
      <c r="T11" s="83" t="s">
        <v>46</v>
      </c>
      <c r="U11" t="s">
        <v>51</v>
      </c>
    </row>
    <row r="12" spans="1:21" x14ac:dyDescent="0.4">
      <c r="A12" s="40">
        <v>4</v>
      </c>
      <c r="B12" s="71">
        <v>38401</v>
      </c>
      <c r="C12" s="72">
        <v>1</v>
      </c>
      <c r="D12" s="73">
        <v>0</v>
      </c>
      <c r="E12" s="74">
        <v>0</v>
      </c>
      <c r="F12" s="75">
        <v>0</v>
      </c>
      <c r="G12" s="18">
        <f t="shared" si="2"/>
        <v>97000</v>
      </c>
      <c r="H12" s="18">
        <f t="shared" si="3"/>
        <v>97000</v>
      </c>
      <c r="I12" s="18">
        <f t="shared" si="4"/>
        <v>97000</v>
      </c>
      <c r="J12" s="37">
        <f t="shared" si="5"/>
        <v>2910</v>
      </c>
      <c r="K12" s="38">
        <f t="shared" si="6"/>
        <v>2910</v>
      </c>
      <c r="L12" s="39">
        <f t="shared" si="7"/>
        <v>2910</v>
      </c>
      <c r="M12" s="37">
        <f t="shared" si="8"/>
        <v>0</v>
      </c>
      <c r="N12" s="38">
        <f t="shared" si="9"/>
        <v>0</v>
      </c>
      <c r="O12" s="39">
        <f t="shared" si="10"/>
        <v>0</v>
      </c>
      <c r="P12" s="18"/>
      <c r="Q12" s="84">
        <v>38401.333333333336</v>
      </c>
      <c r="R12" s="81" t="s">
        <v>48</v>
      </c>
      <c r="S12" s="82" t="s">
        <v>47</v>
      </c>
      <c r="T12" s="83" t="s">
        <v>49</v>
      </c>
      <c r="U12" t="s">
        <v>52</v>
      </c>
    </row>
    <row r="13" spans="1:21" x14ac:dyDescent="0.4">
      <c r="A13" s="40">
        <v>5</v>
      </c>
      <c r="B13" s="71">
        <v>38463</v>
      </c>
      <c r="C13" s="72">
        <v>1</v>
      </c>
      <c r="D13" s="73">
        <v>0</v>
      </c>
      <c r="E13" s="74">
        <v>0</v>
      </c>
      <c r="F13" s="75">
        <v>0</v>
      </c>
      <c r="G13" s="18">
        <f t="shared" si="2"/>
        <v>97000</v>
      </c>
      <c r="H13" s="18">
        <f t="shared" si="3"/>
        <v>97000</v>
      </c>
      <c r="I13" s="18">
        <f t="shared" si="4"/>
        <v>97000</v>
      </c>
      <c r="J13" s="37">
        <f t="shared" ref="J13:J58" si="11">IF(G12="","",G12*0.03)</f>
        <v>2910</v>
      </c>
      <c r="K13" s="38">
        <f t="shared" ref="K13:K58" si="12">IF(H12="","",H12*0.03)</f>
        <v>2910</v>
      </c>
      <c r="L13" s="39">
        <f t="shared" ref="L13:L58" si="13">IF(I12="","",I12*0.03)</f>
        <v>2910</v>
      </c>
      <c r="M13" s="37">
        <f t="shared" ref="M13:M58" si="14">IF(D13="","",J13*D13)</f>
        <v>0</v>
      </c>
      <c r="N13" s="38">
        <f t="shared" ref="N13:N58" si="15">IF(E13="","",K13*E13)</f>
        <v>0</v>
      </c>
      <c r="O13" s="39">
        <f t="shared" ref="O13:O58" si="16">IF(F13="","",L13*F13)</f>
        <v>0</v>
      </c>
      <c r="P13" s="18"/>
      <c r="Q13" s="84">
        <v>38463.333333333336</v>
      </c>
      <c r="R13" s="81" t="s">
        <v>48</v>
      </c>
      <c r="S13" s="82" t="s">
        <v>47</v>
      </c>
      <c r="T13" s="83" t="s">
        <v>49</v>
      </c>
      <c r="U13" t="s">
        <v>50</v>
      </c>
    </row>
    <row r="14" spans="1:21" x14ac:dyDescent="0.4">
      <c r="A14" s="40">
        <v>6</v>
      </c>
      <c r="B14" s="71">
        <v>38471</v>
      </c>
      <c r="C14" s="72">
        <v>2</v>
      </c>
      <c r="D14" s="73">
        <v>0</v>
      </c>
      <c r="E14" s="74">
        <v>0</v>
      </c>
      <c r="F14" s="75">
        <v>0</v>
      </c>
      <c r="G14" s="18">
        <f t="shared" si="2"/>
        <v>97000</v>
      </c>
      <c r="H14" s="18">
        <f t="shared" si="3"/>
        <v>97000</v>
      </c>
      <c r="I14" s="18">
        <f t="shared" si="4"/>
        <v>97000</v>
      </c>
      <c r="J14" s="37">
        <f t="shared" si="11"/>
        <v>2910</v>
      </c>
      <c r="K14" s="38">
        <f t="shared" si="12"/>
        <v>2910</v>
      </c>
      <c r="L14" s="39">
        <f t="shared" si="13"/>
        <v>2910</v>
      </c>
      <c r="M14" s="37">
        <f t="shared" si="14"/>
        <v>0</v>
      </c>
      <c r="N14" s="38">
        <f t="shared" si="15"/>
        <v>0</v>
      </c>
      <c r="O14" s="39">
        <f t="shared" si="16"/>
        <v>0</v>
      </c>
      <c r="P14" s="18"/>
      <c r="Q14" s="84">
        <v>38471.166666666664</v>
      </c>
      <c r="R14" s="81" t="s">
        <v>53</v>
      </c>
      <c r="S14" s="82" t="s">
        <v>47</v>
      </c>
      <c r="T14" s="83" t="s">
        <v>49</v>
      </c>
    </row>
    <row r="15" spans="1:21" x14ac:dyDescent="0.4">
      <c r="A15" s="40">
        <v>7</v>
      </c>
      <c r="B15" s="71">
        <v>38478</v>
      </c>
      <c r="C15" s="72">
        <v>1</v>
      </c>
      <c r="D15" s="73">
        <v>0</v>
      </c>
      <c r="E15" s="74">
        <v>0</v>
      </c>
      <c r="F15" s="75">
        <v>0</v>
      </c>
      <c r="G15" s="18">
        <f t="shared" si="2"/>
        <v>97000</v>
      </c>
      <c r="H15" s="18">
        <f t="shared" si="3"/>
        <v>97000</v>
      </c>
      <c r="I15" s="18">
        <f t="shared" si="4"/>
        <v>97000</v>
      </c>
      <c r="J15" s="37">
        <f t="shared" si="11"/>
        <v>2910</v>
      </c>
      <c r="K15" s="38">
        <f t="shared" si="12"/>
        <v>2910</v>
      </c>
      <c r="L15" s="39">
        <f t="shared" si="13"/>
        <v>2910</v>
      </c>
      <c r="M15" s="37">
        <f t="shared" si="14"/>
        <v>0</v>
      </c>
      <c r="N15" s="38">
        <f t="shared" si="15"/>
        <v>0</v>
      </c>
      <c r="O15" s="39">
        <f t="shared" si="16"/>
        <v>0</v>
      </c>
      <c r="P15" s="18"/>
      <c r="Q15" s="84">
        <v>38477.833333333336</v>
      </c>
      <c r="R15" s="81" t="s">
        <v>44</v>
      </c>
      <c r="S15" s="82" t="s">
        <v>47</v>
      </c>
      <c r="T15" s="83" t="s">
        <v>46</v>
      </c>
    </row>
    <row r="16" spans="1:21" x14ac:dyDescent="0.4">
      <c r="A16" s="40">
        <v>8</v>
      </c>
      <c r="B16" s="71">
        <v>38483</v>
      </c>
      <c r="C16" s="72">
        <v>1</v>
      </c>
      <c r="D16" s="73">
        <v>-1</v>
      </c>
      <c r="E16" s="74">
        <v>-1</v>
      </c>
      <c r="F16" s="75">
        <v>-1</v>
      </c>
      <c r="G16" s="18">
        <f t="shared" si="2"/>
        <v>94090</v>
      </c>
      <c r="H16" s="18">
        <f t="shared" si="3"/>
        <v>94090</v>
      </c>
      <c r="I16" s="18">
        <f t="shared" si="4"/>
        <v>94090</v>
      </c>
      <c r="J16" s="37">
        <f t="shared" si="11"/>
        <v>2910</v>
      </c>
      <c r="K16" s="38">
        <f t="shared" si="12"/>
        <v>2910</v>
      </c>
      <c r="L16" s="39">
        <f t="shared" si="13"/>
        <v>2910</v>
      </c>
      <c r="M16" s="37">
        <f t="shared" si="14"/>
        <v>-2910</v>
      </c>
      <c r="N16" s="38">
        <f t="shared" si="15"/>
        <v>-2910</v>
      </c>
      <c r="O16" s="39">
        <f t="shared" si="16"/>
        <v>-2910</v>
      </c>
      <c r="P16" s="18"/>
      <c r="Q16" s="84">
        <v>38482.833333333336</v>
      </c>
      <c r="R16" s="81" t="s">
        <v>53</v>
      </c>
      <c r="S16" s="82" t="s">
        <v>47</v>
      </c>
      <c r="T16" s="83" t="s">
        <v>54</v>
      </c>
      <c r="U16" t="s">
        <v>55</v>
      </c>
    </row>
    <row r="17" spans="1:20" x14ac:dyDescent="0.4">
      <c r="A17" s="40">
        <v>9</v>
      </c>
      <c r="B17" s="71">
        <v>38492</v>
      </c>
      <c r="C17" s="72">
        <v>2</v>
      </c>
      <c r="D17" s="73">
        <v>1.27</v>
      </c>
      <c r="E17" s="74">
        <v>1.5</v>
      </c>
      <c r="F17" s="86">
        <v>2</v>
      </c>
      <c r="G17" s="18">
        <f t="shared" si="2"/>
        <v>97674.828999999998</v>
      </c>
      <c r="H17" s="18">
        <f t="shared" si="3"/>
        <v>98324.05</v>
      </c>
      <c r="I17" s="18">
        <f t="shared" si="4"/>
        <v>99735.4</v>
      </c>
      <c r="J17" s="37">
        <f t="shared" si="11"/>
        <v>2822.7</v>
      </c>
      <c r="K17" s="38">
        <f t="shared" si="12"/>
        <v>2822.7</v>
      </c>
      <c r="L17" s="39">
        <f t="shared" si="13"/>
        <v>2822.7</v>
      </c>
      <c r="M17" s="37">
        <f t="shared" si="14"/>
        <v>3584.8289999999997</v>
      </c>
      <c r="N17" s="38">
        <f t="shared" si="15"/>
        <v>4234.0499999999993</v>
      </c>
      <c r="O17" s="39">
        <f t="shared" si="16"/>
        <v>5645.4</v>
      </c>
      <c r="P17" s="18"/>
      <c r="Q17" s="84">
        <v>38492.166666666664</v>
      </c>
      <c r="R17" s="81" t="s">
        <v>53</v>
      </c>
      <c r="S17" s="82" t="s">
        <v>45</v>
      </c>
      <c r="T17" s="83" t="s">
        <v>49</v>
      </c>
    </row>
    <row r="18" spans="1:20" x14ac:dyDescent="0.4">
      <c r="A18" s="40">
        <v>10</v>
      </c>
      <c r="B18" s="71">
        <v>38496</v>
      </c>
      <c r="C18" s="72">
        <v>2</v>
      </c>
      <c r="D18" s="73">
        <v>0</v>
      </c>
      <c r="E18" s="74">
        <v>0</v>
      </c>
      <c r="F18" s="75">
        <v>0</v>
      </c>
      <c r="G18" s="18">
        <f t="shared" si="2"/>
        <v>97674.828999999998</v>
      </c>
      <c r="H18" s="18">
        <f t="shared" si="3"/>
        <v>98324.05</v>
      </c>
      <c r="I18" s="18">
        <f t="shared" si="4"/>
        <v>99735.4</v>
      </c>
      <c r="J18" s="37">
        <f t="shared" si="11"/>
        <v>2930.24487</v>
      </c>
      <c r="K18" s="38">
        <f t="shared" si="12"/>
        <v>2949.7215000000001</v>
      </c>
      <c r="L18" s="39">
        <f t="shared" si="13"/>
        <v>2992.0619999999999</v>
      </c>
      <c r="M18" s="37">
        <f t="shared" si="14"/>
        <v>0</v>
      </c>
      <c r="N18" s="38">
        <f t="shared" si="15"/>
        <v>0</v>
      </c>
      <c r="O18" s="39">
        <f t="shared" si="16"/>
        <v>0</v>
      </c>
      <c r="P18" s="18"/>
      <c r="Q18" s="84">
        <v>38495.666666666664</v>
      </c>
      <c r="R18" s="81" t="s">
        <v>44</v>
      </c>
      <c r="S18" s="82" t="s">
        <v>47</v>
      </c>
      <c r="T18" s="83" t="s">
        <v>46</v>
      </c>
    </row>
    <row r="19" spans="1:20" x14ac:dyDescent="0.4">
      <c r="A19" s="40">
        <v>11</v>
      </c>
      <c r="B19" s="71">
        <v>38497</v>
      </c>
      <c r="C19" s="72">
        <v>1</v>
      </c>
      <c r="D19" s="73">
        <v>-1</v>
      </c>
      <c r="E19" s="74">
        <v>-1</v>
      </c>
      <c r="F19" s="75">
        <v>-1</v>
      </c>
      <c r="G19" s="18">
        <f t="shared" si="2"/>
        <v>94744.584130000003</v>
      </c>
      <c r="H19" s="18">
        <f t="shared" si="3"/>
        <v>95374.328500000003</v>
      </c>
      <c r="I19" s="18">
        <f t="shared" si="4"/>
        <v>96743.337999999989</v>
      </c>
      <c r="J19" s="37">
        <f t="shared" si="11"/>
        <v>2930.24487</v>
      </c>
      <c r="K19" s="38">
        <f t="shared" si="12"/>
        <v>2949.7215000000001</v>
      </c>
      <c r="L19" s="39">
        <f t="shared" si="13"/>
        <v>2992.0619999999999</v>
      </c>
      <c r="M19" s="37">
        <f t="shared" si="14"/>
        <v>-2930.24487</v>
      </c>
      <c r="N19" s="38">
        <f t="shared" si="15"/>
        <v>-2949.7215000000001</v>
      </c>
      <c r="O19" s="39">
        <f t="shared" si="16"/>
        <v>-2992.0619999999999</v>
      </c>
      <c r="P19" s="18"/>
      <c r="Q19" s="84">
        <v>38497.5</v>
      </c>
      <c r="R19" s="81" t="s">
        <v>44</v>
      </c>
      <c r="S19" s="82" t="s">
        <v>47</v>
      </c>
      <c r="T19" s="83" t="s">
        <v>54</v>
      </c>
    </row>
    <row r="20" spans="1:20" x14ac:dyDescent="0.4">
      <c r="A20" s="40">
        <v>12</v>
      </c>
      <c r="B20" s="71">
        <v>38499</v>
      </c>
      <c r="C20" s="72">
        <v>2</v>
      </c>
      <c r="D20" s="73">
        <v>-1</v>
      </c>
      <c r="E20" s="74">
        <v>-1</v>
      </c>
      <c r="F20" s="75">
        <v>-1</v>
      </c>
      <c r="G20" s="18">
        <f t="shared" si="2"/>
        <v>91902.246606100001</v>
      </c>
      <c r="H20" s="18">
        <f t="shared" si="3"/>
        <v>92513.098645000005</v>
      </c>
      <c r="I20" s="18">
        <f t="shared" si="4"/>
        <v>93841.037859999982</v>
      </c>
      <c r="J20" s="37">
        <f t="shared" si="11"/>
        <v>2842.3375239000002</v>
      </c>
      <c r="K20" s="38">
        <f t="shared" si="12"/>
        <v>2861.229855</v>
      </c>
      <c r="L20" s="39">
        <f t="shared" si="13"/>
        <v>2902.3001399999994</v>
      </c>
      <c r="M20" s="37">
        <f t="shared" si="14"/>
        <v>-2842.3375239000002</v>
      </c>
      <c r="N20" s="38">
        <f t="shared" si="15"/>
        <v>-2861.229855</v>
      </c>
      <c r="O20" s="39">
        <f t="shared" si="16"/>
        <v>-2902.3001399999994</v>
      </c>
      <c r="P20" s="18"/>
      <c r="Q20" s="84">
        <v>38499.5</v>
      </c>
      <c r="R20" s="81" t="s">
        <v>44</v>
      </c>
      <c r="S20" s="82" t="s">
        <v>56</v>
      </c>
      <c r="T20" s="83" t="s">
        <v>46</v>
      </c>
    </row>
    <row r="21" spans="1:20" x14ac:dyDescent="0.4">
      <c r="A21" s="40">
        <v>13</v>
      </c>
      <c r="B21" s="71">
        <v>38506</v>
      </c>
      <c r="C21" s="72">
        <v>1</v>
      </c>
      <c r="D21" s="73">
        <v>-1</v>
      </c>
      <c r="E21" s="74">
        <v>-1</v>
      </c>
      <c r="F21" s="75">
        <v>-1</v>
      </c>
      <c r="G21" s="18">
        <f t="shared" si="2"/>
        <v>89145.179207916997</v>
      </c>
      <c r="H21" s="18">
        <f t="shared" si="3"/>
        <v>89737.705685649998</v>
      </c>
      <c r="I21" s="18">
        <f t="shared" si="4"/>
        <v>91025.806724199982</v>
      </c>
      <c r="J21" s="37">
        <f t="shared" si="11"/>
        <v>2757.067398183</v>
      </c>
      <c r="K21" s="38">
        <f t="shared" si="12"/>
        <v>2775.3929593500002</v>
      </c>
      <c r="L21" s="39">
        <f t="shared" si="13"/>
        <v>2815.2311357999993</v>
      </c>
      <c r="M21" s="37">
        <f t="shared" si="14"/>
        <v>-2757.067398183</v>
      </c>
      <c r="N21" s="38">
        <f t="shared" si="15"/>
        <v>-2775.3929593500002</v>
      </c>
      <c r="O21" s="39">
        <f t="shared" si="16"/>
        <v>-2815.2311357999993</v>
      </c>
      <c r="P21" s="18"/>
      <c r="Q21" s="84">
        <v>38506.333333333336</v>
      </c>
      <c r="R21" s="81" t="s">
        <v>53</v>
      </c>
      <c r="S21" s="82" t="s">
        <v>45</v>
      </c>
      <c r="T21" s="83" t="s">
        <v>54</v>
      </c>
    </row>
    <row r="22" spans="1:20" x14ac:dyDescent="0.4">
      <c r="A22" s="40">
        <v>14</v>
      </c>
      <c r="B22" s="71">
        <v>38510</v>
      </c>
      <c r="C22" s="72">
        <v>2</v>
      </c>
      <c r="D22" s="73">
        <v>1.27</v>
      </c>
      <c r="E22" s="74">
        <v>1.5</v>
      </c>
      <c r="F22" s="75">
        <v>2</v>
      </c>
      <c r="G22" s="18">
        <f t="shared" si="2"/>
        <v>92541.61053573864</v>
      </c>
      <c r="H22" s="18">
        <f t="shared" si="3"/>
        <v>93775.902441504251</v>
      </c>
      <c r="I22" s="18">
        <f t="shared" si="4"/>
        <v>96487.355127651987</v>
      </c>
      <c r="J22" s="37">
        <f t="shared" si="11"/>
        <v>2674.35537623751</v>
      </c>
      <c r="K22" s="38">
        <f t="shared" si="12"/>
        <v>2692.1311705694998</v>
      </c>
      <c r="L22" s="39">
        <f t="shared" si="13"/>
        <v>2730.7742017259993</v>
      </c>
      <c r="M22" s="37">
        <f t="shared" si="14"/>
        <v>3396.4313278216378</v>
      </c>
      <c r="N22" s="38">
        <f t="shared" si="15"/>
        <v>4038.1967558542497</v>
      </c>
      <c r="O22" s="39">
        <f t="shared" si="16"/>
        <v>5461.5484034519986</v>
      </c>
      <c r="P22" s="18"/>
      <c r="Q22" s="84">
        <v>38510.166666666664</v>
      </c>
      <c r="R22" s="81" t="s">
        <v>48</v>
      </c>
      <c r="S22" s="82" t="s">
        <v>47</v>
      </c>
      <c r="T22" s="83" t="s">
        <v>49</v>
      </c>
    </row>
    <row r="23" spans="1:20" x14ac:dyDescent="0.4">
      <c r="A23" s="40">
        <v>15</v>
      </c>
      <c r="B23" s="71">
        <v>38513</v>
      </c>
      <c r="C23" s="72">
        <v>2</v>
      </c>
      <c r="D23" s="73">
        <v>1.27</v>
      </c>
      <c r="E23" s="74">
        <v>1.5</v>
      </c>
      <c r="F23" s="75">
        <v>2</v>
      </c>
      <c r="G23" s="18">
        <f t="shared" si="2"/>
        <v>96067.445897150275</v>
      </c>
      <c r="H23" s="18">
        <f t="shared" si="3"/>
        <v>97995.818051371942</v>
      </c>
      <c r="I23" s="18">
        <f t="shared" si="4"/>
        <v>102276.5964353111</v>
      </c>
      <c r="J23" s="37">
        <f t="shared" si="11"/>
        <v>2776.248316072159</v>
      </c>
      <c r="K23" s="38">
        <f t="shared" si="12"/>
        <v>2813.2770732451272</v>
      </c>
      <c r="L23" s="39">
        <f t="shared" si="13"/>
        <v>2894.6206538295596</v>
      </c>
      <c r="M23" s="37">
        <f t="shared" si="14"/>
        <v>3525.8353614116418</v>
      </c>
      <c r="N23" s="38">
        <f t="shared" si="15"/>
        <v>4219.9156098676904</v>
      </c>
      <c r="O23" s="39">
        <f t="shared" si="16"/>
        <v>5789.2413076591192</v>
      </c>
      <c r="P23" s="18"/>
      <c r="Q23" s="84">
        <v>38513</v>
      </c>
      <c r="R23" s="81" t="s">
        <v>44</v>
      </c>
      <c r="S23" s="82" t="s">
        <v>47</v>
      </c>
      <c r="T23" s="83" t="s">
        <v>46</v>
      </c>
    </row>
    <row r="24" spans="1:20" x14ac:dyDescent="0.4">
      <c r="A24" s="40">
        <v>16</v>
      </c>
      <c r="B24" s="71">
        <v>38520</v>
      </c>
      <c r="C24" s="72">
        <v>1</v>
      </c>
      <c r="D24" s="73">
        <v>1.27</v>
      </c>
      <c r="E24" s="74">
        <v>1.5</v>
      </c>
      <c r="F24" s="86">
        <v>2</v>
      </c>
      <c r="G24" s="18">
        <f t="shared" si="2"/>
        <v>99727.615585831707</v>
      </c>
      <c r="H24" s="18">
        <f t="shared" si="3"/>
        <v>102405.62986368367</v>
      </c>
      <c r="I24" s="18">
        <f t="shared" si="4"/>
        <v>108413.19222142977</v>
      </c>
      <c r="J24" s="37">
        <f t="shared" si="11"/>
        <v>2882.0233769145079</v>
      </c>
      <c r="K24" s="38">
        <f t="shared" si="12"/>
        <v>2939.8745415411581</v>
      </c>
      <c r="L24" s="39">
        <f t="shared" si="13"/>
        <v>3068.2978930593331</v>
      </c>
      <c r="M24" s="37">
        <f t="shared" si="14"/>
        <v>3660.1696886814252</v>
      </c>
      <c r="N24" s="38">
        <f t="shared" si="15"/>
        <v>4409.8118123117374</v>
      </c>
      <c r="O24" s="39">
        <f t="shared" si="16"/>
        <v>6136.5957861186662</v>
      </c>
      <c r="P24" s="18"/>
      <c r="Q24" s="84">
        <v>38520</v>
      </c>
      <c r="R24" s="81" t="s">
        <v>53</v>
      </c>
      <c r="S24" s="82" t="s">
        <v>56</v>
      </c>
      <c r="T24" s="83" t="s">
        <v>49</v>
      </c>
    </row>
    <row r="25" spans="1:20" x14ac:dyDescent="0.4">
      <c r="A25" s="40">
        <v>17</v>
      </c>
      <c r="B25" s="71">
        <v>38524</v>
      </c>
      <c r="C25" s="72">
        <v>2</v>
      </c>
      <c r="D25" s="73">
        <v>1.27</v>
      </c>
      <c r="E25" s="74">
        <v>1.5</v>
      </c>
      <c r="F25" s="75">
        <v>2</v>
      </c>
      <c r="G25" s="18">
        <f t="shared" si="2"/>
        <v>103527.2377396519</v>
      </c>
      <c r="H25" s="18">
        <f t="shared" si="3"/>
        <v>107013.88320754944</v>
      </c>
      <c r="I25" s="18">
        <f t="shared" si="4"/>
        <v>114917.98375471555</v>
      </c>
      <c r="J25" s="37">
        <f t="shared" si="11"/>
        <v>2991.828467574951</v>
      </c>
      <c r="K25" s="38">
        <f t="shared" si="12"/>
        <v>3072.1688959105099</v>
      </c>
      <c r="L25" s="39">
        <f t="shared" si="13"/>
        <v>3252.3957666428928</v>
      </c>
      <c r="M25" s="37">
        <f t="shared" si="14"/>
        <v>3799.622153820188</v>
      </c>
      <c r="N25" s="38">
        <f t="shared" si="15"/>
        <v>4608.2533438657647</v>
      </c>
      <c r="O25" s="39">
        <f t="shared" si="16"/>
        <v>6504.7915332857856</v>
      </c>
      <c r="P25" s="18"/>
      <c r="Q25" s="84">
        <v>38524.166666666664</v>
      </c>
      <c r="R25" s="81" t="s">
        <v>44</v>
      </c>
      <c r="S25" s="82" t="s">
        <v>47</v>
      </c>
      <c r="T25" s="83" t="s">
        <v>46</v>
      </c>
    </row>
    <row r="26" spans="1:20" x14ac:dyDescent="0.4">
      <c r="A26" s="40">
        <v>18</v>
      </c>
      <c r="B26" s="71">
        <v>38525</v>
      </c>
      <c r="C26" s="72">
        <v>1</v>
      </c>
      <c r="D26" s="73">
        <v>1.27</v>
      </c>
      <c r="E26" s="74">
        <v>1.5</v>
      </c>
      <c r="F26" s="75">
        <v>2</v>
      </c>
      <c r="G26" s="18">
        <f t="shared" si="2"/>
        <v>107471.62549753264</v>
      </c>
      <c r="H26" s="18">
        <f t="shared" si="3"/>
        <v>111829.50795188917</v>
      </c>
      <c r="I26" s="18">
        <f t="shared" si="4"/>
        <v>121813.06277999848</v>
      </c>
      <c r="J26" s="37">
        <f t="shared" si="11"/>
        <v>3105.817132189557</v>
      </c>
      <c r="K26" s="38">
        <f t="shared" si="12"/>
        <v>3210.4164962264831</v>
      </c>
      <c r="L26" s="39">
        <f t="shared" si="13"/>
        <v>3447.5395126414664</v>
      </c>
      <c r="M26" s="37">
        <f t="shared" si="14"/>
        <v>3944.3877578807374</v>
      </c>
      <c r="N26" s="38">
        <f t="shared" si="15"/>
        <v>4815.6247443397242</v>
      </c>
      <c r="O26" s="39">
        <f t="shared" si="16"/>
        <v>6895.0790252829329</v>
      </c>
      <c r="P26" s="18"/>
      <c r="Q26" s="84">
        <v>38525.166666608799</v>
      </c>
      <c r="R26" s="81" t="s">
        <v>44</v>
      </c>
      <c r="S26" s="82" t="s">
        <v>45</v>
      </c>
      <c r="T26" s="83" t="s">
        <v>54</v>
      </c>
    </row>
    <row r="27" spans="1:20" x14ac:dyDescent="0.4">
      <c r="A27" s="40">
        <v>19</v>
      </c>
      <c r="B27" s="71">
        <v>38526</v>
      </c>
      <c r="C27" s="72">
        <v>2</v>
      </c>
      <c r="D27" s="73">
        <v>0</v>
      </c>
      <c r="E27" s="74">
        <v>0</v>
      </c>
      <c r="F27" s="75">
        <v>0</v>
      </c>
      <c r="G27" s="18">
        <f t="shared" si="2"/>
        <v>107471.62549753264</v>
      </c>
      <c r="H27" s="18">
        <f t="shared" si="3"/>
        <v>111829.50795188917</v>
      </c>
      <c r="I27" s="18">
        <f t="shared" si="4"/>
        <v>121813.06277999848</v>
      </c>
      <c r="J27" s="37">
        <f t="shared" si="11"/>
        <v>3224.1487649259793</v>
      </c>
      <c r="K27" s="38">
        <f t="shared" si="12"/>
        <v>3354.8852385566752</v>
      </c>
      <c r="L27" s="39">
        <f t="shared" si="13"/>
        <v>3654.3918833999542</v>
      </c>
      <c r="M27" s="37">
        <f t="shared" si="14"/>
        <v>0</v>
      </c>
      <c r="N27" s="38">
        <f t="shared" si="15"/>
        <v>0</v>
      </c>
      <c r="O27" s="39">
        <f t="shared" si="16"/>
        <v>0</v>
      </c>
      <c r="P27" s="18"/>
      <c r="Q27" s="84">
        <v>38525.666666666664</v>
      </c>
      <c r="R27" s="81" t="s">
        <v>44</v>
      </c>
      <c r="S27" s="82" t="s">
        <v>45</v>
      </c>
      <c r="T27" s="83" t="s">
        <v>49</v>
      </c>
    </row>
    <row r="28" spans="1:20" x14ac:dyDescent="0.4">
      <c r="A28" s="40">
        <v>20</v>
      </c>
      <c r="B28" s="71">
        <v>38527</v>
      </c>
      <c r="C28" s="72">
        <v>2</v>
      </c>
      <c r="D28" s="73">
        <v>0</v>
      </c>
      <c r="E28" s="74">
        <v>0</v>
      </c>
      <c r="F28" s="75">
        <v>0</v>
      </c>
      <c r="G28" s="18">
        <f t="shared" si="2"/>
        <v>107471.62549753264</v>
      </c>
      <c r="H28" s="18">
        <f t="shared" si="3"/>
        <v>111829.50795188917</v>
      </c>
      <c r="I28" s="18">
        <f t="shared" si="4"/>
        <v>121813.06277999848</v>
      </c>
      <c r="J28" s="37">
        <f t="shared" si="11"/>
        <v>3224.1487649259793</v>
      </c>
      <c r="K28" s="38">
        <f t="shared" si="12"/>
        <v>3354.8852385566752</v>
      </c>
      <c r="L28" s="39">
        <f t="shared" si="13"/>
        <v>3654.3918833999542</v>
      </c>
      <c r="M28" s="37">
        <f t="shared" si="14"/>
        <v>0</v>
      </c>
      <c r="N28" s="38">
        <f t="shared" si="15"/>
        <v>0</v>
      </c>
      <c r="O28" s="39">
        <f t="shared" si="16"/>
        <v>0</v>
      </c>
      <c r="P28" s="18"/>
      <c r="Q28" s="84">
        <v>38527.5</v>
      </c>
      <c r="R28" s="81" t="s">
        <v>53</v>
      </c>
      <c r="S28" s="82" t="s">
        <v>47</v>
      </c>
      <c r="T28" s="83" t="s">
        <v>46</v>
      </c>
    </row>
    <row r="29" spans="1:20" x14ac:dyDescent="0.4">
      <c r="A29" s="40">
        <v>21</v>
      </c>
      <c r="B29" s="71">
        <v>38540</v>
      </c>
      <c r="C29" s="72">
        <v>1</v>
      </c>
      <c r="D29" s="73">
        <v>1.27</v>
      </c>
      <c r="E29" s="74">
        <v>1.5</v>
      </c>
      <c r="F29" s="75">
        <v>2</v>
      </c>
      <c r="G29" s="18">
        <f t="shared" si="2"/>
        <v>111566.29442898864</v>
      </c>
      <c r="H29" s="18">
        <f t="shared" si="3"/>
        <v>116861.83580972419</v>
      </c>
      <c r="I29" s="18">
        <f t="shared" si="4"/>
        <v>129121.84654679839</v>
      </c>
      <c r="J29" s="37">
        <f t="shared" si="11"/>
        <v>3224.1487649259793</v>
      </c>
      <c r="K29" s="38">
        <f t="shared" si="12"/>
        <v>3354.8852385566752</v>
      </c>
      <c r="L29" s="39">
        <f t="shared" si="13"/>
        <v>3654.3918833999542</v>
      </c>
      <c r="M29" s="37">
        <f t="shared" si="14"/>
        <v>4094.668931455994</v>
      </c>
      <c r="N29" s="38">
        <f t="shared" si="15"/>
        <v>5032.3278578350128</v>
      </c>
      <c r="O29" s="39">
        <f t="shared" si="16"/>
        <v>7308.7837667999083</v>
      </c>
      <c r="P29" s="18"/>
      <c r="Q29" s="84">
        <v>38540.166666666664</v>
      </c>
      <c r="R29" s="81" t="s">
        <v>44</v>
      </c>
      <c r="S29" s="82" t="s">
        <v>56</v>
      </c>
      <c r="T29" s="83" t="s">
        <v>46</v>
      </c>
    </row>
    <row r="30" spans="1:20" x14ac:dyDescent="0.4">
      <c r="A30" s="40">
        <v>22</v>
      </c>
      <c r="B30" s="71">
        <v>38544</v>
      </c>
      <c r="C30" s="72">
        <v>2</v>
      </c>
      <c r="D30" s="73">
        <v>0</v>
      </c>
      <c r="E30" s="74">
        <v>0</v>
      </c>
      <c r="F30" s="75">
        <v>0</v>
      </c>
      <c r="G30" s="18">
        <f t="shared" si="2"/>
        <v>111566.29442898864</v>
      </c>
      <c r="H30" s="18">
        <f t="shared" si="3"/>
        <v>116861.83580972419</v>
      </c>
      <c r="I30" s="18">
        <f t="shared" si="4"/>
        <v>129121.84654679839</v>
      </c>
      <c r="J30" s="37">
        <f t="shared" si="11"/>
        <v>3346.9888328696588</v>
      </c>
      <c r="K30" s="38">
        <f t="shared" si="12"/>
        <v>3505.8550742917255</v>
      </c>
      <c r="L30" s="39">
        <f t="shared" si="13"/>
        <v>3873.6553964039517</v>
      </c>
      <c r="M30" s="37">
        <f t="shared" si="14"/>
        <v>0</v>
      </c>
      <c r="N30" s="38">
        <f t="shared" si="15"/>
        <v>0</v>
      </c>
      <c r="O30" s="39">
        <f t="shared" si="16"/>
        <v>0</v>
      </c>
      <c r="P30" s="18"/>
      <c r="Q30" s="84">
        <v>38541.666666666664</v>
      </c>
      <c r="R30" s="81" t="s">
        <v>44</v>
      </c>
      <c r="S30" s="82" t="s">
        <v>45</v>
      </c>
      <c r="T30" s="83" t="s">
        <v>46</v>
      </c>
    </row>
    <row r="31" spans="1:20" x14ac:dyDescent="0.4">
      <c r="A31" s="40">
        <v>23</v>
      </c>
      <c r="B31" s="71">
        <v>38561</v>
      </c>
      <c r="C31" s="72">
        <v>1</v>
      </c>
      <c r="D31" s="73">
        <v>1.27</v>
      </c>
      <c r="E31" s="74">
        <v>1.5</v>
      </c>
      <c r="F31" s="86">
        <v>2</v>
      </c>
      <c r="G31" s="18">
        <f t="shared" si="2"/>
        <v>115816.97024673311</v>
      </c>
      <c r="H31" s="18">
        <f t="shared" si="3"/>
        <v>122120.61842116178</v>
      </c>
      <c r="I31" s="18">
        <f t="shared" si="4"/>
        <v>136869.15733960629</v>
      </c>
      <c r="J31" s="37">
        <f t="shared" si="11"/>
        <v>3346.9888328696588</v>
      </c>
      <c r="K31" s="38">
        <f t="shared" si="12"/>
        <v>3505.8550742917255</v>
      </c>
      <c r="L31" s="39">
        <f t="shared" si="13"/>
        <v>3873.6553964039517</v>
      </c>
      <c r="M31" s="37">
        <f t="shared" si="14"/>
        <v>4250.6758177444672</v>
      </c>
      <c r="N31" s="38">
        <f t="shared" si="15"/>
        <v>5258.7826114375885</v>
      </c>
      <c r="O31" s="39">
        <f t="shared" si="16"/>
        <v>7747.3107928079035</v>
      </c>
      <c r="P31" s="18"/>
      <c r="Q31" s="84">
        <v>38561.333333333336</v>
      </c>
      <c r="R31" s="81" t="s">
        <v>44</v>
      </c>
      <c r="S31" s="82" t="s">
        <v>45</v>
      </c>
      <c r="T31" s="83" t="s">
        <v>57</v>
      </c>
    </row>
    <row r="32" spans="1:20" x14ac:dyDescent="0.4">
      <c r="A32" s="40">
        <v>24</v>
      </c>
      <c r="B32" s="71">
        <v>38566</v>
      </c>
      <c r="C32" s="72">
        <v>1</v>
      </c>
      <c r="D32" s="73">
        <v>-1</v>
      </c>
      <c r="E32" s="74">
        <v>-1</v>
      </c>
      <c r="F32" s="75">
        <v>-1</v>
      </c>
      <c r="G32" s="18">
        <f t="shared" si="2"/>
        <v>112342.46113933112</v>
      </c>
      <c r="H32" s="18">
        <f t="shared" si="3"/>
        <v>118456.99986852692</v>
      </c>
      <c r="I32" s="18">
        <f t="shared" si="4"/>
        <v>132763.0826194181</v>
      </c>
      <c r="J32" s="37">
        <f t="shared" si="11"/>
        <v>3474.5091074019933</v>
      </c>
      <c r="K32" s="38">
        <f t="shared" si="12"/>
        <v>3663.6185526348531</v>
      </c>
      <c r="L32" s="39">
        <f t="shared" si="13"/>
        <v>4106.0747201881886</v>
      </c>
      <c r="M32" s="37">
        <f t="shared" si="14"/>
        <v>-3474.5091074019933</v>
      </c>
      <c r="N32" s="38">
        <f t="shared" si="15"/>
        <v>-3663.6185526348531</v>
      </c>
      <c r="O32" s="39">
        <f t="shared" si="16"/>
        <v>-4106.0747201881886</v>
      </c>
      <c r="P32" s="18"/>
      <c r="Q32" s="84">
        <v>38566.333333333336</v>
      </c>
      <c r="R32" s="81" t="s">
        <v>48</v>
      </c>
      <c r="S32" s="82" t="s">
        <v>47</v>
      </c>
      <c r="T32" s="83" t="s">
        <v>49</v>
      </c>
    </row>
    <row r="33" spans="1:20" x14ac:dyDescent="0.4">
      <c r="A33" s="40">
        <v>25</v>
      </c>
      <c r="B33" s="71">
        <v>38566</v>
      </c>
      <c r="C33" s="72">
        <v>1</v>
      </c>
      <c r="D33" s="73">
        <v>0</v>
      </c>
      <c r="E33" s="74">
        <v>0</v>
      </c>
      <c r="F33" s="75">
        <v>0</v>
      </c>
      <c r="G33" s="18">
        <f t="shared" si="2"/>
        <v>112342.46113933112</v>
      </c>
      <c r="H33" s="18">
        <f t="shared" si="3"/>
        <v>118456.99986852692</v>
      </c>
      <c r="I33" s="18">
        <f t="shared" si="4"/>
        <v>132763.0826194181</v>
      </c>
      <c r="J33" s="37">
        <f t="shared" si="11"/>
        <v>3370.2738341799336</v>
      </c>
      <c r="K33" s="38">
        <f t="shared" si="12"/>
        <v>3553.7099960558076</v>
      </c>
      <c r="L33" s="39">
        <f t="shared" si="13"/>
        <v>3982.8924785825429</v>
      </c>
      <c r="M33" s="37">
        <f t="shared" si="14"/>
        <v>0</v>
      </c>
      <c r="N33" s="38">
        <f t="shared" si="15"/>
        <v>0</v>
      </c>
      <c r="O33" s="39">
        <f t="shared" si="16"/>
        <v>0</v>
      </c>
      <c r="P33" s="18"/>
      <c r="Q33" s="84">
        <v>38566.5</v>
      </c>
      <c r="R33" s="81" t="s">
        <v>48</v>
      </c>
      <c r="S33" s="82" t="s">
        <v>47</v>
      </c>
      <c r="T33" s="83" t="s">
        <v>49</v>
      </c>
    </row>
    <row r="34" spans="1:20" x14ac:dyDescent="0.4">
      <c r="A34" s="40">
        <v>26</v>
      </c>
      <c r="B34" s="71">
        <v>38573</v>
      </c>
      <c r="C34" s="72">
        <v>2</v>
      </c>
      <c r="D34" s="73">
        <v>0</v>
      </c>
      <c r="E34" s="74">
        <v>0</v>
      </c>
      <c r="F34" s="75">
        <v>0</v>
      </c>
      <c r="G34" s="18">
        <f t="shared" si="2"/>
        <v>112342.46113933112</v>
      </c>
      <c r="H34" s="18">
        <f t="shared" si="3"/>
        <v>118456.99986852692</v>
      </c>
      <c r="I34" s="18">
        <f t="shared" si="4"/>
        <v>132763.0826194181</v>
      </c>
      <c r="J34" s="37">
        <f t="shared" si="11"/>
        <v>3370.2738341799336</v>
      </c>
      <c r="K34" s="38">
        <f t="shared" si="12"/>
        <v>3553.7099960558076</v>
      </c>
      <c r="L34" s="39">
        <f t="shared" si="13"/>
        <v>3982.8924785825429</v>
      </c>
      <c r="M34" s="37">
        <f t="shared" si="14"/>
        <v>0</v>
      </c>
      <c r="N34" s="38">
        <f t="shared" si="15"/>
        <v>0</v>
      </c>
      <c r="O34" s="39">
        <f t="shared" si="16"/>
        <v>0</v>
      </c>
      <c r="P34" s="18"/>
      <c r="Q34" s="84">
        <v>38573.666666666664</v>
      </c>
      <c r="R34" s="81" t="s">
        <v>48</v>
      </c>
      <c r="S34" s="82" t="s">
        <v>47</v>
      </c>
      <c r="T34" s="83" t="s">
        <v>46</v>
      </c>
    </row>
    <row r="35" spans="1:20" x14ac:dyDescent="0.4">
      <c r="A35" s="40">
        <v>27</v>
      </c>
      <c r="B35" s="71">
        <v>38587</v>
      </c>
      <c r="C35" s="72">
        <v>1</v>
      </c>
      <c r="D35" s="73">
        <v>0</v>
      </c>
      <c r="E35" s="74">
        <v>0</v>
      </c>
      <c r="F35" s="75">
        <v>0</v>
      </c>
      <c r="G35" s="18">
        <f t="shared" si="2"/>
        <v>112342.46113933112</v>
      </c>
      <c r="H35" s="18">
        <f t="shared" si="3"/>
        <v>118456.99986852692</v>
      </c>
      <c r="I35" s="18">
        <f t="shared" si="4"/>
        <v>132763.0826194181</v>
      </c>
      <c r="J35" s="37">
        <f t="shared" si="11"/>
        <v>3370.2738341799336</v>
      </c>
      <c r="K35" s="38">
        <f t="shared" si="12"/>
        <v>3553.7099960558076</v>
      </c>
      <c r="L35" s="39">
        <f t="shared" si="13"/>
        <v>3982.8924785825429</v>
      </c>
      <c r="M35" s="37">
        <f t="shared" si="14"/>
        <v>0</v>
      </c>
      <c r="N35" s="38">
        <f t="shared" si="15"/>
        <v>0</v>
      </c>
      <c r="O35" s="39">
        <f t="shared" si="16"/>
        <v>0</v>
      </c>
      <c r="P35" s="18"/>
      <c r="Q35" s="84">
        <v>38587.166666666664</v>
      </c>
      <c r="R35" s="81" t="s">
        <v>53</v>
      </c>
      <c r="S35" s="82" t="s">
        <v>45</v>
      </c>
      <c r="T35" s="83" t="s">
        <v>46</v>
      </c>
    </row>
    <row r="36" spans="1:20" x14ac:dyDescent="0.4">
      <c r="A36" s="40">
        <v>28</v>
      </c>
      <c r="B36" s="71">
        <v>38590</v>
      </c>
      <c r="C36" s="72">
        <v>1</v>
      </c>
      <c r="D36" s="73">
        <v>-1</v>
      </c>
      <c r="E36" s="74">
        <v>-1</v>
      </c>
      <c r="F36" s="75">
        <v>-1</v>
      </c>
      <c r="G36" s="18">
        <f t="shared" si="2"/>
        <v>108972.18730515119</v>
      </c>
      <c r="H36" s="18">
        <f t="shared" si="3"/>
        <v>114903.28987247111</v>
      </c>
      <c r="I36" s="18">
        <f t="shared" si="4"/>
        <v>128780.19014083556</v>
      </c>
      <c r="J36" s="37">
        <f t="shared" si="11"/>
        <v>3370.2738341799336</v>
      </c>
      <c r="K36" s="38">
        <f t="shared" si="12"/>
        <v>3553.7099960558076</v>
      </c>
      <c r="L36" s="39">
        <f t="shared" si="13"/>
        <v>3982.8924785825429</v>
      </c>
      <c r="M36" s="37">
        <f t="shared" si="14"/>
        <v>-3370.2738341799336</v>
      </c>
      <c r="N36" s="38">
        <f t="shared" si="15"/>
        <v>-3553.7099960558076</v>
      </c>
      <c r="O36" s="39">
        <f t="shared" si="16"/>
        <v>-3982.8924785825429</v>
      </c>
      <c r="P36" s="18"/>
      <c r="Q36" s="84">
        <v>38590.5</v>
      </c>
      <c r="R36" s="81" t="s">
        <v>48</v>
      </c>
      <c r="S36" s="82" t="s">
        <v>45</v>
      </c>
      <c r="T36" s="83" t="s">
        <v>49</v>
      </c>
    </row>
    <row r="37" spans="1:20" x14ac:dyDescent="0.4">
      <c r="A37" s="40">
        <v>29</v>
      </c>
      <c r="B37" s="71">
        <v>38595</v>
      </c>
      <c r="C37" s="72">
        <v>2</v>
      </c>
      <c r="D37" s="73">
        <v>0</v>
      </c>
      <c r="E37" s="74">
        <v>0</v>
      </c>
      <c r="F37" s="75">
        <v>0</v>
      </c>
      <c r="G37" s="18">
        <f t="shared" si="2"/>
        <v>108972.18730515119</v>
      </c>
      <c r="H37" s="18">
        <f t="shared" si="3"/>
        <v>114903.28987247111</v>
      </c>
      <c r="I37" s="18">
        <f t="shared" si="4"/>
        <v>128780.19014083556</v>
      </c>
      <c r="J37" s="37">
        <f t="shared" si="11"/>
        <v>3269.1656191545358</v>
      </c>
      <c r="K37" s="38">
        <f t="shared" si="12"/>
        <v>3447.0986961741332</v>
      </c>
      <c r="L37" s="39">
        <f t="shared" si="13"/>
        <v>3863.4057042250665</v>
      </c>
      <c r="M37" s="37">
        <f t="shared" si="14"/>
        <v>0</v>
      </c>
      <c r="N37" s="38">
        <f t="shared" si="15"/>
        <v>0</v>
      </c>
      <c r="O37" s="39">
        <f t="shared" si="16"/>
        <v>0</v>
      </c>
      <c r="P37" s="18"/>
      <c r="Q37" s="84">
        <v>38595</v>
      </c>
      <c r="R37" s="81" t="s">
        <v>53</v>
      </c>
      <c r="S37" s="82" t="s">
        <v>56</v>
      </c>
      <c r="T37" s="83" t="s">
        <v>49</v>
      </c>
    </row>
    <row r="38" spans="1:20" x14ac:dyDescent="0.4">
      <c r="A38" s="40">
        <v>30</v>
      </c>
      <c r="B38" s="71">
        <v>38595</v>
      </c>
      <c r="C38" s="72">
        <v>2</v>
      </c>
      <c r="D38" s="73">
        <v>-1</v>
      </c>
      <c r="E38" s="74">
        <v>-1</v>
      </c>
      <c r="F38" s="75">
        <v>-1</v>
      </c>
      <c r="G38" s="18">
        <f t="shared" si="2"/>
        <v>105703.02168599666</v>
      </c>
      <c r="H38" s="18">
        <f t="shared" si="3"/>
        <v>111456.19117629698</v>
      </c>
      <c r="I38" s="18">
        <f t="shared" si="4"/>
        <v>124916.7844366105</v>
      </c>
      <c r="J38" s="37">
        <f t="shared" si="11"/>
        <v>3269.1656191545358</v>
      </c>
      <c r="K38" s="38">
        <f t="shared" si="12"/>
        <v>3447.0986961741332</v>
      </c>
      <c r="L38" s="39">
        <f t="shared" si="13"/>
        <v>3863.4057042250665</v>
      </c>
      <c r="M38" s="37">
        <f t="shared" si="14"/>
        <v>-3269.1656191545358</v>
      </c>
      <c r="N38" s="38">
        <f t="shared" si="15"/>
        <v>-3447.0986961741332</v>
      </c>
      <c r="O38" s="39">
        <f t="shared" si="16"/>
        <v>-3863.4057042250665</v>
      </c>
      <c r="P38" s="18"/>
      <c r="Q38" s="84">
        <v>38595.333333333336</v>
      </c>
      <c r="R38" s="81" t="s">
        <v>53</v>
      </c>
      <c r="S38" s="82" t="s">
        <v>45</v>
      </c>
      <c r="T38" s="83" t="s">
        <v>54</v>
      </c>
    </row>
    <row r="39" spans="1:20" x14ac:dyDescent="0.4">
      <c r="A39" s="40">
        <v>31</v>
      </c>
      <c r="B39" s="71">
        <v>38600</v>
      </c>
      <c r="C39" s="72">
        <v>1</v>
      </c>
      <c r="D39" s="73">
        <v>0</v>
      </c>
      <c r="E39" s="74">
        <v>0</v>
      </c>
      <c r="F39" s="75">
        <v>0</v>
      </c>
      <c r="G39" s="18">
        <f t="shared" si="2"/>
        <v>105703.02168599666</v>
      </c>
      <c r="H39" s="18">
        <f t="shared" si="3"/>
        <v>111456.19117629698</v>
      </c>
      <c r="I39" s="18">
        <f t="shared" si="4"/>
        <v>124916.7844366105</v>
      </c>
      <c r="J39" s="37">
        <f t="shared" si="11"/>
        <v>3171.0906505798998</v>
      </c>
      <c r="K39" s="38">
        <f t="shared" si="12"/>
        <v>3343.6857352889092</v>
      </c>
      <c r="L39" s="39">
        <f t="shared" si="13"/>
        <v>3747.5035330983146</v>
      </c>
      <c r="M39" s="37">
        <f t="shared" si="14"/>
        <v>0</v>
      </c>
      <c r="N39" s="38">
        <f t="shared" si="15"/>
        <v>0</v>
      </c>
      <c r="O39" s="39">
        <f t="shared" si="16"/>
        <v>0</v>
      </c>
      <c r="P39" s="18"/>
      <c r="Q39" s="84">
        <v>38600.333333333336</v>
      </c>
      <c r="R39" s="81" t="s">
        <v>48</v>
      </c>
      <c r="S39" s="82" t="s">
        <v>45</v>
      </c>
      <c r="T39" s="83" t="s">
        <v>49</v>
      </c>
    </row>
    <row r="40" spans="1:20" x14ac:dyDescent="0.4">
      <c r="A40" s="40">
        <v>32</v>
      </c>
      <c r="B40" s="71">
        <v>38602</v>
      </c>
      <c r="C40" s="72">
        <v>2</v>
      </c>
      <c r="D40" s="73">
        <v>1.27</v>
      </c>
      <c r="E40" s="74">
        <v>1.5</v>
      </c>
      <c r="F40" s="75">
        <v>2</v>
      </c>
      <c r="G40" s="18">
        <f t="shared" si="2"/>
        <v>109730.30681223313</v>
      </c>
      <c r="H40" s="18">
        <f t="shared" si="3"/>
        <v>116471.71977923035</v>
      </c>
      <c r="I40" s="18">
        <f t="shared" si="4"/>
        <v>132411.79150280711</v>
      </c>
      <c r="J40" s="37">
        <f t="shared" si="11"/>
        <v>3171.0906505798998</v>
      </c>
      <c r="K40" s="38">
        <f t="shared" si="12"/>
        <v>3343.6857352889092</v>
      </c>
      <c r="L40" s="39">
        <f t="shared" si="13"/>
        <v>3747.5035330983146</v>
      </c>
      <c r="M40" s="37">
        <f t="shared" si="14"/>
        <v>4027.2851262364729</v>
      </c>
      <c r="N40" s="38">
        <f t="shared" si="15"/>
        <v>5015.5286029333638</v>
      </c>
      <c r="O40" s="39">
        <f t="shared" si="16"/>
        <v>7495.0070661966292</v>
      </c>
      <c r="P40" s="18"/>
      <c r="Q40" s="84">
        <v>38602.333333333336</v>
      </c>
      <c r="R40" s="81" t="s">
        <v>44</v>
      </c>
      <c r="S40" s="82" t="s">
        <v>45</v>
      </c>
      <c r="T40" s="83" t="s">
        <v>54</v>
      </c>
    </row>
    <row r="41" spans="1:20" x14ac:dyDescent="0.4">
      <c r="A41" s="40">
        <v>33</v>
      </c>
      <c r="B41" s="71">
        <v>38603</v>
      </c>
      <c r="C41" s="72">
        <v>2</v>
      </c>
      <c r="D41" s="73">
        <v>0</v>
      </c>
      <c r="E41" s="74">
        <v>0</v>
      </c>
      <c r="F41" s="75">
        <v>0</v>
      </c>
      <c r="G41" s="18">
        <f t="shared" si="2"/>
        <v>109730.30681223313</v>
      </c>
      <c r="H41" s="18">
        <f t="shared" si="3"/>
        <v>116471.71977923035</v>
      </c>
      <c r="I41" s="18">
        <f t="shared" si="4"/>
        <v>132411.79150280711</v>
      </c>
      <c r="J41" s="37">
        <f t="shared" si="11"/>
        <v>3291.9092043669939</v>
      </c>
      <c r="K41" s="38">
        <f t="shared" si="12"/>
        <v>3494.1515933769101</v>
      </c>
      <c r="L41" s="39">
        <f t="shared" si="13"/>
        <v>3972.3537450842132</v>
      </c>
      <c r="M41" s="37">
        <f t="shared" si="14"/>
        <v>0</v>
      </c>
      <c r="N41" s="38">
        <f t="shared" si="15"/>
        <v>0</v>
      </c>
      <c r="O41" s="39">
        <f t="shared" si="16"/>
        <v>0</v>
      </c>
      <c r="P41" s="18"/>
      <c r="Q41" s="84">
        <v>38603.333333333336</v>
      </c>
      <c r="R41" s="81" t="s">
        <v>53</v>
      </c>
      <c r="S41" s="82" t="s">
        <v>47</v>
      </c>
      <c r="T41" s="83" t="s">
        <v>49</v>
      </c>
    </row>
    <row r="42" spans="1:20" x14ac:dyDescent="0.4">
      <c r="A42" s="40">
        <v>34</v>
      </c>
      <c r="B42" s="71">
        <v>38625</v>
      </c>
      <c r="C42" s="72">
        <v>2</v>
      </c>
      <c r="D42" s="73">
        <v>0</v>
      </c>
      <c r="E42" s="74">
        <v>0</v>
      </c>
      <c r="F42" s="75">
        <v>0</v>
      </c>
      <c r="G42" s="18">
        <f t="shared" si="2"/>
        <v>109730.30681223313</v>
      </c>
      <c r="H42" s="18">
        <f t="shared" si="3"/>
        <v>116471.71977923035</v>
      </c>
      <c r="I42" s="18">
        <f t="shared" si="4"/>
        <v>132411.79150280711</v>
      </c>
      <c r="J42" s="37">
        <f t="shared" si="11"/>
        <v>3291.9092043669939</v>
      </c>
      <c r="K42" s="38">
        <f t="shared" si="12"/>
        <v>3494.1515933769101</v>
      </c>
      <c r="L42" s="39">
        <f t="shared" si="13"/>
        <v>3972.3537450842132</v>
      </c>
      <c r="M42" s="37">
        <f>IF(D42="","",J42*D42)</f>
        <v>0</v>
      </c>
      <c r="N42" s="38">
        <f t="shared" si="15"/>
        <v>0</v>
      </c>
      <c r="O42" s="39">
        <f t="shared" si="16"/>
        <v>0</v>
      </c>
      <c r="P42" s="18"/>
      <c r="Q42" s="84">
        <v>38625.5</v>
      </c>
      <c r="R42" s="81" t="s">
        <v>53</v>
      </c>
      <c r="S42" s="82" t="s">
        <v>47</v>
      </c>
      <c r="T42" s="83" t="s">
        <v>49</v>
      </c>
    </row>
    <row r="43" spans="1:20" x14ac:dyDescent="0.4">
      <c r="A43" s="64">
        <v>35</v>
      </c>
      <c r="B43" s="71">
        <v>38638</v>
      </c>
      <c r="C43" s="72">
        <v>2</v>
      </c>
      <c r="D43" s="73">
        <v>1.27</v>
      </c>
      <c r="E43" s="74">
        <v>1.5</v>
      </c>
      <c r="F43" s="75">
        <v>-1</v>
      </c>
      <c r="G43" s="18">
        <f>IF(D43="","",G42+M43)</f>
        <v>113911.03150177922</v>
      </c>
      <c r="H43" s="18">
        <f t="shared" ref="H43:I43" si="17">IF(E43="","",H42+N43)</f>
        <v>121712.94716929572</v>
      </c>
      <c r="I43" s="18">
        <f t="shared" si="17"/>
        <v>128439.4377577229</v>
      </c>
      <c r="J43" s="37">
        <f t="shared" si="11"/>
        <v>3291.9092043669939</v>
      </c>
      <c r="K43" s="38">
        <f t="shared" si="12"/>
        <v>3494.1515933769101</v>
      </c>
      <c r="L43" s="39">
        <f t="shared" si="13"/>
        <v>3972.3537450842132</v>
      </c>
      <c r="M43" s="37">
        <f t="shared" si="14"/>
        <v>4180.7246895460821</v>
      </c>
      <c r="N43" s="38">
        <f t="shared" si="15"/>
        <v>5241.2273900653654</v>
      </c>
      <c r="O43" s="39">
        <f t="shared" si="16"/>
        <v>-3972.3537450842132</v>
      </c>
      <c r="P43" s="18"/>
      <c r="Q43" s="84">
        <v>38638.333333333336</v>
      </c>
      <c r="R43" s="81" t="s">
        <v>53</v>
      </c>
      <c r="S43" s="82" t="s">
        <v>45</v>
      </c>
      <c r="T43" s="83" t="s">
        <v>49</v>
      </c>
    </row>
    <row r="44" spans="1:20" x14ac:dyDescent="0.4">
      <c r="A44" s="40">
        <v>36</v>
      </c>
      <c r="B44" s="71">
        <v>38646</v>
      </c>
      <c r="C44" s="72">
        <v>1</v>
      </c>
      <c r="D44" s="73">
        <v>0</v>
      </c>
      <c r="E44" s="74">
        <v>0</v>
      </c>
      <c r="F44" s="75">
        <v>0</v>
      </c>
      <c r="G44" s="18">
        <f t="shared" ref="G44:G58" si="18">IF(D44="","",G43+M44)</f>
        <v>113911.03150177922</v>
      </c>
      <c r="H44" s="18">
        <f t="shared" ref="H44:H58" si="19">IF(E44="","",H43+N44)</f>
        <v>121712.94716929572</v>
      </c>
      <c r="I44" s="18">
        <f t="shared" ref="I44:I58" si="20">IF(F44="","",I43+O44)</f>
        <v>128439.4377577229</v>
      </c>
      <c r="J44" s="37">
        <f>IF(G43="","",G43*0.03)</f>
        <v>3417.3309450533766</v>
      </c>
      <c r="K44" s="38">
        <f t="shared" si="12"/>
        <v>3651.3884150788713</v>
      </c>
      <c r="L44" s="39">
        <f t="shared" si="13"/>
        <v>3853.1831327316868</v>
      </c>
      <c r="M44" s="37">
        <f>IF(D44="","",J44*D44)</f>
        <v>0</v>
      </c>
      <c r="N44" s="38">
        <f t="shared" si="15"/>
        <v>0</v>
      </c>
      <c r="O44" s="39">
        <f t="shared" si="16"/>
        <v>0</v>
      </c>
      <c r="Q44" s="84">
        <v>38646.5</v>
      </c>
      <c r="R44" s="81" t="s">
        <v>44</v>
      </c>
      <c r="S44" s="82" t="s">
        <v>47</v>
      </c>
      <c r="T44" s="83" t="s">
        <v>54</v>
      </c>
    </row>
    <row r="45" spans="1:20" x14ac:dyDescent="0.4">
      <c r="A45" s="40">
        <v>37</v>
      </c>
      <c r="B45" s="71">
        <v>38650</v>
      </c>
      <c r="C45" s="72">
        <v>2</v>
      </c>
      <c r="D45" s="73">
        <v>-1</v>
      </c>
      <c r="E45" s="74">
        <v>-1</v>
      </c>
      <c r="F45" s="75">
        <v>-1</v>
      </c>
      <c r="G45" s="18">
        <f t="shared" si="18"/>
        <v>110493.70055672585</v>
      </c>
      <c r="H45" s="18">
        <f t="shared" si="19"/>
        <v>118061.55875421685</v>
      </c>
      <c r="I45" s="18">
        <f t="shared" si="20"/>
        <v>124586.25462499121</v>
      </c>
      <c r="J45" s="37">
        <f t="shared" si="11"/>
        <v>3417.3309450533766</v>
      </c>
      <c r="K45" s="38">
        <f t="shared" si="12"/>
        <v>3651.3884150788713</v>
      </c>
      <c r="L45" s="39">
        <f t="shared" si="13"/>
        <v>3853.1831327316868</v>
      </c>
      <c r="M45" s="37">
        <f t="shared" si="14"/>
        <v>-3417.3309450533766</v>
      </c>
      <c r="N45" s="38">
        <f t="shared" si="15"/>
        <v>-3651.3884150788713</v>
      </c>
      <c r="O45" s="39">
        <f t="shared" si="16"/>
        <v>-3853.1831327316868</v>
      </c>
      <c r="P45" s="18"/>
      <c r="Q45" s="84">
        <v>38649.666666666664</v>
      </c>
      <c r="R45" s="81" t="s">
        <v>44</v>
      </c>
      <c r="S45" s="82" t="s">
        <v>47</v>
      </c>
      <c r="T45" s="83" t="s">
        <v>54</v>
      </c>
    </row>
    <row r="46" spans="1:20" x14ac:dyDescent="0.4">
      <c r="A46" s="40">
        <v>38</v>
      </c>
      <c r="B46" s="71">
        <v>38666</v>
      </c>
      <c r="C46" s="72">
        <v>2</v>
      </c>
      <c r="D46" s="73">
        <v>0</v>
      </c>
      <c r="E46" s="74">
        <v>0</v>
      </c>
      <c r="F46" s="75">
        <v>0</v>
      </c>
      <c r="G46" s="18">
        <f t="shared" si="18"/>
        <v>110493.70055672585</v>
      </c>
      <c r="H46" s="18">
        <f t="shared" si="19"/>
        <v>118061.55875421685</v>
      </c>
      <c r="I46" s="18">
        <f t="shared" si="20"/>
        <v>124586.25462499121</v>
      </c>
      <c r="J46" s="37">
        <f t="shared" si="11"/>
        <v>3314.8110167017753</v>
      </c>
      <c r="K46" s="38">
        <f t="shared" si="12"/>
        <v>3541.8467626265056</v>
      </c>
      <c r="L46" s="39">
        <f t="shared" si="13"/>
        <v>3737.587638749736</v>
      </c>
      <c r="M46" s="37">
        <f t="shared" si="14"/>
        <v>0</v>
      </c>
      <c r="N46" s="38">
        <f t="shared" si="15"/>
        <v>0</v>
      </c>
      <c r="O46" s="39">
        <f t="shared" si="16"/>
        <v>0</v>
      </c>
      <c r="P46" s="18"/>
      <c r="Q46" s="84">
        <v>38666</v>
      </c>
      <c r="R46" s="81" t="s">
        <v>44</v>
      </c>
      <c r="S46" s="82" t="s">
        <v>47</v>
      </c>
      <c r="T46" s="83" t="s">
        <v>46</v>
      </c>
    </row>
    <row r="47" spans="1:20" x14ac:dyDescent="0.4">
      <c r="A47" s="40">
        <v>39</v>
      </c>
      <c r="B47" s="71">
        <v>38678</v>
      </c>
      <c r="C47" s="72">
        <v>2</v>
      </c>
      <c r="D47" s="73">
        <v>1.27</v>
      </c>
      <c r="E47" s="74">
        <v>-1</v>
      </c>
      <c r="F47" s="75">
        <v>-1</v>
      </c>
      <c r="G47" s="18">
        <f t="shared" si="18"/>
        <v>114703.5105479371</v>
      </c>
      <c r="H47" s="18">
        <f t="shared" si="19"/>
        <v>114519.71199159035</v>
      </c>
      <c r="I47" s="18">
        <f t="shared" si="20"/>
        <v>120848.66698624147</v>
      </c>
      <c r="J47" s="37">
        <f t="shared" si="11"/>
        <v>3314.8110167017753</v>
      </c>
      <c r="K47" s="38">
        <f t="shared" si="12"/>
        <v>3541.8467626265056</v>
      </c>
      <c r="L47" s="39">
        <f t="shared" si="13"/>
        <v>3737.587638749736</v>
      </c>
      <c r="M47" s="37">
        <f t="shared" si="14"/>
        <v>4209.8099912112548</v>
      </c>
      <c r="N47" s="38">
        <f t="shared" si="15"/>
        <v>-3541.8467626265056</v>
      </c>
      <c r="O47" s="39">
        <f t="shared" si="16"/>
        <v>-3737.587638749736</v>
      </c>
      <c r="P47" s="18"/>
      <c r="Q47" s="84">
        <v>38677.833333333336</v>
      </c>
      <c r="R47" s="81" t="s">
        <v>48</v>
      </c>
      <c r="S47" s="82" t="s">
        <v>45</v>
      </c>
      <c r="T47" s="83" t="s">
        <v>46</v>
      </c>
    </row>
    <row r="48" spans="1:20" x14ac:dyDescent="0.4">
      <c r="A48" s="40">
        <v>40</v>
      </c>
      <c r="B48" s="71">
        <v>38687</v>
      </c>
      <c r="C48" s="72">
        <v>1</v>
      </c>
      <c r="D48" s="73">
        <v>-1</v>
      </c>
      <c r="E48" s="74">
        <v>-1</v>
      </c>
      <c r="F48" s="75">
        <v>-1</v>
      </c>
      <c r="G48" s="18">
        <f t="shared" si="18"/>
        <v>111262.40523149898</v>
      </c>
      <c r="H48" s="18">
        <f t="shared" si="19"/>
        <v>111084.12063184264</v>
      </c>
      <c r="I48" s="18">
        <f t="shared" si="20"/>
        <v>117223.20697665423</v>
      </c>
      <c r="J48" s="37">
        <f t="shared" si="11"/>
        <v>3441.1053164381128</v>
      </c>
      <c r="K48" s="38">
        <f t="shared" si="12"/>
        <v>3435.5913597477102</v>
      </c>
      <c r="L48" s="39">
        <f t="shared" si="13"/>
        <v>3625.4600095872438</v>
      </c>
      <c r="M48" s="37">
        <f t="shared" si="14"/>
        <v>-3441.1053164381128</v>
      </c>
      <c r="N48" s="38">
        <f t="shared" si="15"/>
        <v>-3435.5913597477102</v>
      </c>
      <c r="O48" s="39">
        <f t="shared" si="16"/>
        <v>-3625.4600095872438</v>
      </c>
      <c r="P48" s="18"/>
      <c r="Q48" s="84">
        <v>38687.333333333336</v>
      </c>
      <c r="R48" s="81" t="s">
        <v>44</v>
      </c>
      <c r="S48" s="82" t="s">
        <v>47</v>
      </c>
      <c r="T48" s="83" t="s">
        <v>46</v>
      </c>
    </row>
    <row r="49" spans="1:21" x14ac:dyDescent="0.4">
      <c r="A49" s="40">
        <v>41</v>
      </c>
      <c r="B49" s="71">
        <v>38699</v>
      </c>
      <c r="C49" s="72">
        <v>1</v>
      </c>
      <c r="D49" s="73">
        <v>1.27</v>
      </c>
      <c r="E49" s="74">
        <v>1.5</v>
      </c>
      <c r="F49" s="86">
        <v>2</v>
      </c>
      <c r="G49" s="18">
        <f t="shared" si="18"/>
        <v>115501.50287081909</v>
      </c>
      <c r="H49" s="18">
        <f t="shared" si="19"/>
        <v>116082.90606027556</v>
      </c>
      <c r="I49" s="18">
        <f t="shared" si="20"/>
        <v>124256.59939525348</v>
      </c>
      <c r="J49" s="37">
        <f t="shared" si="11"/>
        <v>3337.8721569449694</v>
      </c>
      <c r="K49" s="38">
        <f t="shared" si="12"/>
        <v>3332.5236189552793</v>
      </c>
      <c r="L49" s="39">
        <f t="shared" si="13"/>
        <v>3516.6962092996268</v>
      </c>
      <c r="M49" s="37">
        <f t="shared" si="14"/>
        <v>4239.0976393201108</v>
      </c>
      <c r="N49" s="38">
        <f t="shared" si="15"/>
        <v>4998.7854284329187</v>
      </c>
      <c r="O49" s="39">
        <f t="shared" si="16"/>
        <v>7033.3924185992537</v>
      </c>
      <c r="P49" s="18"/>
      <c r="Q49" s="84">
        <v>38699.666666666664</v>
      </c>
      <c r="R49" s="81" t="s">
        <v>48</v>
      </c>
      <c r="S49" s="82" t="s">
        <v>47</v>
      </c>
      <c r="T49" s="83" t="s">
        <v>49</v>
      </c>
    </row>
    <row r="50" spans="1:21" x14ac:dyDescent="0.4">
      <c r="A50" s="40">
        <v>42</v>
      </c>
      <c r="B50" s="71">
        <v>38713</v>
      </c>
      <c r="C50" s="72">
        <v>2</v>
      </c>
      <c r="D50" s="73">
        <v>-1</v>
      </c>
      <c r="E50" s="74">
        <v>-1</v>
      </c>
      <c r="F50" s="75">
        <v>-1</v>
      </c>
      <c r="G50" s="18">
        <f t="shared" si="18"/>
        <v>112036.45778469452</v>
      </c>
      <c r="H50" s="18">
        <f t="shared" si="19"/>
        <v>112600.4188784673</v>
      </c>
      <c r="I50" s="18">
        <f t="shared" si="20"/>
        <v>120528.90141339587</v>
      </c>
      <c r="J50" s="37">
        <f t="shared" si="11"/>
        <v>3465.0450861245727</v>
      </c>
      <c r="K50" s="38">
        <f t="shared" si="12"/>
        <v>3482.487181808267</v>
      </c>
      <c r="L50" s="39">
        <f t="shared" si="13"/>
        <v>3727.6979818576042</v>
      </c>
      <c r="M50" s="37">
        <f t="shared" si="14"/>
        <v>-3465.0450861245727</v>
      </c>
      <c r="N50" s="38">
        <f t="shared" si="15"/>
        <v>-3482.487181808267</v>
      </c>
      <c r="O50" s="39">
        <f t="shared" si="16"/>
        <v>-3727.6979818576042</v>
      </c>
      <c r="P50" s="18"/>
      <c r="Q50" s="84">
        <v>38713.666666666664</v>
      </c>
      <c r="R50" s="81" t="s">
        <v>44</v>
      </c>
      <c r="S50" s="82" t="s">
        <v>47</v>
      </c>
      <c r="T50" s="83" t="s">
        <v>46</v>
      </c>
    </row>
    <row r="51" spans="1:21" x14ac:dyDescent="0.4">
      <c r="A51" s="40">
        <v>43</v>
      </c>
      <c r="B51" s="71">
        <v>38715</v>
      </c>
      <c r="C51" s="72">
        <v>2</v>
      </c>
      <c r="D51" s="73">
        <v>-1</v>
      </c>
      <c r="E51" s="74">
        <v>-1</v>
      </c>
      <c r="F51" s="75">
        <v>-1</v>
      </c>
      <c r="G51" s="18">
        <f t="shared" si="18"/>
        <v>108675.36405115368</v>
      </c>
      <c r="H51" s="18">
        <f t="shared" si="19"/>
        <v>109222.40631211328</v>
      </c>
      <c r="I51" s="18">
        <f t="shared" si="20"/>
        <v>116913.03437099399</v>
      </c>
      <c r="J51" s="37">
        <f t="shared" si="11"/>
        <v>3361.0937335408353</v>
      </c>
      <c r="K51" s="38">
        <f t="shared" si="12"/>
        <v>3378.0125663540189</v>
      </c>
      <c r="L51" s="39">
        <f t="shared" si="13"/>
        <v>3615.867042401876</v>
      </c>
      <c r="M51" s="37">
        <f t="shared" si="14"/>
        <v>-3361.0937335408353</v>
      </c>
      <c r="N51" s="38">
        <f t="shared" si="15"/>
        <v>-3378.0125663540189</v>
      </c>
      <c r="O51" s="39">
        <f t="shared" si="16"/>
        <v>-3615.867042401876</v>
      </c>
      <c r="P51" s="18"/>
      <c r="Q51" s="84">
        <v>38715.333333333336</v>
      </c>
      <c r="R51" s="81" t="s">
        <v>44</v>
      </c>
      <c r="S51" s="82" t="s">
        <v>45</v>
      </c>
      <c r="T51" s="83" t="s">
        <v>46</v>
      </c>
    </row>
    <row r="52" spans="1:21" x14ac:dyDescent="0.4">
      <c r="A52" s="40">
        <v>44</v>
      </c>
      <c r="B52" s="71">
        <v>38728</v>
      </c>
      <c r="C52" s="72">
        <v>2</v>
      </c>
      <c r="D52" s="73">
        <v>-1</v>
      </c>
      <c r="E52" s="74">
        <v>-1</v>
      </c>
      <c r="F52" s="75">
        <v>-1</v>
      </c>
      <c r="G52" s="18">
        <f t="shared" si="18"/>
        <v>105415.10312961906</v>
      </c>
      <c r="H52" s="18">
        <f t="shared" si="19"/>
        <v>105945.73412274988</v>
      </c>
      <c r="I52" s="18">
        <f t="shared" si="20"/>
        <v>113405.64333986417</v>
      </c>
      <c r="J52" s="37">
        <f t="shared" si="11"/>
        <v>3260.2609215346101</v>
      </c>
      <c r="K52" s="38">
        <f t="shared" si="12"/>
        <v>3276.672189363398</v>
      </c>
      <c r="L52" s="39">
        <f t="shared" si="13"/>
        <v>3507.3910311298196</v>
      </c>
      <c r="M52" s="37">
        <f t="shared" si="14"/>
        <v>-3260.2609215346101</v>
      </c>
      <c r="N52" s="38">
        <f t="shared" si="15"/>
        <v>-3276.672189363398</v>
      </c>
      <c r="O52" s="39">
        <f t="shared" si="16"/>
        <v>-3507.3910311298196</v>
      </c>
      <c r="Q52" s="84">
        <v>38727.833333333336</v>
      </c>
      <c r="R52" s="81" t="s">
        <v>44</v>
      </c>
      <c r="S52" s="82" t="s">
        <v>45</v>
      </c>
      <c r="T52" s="83" t="s">
        <v>46</v>
      </c>
    </row>
    <row r="53" spans="1:21" x14ac:dyDescent="0.4">
      <c r="A53" s="40">
        <v>45</v>
      </c>
      <c r="B53" s="71">
        <v>38728</v>
      </c>
      <c r="C53" s="72">
        <v>2</v>
      </c>
      <c r="D53" s="73">
        <v>0</v>
      </c>
      <c r="E53" s="74">
        <v>0</v>
      </c>
      <c r="F53" s="75">
        <v>0</v>
      </c>
      <c r="G53" s="18">
        <f t="shared" si="18"/>
        <v>105415.10312961906</v>
      </c>
      <c r="H53" s="18">
        <f t="shared" si="19"/>
        <v>105945.73412274988</v>
      </c>
      <c r="I53" s="18">
        <f t="shared" si="20"/>
        <v>113405.64333986417</v>
      </c>
      <c r="J53" s="37">
        <f t="shared" si="11"/>
        <v>3162.4530938885719</v>
      </c>
      <c r="K53" s="38">
        <f t="shared" si="12"/>
        <v>3178.3720236824965</v>
      </c>
      <c r="L53" s="39">
        <f t="shared" si="13"/>
        <v>3402.1693001959247</v>
      </c>
      <c r="M53" s="37">
        <f t="shared" si="14"/>
        <v>0</v>
      </c>
      <c r="N53" s="38">
        <f t="shared" si="15"/>
        <v>0</v>
      </c>
      <c r="O53" s="39">
        <f t="shared" si="16"/>
        <v>0</v>
      </c>
      <c r="P53" s="18"/>
      <c r="Q53" s="84">
        <v>38728.333333333336</v>
      </c>
      <c r="R53" s="81" t="s">
        <v>44</v>
      </c>
      <c r="S53" s="82" t="s">
        <v>45</v>
      </c>
      <c r="T53" s="83" t="s">
        <v>46</v>
      </c>
    </row>
    <row r="54" spans="1:21" x14ac:dyDescent="0.4">
      <c r="A54" s="40">
        <v>46</v>
      </c>
      <c r="B54" s="71">
        <v>38737</v>
      </c>
      <c r="C54" s="72">
        <v>1</v>
      </c>
      <c r="D54" s="73">
        <v>1.27</v>
      </c>
      <c r="E54" s="74">
        <v>1.5</v>
      </c>
      <c r="F54" s="75">
        <v>2</v>
      </c>
      <c r="G54" s="18">
        <f t="shared" si="18"/>
        <v>109431.41855885755</v>
      </c>
      <c r="H54" s="18">
        <f t="shared" si="19"/>
        <v>110713.29215827363</v>
      </c>
      <c r="I54" s="18">
        <f t="shared" si="20"/>
        <v>120209.98194025602</v>
      </c>
      <c r="J54" s="37">
        <f t="shared" si="11"/>
        <v>3162.4530938885719</v>
      </c>
      <c r="K54" s="38">
        <f t="shared" si="12"/>
        <v>3178.3720236824965</v>
      </c>
      <c r="L54" s="39">
        <f t="shared" si="13"/>
        <v>3402.1693001959247</v>
      </c>
      <c r="M54" s="37">
        <f t="shared" si="14"/>
        <v>4016.3154292384861</v>
      </c>
      <c r="N54" s="38">
        <f t="shared" si="15"/>
        <v>4767.5580355237453</v>
      </c>
      <c r="O54" s="39">
        <f t="shared" si="16"/>
        <v>6804.3386003918495</v>
      </c>
      <c r="P54" s="18"/>
      <c r="Q54" s="84">
        <v>38737.666666666664</v>
      </c>
      <c r="R54" s="81" t="s">
        <v>44</v>
      </c>
      <c r="S54" s="82" t="s">
        <v>47</v>
      </c>
      <c r="T54" s="83" t="s">
        <v>46</v>
      </c>
      <c r="U54" t="s">
        <v>58</v>
      </c>
    </row>
    <row r="55" spans="1:21" x14ac:dyDescent="0.4">
      <c r="A55" s="40">
        <v>47</v>
      </c>
      <c r="B55" s="71">
        <v>38756</v>
      </c>
      <c r="C55" s="72">
        <v>2</v>
      </c>
      <c r="D55" s="73">
        <v>1.27</v>
      </c>
      <c r="E55" s="74">
        <v>1.5</v>
      </c>
      <c r="F55" s="75">
        <v>-1</v>
      </c>
      <c r="G55" s="18">
        <f t="shared" si="18"/>
        <v>113600.75560595002</v>
      </c>
      <c r="H55" s="18">
        <f t="shared" si="19"/>
        <v>115695.39030539594</v>
      </c>
      <c r="I55" s="18">
        <f t="shared" si="20"/>
        <v>116603.68248204835</v>
      </c>
      <c r="J55" s="37">
        <f t="shared" si="11"/>
        <v>3282.9425567657263</v>
      </c>
      <c r="K55" s="38">
        <f t="shared" si="12"/>
        <v>3321.3987647482086</v>
      </c>
      <c r="L55" s="39">
        <f t="shared" si="13"/>
        <v>3606.2994582076808</v>
      </c>
      <c r="M55" s="37">
        <f t="shared" si="14"/>
        <v>4169.3370470924729</v>
      </c>
      <c r="N55" s="38">
        <f t="shared" si="15"/>
        <v>4982.0981471223131</v>
      </c>
      <c r="O55" s="39">
        <f t="shared" si="16"/>
        <v>-3606.2994582076808</v>
      </c>
      <c r="P55" s="18"/>
      <c r="Q55" s="84">
        <v>38756.333333333336</v>
      </c>
      <c r="R55" s="81" t="s">
        <v>53</v>
      </c>
      <c r="S55" s="82" t="s">
        <v>45</v>
      </c>
      <c r="T55" s="83" t="s">
        <v>49</v>
      </c>
    </row>
    <row r="56" spans="1:21" x14ac:dyDescent="0.4">
      <c r="A56" s="40">
        <v>48</v>
      </c>
      <c r="B56" s="71">
        <v>38757</v>
      </c>
      <c r="C56" s="72">
        <v>1</v>
      </c>
      <c r="D56" s="73">
        <v>-1</v>
      </c>
      <c r="E56" s="74">
        <v>-1</v>
      </c>
      <c r="F56" s="75">
        <v>-1</v>
      </c>
      <c r="G56" s="18">
        <f t="shared" si="18"/>
        <v>110192.73293777152</v>
      </c>
      <c r="H56" s="18">
        <f t="shared" si="19"/>
        <v>112224.52859623406</v>
      </c>
      <c r="I56" s="18">
        <f t="shared" si="20"/>
        <v>113105.57200758689</v>
      </c>
      <c r="J56" s="37">
        <f t="shared" si="11"/>
        <v>3408.0226681785007</v>
      </c>
      <c r="K56" s="38">
        <f t="shared" si="12"/>
        <v>3470.861709161878</v>
      </c>
      <c r="L56" s="39">
        <f t="shared" si="13"/>
        <v>3498.1104744614504</v>
      </c>
      <c r="M56" s="37">
        <f t="shared" si="14"/>
        <v>-3408.0226681785007</v>
      </c>
      <c r="N56" s="38">
        <f t="shared" si="15"/>
        <v>-3470.861709161878</v>
      </c>
      <c r="O56" s="39">
        <f t="shared" si="16"/>
        <v>-3498.1104744614504</v>
      </c>
      <c r="P56" s="18"/>
      <c r="Q56" s="84">
        <v>38757.666666666664</v>
      </c>
      <c r="R56" s="81" t="s">
        <v>44</v>
      </c>
      <c r="S56" s="82" t="s">
        <v>45</v>
      </c>
      <c r="T56" s="83" t="s">
        <v>46</v>
      </c>
    </row>
    <row r="57" spans="1:21" x14ac:dyDescent="0.4">
      <c r="A57" s="40">
        <v>49</v>
      </c>
      <c r="B57" s="71">
        <v>38762</v>
      </c>
      <c r="C57" s="72">
        <v>2</v>
      </c>
      <c r="D57" s="73">
        <v>0</v>
      </c>
      <c r="E57" s="74">
        <v>0</v>
      </c>
      <c r="F57" s="75">
        <v>0</v>
      </c>
      <c r="G57" s="18">
        <f t="shared" si="18"/>
        <v>110192.73293777152</v>
      </c>
      <c r="H57" s="18">
        <f t="shared" si="19"/>
        <v>112224.52859623406</v>
      </c>
      <c r="I57" s="18">
        <f t="shared" si="20"/>
        <v>113105.57200758689</v>
      </c>
      <c r="J57" s="37">
        <f t="shared" si="11"/>
        <v>3305.7819881331457</v>
      </c>
      <c r="K57" s="38">
        <f t="shared" si="12"/>
        <v>3366.7358578870217</v>
      </c>
      <c r="L57" s="39">
        <f t="shared" si="13"/>
        <v>3393.1671602276065</v>
      </c>
      <c r="M57" s="37">
        <f t="shared" si="14"/>
        <v>0</v>
      </c>
      <c r="N57" s="38">
        <f t="shared" si="15"/>
        <v>0</v>
      </c>
      <c r="O57" s="39">
        <f t="shared" si="16"/>
        <v>0</v>
      </c>
      <c r="Q57" s="84">
        <v>38762</v>
      </c>
      <c r="R57" s="81" t="s">
        <v>53</v>
      </c>
      <c r="S57" s="82" t="s">
        <v>45</v>
      </c>
      <c r="T57" s="83" t="s">
        <v>49</v>
      </c>
    </row>
    <row r="58" spans="1:21" ht="19.5" thickBot="1" x14ac:dyDescent="0.45">
      <c r="A58" s="40">
        <v>50</v>
      </c>
      <c r="B58" s="76">
        <v>38770</v>
      </c>
      <c r="C58" s="77">
        <v>2</v>
      </c>
      <c r="D58" s="78">
        <v>1.27</v>
      </c>
      <c r="E58" s="79">
        <v>1.5</v>
      </c>
      <c r="F58" s="80">
        <v>2</v>
      </c>
      <c r="G58" s="18">
        <f t="shared" si="18"/>
        <v>114391.07606270062</v>
      </c>
      <c r="H58" s="18">
        <f t="shared" si="19"/>
        <v>117274.63238306459</v>
      </c>
      <c r="I58" s="18">
        <f t="shared" si="20"/>
        <v>119891.9063280421</v>
      </c>
      <c r="J58" s="37">
        <f t="shared" si="11"/>
        <v>3305.7819881331457</v>
      </c>
      <c r="K58" s="38">
        <f t="shared" si="12"/>
        <v>3366.7358578870217</v>
      </c>
      <c r="L58" s="39">
        <f t="shared" si="13"/>
        <v>3393.1671602276065</v>
      </c>
      <c r="M58" s="37">
        <f t="shared" si="14"/>
        <v>4198.3431249290952</v>
      </c>
      <c r="N58" s="38">
        <f t="shared" si="15"/>
        <v>5050.103786830532</v>
      </c>
      <c r="O58" s="39">
        <f t="shared" si="16"/>
        <v>6786.3343204552129</v>
      </c>
      <c r="P58" s="18"/>
      <c r="Q58" s="84">
        <v>38769.833333333336</v>
      </c>
      <c r="R58" s="81" t="s">
        <v>53</v>
      </c>
      <c r="S58" s="82" t="s">
        <v>45</v>
      </c>
      <c r="T58" s="83" t="s">
        <v>49</v>
      </c>
    </row>
    <row r="59" spans="1:21" ht="19.5" thickBot="1" x14ac:dyDescent="0.45">
      <c r="A59" s="40"/>
      <c r="B59" s="94" t="s">
        <v>5</v>
      </c>
      <c r="C59" s="95"/>
      <c r="D59" s="1">
        <f>COUNTIF(D9:D58,1.27)</f>
        <v>15</v>
      </c>
      <c r="E59" s="1">
        <f>COUNTIF(E9:E58,1.5)</f>
        <v>14</v>
      </c>
      <c r="F59" s="4">
        <f>COUNTIF(F9:F58,2)</f>
        <v>12</v>
      </c>
      <c r="G59" s="51">
        <f>M59+G8</f>
        <v>114391.07606270059</v>
      </c>
      <c r="H59" s="16">
        <f>N59+H8</f>
        <v>117274.63238306457</v>
      </c>
      <c r="I59" s="17">
        <f>O59+I8</f>
        <v>119891.90632804215</v>
      </c>
      <c r="J59" s="48" t="s">
        <v>31</v>
      </c>
      <c r="K59" s="49">
        <f>B58-B9</f>
        <v>390</v>
      </c>
      <c r="L59" s="50" t="s">
        <v>32</v>
      </c>
      <c r="M59" s="58">
        <f>SUM(M9:M58)</f>
        <v>14391.076062700598</v>
      </c>
      <c r="N59" s="59">
        <f>SUM(N9:N58)</f>
        <v>17274.632383064571</v>
      </c>
      <c r="O59" s="60">
        <f>SUM(O9:O58)</f>
        <v>19891.906328042147</v>
      </c>
    </row>
    <row r="60" spans="1:21" ht="19.5" thickBot="1" x14ac:dyDescent="0.45">
      <c r="A60" s="40"/>
      <c r="B60" s="99" t="s">
        <v>6</v>
      </c>
      <c r="C60" s="100"/>
      <c r="D60" s="1">
        <f>COUNTIF(D9:D58,-1)</f>
        <v>14</v>
      </c>
      <c r="E60" s="1">
        <f>COUNTIF(E9:E58,-1)</f>
        <v>15</v>
      </c>
      <c r="F60" s="4">
        <f>COUNTIF(F9:F58,-1)</f>
        <v>17</v>
      </c>
      <c r="G60" s="88" t="s">
        <v>30</v>
      </c>
      <c r="H60" s="89"/>
      <c r="I60" s="90"/>
      <c r="J60" s="88" t="s">
        <v>33</v>
      </c>
      <c r="K60" s="89"/>
      <c r="L60" s="90"/>
      <c r="M60" s="5"/>
      <c r="O60" s="3"/>
    </row>
    <row r="61" spans="1:21" ht="19.5" thickBot="1" x14ac:dyDescent="0.45">
      <c r="A61" s="40"/>
      <c r="B61" s="99" t="s">
        <v>35</v>
      </c>
      <c r="C61" s="100"/>
      <c r="D61" s="1">
        <f>COUNTIF(D9:D58,0)</f>
        <v>21</v>
      </c>
      <c r="E61" s="1">
        <f>COUNTIF(E9:E58,0)</f>
        <v>21</v>
      </c>
      <c r="F61" s="1">
        <f>COUNTIF(F9:F58,0)</f>
        <v>21</v>
      </c>
      <c r="G61" s="54">
        <f>G59/G8</f>
        <v>1.143910760627006</v>
      </c>
      <c r="H61" s="55">
        <f t="shared" ref="H61" si="21">H59/H8</f>
        <v>1.1727463238306457</v>
      </c>
      <c r="I61" s="56">
        <f>I59/I8</f>
        <v>1.1989190632804216</v>
      </c>
      <c r="J61" s="46">
        <f>(G61-100%)*30/K59</f>
        <v>1.1070058509769696E-2</v>
      </c>
      <c r="K61" s="46">
        <f>(H61-100%)*30/K59</f>
        <v>1.3288178756203514E-2</v>
      </c>
      <c r="L61" s="47">
        <f>(I61-100%)*30/K59</f>
        <v>1.5301466406186279E-2</v>
      </c>
      <c r="M61" s="6"/>
      <c r="N61" s="2"/>
      <c r="O61" s="7"/>
    </row>
    <row r="62" spans="1:21" ht="19.5" thickBot="1" x14ac:dyDescent="0.45">
      <c r="A62" s="64"/>
      <c r="B62" s="88" t="s">
        <v>4</v>
      </c>
      <c r="C62" s="89"/>
      <c r="D62" s="57">
        <f t="shared" ref="D62:E62" si="22">D59/(D59+D60+D61)</f>
        <v>0.3</v>
      </c>
      <c r="E62" s="52">
        <f t="shared" si="22"/>
        <v>0.28000000000000003</v>
      </c>
      <c r="F62" s="53">
        <f>F59/(F59+F60+F61)</f>
        <v>0.24</v>
      </c>
    </row>
  </sheetData>
  <mergeCells count="15">
    <mergeCell ref="R7:R8"/>
    <mergeCell ref="S7:S8"/>
    <mergeCell ref="T7:T8"/>
    <mergeCell ref="B62:C62"/>
    <mergeCell ref="B61:C61"/>
    <mergeCell ref="J8:L8"/>
    <mergeCell ref="B60:C60"/>
    <mergeCell ref="G60:I60"/>
    <mergeCell ref="J60:L60"/>
    <mergeCell ref="Q7:Q8"/>
    <mergeCell ref="J6:L6"/>
    <mergeCell ref="M6:O6"/>
    <mergeCell ref="G6:I6"/>
    <mergeCell ref="M8:O8"/>
    <mergeCell ref="B59:C59"/>
  </mergeCells>
  <phoneticPr fontId="1"/>
  <conditionalFormatting sqref="S9:S58">
    <cfRule type="cellIs" dxfId="1" priority="1" operator="equal">
      <formula>"陽線"</formula>
    </cfRule>
    <cfRule type="cellIs" dxfId="0" priority="2" operator="equal">
      <formula>"陰線"</formula>
    </cfRule>
  </conditionalFormatting>
  <dataValidations count="3">
    <dataValidation type="list" allowBlank="1" showInputMessage="1" showErrorMessage="1" sqref="T9:T58">
      <formula1>"〇,×,？"</formula1>
    </dataValidation>
    <dataValidation type="list" allowBlank="1" showInputMessage="1" showErrorMessage="1" sqref="S9:S58">
      <formula1>"陽線,陰線,十線"</formula1>
    </dataValidation>
    <dataValidation type="list" allowBlank="1" showInputMessage="1" showErrorMessage="1" sqref="R9:R58">
      <formula1>"上昇,下降,レンジ"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3"/>
  <sheetViews>
    <sheetView topLeftCell="A2054" zoomScale="75" zoomScaleNormal="75" workbookViewId="0">
      <selection activeCell="G2089" sqref="G2089"/>
    </sheetView>
  </sheetViews>
  <sheetFormatPr defaultColWidth="8.125" defaultRowHeight="14.25" x14ac:dyDescent="0.4"/>
  <cols>
    <col min="1" max="1" width="5.5" style="44" bestFit="1" customWidth="1"/>
    <col min="2" max="5" width="11.5" style="43" customWidth="1"/>
    <col min="6" max="19" width="8.125" style="43"/>
    <col min="20" max="20" width="11" style="43" customWidth="1"/>
    <col min="21" max="21" width="3" style="43" customWidth="1"/>
    <col min="22" max="42" width="8.125" style="43"/>
    <col min="43" max="43" width="2.75" style="43" customWidth="1"/>
    <col min="44" max="256" width="8.125" style="43"/>
    <col min="257" max="257" width="6.625" style="43" customWidth="1"/>
    <col min="258" max="258" width="7.25" style="43" customWidth="1"/>
    <col min="259" max="512" width="8.125" style="43"/>
    <col min="513" max="513" width="6.625" style="43" customWidth="1"/>
    <col min="514" max="514" width="7.25" style="43" customWidth="1"/>
    <col min="515" max="768" width="8.125" style="43"/>
    <col min="769" max="769" width="6.625" style="43" customWidth="1"/>
    <col min="770" max="770" width="7.25" style="43" customWidth="1"/>
    <col min="771" max="1024" width="8.125" style="43"/>
    <col min="1025" max="1025" width="6.625" style="43" customWidth="1"/>
    <col min="1026" max="1026" width="7.25" style="43" customWidth="1"/>
    <col min="1027" max="1280" width="8.125" style="43"/>
    <col min="1281" max="1281" width="6.625" style="43" customWidth="1"/>
    <col min="1282" max="1282" width="7.25" style="43" customWidth="1"/>
    <col min="1283" max="1536" width="8.125" style="43"/>
    <col min="1537" max="1537" width="6.625" style="43" customWidth="1"/>
    <col min="1538" max="1538" width="7.25" style="43" customWidth="1"/>
    <col min="1539" max="1792" width="8.125" style="43"/>
    <col min="1793" max="1793" width="6.625" style="43" customWidth="1"/>
    <col min="1794" max="1794" width="7.25" style="43" customWidth="1"/>
    <col min="1795" max="2048" width="8.125" style="43"/>
    <col min="2049" max="2049" width="6.625" style="43" customWidth="1"/>
    <col min="2050" max="2050" width="7.25" style="43" customWidth="1"/>
    <col min="2051" max="2304" width="8.125" style="43"/>
    <col min="2305" max="2305" width="6.625" style="43" customWidth="1"/>
    <col min="2306" max="2306" width="7.25" style="43" customWidth="1"/>
    <col min="2307" max="2560" width="8.125" style="43"/>
    <col min="2561" max="2561" width="6.625" style="43" customWidth="1"/>
    <col min="2562" max="2562" width="7.25" style="43" customWidth="1"/>
    <col min="2563" max="2816" width="8.125" style="43"/>
    <col min="2817" max="2817" width="6.625" style="43" customWidth="1"/>
    <col min="2818" max="2818" width="7.25" style="43" customWidth="1"/>
    <col min="2819" max="3072" width="8.125" style="43"/>
    <col min="3073" max="3073" width="6.625" style="43" customWidth="1"/>
    <col min="3074" max="3074" width="7.25" style="43" customWidth="1"/>
    <col min="3075" max="3328" width="8.125" style="43"/>
    <col min="3329" max="3329" width="6.625" style="43" customWidth="1"/>
    <col min="3330" max="3330" width="7.25" style="43" customWidth="1"/>
    <col min="3331" max="3584" width="8.125" style="43"/>
    <col min="3585" max="3585" width="6.625" style="43" customWidth="1"/>
    <col min="3586" max="3586" width="7.25" style="43" customWidth="1"/>
    <col min="3587" max="3840" width="8.125" style="43"/>
    <col min="3841" max="3841" width="6.625" style="43" customWidth="1"/>
    <col min="3842" max="3842" width="7.25" style="43" customWidth="1"/>
    <col min="3843" max="4096" width="8.125" style="43"/>
    <col min="4097" max="4097" width="6.625" style="43" customWidth="1"/>
    <col min="4098" max="4098" width="7.25" style="43" customWidth="1"/>
    <col min="4099" max="4352" width="8.125" style="43"/>
    <col min="4353" max="4353" width="6.625" style="43" customWidth="1"/>
    <col min="4354" max="4354" width="7.25" style="43" customWidth="1"/>
    <col min="4355" max="4608" width="8.125" style="43"/>
    <col min="4609" max="4609" width="6.625" style="43" customWidth="1"/>
    <col min="4610" max="4610" width="7.25" style="43" customWidth="1"/>
    <col min="4611" max="4864" width="8.125" style="43"/>
    <col min="4865" max="4865" width="6.625" style="43" customWidth="1"/>
    <col min="4866" max="4866" width="7.25" style="43" customWidth="1"/>
    <col min="4867" max="5120" width="8.125" style="43"/>
    <col min="5121" max="5121" width="6.625" style="43" customWidth="1"/>
    <col min="5122" max="5122" width="7.25" style="43" customWidth="1"/>
    <col min="5123" max="5376" width="8.125" style="43"/>
    <col min="5377" max="5377" width="6.625" style="43" customWidth="1"/>
    <col min="5378" max="5378" width="7.25" style="43" customWidth="1"/>
    <col min="5379" max="5632" width="8.125" style="43"/>
    <col min="5633" max="5633" width="6.625" style="43" customWidth="1"/>
    <col min="5634" max="5634" width="7.25" style="43" customWidth="1"/>
    <col min="5635" max="5888" width="8.125" style="43"/>
    <col min="5889" max="5889" width="6.625" style="43" customWidth="1"/>
    <col min="5890" max="5890" width="7.25" style="43" customWidth="1"/>
    <col min="5891" max="6144" width="8.125" style="43"/>
    <col min="6145" max="6145" width="6.625" style="43" customWidth="1"/>
    <col min="6146" max="6146" width="7.25" style="43" customWidth="1"/>
    <col min="6147" max="6400" width="8.125" style="43"/>
    <col min="6401" max="6401" width="6.625" style="43" customWidth="1"/>
    <col min="6402" max="6402" width="7.25" style="43" customWidth="1"/>
    <col min="6403" max="6656" width="8.125" style="43"/>
    <col min="6657" max="6657" width="6.625" style="43" customWidth="1"/>
    <col min="6658" max="6658" width="7.25" style="43" customWidth="1"/>
    <col min="6659" max="6912" width="8.125" style="43"/>
    <col min="6913" max="6913" width="6.625" style="43" customWidth="1"/>
    <col min="6914" max="6914" width="7.25" style="43" customWidth="1"/>
    <col min="6915" max="7168" width="8.125" style="43"/>
    <col min="7169" max="7169" width="6.625" style="43" customWidth="1"/>
    <col min="7170" max="7170" width="7.25" style="43" customWidth="1"/>
    <col min="7171" max="7424" width="8.125" style="43"/>
    <col min="7425" max="7425" width="6.625" style="43" customWidth="1"/>
    <col min="7426" max="7426" width="7.25" style="43" customWidth="1"/>
    <col min="7427" max="7680" width="8.125" style="43"/>
    <col min="7681" max="7681" width="6.625" style="43" customWidth="1"/>
    <col min="7682" max="7682" width="7.25" style="43" customWidth="1"/>
    <col min="7683" max="7936" width="8.125" style="43"/>
    <col min="7937" max="7937" width="6.625" style="43" customWidth="1"/>
    <col min="7938" max="7938" width="7.25" style="43" customWidth="1"/>
    <col min="7939" max="8192" width="8.125" style="43"/>
    <col min="8193" max="8193" width="6.625" style="43" customWidth="1"/>
    <col min="8194" max="8194" width="7.25" style="43" customWidth="1"/>
    <col min="8195" max="8448" width="8.125" style="43"/>
    <col min="8449" max="8449" width="6.625" style="43" customWidth="1"/>
    <col min="8450" max="8450" width="7.25" style="43" customWidth="1"/>
    <col min="8451" max="8704" width="8.125" style="43"/>
    <col min="8705" max="8705" width="6.625" style="43" customWidth="1"/>
    <col min="8706" max="8706" width="7.25" style="43" customWidth="1"/>
    <col min="8707" max="8960" width="8.125" style="43"/>
    <col min="8961" max="8961" width="6.625" style="43" customWidth="1"/>
    <col min="8962" max="8962" width="7.25" style="43" customWidth="1"/>
    <col min="8963" max="9216" width="8.125" style="43"/>
    <col min="9217" max="9217" width="6.625" style="43" customWidth="1"/>
    <col min="9218" max="9218" width="7.25" style="43" customWidth="1"/>
    <col min="9219" max="9472" width="8.125" style="43"/>
    <col min="9473" max="9473" width="6.625" style="43" customWidth="1"/>
    <col min="9474" max="9474" width="7.25" style="43" customWidth="1"/>
    <col min="9475" max="9728" width="8.125" style="43"/>
    <col min="9729" max="9729" width="6.625" style="43" customWidth="1"/>
    <col min="9730" max="9730" width="7.25" style="43" customWidth="1"/>
    <col min="9731" max="9984" width="8.125" style="43"/>
    <col min="9985" max="9985" width="6.625" style="43" customWidth="1"/>
    <col min="9986" max="9986" width="7.25" style="43" customWidth="1"/>
    <col min="9987" max="10240" width="8.125" style="43"/>
    <col min="10241" max="10241" width="6.625" style="43" customWidth="1"/>
    <col min="10242" max="10242" width="7.25" style="43" customWidth="1"/>
    <col min="10243" max="10496" width="8.125" style="43"/>
    <col min="10497" max="10497" width="6.625" style="43" customWidth="1"/>
    <col min="10498" max="10498" width="7.25" style="43" customWidth="1"/>
    <col min="10499" max="10752" width="8.125" style="43"/>
    <col min="10753" max="10753" width="6.625" style="43" customWidth="1"/>
    <col min="10754" max="10754" width="7.25" style="43" customWidth="1"/>
    <col min="10755" max="11008" width="8.125" style="43"/>
    <col min="11009" max="11009" width="6.625" style="43" customWidth="1"/>
    <col min="11010" max="11010" width="7.25" style="43" customWidth="1"/>
    <col min="11011" max="11264" width="8.125" style="43"/>
    <col min="11265" max="11265" width="6.625" style="43" customWidth="1"/>
    <col min="11266" max="11266" width="7.25" style="43" customWidth="1"/>
    <col min="11267" max="11520" width="8.125" style="43"/>
    <col min="11521" max="11521" width="6.625" style="43" customWidth="1"/>
    <col min="11522" max="11522" width="7.25" style="43" customWidth="1"/>
    <col min="11523" max="11776" width="8.125" style="43"/>
    <col min="11777" max="11777" width="6.625" style="43" customWidth="1"/>
    <col min="11778" max="11778" width="7.25" style="43" customWidth="1"/>
    <col min="11779" max="12032" width="8.125" style="43"/>
    <col min="12033" max="12033" width="6.625" style="43" customWidth="1"/>
    <col min="12034" max="12034" width="7.25" style="43" customWidth="1"/>
    <col min="12035" max="12288" width="8.125" style="43"/>
    <col min="12289" max="12289" width="6.625" style="43" customWidth="1"/>
    <col min="12290" max="12290" width="7.25" style="43" customWidth="1"/>
    <col min="12291" max="12544" width="8.125" style="43"/>
    <col min="12545" max="12545" width="6.625" style="43" customWidth="1"/>
    <col min="12546" max="12546" width="7.25" style="43" customWidth="1"/>
    <col min="12547" max="12800" width="8.125" style="43"/>
    <col min="12801" max="12801" width="6.625" style="43" customWidth="1"/>
    <col min="12802" max="12802" width="7.25" style="43" customWidth="1"/>
    <col min="12803" max="13056" width="8.125" style="43"/>
    <col min="13057" max="13057" width="6.625" style="43" customWidth="1"/>
    <col min="13058" max="13058" width="7.25" style="43" customWidth="1"/>
    <col min="13059" max="13312" width="8.125" style="43"/>
    <col min="13313" max="13313" width="6.625" style="43" customWidth="1"/>
    <col min="13314" max="13314" width="7.25" style="43" customWidth="1"/>
    <col min="13315" max="13568" width="8.125" style="43"/>
    <col min="13569" max="13569" width="6.625" style="43" customWidth="1"/>
    <col min="13570" max="13570" width="7.25" style="43" customWidth="1"/>
    <col min="13571" max="13824" width="8.125" style="43"/>
    <col min="13825" max="13825" width="6.625" style="43" customWidth="1"/>
    <col min="13826" max="13826" width="7.25" style="43" customWidth="1"/>
    <col min="13827" max="14080" width="8.125" style="43"/>
    <col min="14081" max="14081" width="6.625" style="43" customWidth="1"/>
    <col min="14082" max="14082" width="7.25" style="43" customWidth="1"/>
    <col min="14083" max="14336" width="8.125" style="43"/>
    <col min="14337" max="14337" width="6.625" style="43" customWidth="1"/>
    <col min="14338" max="14338" width="7.25" style="43" customWidth="1"/>
    <col min="14339" max="14592" width="8.125" style="43"/>
    <col min="14593" max="14593" width="6.625" style="43" customWidth="1"/>
    <col min="14594" max="14594" width="7.25" style="43" customWidth="1"/>
    <col min="14595" max="14848" width="8.125" style="43"/>
    <col min="14849" max="14849" width="6.625" style="43" customWidth="1"/>
    <col min="14850" max="14850" width="7.25" style="43" customWidth="1"/>
    <col min="14851" max="15104" width="8.125" style="43"/>
    <col min="15105" max="15105" width="6.625" style="43" customWidth="1"/>
    <col min="15106" max="15106" width="7.25" style="43" customWidth="1"/>
    <col min="15107" max="15360" width="8.125" style="43"/>
    <col min="15361" max="15361" width="6.625" style="43" customWidth="1"/>
    <col min="15362" max="15362" width="7.25" style="43" customWidth="1"/>
    <col min="15363" max="15616" width="8.125" style="43"/>
    <col min="15617" max="15617" width="6.625" style="43" customWidth="1"/>
    <col min="15618" max="15618" width="7.25" style="43" customWidth="1"/>
    <col min="15619" max="15872" width="8.125" style="43"/>
    <col min="15873" max="15873" width="6.625" style="43" customWidth="1"/>
    <col min="15874" max="15874" width="7.25" style="43" customWidth="1"/>
    <col min="15875" max="16128" width="8.125" style="43"/>
    <col min="16129" max="16129" width="6.625" style="43" customWidth="1"/>
    <col min="16130" max="16130" width="7.25" style="43" customWidth="1"/>
    <col min="16131" max="16384" width="8.125" style="43"/>
  </cols>
  <sheetData>
    <row r="1" spans="1:5" s="65" customFormat="1" ht="18" x14ac:dyDescent="0.4">
      <c r="B1" s="65" t="s">
        <v>1</v>
      </c>
      <c r="C1" s="65" t="s">
        <v>36</v>
      </c>
      <c r="D1" s="65" t="s">
        <v>37</v>
      </c>
      <c r="E1" s="65" t="s">
        <v>38</v>
      </c>
    </row>
    <row r="2" spans="1:5" customFormat="1" ht="18.75" x14ac:dyDescent="0.4"/>
    <row r="3" spans="1:5" customFormat="1" ht="18.75" x14ac:dyDescent="0.4"/>
    <row r="4" spans="1:5" customFormat="1" ht="18.75" x14ac:dyDescent="0.4"/>
    <row r="5" spans="1:5" customFormat="1" ht="18.75" x14ac:dyDescent="0.4"/>
    <row r="6" spans="1:5" customFormat="1" ht="18.75" x14ac:dyDescent="0.4"/>
    <row r="8" spans="1:5" x14ac:dyDescent="0.4">
      <c r="A8" s="44">
        <v>1</v>
      </c>
      <c r="B8" s="85"/>
    </row>
    <row r="48" spans="1:1" x14ac:dyDescent="0.4">
      <c r="A48" s="44">
        <v>2</v>
      </c>
    </row>
    <row r="90" spans="1:1" x14ac:dyDescent="0.4">
      <c r="A90" s="44">
        <v>3</v>
      </c>
    </row>
    <row r="132" spans="1:1" x14ac:dyDescent="0.4">
      <c r="A132" s="44">
        <v>4</v>
      </c>
    </row>
    <row r="174" spans="1:1" x14ac:dyDescent="0.4">
      <c r="A174" s="44">
        <v>5</v>
      </c>
    </row>
    <row r="216" spans="1:1" x14ac:dyDescent="0.4">
      <c r="A216" s="44">
        <v>6</v>
      </c>
    </row>
    <row r="258" spans="1:1" x14ac:dyDescent="0.4">
      <c r="A258" s="44">
        <v>7</v>
      </c>
    </row>
    <row r="297" spans="1:1" x14ac:dyDescent="0.4">
      <c r="A297" s="44">
        <v>8</v>
      </c>
    </row>
    <row r="339" spans="1:1" x14ac:dyDescent="0.4">
      <c r="A339" s="44">
        <v>9</v>
      </c>
    </row>
    <row r="381" spans="1:1" x14ac:dyDescent="0.4">
      <c r="A381" s="44">
        <v>10</v>
      </c>
    </row>
    <row r="423" spans="1:1" x14ac:dyDescent="0.4">
      <c r="A423" s="44">
        <v>11</v>
      </c>
    </row>
    <row r="465" spans="1:1" x14ac:dyDescent="0.4">
      <c r="A465" s="44">
        <v>12</v>
      </c>
    </row>
    <row r="507" spans="1:1" x14ac:dyDescent="0.4">
      <c r="A507" s="44">
        <v>13</v>
      </c>
    </row>
    <row r="549" spans="1:1" x14ac:dyDescent="0.4">
      <c r="A549" s="44">
        <v>14</v>
      </c>
    </row>
    <row r="591" spans="1:1" x14ac:dyDescent="0.4">
      <c r="A591" s="44">
        <v>15</v>
      </c>
    </row>
    <row r="631" spans="1:1" x14ac:dyDescent="0.4">
      <c r="A631" s="44">
        <v>16</v>
      </c>
    </row>
    <row r="671" spans="1:1" x14ac:dyDescent="0.4">
      <c r="A671" s="44">
        <v>17</v>
      </c>
    </row>
    <row r="711" spans="1:1" x14ac:dyDescent="0.4">
      <c r="A711" s="44">
        <v>18</v>
      </c>
    </row>
    <row r="751" spans="1:1" x14ac:dyDescent="0.4">
      <c r="A751" s="44">
        <v>19</v>
      </c>
    </row>
    <row r="791" spans="1:1" x14ac:dyDescent="0.4">
      <c r="A791" s="44">
        <v>20</v>
      </c>
    </row>
    <row r="831" spans="1:1" x14ac:dyDescent="0.4">
      <c r="A831" s="44">
        <v>21</v>
      </c>
    </row>
    <row r="871" spans="1:1" x14ac:dyDescent="0.4">
      <c r="A871" s="44">
        <v>22</v>
      </c>
    </row>
    <row r="911" spans="1:1" x14ac:dyDescent="0.4">
      <c r="A911" s="44">
        <v>23</v>
      </c>
    </row>
    <row r="951" spans="1:1" x14ac:dyDescent="0.4">
      <c r="A951" s="44">
        <v>24</v>
      </c>
    </row>
    <row r="991" spans="1:1" x14ac:dyDescent="0.4">
      <c r="A991" s="44">
        <v>25</v>
      </c>
    </row>
    <row r="1031" spans="1:1" x14ac:dyDescent="0.4">
      <c r="A1031" s="44">
        <v>26</v>
      </c>
    </row>
    <row r="1071" spans="1:1" x14ac:dyDescent="0.4">
      <c r="A1071" s="44">
        <v>27</v>
      </c>
    </row>
    <row r="1111" spans="1:1" x14ac:dyDescent="0.4">
      <c r="A1111" s="44">
        <v>28</v>
      </c>
    </row>
    <row r="1151" spans="1:1" x14ac:dyDescent="0.4">
      <c r="A1151" s="44">
        <v>29</v>
      </c>
    </row>
    <row r="1191" spans="1:1" x14ac:dyDescent="0.4">
      <c r="A1191" s="44">
        <v>30</v>
      </c>
    </row>
    <row r="1231" spans="1:1" x14ac:dyDescent="0.4">
      <c r="A1231" s="44">
        <v>31</v>
      </c>
    </row>
    <row r="1271" spans="1:1" x14ac:dyDescent="0.4">
      <c r="A1271" s="44">
        <v>32</v>
      </c>
    </row>
    <row r="1311" spans="1:1" x14ac:dyDescent="0.4">
      <c r="A1311" s="44">
        <v>33</v>
      </c>
    </row>
    <row r="1351" spans="1:1" x14ac:dyDescent="0.4">
      <c r="A1351" s="44">
        <v>34</v>
      </c>
    </row>
    <row r="1391" spans="1:1" x14ac:dyDescent="0.4">
      <c r="A1391" s="44">
        <v>35</v>
      </c>
    </row>
    <row r="1435" spans="1:1" x14ac:dyDescent="0.4">
      <c r="A1435" s="44">
        <v>36</v>
      </c>
    </row>
    <row r="1479" spans="1:1" x14ac:dyDescent="0.4">
      <c r="A1479" s="44">
        <v>37</v>
      </c>
    </row>
    <row r="1523" spans="1:1" x14ac:dyDescent="0.4">
      <c r="A1523" s="44">
        <v>38</v>
      </c>
    </row>
    <row r="1567" spans="1:1" x14ac:dyDescent="0.4">
      <c r="A1567" s="44">
        <v>39</v>
      </c>
    </row>
    <row r="1611" spans="1:1" x14ac:dyDescent="0.4">
      <c r="A1611" s="44">
        <v>40</v>
      </c>
    </row>
    <row r="1651" spans="1:1" x14ac:dyDescent="0.4">
      <c r="A1651" s="44">
        <v>41</v>
      </c>
    </row>
    <row r="1691" spans="1:1" x14ac:dyDescent="0.4">
      <c r="A1691" s="44">
        <v>42</v>
      </c>
    </row>
    <row r="1735" spans="1:1" x14ac:dyDescent="0.4">
      <c r="A1735" s="44">
        <v>43</v>
      </c>
    </row>
    <row r="1779" spans="1:1" x14ac:dyDescent="0.4">
      <c r="A1779" s="44">
        <v>44</v>
      </c>
    </row>
    <row r="1823" spans="1:1" x14ac:dyDescent="0.4">
      <c r="A1823" s="44">
        <v>45</v>
      </c>
    </row>
    <row r="1867" spans="1:1" x14ac:dyDescent="0.4">
      <c r="A1867" s="44">
        <v>46</v>
      </c>
    </row>
    <row r="1911" spans="1:1" x14ac:dyDescent="0.4">
      <c r="A1911" s="44">
        <v>47</v>
      </c>
    </row>
    <row r="1955" spans="1:1" x14ac:dyDescent="0.4">
      <c r="A1955" s="44">
        <v>48</v>
      </c>
    </row>
    <row r="1999" spans="1:1" x14ac:dyDescent="0.4">
      <c r="A1999" s="44">
        <v>49</v>
      </c>
    </row>
    <row r="2043" spans="1:1" x14ac:dyDescent="0.4">
      <c r="A2043" s="44">
        <v>50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145" zoomScaleSheetLayoutView="100" workbookViewId="0">
      <selection activeCell="K7" sqref="K7"/>
    </sheetView>
  </sheetViews>
  <sheetFormatPr defaultColWidth="8.125" defaultRowHeight="13.5" x14ac:dyDescent="0.4"/>
  <cols>
    <col min="1" max="16384" width="8.125" style="43"/>
  </cols>
  <sheetData>
    <row r="1" spans="1:10" x14ac:dyDescent="0.4">
      <c r="A1" s="43" t="s">
        <v>26</v>
      </c>
    </row>
    <row r="2" spans="1:10" x14ac:dyDescent="0.4">
      <c r="A2" s="103" t="s">
        <v>70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4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x14ac:dyDescent="0.4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4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 x14ac:dyDescent="0.4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x14ac:dyDescent="0.4">
      <c r="A7" s="104"/>
      <c r="B7" s="104"/>
      <c r="C7" s="104"/>
      <c r="D7" s="104"/>
      <c r="E7" s="104"/>
      <c r="F7" s="104"/>
      <c r="G7" s="104"/>
      <c r="H7" s="104"/>
      <c r="I7" s="104"/>
      <c r="J7" s="104"/>
    </row>
    <row r="8" spans="1:10" x14ac:dyDescent="0.4">
      <c r="A8" s="104"/>
      <c r="B8" s="104"/>
      <c r="C8" s="104"/>
      <c r="D8" s="104"/>
      <c r="E8" s="104"/>
      <c r="F8" s="104"/>
      <c r="G8" s="104"/>
      <c r="H8" s="104"/>
      <c r="I8" s="104"/>
      <c r="J8" s="104"/>
    </row>
    <row r="9" spans="1:10" x14ac:dyDescent="0.4">
      <c r="A9" s="104"/>
      <c r="B9" s="104"/>
      <c r="C9" s="104"/>
      <c r="D9" s="104"/>
      <c r="E9" s="104"/>
      <c r="F9" s="104"/>
      <c r="G9" s="104"/>
      <c r="H9" s="104"/>
      <c r="I9" s="104"/>
      <c r="J9" s="104"/>
    </row>
    <row r="11" spans="1:10" x14ac:dyDescent="0.4">
      <c r="A11" s="43" t="s">
        <v>27</v>
      </c>
    </row>
    <row r="12" spans="1:10" x14ac:dyDescent="0.4">
      <c r="A12" s="105" t="s">
        <v>60</v>
      </c>
      <c r="B12" s="106"/>
      <c r="C12" s="106"/>
      <c r="D12" s="106"/>
      <c r="E12" s="106"/>
      <c r="F12" s="106"/>
      <c r="G12" s="106"/>
      <c r="H12" s="106"/>
      <c r="I12" s="106"/>
      <c r="J12" s="106"/>
    </row>
    <row r="13" spans="1:10" x14ac:dyDescent="0.4">
      <c r="A13" s="106"/>
      <c r="B13" s="106"/>
      <c r="C13" s="106"/>
      <c r="D13" s="106"/>
      <c r="E13" s="106"/>
      <c r="F13" s="106"/>
      <c r="G13" s="106"/>
      <c r="H13" s="106"/>
      <c r="I13" s="106"/>
      <c r="J13" s="106"/>
    </row>
    <row r="14" spans="1:10" x14ac:dyDescent="0.4">
      <c r="A14" s="106"/>
      <c r="B14" s="106"/>
      <c r="C14" s="106"/>
      <c r="D14" s="106"/>
      <c r="E14" s="106"/>
      <c r="F14" s="106"/>
      <c r="G14" s="106"/>
      <c r="H14" s="106"/>
      <c r="I14" s="106"/>
      <c r="J14" s="106"/>
    </row>
    <row r="15" spans="1:10" x14ac:dyDescent="0.4">
      <c r="A15" s="106"/>
      <c r="B15" s="106"/>
      <c r="C15" s="106"/>
      <c r="D15" s="106"/>
      <c r="E15" s="106"/>
      <c r="F15" s="106"/>
      <c r="G15" s="106"/>
      <c r="H15" s="106"/>
      <c r="I15" s="106"/>
      <c r="J15" s="106"/>
    </row>
    <row r="16" spans="1:10" x14ac:dyDescent="0.4">
      <c r="A16" s="106"/>
      <c r="B16" s="106"/>
      <c r="C16" s="106"/>
      <c r="D16" s="106"/>
      <c r="E16" s="106"/>
      <c r="F16" s="106"/>
      <c r="G16" s="106"/>
      <c r="H16" s="106"/>
      <c r="I16" s="106"/>
      <c r="J16" s="106"/>
    </row>
    <row r="17" spans="1:10" x14ac:dyDescent="0.4">
      <c r="A17" s="106"/>
      <c r="B17" s="106"/>
      <c r="C17" s="106"/>
      <c r="D17" s="106"/>
      <c r="E17" s="106"/>
      <c r="F17" s="106"/>
      <c r="G17" s="106"/>
      <c r="H17" s="106"/>
      <c r="I17" s="106"/>
      <c r="J17" s="106"/>
    </row>
    <row r="18" spans="1:10" x14ac:dyDescent="0.4">
      <c r="A18" s="106"/>
      <c r="B18" s="106"/>
      <c r="C18" s="106"/>
      <c r="D18" s="106"/>
      <c r="E18" s="106"/>
      <c r="F18" s="106"/>
      <c r="G18" s="106"/>
      <c r="H18" s="106"/>
      <c r="I18" s="106"/>
      <c r="J18" s="106"/>
    </row>
    <row r="19" spans="1:10" x14ac:dyDescent="0.4">
      <c r="A19" s="106"/>
      <c r="B19" s="106"/>
      <c r="C19" s="106"/>
      <c r="D19" s="106"/>
      <c r="E19" s="106"/>
      <c r="F19" s="106"/>
      <c r="G19" s="106"/>
      <c r="H19" s="106"/>
      <c r="I19" s="106"/>
      <c r="J19" s="106"/>
    </row>
    <row r="21" spans="1:10" x14ac:dyDescent="0.4">
      <c r="A21" s="43" t="s">
        <v>28</v>
      </c>
    </row>
    <row r="22" spans="1:10" x14ac:dyDescent="0.4">
      <c r="A22" s="105" t="s">
        <v>69</v>
      </c>
      <c r="B22" s="105"/>
      <c r="C22" s="105"/>
      <c r="D22" s="105"/>
      <c r="E22" s="105"/>
      <c r="F22" s="105"/>
      <c r="G22" s="105"/>
      <c r="H22" s="105"/>
      <c r="I22" s="105"/>
      <c r="J22" s="105"/>
    </row>
    <row r="23" spans="1:10" x14ac:dyDescent="0.4">
      <c r="A23" s="105"/>
      <c r="B23" s="105"/>
      <c r="C23" s="105"/>
      <c r="D23" s="105"/>
      <c r="E23" s="105"/>
      <c r="F23" s="105"/>
      <c r="G23" s="105"/>
      <c r="H23" s="105"/>
      <c r="I23" s="105"/>
      <c r="J23" s="105"/>
    </row>
    <row r="24" spans="1:10" x14ac:dyDescent="0.4">
      <c r="A24" s="105"/>
      <c r="B24" s="105"/>
      <c r="C24" s="105"/>
      <c r="D24" s="105"/>
      <c r="E24" s="105"/>
      <c r="F24" s="105"/>
      <c r="G24" s="105"/>
      <c r="H24" s="105"/>
      <c r="I24" s="105"/>
      <c r="J24" s="105"/>
    </row>
    <row r="25" spans="1:10" x14ac:dyDescent="0.4">
      <c r="A25" s="105"/>
      <c r="B25" s="105"/>
      <c r="C25" s="105"/>
      <c r="D25" s="105"/>
      <c r="E25" s="105"/>
      <c r="F25" s="105"/>
      <c r="G25" s="105"/>
      <c r="H25" s="105"/>
      <c r="I25" s="105"/>
      <c r="J25" s="105"/>
    </row>
    <row r="26" spans="1:10" x14ac:dyDescent="0.4">
      <c r="A26" s="105"/>
      <c r="B26" s="105"/>
      <c r="C26" s="105"/>
      <c r="D26" s="105"/>
      <c r="E26" s="105"/>
      <c r="F26" s="105"/>
      <c r="G26" s="105"/>
      <c r="H26" s="105"/>
      <c r="I26" s="105"/>
      <c r="J26" s="105"/>
    </row>
    <row r="27" spans="1:10" x14ac:dyDescent="0.4">
      <c r="A27" s="105"/>
      <c r="B27" s="105"/>
      <c r="C27" s="105"/>
      <c r="D27" s="105"/>
      <c r="E27" s="105"/>
      <c r="F27" s="105"/>
      <c r="G27" s="105"/>
      <c r="H27" s="105"/>
      <c r="I27" s="105"/>
      <c r="J27" s="105"/>
    </row>
    <row r="28" spans="1:10" x14ac:dyDescent="0.4">
      <c r="A28" s="105"/>
      <c r="B28" s="105"/>
      <c r="C28" s="105"/>
      <c r="D28" s="105"/>
      <c r="E28" s="105"/>
      <c r="F28" s="105"/>
      <c r="G28" s="105"/>
      <c r="H28" s="105"/>
      <c r="I28" s="105"/>
      <c r="J28" s="105"/>
    </row>
    <row r="29" spans="1:10" x14ac:dyDescent="0.4">
      <c r="A29" s="105"/>
      <c r="B29" s="105"/>
      <c r="C29" s="105"/>
      <c r="D29" s="105"/>
      <c r="E29" s="105"/>
      <c r="F29" s="105"/>
      <c r="G29" s="105"/>
      <c r="H29" s="105"/>
      <c r="I29" s="105"/>
      <c r="J29" s="105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zoomScale="80" zoomScaleNormal="80" workbookViewId="0">
      <selection activeCell="H15" sqref="H15"/>
    </sheetView>
  </sheetViews>
  <sheetFormatPr defaultRowHeight="18.75" x14ac:dyDescent="0.4"/>
  <cols>
    <col min="1" max="1" width="14" customWidth="1"/>
    <col min="2" max="2" width="13.25" customWidth="1"/>
    <col min="4" max="4" width="14.75" customWidth="1"/>
    <col min="6" max="6" width="14.25" customWidth="1"/>
    <col min="8" max="8" width="15.625" customWidth="1"/>
    <col min="9" max="9" width="2.75" customWidth="1"/>
    <col min="10" max="10" width="23.625" style="64" bestFit="1" customWidth="1"/>
    <col min="11" max="11" width="9.625" style="64" customWidth="1"/>
    <col min="12" max="12" width="23.625" style="64" bestFit="1" customWidth="1"/>
    <col min="13" max="13" width="9.625" style="64" customWidth="1"/>
    <col min="14" max="14" width="23.625" style="64" bestFit="1" customWidth="1"/>
    <col min="15" max="15" width="9.625" style="64" customWidth="1"/>
  </cols>
  <sheetData>
    <row r="1" spans="1:15" x14ac:dyDescent="0.4">
      <c r="A1" s="24" t="s">
        <v>14</v>
      </c>
      <c r="B1" s="25"/>
      <c r="C1" s="26"/>
      <c r="D1" s="27"/>
      <c r="E1" s="26"/>
      <c r="F1" s="27"/>
      <c r="G1" s="26"/>
      <c r="H1" s="27"/>
    </row>
    <row r="2" spans="1:15" x14ac:dyDescent="0.4">
      <c r="A2" s="28"/>
      <c r="B2" s="26"/>
      <c r="C2" s="26"/>
      <c r="D2" s="27"/>
      <c r="E2" s="26"/>
      <c r="F2" s="27"/>
      <c r="G2" s="26"/>
      <c r="H2" s="27"/>
    </row>
    <row r="3" spans="1:15" x14ac:dyDescent="0.4">
      <c r="A3" s="29" t="s">
        <v>15</v>
      </c>
      <c r="B3" s="29" t="s">
        <v>16</v>
      </c>
      <c r="C3" s="29" t="s">
        <v>17</v>
      </c>
      <c r="D3" s="30" t="s">
        <v>18</v>
      </c>
      <c r="E3" s="29" t="s">
        <v>19</v>
      </c>
      <c r="F3" s="30" t="s">
        <v>18</v>
      </c>
      <c r="G3" s="29" t="s">
        <v>20</v>
      </c>
      <c r="H3" s="30" t="s">
        <v>18</v>
      </c>
      <c r="J3" s="29" t="s">
        <v>17</v>
      </c>
      <c r="K3" s="29" t="s">
        <v>65</v>
      </c>
      <c r="L3" s="29" t="s">
        <v>19</v>
      </c>
      <c r="M3" s="29" t="s">
        <v>65</v>
      </c>
      <c r="N3" s="29" t="s">
        <v>20</v>
      </c>
      <c r="O3" s="29" t="s">
        <v>65</v>
      </c>
    </row>
    <row r="4" spans="1:15" x14ac:dyDescent="0.4">
      <c r="A4" s="31" t="s">
        <v>21</v>
      </c>
      <c r="B4" s="31" t="s">
        <v>22</v>
      </c>
      <c r="C4" s="31">
        <v>50</v>
      </c>
      <c r="D4" s="32">
        <v>45154</v>
      </c>
      <c r="E4" s="31">
        <v>50</v>
      </c>
      <c r="F4" s="32">
        <v>45174</v>
      </c>
      <c r="G4" s="31"/>
      <c r="H4" s="32"/>
      <c r="J4" s="83" t="s">
        <v>61</v>
      </c>
      <c r="K4" s="107" t="s">
        <v>64</v>
      </c>
      <c r="L4" s="87" t="s">
        <v>67</v>
      </c>
      <c r="M4" s="87" t="s">
        <v>68</v>
      </c>
      <c r="N4" s="87"/>
      <c r="O4" s="109"/>
    </row>
    <row r="5" spans="1:15" x14ac:dyDescent="0.4">
      <c r="A5" s="31" t="s">
        <v>21</v>
      </c>
      <c r="B5" s="31" t="s">
        <v>22</v>
      </c>
      <c r="C5" s="31">
        <v>16</v>
      </c>
      <c r="D5" s="32">
        <v>45158</v>
      </c>
      <c r="E5" s="31"/>
      <c r="F5" s="33"/>
      <c r="G5" s="31"/>
      <c r="H5" s="33"/>
      <c r="J5" s="83" t="s">
        <v>63</v>
      </c>
      <c r="K5" s="108"/>
      <c r="L5" s="83"/>
      <c r="M5" s="109"/>
      <c r="N5" s="87"/>
      <c r="O5" s="109"/>
    </row>
    <row r="6" spans="1:15" x14ac:dyDescent="0.4">
      <c r="A6" s="31" t="s">
        <v>21</v>
      </c>
      <c r="B6" s="31" t="s">
        <v>42</v>
      </c>
      <c r="C6" s="31">
        <v>50</v>
      </c>
      <c r="D6" s="32">
        <v>45168</v>
      </c>
      <c r="E6" s="31"/>
      <c r="F6" s="33"/>
      <c r="G6" s="31"/>
      <c r="H6" s="33"/>
      <c r="J6" s="83" t="s">
        <v>62</v>
      </c>
      <c r="K6" s="87" t="s">
        <v>66</v>
      </c>
      <c r="L6" s="83"/>
      <c r="M6" s="87"/>
      <c r="N6" s="87"/>
      <c r="O6" s="87"/>
    </row>
    <row r="7" spans="1:15" x14ac:dyDescent="0.4">
      <c r="A7" s="31" t="s">
        <v>21</v>
      </c>
      <c r="B7" s="31"/>
      <c r="C7" s="31"/>
      <c r="D7" s="33"/>
      <c r="E7" s="31"/>
      <c r="F7" s="33"/>
      <c r="G7" s="31"/>
      <c r="H7" s="33"/>
      <c r="J7" s="83"/>
      <c r="K7" s="87"/>
      <c r="L7" s="83"/>
      <c r="M7" s="87"/>
      <c r="N7" s="87"/>
      <c r="O7" s="87"/>
    </row>
    <row r="8" spans="1:15" x14ac:dyDescent="0.4">
      <c r="A8" s="31" t="s">
        <v>21</v>
      </c>
      <c r="B8" s="31"/>
      <c r="C8" s="31"/>
      <c r="D8" s="33"/>
      <c r="E8" s="31"/>
      <c r="F8" s="33"/>
      <c r="G8" s="31"/>
      <c r="H8" s="33"/>
      <c r="J8" s="83"/>
      <c r="K8" s="87"/>
      <c r="L8" s="83"/>
      <c r="M8" s="87"/>
      <c r="N8" s="87"/>
      <c r="O8" s="87"/>
    </row>
    <row r="9" spans="1:15" x14ac:dyDescent="0.4">
      <c r="A9" s="31" t="s">
        <v>21</v>
      </c>
      <c r="B9" s="31"/>
      <c r="C9" s="31"/>
      <c r="D9" s="33"/>
      <c r="E9" s="31"/>
      <c r="F9" s="33"/>
      <c r="G9" s="31"/>
      <c r="H9" s="33"/>
      <c r="J9" s="83"/>
      <c r="K9" s="87"/>
      <c r="L9" s="83"/>
      <c r="M9" s="87"/>
      <c r="N9" s="87"/>
      <c r="O9" s="87"/>
    </row>
    <row r="10" spans="1:15" x14ac:dyDescent="0.4">
      <c r="A10" s="31" t="s">
        <v>21</v>
      </c>
      <c r="B10" s="31"/>
      <c r="C10" s="31"/>
      <c r="D10" s="33"/>
      <c r="E10" s="31"/>
      <c r="F10" s="33"/>
      <c r="G10" s="31"/>
      <c r="H10" s="33"/>
      <c r="J10" s="83"/>
      <c r="K10" s="87"/>
      <c r="L10" s="83"/>
      <c r="M10" s="87"/>
      <c r="N10" s="87"/>
      <c r="O10" s="87"/>
    </row>
    <row r="11" spans="1:15" x14ac:dyDescent="0.4">
      <c r="A11" s="31" t="s">
        <v>21</v>
      </c>
      <c r="B11" s="31"/>
      <c r="C11" s="31"/>
      <c r="D11" s="33"/>
      <c r="E11" s="31"/>
      <c r="F11" s="33"/>
      <c r="G11" s="31"/>
      <c r="H11" s="33"/>
      <c r="J11" s="83"/>
      <c r="K11" s="87"/>
      <c r="L11" s="83"/>
      <c r="M11" s="87"/>
      <c r="N11" s="87"/>
      <c r="O11" s="87"/>
    </row>
    <row r="12" spans="1:15" x14ac:dyDescent="0.4">
      <c r="A12" s="28"/>
      <c r="B12" s="26"/>
      <c r="C12" s="26"/>
      <c r="D12" s="27"/>
      <c r="E12" s="26"/>
      <c r="F12" s="27"/>
      <c r="G12" s="26"/>
      <c r="H12" s="27"/>
    </row>
  </sheetData>
  <mergeCells count="1">
    <mergeCell ref="K4:K5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藤田</cp:lastModifiedBy>
  <dcterms:created xsi:type="dcterms:W3CDTF">2020-09-18T03:10:57Z</dcterms:created>
  <dcterms:modified xsi:type="dcterms:W3CDTF">2023-09-05T22:54:55Z</dcterms:modified>
</cp:coreProperties>
</file>