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トレード管理シート\"/>
    </mc:Choice>
  </mc:AlternateContent>
  <xr:revisionPtr revIDLastSave="0" documentId="13_ncr:1_{5FA14723-64EC-4CC3-9599-31B05A937EF1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definedNames>
    <definedName name="_xlnm._FilterDatabase" localSheetId="0" hidden="1">検証シート!$A$1:$O$62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<sst xmlns="http://schemas.openxmlformats.org/spreadsheetml/2006/main" count="50" uniqueCount="39">
  <si>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</si>
  <si>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</si>
  <si>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</si>
  <si>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</si>
  <si>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</si>
  <si>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</si>
  <si>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</si>
  <si>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</si>
  <si>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</si>
  <si>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</si>
  <si>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</si>
  <si>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</si>
  <si>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</si>
  <si>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</si>
  <si>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</si>
  <si>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</si>
  <si>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</si>
  <si>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</si>
  <si>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</si>
  <si>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</si>
  <si>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</si>
  <si>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</si>
  <si>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</si>
  <si>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</si>
  <si>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</si>
  <si>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</si>
  <si>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</si>
  <si>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</si>
  <si>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</si>
  <si>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</si>
  <si>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</si>
  <si>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</si>
  <si>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</si>
  <si>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</si>
  <si>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</si>
  <si>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GBPUSD</t>
    <phoneticPr fontId="1"/>
  </si>
  <si>
    <t>GBP/USD</t>
    <phoneticPr fontId="5"/>
  </si>
  <si>
    <t>4H</t>
    <phoneticPr fontId="1"/>
  </si>
  <si>
    <t xml:space="preserve">気づき
MAクロスが発生すると大勝できる。
MAに傾きがあるからといって勝てるわけでもない。
エントリチャンスがあまりない。
</t>
    <rPh sb="0" eb="1">
      <t>キ</t>
    </rPh>
    <rPh sb="10" eb="12">
      <t>ハッセイ</t>
    </rPh>
    <rPh sb="15" eb="17">
      <t>オオガチ</t>
    </rPh>
    <rPh sb="25" eb="26">
      <t>カタム</t>
    </rPh>
    <rPh sb="36" eb="37">
      <t>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</si>
</sst>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76" fontId="0" fillId="3" borderId="12" xfId="0" applyNumberFormat="1" applyFill="1" applyBorder="1">
      <alignment vertical="center"/>
    </xf>
    <xf numFmtId="0" fontId="0" fillId="3" borderId="8" xfId="0" applyFill="1" applyBorder="1" applyAlignment="1">
      <alignment horizontal="center" vertical="center"/>
    </xf>
    <xf numFmtId="0" fontId="12" fillId="3" borderId="8" xfId="0" applyFont="1" applyFill="1" applyBorder="1">
      <alignment vertical="center"/>
    </xf>
    <xf numFmtId="0" fontId="12" fillId="3" borderId="0" xfId="0" applyFont="1" applyFill="1">
      <alignment vertical="center"/>
    </xf>
    <xf numFmtId="177" fontId="0" fillId="3" borderId="0" xfId="0" applyNumberFormat="1" applyFill="1">
      <alignment vertical="center"/>
    </xf>
    <xf numFmtId="38" fontId="0" fillId="3" borderId="8" xfId="1" applyFont="1" applyFill="1" applyBorder="1">
      <alignment vertical="center"/>
    </xf>
    <xf numFmtId="38" fontId="0" fillId="3" borderId="0" xfId="1" applyFont="1" applyFill="1" applyBorder="1">
      <alignment vertical="center"/>
    </xf>
    <xf numFmtId="38" fontId="0" fillId="3" borderId="9" xfId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273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265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313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328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306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354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354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397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402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405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407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39</xdr:col>
      <xdr:colOff>428960</xdr:colOff>
      <xdr:row>44</xdr:row>
      <xdr:rowOff>108037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DFA27788-F5D5-DA73-28BA-30D6ECCD5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39</xdr:col>
      <xdr:colOff>428960</xdr:colOff>
      <xdr:row>89</xdr:row>
      <xdr:rowOff>108037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2E6E4B5A-DA27-B5EE-15B6-9C31900AE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1438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39</xdr:col>
      <xdr:colOff>428960</xdr:colOff>
      <xdr:row>135</xdr:row>
      <xdr:rowOff>108037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4D87C3E2-DBA7-2BC9-D0A0-36365D88C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4687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39</xdr:col>
      <xdr:colOff>428960</xdr:colOff>
      <xdr:row>181</xdr:row>
      <xdr:rowOff>108037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72A059CD-4F1C-5714-D70E-76644F953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47935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39</xdr:col>
      <xdr:colOff>428960</xdr:colOff>
      <xdr:row>227</xdr:row>
      <xdr:rowOff>108037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5FC6BB84-6881-C86D-9B58-2F83F4F47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31184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39</xdr:col>
      <xdr:colOff>428960</xdr:colOff>
      <xdr:row>273</xdr:row>
      <xdr:rowOff>108037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9347FC0-EACC-CEB9-3E10-2965C499D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14432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39</xdr:col>
      <xdr:colOff>428960</xdr:colOff>
      <xdr:row>319</xdr:row>
      <xdr:rowOff>108037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845487FA-EDB6-6662-14AB-0C39A33BF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97681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39</xdr:col>
      <xdr:colOff>428960</xdr:colOff>
      <xdr:row>365</xdr:row>
      <xdr:rowOff>108037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4B33CFD9-EB79-DAA2-DAFC-4D6C93F81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0929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39</xdr:col>
      <xdr:colOff>428960</xdr:colOff>
      <xdr:row>411</xdr:row>
      <xdr:rowOff>108037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1C6594FF-B5F6-DCB8-EB99-1796D86DE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64178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413</xdr:row>
      <xdr:rowOff>0</xdr:rowOff>
    </xdr:from>
    <xdr:to>
      <xdr:col>39</xdr:col>
      <xdr:colOff>428960</xdr:colOff>
      <xdr:row>457</xdr:row>
      <xdr:rowOff>108037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51EC28C-4BD7-278D-F906-58B4DD0BD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747426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459</xdr:row>
      <xdr:rowOff>0</xdr:rowOff>
    </xdr:from>
    <xdr:to>
      <xdr:col>39</xdr:col>
      <xdr:colOff>428960</xdr:colOff>
      <xdr:row>503</xdr:row>
      <xdr:rowOff>108037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BFBC7647-5AF8-8B83-02BA-B13030DD7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830675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505</xdr:row>
      <xdr:rowOff>0</xdr:rowOff>
    </xdr:from>
    <xdr:to>
      <xdr:col>39</xdr:col>
      <xdr:colOff>428960</xdr:colOff>
      <xdr:row>549</xdr:row>
      <xdr:rowOff>108037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E78B7CBB-069A-A363-6780-4F822376B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913923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551</xdr:row>
      <xdr:rowOff>0</xdr:rowOff>
    </xdr:from>
    <xdr:to>
      <xdr:col>39</xdr:col>
      <xdr:colOff>428960</xdr:colOff>
      <xdr:row>595</xdr:row>
      <xdr:rowOff>108037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E6299329-4691-C347-EF3E-D23A61AC1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97172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597</xdr:row>
      <xdr:rowOff>0</xdr:rowOff>
    </xdr:from>
    <xdr:to>
      <xdr:col>39</xdr:col>
      <xdr:colOff>428960</xdr:colOff>
      <xdr:row>641</xdr:row>
      <xdr:rowOff>108037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24557BF4-5501-1176-3E92-B9E93756E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80420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643</xdr:row>
      <xdr:rowOff>0</xdr:rowOff>
    </xdr:from>
    <xdr:to>
      <xdr:col>39</xdr:col>
      <xdr:colOff>428960</xdr:colOff>
      <xdr:row>687</xdr:row>
      <xdr:rowOff>108037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885676E3-D058-019F-A21F-EB600E172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163669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689</xdr:row>
      <xdr:rowOff>0</xdr:rowOff>
    </xdr:from>
    <xdr:to>
      <xdr:col>39</xdr:col>
      <xdr:colOff>428960</xdr:colOff>
      <xdr:row>733</xdr:row>
      <xdr:rowOff>108037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97FD7F3D-B827-EBE8-FA3D-04A0679A7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246917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735</xdr:row>
      <xdr:rowOff>0</xdr:rowOff>
    </xdr:from>
    <xdr:to>
      <xdr:col>39</xdr:col>
      <xdr:colOff>428960</xdr:colOff>
      <xdr:row>779</xdr:row>
      <xdr:rowOff>108037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BE266833-9769-2104-C8B1-C759CCA14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330166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781</xdr:row>
      <xdr:rowOff>0</xdr:rowOff>
    </xdr:from>
    <xdr:to>
      <xdr:col>39</xdr:col>
      <xdr:colOff>428960</xdr:colOff>
      <xdr:row>825</xdr:row>
      <xdr:rowOff>108037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41F5C765-64A3-085D-34BE-54410E68E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413414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827</xdr:row>
      <xdr:rowOff>0</xdr:rowOff>
    </xdr:from>
    <xdr:to>
      <xdr:col>39</xdr:col>
      <xdr:colOff>428960</xdr:colOff>
      <xdr:row>871</xdr:row>
      <xdr:rowOff>108037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F4CFA615-AD59-3A26-0DF0-4D8FF9CC7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496663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873</xdr:row>
      <xdr:rowOff>0</xdr:rowOff>
    </xdr:from>
    <xdr:to>
      <xdr:col>39</xdr:col>
      <xdr:colOff>428960</xdr:colOff>
      <xdr:row>917</xdr:row>
      <xdr:rowOff>108037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B638BEF0-2359-4EC2-8050-47EBA1005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579911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919</xdr:row>
      <xdr:rowOff>0</xdr:rowOff>
    </xdr:from>
    <xdr:to>
      <xdr:col>39</xdr:col>
      <xdr:colOff>428960</xdr:colOff>
      <xdr:row>963</xdr:row>
      <xdr:rowOff>108037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231369CF-983B-D412-9706-D5A5B6E51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663160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965</xdr:row>
      <xdr:rowOff>0</xdr:rowOff>
    </xdr:from>
    <xdr:to>
      <xdr:col>39</xdr:col>
      <xdr:colOff>428960</xdr:colOff>
      <xdr:row>1009</xdr:row>
      <xdr:rowOff>108037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DC354E11-B863-F228-A79F-CF1C0A8CA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746408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1011</xdr:row>
      <xdr:rowOff>0</xdr:rowOff>
    </xdr:from>
    <xdr:to>
      <xdr:col>39</xdr:col>
      <xdr:colOff>428960</xdr:colOff>
      <xdr:row>1055</xdr:row>
      <xdr:rowOff>108037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8A7DC76D-C96C-D46A-5539-25225D5FD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829657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1057</xdr:row>
      <xdr:rowOff>0</xdr:rowOff>
    </xdr:from>
    <xdr:to>
      <xdr:col>39</xdr:col>
      <xdr:colOff>428960</xdr:colOff>
      <xdr:row>1101</xdr:row>
      <xdr:rowOff>108037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B59833D6-6717-6522-0F72-78B1A488C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912905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1103</xdr:row>
      <xdr:rowOff>0</xdr:rowOff>
    </xdr:from>
    <xdr:to>
      <xdr:col>39</xdr:col>
      <xdr:colOff>428960</xdr:colOff>
      <xdr:row>1147</xdr:row>
      <xdr:rowOff>108037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60269A4A-FB29-D7E6-E17C-C9DC5D47C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996154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1149</xdr:row>
      <xdr:rowOff>0</xdr:rowOff>
    </xdr:from>
    <xdr:to>
      <xdr:col>39</xdr:col>
      <xdr:colOff>428960</xdr:colOff>
      <xdr:row>1193</xdr:row>
      <xdr:rowOff>108037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D17914DD-43A0-FD98-69B4-FD758E2FC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079402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1195</xdr:row>
      <xdr:rowOff>0</xdr:rowOff>
    </xdr:from>
    <xdr:to>
      <xdr:col>39</xdr:col>
      <xdr:colOff>428960</xdr:colOff>
      <xdr:row>1239</xdr:row>
      <xdr:rowOff>108037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4FD8F192-CBF8-9870-F22B-71F7ECC88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2162651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1241</xdr:row>
      <xdr:rowOff>0</xdr:rowOff>
    </xdr:from>
    <xdr:to>
      <xdr:col>39</xdr:col>
      <xdr:colOff>428960</xdr:colOff>
      <xdr:row>1285</xdr:row>
      <xdr:rowOff>108037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878FFE2D-37AC-E7A9-4FDF-989FE7EA5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2245899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1287</xdr:row>
      <xdr:rowOff>0</xdr:rowOff>
    </xdr:from>
    <xdr:to>
      <xdr:col>39</xdr:col>
      <xdr:colOff>428960</xdr:colOff>
      <xdr:row>1331</xdr:row>
      <xdr:rowOff>108037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24754682-9C07-5B6D-C82B-144299928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2329148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1333</xdr:row>
      <xdr:rowOff>0</xdr:rowOff>
    </xdr:from>
    <xdr:to>
      <xdr:col>39</xdr:col>
      <xdr:colOff>428960</xdr:colOff>
      <xdr:row>1377</xdr:row>
      <xdr:rowOff>108037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06DBA662-CB0B-C3CC-BE4F-E75DC9F1C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4123967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1379</xdr:row>
      <xdr:rowOff>0</xdr:rowOff>
    </xdr:from>
    <xdr:to>
      <xdr:col>39</xdr:col>
      <xdr:colOff>428960</xdr:colOff>
      <xdr:row>1423</xdr:row>
      <xdr:rowOff>108037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FF281891-0A31-CA84-1F1E-9748BA5C6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49564525"/>
          <a:ext cx="24393860" cy="80709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1425</xdr:row>
      <xdr:rowOff>0</xdr:rowOff>
    </xdr:from>
    <xdr:to>
      <xdr:col>39</xdr:col>
      <xdr:colOff>428960</xdr:colOff>
      <xdr:row>1469</xdr:row>
      <xdr:rowOff>108037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C026DE23-F688-F679-1084-5584229BF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57889375"/>
          <a:ext cx="24393860" cy="80709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M27" sqref="M27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35</v>
      </c>
    </row>
    <row r="2" spans="1:18" x14ac:dyDescent="0.45">
      <c r="A2" s="1" t="s">
        <v>8</v>
      </c>
      <c r="C2" t="s">
        <v>37</v>
      </c>
    </row>
    <row r="3" spans="1:18" x14ac:dyDescent="0.45">
      <c r="A3" s="1" t="s">
        <v>10</v>
      </c>
      <c r="C3" s="27">
        <v>100000</v>
      </c>
    </row>
    <row r="4" spans="1:18" x14ac:dyDescent="0.45">
      <c r="A4" s="1" t="s">
        <v>11</v>
      </c>
      <c r="C4" s="27" t="s">
        <v>13</v>
      </c>
    </row>
    <row r="5" spans="1:18" ht="18.600000000000001" thickBot="1" x14ac:dyDescent="0.5">
      <c r="A5" s="1" t="s">
        <v>12</v>
      </c>
      <c r="C5" s="27" t="s">
        <v>33</v>
      </c>
    </row>
    <row r="6" spans="1:18" ht="18.600000000000001" thickBot="1" x14ac:dyDescent="0.5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86" t="s">
        <v>3</v>
      </c>
      <c r="H6" s="87"/>
      <c r="I6" s="93"/>
      <c r="J6" s="86" t="s">
        <v>22</v>
      </c>
      <c r="K6" s="87"/>
      <c r="L6" s="93"/>
      <c r="M6" s="86" t="s">
        <v>23</v>
      </c>
      <c r="N6" s="87"/>
      <c r="O6" s="93"/>
    </row>
    <row r="7" spans="1:18" ht="18.600000000000001" thickBot="1" x14ac:dyDescent="0.5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600000000000001" thickBot="1" x14ac:dyDescent="0.5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90" t="s">
        <v>22</v>
      </c>
      <c r="K8" s="91"/>
      <c r="L8" s="92"/>
      <c r="M8" s="90"/>
      <c r="N8" s="91"/>
      <c r="O8" s="92"/>
    </row>
    <row r="9" spans="1:18" x14ac:dyDescent="0.45">
      <c r="A9" s="7">
        <v>1</v>
      </c>
      <c r="B9" s="21">
        <v>44025</v>
      </c>
      <c r="C9" s="47">
        <v>2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20"/>
      <c r="Q9" s="20"/>
      <c r="R9" s="20"/>
    </row>
    <row r="10" spans="1:18" x14ac:dyDescent="0.45">
      <c r="A10" s="7">
        <v>2</v>
      </c>
      <c r="B10" s="4">
        <v>44088</v>
      </c>
      <c r="C10" s="44">
        <v>2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-3114.2999999999997</v>
      </c>
      <c r="N10" s="42">
        <f t="shared" ref="N10:N12" si="9">IF(E10="","",K10*E10)</f>
        <v>-3135</v>
      </c>
      <c r="O10" s="43">
        <f t="shared" ref="O10:O12" si="10">IF(F10="","",L10*F10)</f>
        <v>-3180</v>
      </c>
      <c r="P10" s="20"/>
      <c r="Q10" s="20"/>
      <c r="R10" s="20"/>
    </row>
    <row r="11" spans="1:18" x14ac:dyDescent="0.45">
      <c r="A11" s="7">
        <v>3</v>
      </c>
      <c r="B11" s="4">
        <v>44089</v>
      </c>
      <c r="C11" s="44">
        <v>1</v>
      </c>
      <c r="D11" s="54">
        <v>1.27</v>
      </c>
      <c r="E11" s="55">
        <v>1.5</v>
      </c>
      <c r="F11" s="74">
        <v>-1</v>
      </c>
      <c r="G11" s="20">
        <f t="shared" si="2"/>
        <v>104532.20616999999</v>
      </c>
      <c r="H11" s="20">
        <f t="shared" si="3"/>
        <v>105926.425</v>
      </c>
      <c r="I11" s="20">
        <f t="shared" si="4"/>
        <v>99735.4</v>
      </c>
      <c r="J11" s="41">
        <f t="shared" si="5"/>
        <v>3020.8709999999996</v>
      </c>
      <c r="K11" s="42">
        <f t="shared" si="6"/>
        <v>3040.95</v>
      </c>
      <c r="L11" s="43">
        <f t="shared" si="7"/>
        <v>3084.6</v>
      </c>
      <c r="M11" s="41">
        <f t="shared" si="8"/>
        <v>3836.5061699999997</v>
      </c>
      <c r="N11" s="42">
        <f t="shared" si="9"/>
        <v>4561.4249999999993</v>
      </c>
      <c r="O11" s="43">
        <f t="shared" si="10"/>
        <v>-3084.6</v>
      </c>
      <c r="P11" s="20"/>
      <c r="Q11" s="20"/>
      <c r="R11" s="20"/>
    </row>
    <row r="12" spans="1:18" x14ac:dyDescent="0.45">
      <c r="A12" s="7">
        <v>4</v>
      </c>
      <c r="B12" s="4">
        <v>44106</v>
      </c>
      <c r="C12" s="44">
        <v>1</v>
      </c>
      <c r="D12" s="54">
        <v>-1</v>
      </c>
      <c r="E12" s="55">
        <v>-1</v>
      </c>
      <c r="F12" s="56">
        <v>-1</v>
      </c>
      <c r="G12" s="20">
        <f t="shared" si="2"/>
        <v>101396.23998489999</v>
      </c>
      <c r="H12" s="20">
        <f t="shared" si="3"/>
        <v>102748.63225000001</v>
      </c>
      <c r="I12" s="20">
        <f t="shared" si="4"/>
        <v>96743.337999999989</v>
      </c>
      <c r="J12" s="41">
        <f t="shared" si="5"/>
        <v>3135.9661850999996</v>
      </c>
      <c r="K12" s="42">
        <f t="shared" si="6"/>
        <v>3177.7927500000001</v>
      </c>
      <c r="L12" s="43">
        <f t="shared" si="7"/>
        <v>2992.0619999999999</v>
      </c>
      <c r="M12" s="41">
        <f t="shared" si="8"/>
        <v>-3135.9661850999996</v>
      </c>
      <c r="N12" s="42">
        <f t="shared" si="9"/>
        <v>-3177.7927500000001</v>
      </c>
      <c r="O12" s="43">
        <f t="shared" si="10"/>
        <v>-2992.0619999999999</v>
      </c>
      <c r="P12" s="20"/>
      <c r="Q12" s="20"/>
      <c r="R12" s="20"/>
    </row>
    <row r="13" spans="1:18" x14ac:dyDescent="0.45">
      <c r="A13" s="7">
        <v>5</v>
      </c>
      <c r="B13" s="4">
        <v>44144</v>
      </c>
      <c r="C13" s="44">
        <v>1</v>
      </c>
      <c r="D13" s="54">
        <v>1.27</v>
      </c>
      <c r="E13" s="55">
        <v>1.5</v>
      </c>
      <c r="F13" s="74">
        <v>-1</v>
      </c>
      <c r="G13" s="20">
        <f t="shared" si="2"/>
        <v>105259.43672832468</v>
      </c>
      <c r="H13" s="20">
        <f t="shared" si="3"/>
        <v>107372.32070125001</v>
      </c>
      <c r="I13" s="20">
        <f t="shared" si="4"/>
        <v>93841.037859999982</v>
      </c>
      <c r="J13" s="41">
        <f t="shared" ref="J13:J58" si="11">IF(G12="","",G12*0.03)</f>
        <v>3041.8871995469995</v>
      </c>
      <c r="K13" s="42">
        <f t="shared" ref="K13:K58" si="12">IF(H12="","",H12*0.03)</f>
        <v>3082.4589675000002</v>
      </c>
      <c r="L13" s="43">
        <f t="shared" ref="L13:L58" si="13">IF(I12="","",I12*0.03)</f>
        <v>2902.3001399999994</v>
      </c>
      <c r="M13" s="41">
        <f t="shared" ref="M13:M58" si="14">IF(D13="","",J13*D13)</f>
        <v>3863.1967434246894</v>
      </c>
      <c r="N13" s="42">
        <f t="shared" ref="N13:N58" si="15">IF(E13="","",K13*E13)</f>
        <v>4623.6884512500001</v>
      </c>
      <c r="O13" s="43">
        <f t="shared" ref="O13:O58" si="16">IF(F13="","",L13*F13)</f>
        <v>-2902.3001399999994</v>
      </c>
      <c r="P13" s="20"/>
      <c r="Q13" s="20"/>
      <c r="R13" s="20"/>
    </row>
    <row r="14" spans="1:18" x14ac:dyDescent="0.45">
      <c r="A14" s="7">
        <v>6</v>
      </c>
      <c r="B14" s="4">
        <v>44203</v>
      </c>
      <c r="C14" s="44">
        <v>2</v>
      </c>
      <c r="D14" s="54">
        <v>1.27</v>
      </c>
      <c r="E14" s="55">
        <v>1.5</v>
      </c>
      <c r="F14" s="56">
        <v>-1</v>
      </c>
      <c r="G14" s="20">
        <f t="shared" si="2"/>
        <v>109269.82126767385</v>
      </c>
      <c r="H14" s="20">
        <f t="shared" si="3"/>
        <v>112204.07513280626</v>
      </c>
      <c r="I14" s="20">
        <f t="shared" si="4"/>
        <v>91025.806724199982</v>
      </c>
      <c r="J14" s="41">
        <f t="shared" si="11"/>
        <v>3157.7831018497404</v>
      </c>
      <c r="K14" s="42">
        <f t="shared" si="12"/>
        <v>3221.1696210374998</v>
      </c>
      <c r="L14" s="43">
        <f t="shared" si="13"/>
        <v>2815.2311357999993</v>
      </c>
      <c r="M14" s="41">
        <f t="shared" si="14"/>
        <v>4010.3845393491706</v>
      </c>
      <c r="N14" s="42">
        <f t="shared" si="15"/>
        <v>4831.75443155625</v>
      </c>
      <c r="O14" s="43">
        <f t="shared" si="16"/>
        <v>-2815.2311357999993</v>
      </c>
      <c r="P14" s="20"/>
      <c r="Q14" s="20"/>
      <c r="R14" s="20"/>
    </row>
    <row r="15" spans="1:18" x14ac:dyDescent="0.45">
      <c r="A15" s="7">
        <v>7</v>
      </c>
      <c r="B15" s="4">
        <v>44252</v>
      </c>
      <c r="C15" s="44">
        <v>1</v>
      </c>
      <c r="D15" s="54">
        <v>-1</v>
      </c>
      <c r="E15" s="55">
        <v>-1</v>
      </c>
      <c r="F15" s="56">
        <v>-1</v>
      </c>
      <c r="G15" s="20">
        <f t="shared" si="2"/>
        <v>105991.72662964363</v>
      </c>
      <c r="H15" s="20">
        <f t="shared" si="3"/>
        <v>108837.95287882208</v>
      </c>
      <c r="I15" s="20">
        <f t="shared" si="4"/>
        <v>88295.032522473979</v>
      </c>
      <c r="J15" s="41">
        <f t="shared" si="11"/>
        <v>3278.0946380302153</v>
      </c>
      <c r="K15" s="42">
        <f t="shared" si="12"/>
        <v>3366.1222539841879</v>
      </c>
      <c r="L15" s="43">
        <f t="shared" si="13"/>
        <v>2730.7742017259993</v>
      </c>
      <c r="M15" s="41">
        <f t="shared" si="14"/>
        <v>-3278.0946380302153</v>
      </c>
      <c r="N15" s="42">
        <f t="shared" si="15"/>
        <v>-3366.1222539841879</v>
      </c>
      <c r="O15" s="43">
        <f t="shared" si="16"/>
        <v>-2730.7742017259993</v>
      </c>
      <c r="P15" s="20"/>
      <c r="Q15" s="20"/>
      <c r="R15" s="20"/>
    </row>
    <row r="16" spans="1:18" x14ac:dyDescent="0.45">
      <c r="A16" s="7">
        <v>8</v>
      </c>
      <c r="B16" s="78">
        <v>44274</v>
      </c>
      <c r="C16" s="79">
        <v>2</v>
      </c>
      <c r="D16" s="80">
        <v>1.27</v>
      </c>
      <c r="E16" s="81">
        <v>1.5</v>
      </c>
      <c r="F16" s="74">
        <v>2</v>
      </c>
      <c r="G16" s="82">
        <f t="shared" si="2"/>
        <v>110030.01141423306</v>
      </c>
      <c r="H16" s="82">
        <f t="shared" si="3"/>
        <v>113735.66075836908</v>
      </c>
      <c r="I16" s="82">
        <f t="shared" si="4"/>
        <v>93592.73447382242</v>
      </c>
      <c r="J16" s="83">
        <f t="shared" si="11"/>
        <v>3179.7517988893087</v>
      </c>
      <c r="K16" s="84">
        <f t="shared" si="12"/>
        <v>3265.1385863646624</v>
      </c>
      <c r="L16" s="85">
        <f t="shared" si="13"/>
        <v>2648.8509756742192</v>
      </c>
      <c r="M16" s="83">
        <f t="shared" si="14"/>
        <v>4038.2847845894221</v>
      </c>
      <c r="N16" s="84">
        <f t="shared" si="15"/>
        <v>4897.7078795469934</v>
      </c>
      <c r="O16" s="85">
        <f t="shared" si="16"/>
        <v>5297.7019513484383</v>
      </c>
      <c r="P16" s="20"/>
      <c r="Q16" s="20"/>
      <c r="R16" s="20"/>
    </row>
    <row r="17" spans="1:18" x14ac:dyDescent="0.45">
      <c r="A17" s="7">
        <v>9</v>
      </c>
      <c r="B17" s="4">
        <v>44372</v>
      </c>
      <c r="C17" s="44">
        <v>2</v>
      </c>
      <c r="D17" s="54">
        <v>1.27</v>
      </c>
      <c r="E17" s="55">
        <v>1.5</v>
      </c>
      <c r="F17" s="56">
        <v>-1</v>
      </c>
      <c r="G17" s="20">
        <f t="shared" si="2"/>
        <v>114222.15484911534</v>
      </c>
      <c r="H17" s="20">
        <f t="shared" si="3"/>
        <v>118853.76549249569</v>
      </c>
      <c r="I17" s="20">
        <f t="shared" si="4"/>
        <v>90784.952439607747</v>
      </c>
      <c r="J17" s="41">
        <f t="shared" si="11"/>
        <v>3300.9003424269918</v>
      </c>
      <c r="K17" s="42">
        <f t="shared" si="12"/>
        <v>3412.069822751072</v>
      </c>
      <c r="L17" s="43">
        <f t="shared" si="13"/>
        <v>2807.7820342146724</v>
      </c>
      <c r="M17" s="41">
        <f t="shared" si="14"/>
        <v>4192.1434348822795</v>
      </c>
      <c r="N17" s="42">
        <f t="shared" si="15"/>
        <v>5118.1047341266076</v>
      </c>
      <c r="O17" s="43">
        <f t="shared" si="16"/>
        <v>-2807.7820342146724</v>
      </c>
      <c r="P17" s="20"/>
      <c r="Q17" s="20"/>
      <c r="R17" s="20"/>
    </row>
    <row r="18" spans="1:18" x14ac:dyDescent="0.45">
      <c r="A18" s="7">
        <v>10</v>
      </c>
      <c r="B18" s="4">
        <v>44385</v>
      </c>
      <c r="C18" s="44">
        <v>2</v>
      </c>
      <c r="D18" s="54">
        <v>1.27</v>
      </c>
      <c r="E18" s="55">
        <v>1.5</v>
      </c>
      <c r="F18" s="56">
        <v>-1</v>
      </c>
      <c r="G18" s="20">
        <f t="shared" si="2"/>
        <v>118574.01894886664</v>
      </c>
      <c r="H18" s="20">
        <f t="shared" si="3"/>
        <v>124202.18493965799</v>
      </c>
      <c r="I18" s="20">
        <f t="shared" si="4"/>
        <v>88061.40386641951</v>
      </c>
      <c r="J18" s="41">
        <f t="shared" si="11"/>
        <v>3426.66464547346</v>
      </c>
      <c r="K18" s="42">
        <f t="shared" si="12"/>
        <v>3565.6129647748703</v>
      </c>
      <c r="L18" s="43">
        <f t="shared" si="13"/>
        <v>2723.5485731882322</v>
      </c>
      <c r="M18" s="41">
        <f t="shared" si="14"/>
        <v>4351.8640997512939</v>
      </c>
      <c r="N18" s="42">
        <f t="shared" si="15"/>
        <v>5348.419447162305</v>
      </c>
      <c r="O18" s="43">
        <f t="shared" si="16"/>
        <v>-2723.5485731882322</v>
      </c>
      <c r="P18" s="20"/>
      <c r="Q18" s="20"/>
      <c r="R18" s="20"/>
    </row>
    <row r="19" spans="1:18" x14ac:dyDescent="0.45">
      <c r="A19" s="7">
        <v>11</v>
      </c>
      <c r="B19" s="4">
        <v>44392</v>
      </c>
      <c r="C19" s="44">
        <v>2</v>
      </c>
      <c r="D19" s="54">
        <v>1.27</v>
      </c>
      <c r="E19" s="55">
        <v>1.5</v>
      </c>
      <c r="F19" s="56">
        <v>2</v>
      </c>
      <c r="G19" s="20">
        <f t="shared" si="2"/>
        <v>123091.68907081845</v>
      </c>
      <c r="H19" s="20">
        <f t="shared" si="3"/>
        <v>129791.2832619426</v>
      </c>
      <c r="I19" s="20">
        <f t="shared" si="4"/>
        <v>93345.088098404682</v>
      </c>
      <c r="J19" s="41">
        <f t="shared" si="11"/>
        <v>3557.2205684659989</v>
      </c>
      <c r="K19" s="42">
        <f t="shared" si="12"/>
        <v>3726.0655481897397</v>
      </c>
      <c r="L19" s="43">
        <f t="shared" si="13"/>
        <v>2641.8421159925851</v>
      </c>
      <c r="M19" s="41">
        <f t="shared" si="14"/>
        <v>4517.6701219518191</v>
      </c>
      <c r="N19" s="42">
        <f t="shared" si="15"/>
        <v>5589.0983222846098</v>
      </c>
      <c r="O19" s="43">
        <f t="shared" si="16"/>
        <v>5283.6842319851703</v>
      </c>
      <c r="P19" s="20"/>
      <c r="Q19" s="20"/>
      <c r="R19" s="20"/>
    </row>
    <row r="20" spans="1:18" x14ac:dyDescent="0.45">
      <c r="A20" s="7">
        <v>12</v>
      </c>
      <c r="B20" s="4">
        <v>44406</v>
      </c>
      <c r="C20" s="44">
        <v>1</v>
      </c>
      <c r="D20" s="54">
        <v>-1</v>
      </c>
      <c r="E20" s="55">
        <v>-1</v>
      </c>
      <c r="F20" s="56">
        <v>-1</v>
      </c>
      <c r="G20" s="20">
        <f t="shared" si="2"/>
        <v>119398.93839869389</v>
      </c>
      <c r="H20" s="20">
        <f t="shared" si="3"/>
        <v>125897.54476408432</v>
      </c>
      <c r="I20" s="20">
        <f t="shared" si="4"/>
        <v>90544.735455452537</v>
      </c>
      <c r="J20" s="41">
        <f t="shared" si="11"/>
        <v>3692.7506721245536</v>
      </c>
      <c r="K20" s="42">
        <f t="shared" si="12"/>
        <v>3893.7384978582782</v>
      </c>
      <c r="L20" s="43">
        <f t="shared" si="13"/>
        <v>2800.3526429521403</v>
      </c>
      <c r="M20" s="41">
        <f t="shared" si="14"/>
        <v>-3692.7506721245536</v>
      </c>
      <c r="N20" s="42">
        <f t="shared" si="15"/>
        <v>-3893.7384978582782</v>
      </c>
      <c r="O20" s="43">
        <f t="shared" si="16"/>
        <v>-2800.3526429521403</v>
      </c>
      <c r="P20" s="20"/>
      <c r="Q20" s="20"/>
      <c r="R20" s="20"/>
    </row>
    <row r="21" spans="1:18" x14ac:dyDescent="0.45">
      <c r="A21" s="7">
        <v>13</v>
      </c>
      <c r="B21" s="4">
        <v>44487</v>
      </c>
      <c r="C21" s="44">
        <v>1</v>
      </c>
      <c r="D21" s="54">
        <v>1.27</v>
      </c>
      <c r="E21" s="55">
        <v>1.5</v>
      </c>
      <c r="F21" s="56">
        <v>2</v>
      </c>
      <c r="G21" s="20">
        <f t="shared" si="2"/>
        <v>123948.03795168413</v>
      </c>
      <c r="H21" s="20">
        <f t="shared" si="3"/>
        <v>131562.93427846811</v>
      </c>
      <c r="I21" s="20">
        <f t="shared" si="4"/>
        <v>95977.419582779694</v>
      </c>
      <c r="J21" s="41">
        <f t="shared" si="11"/>
        <v>3581.9681519608166</v>
      </c>
      <c r="K21" s="42">
        <f t="shared" si="12"/>
        <v>3776.9263429225293</v>
      </c>
      <c r="L21" s="43">
        <f t="shared" si="13"/>
        <v>2716.342063663576</v>
      </c>
      <c r="M21" s="41">
        <f t="shared" si="14"/>
        <v>4549.0995529902375</v>
      </c>
      <c r="N21" s="42">
        <f t="shared" si="15"/>
        <v>5665.3895143837944</v>
      </c>
      <c r="O21" s="43">
        <f t="shared" si="16"/>
        <v>5432.6841273271521</v>
      </c>
      <c r="P21" s="20"/>
      <c r="Q21" s="20"/>
      <c r="R21" s="20"/>
    </row>
    <row r="22" spans="1:18" x14ac:dyDescent="0.45">
      <c r="A22" s="7">
        <v>14</v>
      </c>
      <c r="B22" s="4">
        <v>44489</v>
      </c>
      <c r="C22" s="44">
        <v>1</v>
      </c>
      <c r="D22" s="54">
        <v>-1</v>
      </c>
      <c r="E22" s="55">
        <v>-1</v>
      </c>
      <c r="F22" s="56">
        <v>-1</v>
      </c>
      <c r="G22" s="20">
        <f t="shared" si="2"/>
        <v>120229.59681313361</v>
      </c>
      <c r="H22" s="20">
        <f t="shared" si="3"/>
        <v>127616.04625011406</v>
      </c>
      <c r="I22" s="20">
        <f t="shared" si="4"/>
        <v>93098.096995296306</v>
      </c>
      <c r="J22" s="41">
        <f t="shared" si="11"/>
        <v>3718.4411385505241</v>
      </c>
      <c r="K22" s="42">
        <f t="shared" si="12"/>
        <v>3946.8880283540429</v>
      </c>
      <c r="L22" s="43">
        <f t="shared" si="13"/>
        <v>2879.3225874833906</v>
      </c>
      <c r="M22" s="41">
        <f t="shared" si="14"/>
        <v>-3718.4411385505241</v>
      </c>
      <c r="N22" s="42">
        <f t="shared" si="15"/>
        <v>-3946.8880283540429</v>
      </c>
      <c r="O22" s="43">
        <f t="shared" si="16"/>
        <v>-2879.3225874833906</v>
      </c>
      <c r="P22" s="20"/>
      <c r="Q22" s="20"/>
      <c r="R22" s="20"/>
    </row>
    <row r="23" spans="1:18" x14ac:dyDescent="0.45">
      <c r="A23" s="7">
        <v>15</v>
      </c>
      <c r="B23" s="4">
        <v>44508</v>
      </c>
      <c r="C23" s="44">
        <v>1</v>
      </c>
      <c r="D23" s="54">
        <v>1.27</v>
      </c>
      <c r="E23" s="55">
        <v>1.5</v>
      </c>
      <c r="F23" s="74">
        <v>2</v>
      </c>
      <c r="G23" s="20">
        <f t="shared" si="2"/>
        <v>124810.344451714</v>
      </c>
      <c r="H23" s="20">
        <f t="shared" si="3"/>
        <v>133358.76833136918</v>
      </c>
      <c r="I23" s="20">
        <f t="shared" si="4"/>
        <v>98683.982815014082</v>
      </c>
      <c r="J23" s="41">
        <f t="shared" si="11"/>
        <v>3606.8879043940083</v>
      </c>
      <c r="K23" s="42">
        <f t="shared" si="12"/>
        <v>3828.4813875034215</v>
      </c>
      <c r="L23" s="43">
        <f t="shared" si="13"/>
        <v>2792.9429098588889</v>
      </c>
      <c r="M23" s="41">
        <f t="shared" si="14"/>
        <v>4580.7476385803902</v>
      </c>
      <c r="N23" s="42">
        <f t="shared" si="15"/>
        <v>5742.7220812551323</v>
      </c>
      <c r="O23" s="43">
        <f t="shared" si="16"/>
        <v>5585.8858197177778</v>
      </c>
      <c r="P23" s="20"/>
      <c r="Q23" s="20"/>
      <c r="R23" s="20"/>
    </row>
    <row r="24" spans="1:18" x14ac:dyDescent="0.45">
      <c r="A24" s="7">
        <v>16</v>
      </c>
      <c r="B24" s="4">
        <v>44510</v>
      </c>
      <c r="C24" s="44">
        <v>2</v>
      </c>
      <c r="D24" s="54">
        <v>1.27</v>
      </c>
      <c r="E24" s="55">
        <v>1.5</v>
      </c>
      <c r="F24" s="56">
        <v>2</v>
      </c>
      <c r="G24" s="20">
        <f t="shared" si="2"/>
        <v>129565.6185753243</v>
      </c>
      <c r="H24" s="20">
        <f t="shared" si="3"/>
        <v>139359.91290628081</v>
      </c>
      <c r="I24" s="20">
        <f t="shared" si="4"/>
        <v>104605.02178391493</v>
      </c>
      <c r="J24" s="41">
        <f t="shared" si="11"/>
        <v>3744.3103335514197</v>
      </c>
      <c r="K24" s="42">
        <f t="shared" si="12"/>
        <v>4000.7630499410752</v>
      </c>
      <c r="L24" s="43">
        <f t="shared" si="13"/>
        <v>2960.5194844504222</v>
      </c>
      <c r="M24" s="41">
        <f t="shared" si="14"/>
        <v>4755.2741236103029</v>
      </c>
      <c r="N24" s="42">
        <f t="shared" si="15"/>
        <v>6001.1445749116128</v>
      </c>
      <c r="O24" s="43">
        <f t="shared" si="16"/>
        <v>5921.0389689008443</v>
      </c>
      <c r="P24" s="20"/>
      <c r="Q24" s="20"/>
      <c r="R24" s="20"/>
    </row>
    <row r="25" spans="1:18" x14ac:dyDescent="0.45">
      <c r="A25" s="7">
        <v>17</v>
      </c>
      <c r="B25" s="4">
        <v>44524</v>
      </c>
      <c r="C25" s="44">
        <v>2</v>
      </c>
      <c r="D25" s="54">
        <v>1.27</v>
      </c>
      <c r="E25" s="55">
        <v>1.5</v>
      </c>
      <c r="F25" s="56">
        <v>-1</v>
      </c>
      <c r="G25" s="20">
        <f t="shared" si="2"/>
        <v>134502.06864304416</v>
      </c>
      <c r="H25" s="20">
        <f t="shared" si="3"/>
        <v>145631.10898706343</v>
      </c>
      <c r="I25" s="20">
        <f t="shared" si="4"/>
        <v>101466.87113039749</v>
      </c>
      <c r="J25" s="41">
        <f t="shared" si="11"/>
        <v>3886.9685572597291</v>
      </c>
      <c r="K25" s="42">
        <f t="shared" si="12"/>
        <v>4180.7973871884242</v>
      </c>
      <c r="L25" s="43">
        <f t="shared" si="13"/>
        <v>3138.1506535174476</v>
      </c>
      <c r="M25" s="41">
        <f t="shared" si="14"/>
        <v>4936.4500677198557</v>
      </c>
      <c r="N25" s="42">
        <f t="shared" si="15"/>
        <v>6271.1960807826363</v>
      </c>
      <c r="O25" s="43">
        <f t="shared" si="16"/>
        <v>-3138.1506535174476</v>
      </c>
      <c r="P25" s="20"/>
      <c r="Q25" s="20"/>
      <c r="R25" s="20"/>
    </row>
    <row r="26" spans="1:18" x14ac:dyDescent="0.45">
      <c r="A26" s="7">
        <v>18</v>
      </c>
      <c r="B26" s="4">
        <v>44545</v>
      </c>
      <c r="C26" s="44">
        <v>1</v>
      </c>
      <c r="D26" s="54">
        <v>1.27</v>
      </c>
      <c r="E26" s="55">
        <v>1.5</v>
      </c>
      <c r="F26" s="56">
        <v>2</v>
      </c>
      <c r="G26" s="20">
        <f t="shared" si="2"/>
        <v>139626.59745834413</v>
      </c>
      <c r="H26" s="20">
        <f t="shared" si="3"/>
        <v>152184.50889148129</v>
      </c>
      <c r="I26" s="20">
        <f t="shared" si="4"/>
        <v>107554.88339822134</v>
      </c>
      <c r="J26" s="41">
        <f t="shared" si="11"/>
        <v>4035.0620592913247</v>
      </c>
      <c r="K26" s="42">
        <f t="shared" si="12"/>
        <v>4368.9332696119027</v>
      </c>
      <c r="L26" s="43">
        <f t="shared" si="13"/>
        <v>3044.0061339119243</v>
      </c>
      <c r="M26" s="41">
        <f t="shared" si="14"/>
        <v>5124.5288152999819</v>
      </c>
      <c r="N26" s="42">
        <f t="shared" si="15"/>
        <v>6553.3999044178545</v>
      </c>
      <c r="O26" s="43">
        <f t="shared" si="16"/>
        <v>6088.0122678238486</v>
      </c>
      <c r="P26" s="20"/>
      <c r="Q26" s="20"/>
      <c r="R26" s="20"/>
    </row>
    <row r="27" spans="1:18" x14ac:dyDescent="0.45">
      <c r="A27" s="7">
        <v>19</v>
      </c>
      <c r="B27" s="4">
        <v>44565</v>
      </c>
      <c r="C27" s="44">
        <v>1</v>
      </c>
      <c r="D27" s="54">
        <v>1.27</v>
      </c>
      <c r="E27" s="55">
        <v>1.5</v>
      </c>
      <c r="F27" s="56">
        <v>2</v>
      </c>
      <c r="G27" s="20">
        <f t="shared" si="2"/>
        <v>144946.37082150704</v>
      </c>
      <c r="H27" s="20">
        <f t="shared" si="3"/>
        <v>159032.81179159795</v>
      </c>
      <c r="I27" s="20">
        <f t="shared" si="4"/>
        <v>114008.17640211462</v>
      </c>
      <c r="J27" s="41">
        <f t="shared" si="11"/>
        <v>4188.7979237503241</v>
      </c>
      <c r="K27" s="42">
        <f t="shared" si="12"/>
        <v>4565.5352667444386</v>
      </c>
      <c r="L27" s="43">
        <f t="shared" si="13"/>
        <v>3226.64650194664</v>
      </c>
      <c r="M27" s="41">
        <f t="shared" si="14"/>
        <v>5319.7733631629117</v>
      </c>
      <c r="N27" s="42">
        <f t="shared" si="15"/>
        <v>6848.3029001166578</v>
      </c>
      <c r="O27" s="43">
        <f t="shared" si="16"/>
        <v>6453.29300389328</v>
      </c>
      <c r="P27" s="20"/>
      <c r="Q27" s="20"/>
      <c r="R27" s="20"/>
    </row>
    <row r="28" spans="1:18" x14ac:dyDescent="0.45">
      <c r="A28" s="7">
        <v>20</v>
      </c>
      <c r="B28" s="4">
        <v>44581</v>
      </c>
      <c r="C28" s="44">
        <v>1</v>
      </c>
      <c r="D28" s="54">
        <v>-1</v>
      </c>
      <c r="E28" s="55">
        <v>-1</v>
      </c>
      <c r="F28" s="56">
        <v>-1</v>
      </c>
      <c r="G28" s="20">
        <f t="shared" si="2"/>
        <v>140597.97969686182</v>
      </c>
      <c r="H28" s="20">
        <f t="shared" si="3"/>
        <v>154261.82743785001</v>
      </c>
      <c r="I28" s="20">
        <f t="shared" si="4"/>
        <v>110587.93111005118</v>
      </c>
      <c r="J28" s="41">
        <f t="shared" si="11"/>
        <v>4348.3911246452108</v>
      </c>
      <c r="K28" s="42">
        <f t="shared" si="12"/>
        <v>4770.9843537479383</v>
      </c>
      <c r="L28" s="43">
        <f t="shared" si="13"/>
        <v>3420.2452920634387</v>
      </c>
      <c r="M28" s="41">
        <f t="shared" si="14"/>
        <v>-4348.3911246452108</v>
      </c>
      <c r="N28" s="42">
        <f t="shared" si="15"/>
        <v>-4770.9843537479383</v>
      </c>
      <c r="O28" s="43">
        <f t="shared" si="16"/>
        <v>-3420.2452920634387</v>
      </c>
      <c r="P28" s="20"/>
      <c r="Q28" s="20"/>
      <c r="R28" s="20"/>
    </row>
    <row r="29" spans="1:18" x14ac:dyDescent="0.45">
      <c r="A29" s="7">
        <v>21</v>
      </c>
      <c r="B29" s="4">
        <v>44655</v>
      </c>
      <c r="C29" s="44">
        <v>2</v>
      </c>
      <c r="D29" s="54">
        <v>-1</v>
      </c>
      <c r="E29" s="55">
        <v>-1</v>
      </c>
      <c r="F29" s="74">
        <v>-1</v>
      </c>
      <c r="G29" s="20">
        <f t="shared" si="2"/>
        <v>136380.04030595598</v>
      </c>
      <c r="H29" s="20">
        <f t="shared" si="3"/>
        <v>149633.9726147145</v>
      </c>
      <c r="I29" s="20">
        <f t="shared" si="4"/>
        <v>107270.29317674965</v>
      </c>
      <c r="J29" s="41">
        <f t="shared" si="11"/>
        <v>4217.9393909058545</v>
      </c>
      <c r="K29" s="42">
        <f t="shared" si="12"/>
        <v>4627.8548231354998</v>
      </c>
      <c r="L29" s="43">
        <f t="shared" si="13"/>
        <v>3317.6379333015352</v>
      </c>
      <c r="M29" s="41">
        <f t="shared" si="14"/>
        <v>-4217.9393909058545</v>
      </c>
      <c r="N29" s="42">
        <f t="shared" si="15"/>
        <v>-4627.8548231354998</v>
      </c>
      <c r="O29" s="43">
        <f t="shared" si="16"/>
        <v>-3317.6379333015352</v>
      </c>
      <c r="P29" s="20"/>
      <c r="Q29" s="20"/>
      <c r="R29" s="20"/>
    </row>
    <row r="30" spans="1:18" x14ac:dyDescent="0.45">
      <c r="A30" s="7">
        <v>22</v>
      </c>
      <c r="B30" s="4">
        <v>44708</v>
      </c>
      <c r="C30" s="44">
        <v>1</v>
      </c>
      <c r="D30" s="54">
        <v>-1</v>
      </c>
      <c r="E30" s="55">
        <v>-1</v>
      </c>
      <c r="F30" s="74">
        <v>-1</v>
      </c>
      <c r="G30" s="20">
        <f t="shared" si="2"/>
        <v>132288.6390967773</v>
      </c>
      <c r="H30" s="20">
        <f t="shared" si="3"/>
        <v>145144.95343627306</v>
      </c>
      <c r="I30" s="20">
        <f t="shared" si="4"/>
        <v>104052.18438144716</v>
      </c>
      <c r="J30" s="41">
        <f t="shared" si="11"/>
        <v>4091.401209178679</v>
      </c>
      <c r="K30" s="42">
        <f t="shared" si="12"/>
        <v>4489.0191784414346</v>
      </c>
      <c r="L30" s="43">
        <f t="shared" si="13"/>
        <v>3218.1087953024894</v>
      </c>
      <c r="M30" s="41">
        <f t="shared" si="14"/>
        <v>-4091.401209178679</v>
      </c>
      <c r="N30" s="42">
        <f t="shared" si="15"/>
        <v>-4489.0191784414346</v>
      </c>
      <c r="O30" s="43">
        <f t="shared" si="16"/>
        <v>-3218.1087953024894</v>
      </c>
      <c r="P30" s="20"/>
      <c r="Q30" s="20"/>
      <c r="R30" s="20"/>
    </row>
    <row r="31" spans="1:18" x14ac:dyDescent="0.45">
      <c r="A31" s="7">
        <v>23</v>
      </c>
      <c r="B31" s="4">
        <v>44713</v>
      </c>
      <c r="C31" s="44">
        <v>2</v>
      </c>
      <c r="D31" s="54">
        <v>1.27</v>
      </c>
      <c r="E31" s="55">
        <v>1.5</v>
      </c>
      <c r="F31" s="56">
        <v>2</v>
      </c>
      <c r="G31" s="20">
        <f t="shared" si="2"/>
        <v>137328.83624636452</v>
      </c>
      <c r="H31" s="20">
        <f t="shared" si="3"/>
        <v>151676.47634090536</v>
      </c>
      <c r="I31" s="20">
        <f t="shared" si="4"/>
        <v>110295.31544433399</v>
      </c>
      <c r="J31" s="41">
        <f t="shared" si="11"/>
        <v>3968.6591729033189</v>
      </c>
      <c r="K31" s="42">
        <f t="shared" si="12"/>
        <v>4354.3486030881913</v>
      </c>
      <c r="L31" s="43">
        <f t="shared" si="13"/>
        <v>3121.5655314434148</v>
      </c>
      <c r="M31" s="41">
        <f t="shared" si="14"/>
        <v>5040.1971495872149</v>
      </c>
      <c r="N31" s="42">
        <f t="shared" si="15"/>
        <v>6531.5229046322875</v>
      </c>
      <c r="O31" s="43">
        <f t="shared" si="16"/>
        <v>6243.1310628868296</v>
      </c>
      <c r="P31" s="20"/>
      <c r="Q31" s="20"/>
      <c r="R31" s="20"/>
    </row>
    <row r="32" spans="1:18" x14ac:dyDescent="0.45">
      <c r="A32" s="7">
        <v>24</v>
      </c>
      <c r="B32" s="4">
        <v>44757</v>
      </c>
      <c r="C32" s="44">
        <v>1</v>
      </c>
      <c r="D32" s="54">
        <v>1.27</v>
      </c>
      <c r="E32" s="55">
        <v>1.5</v>
      </c>
      <c r="F32" s="56">
        <v>2</v>
      </c>
      <c r="G32" s="20">
        <f t="shared" si="2"/>
        <v>142561.06490735101</v>
      </c>
      <c r="H32" s="20">
        <f t="shared" si="3"/>
        <v>158501.91777624609</v>
      </c>
      <c r="I32" s="20">
        <f t="shared" si="4"/>
        <v>116913.03437099402</v>
      </c>
      <c r="J32" s="41">
        <f t="shared" si="11"/>
        <v>4119.8650873909355</v>
      </c>
      <c r="K32" s="42">
        <f t="shared" si="12"/>
        <v>4550.2942902271607</v>
      </c>
      <c r="L32" s="43">
        <f t="shared" si="13"/>
        <v>3308.8594633300195</v>
      </c>
      <c r="M32" s="41">
        <f t="shared" si="14"/>
        <v>5232.2286609864877</v>
      </c>
      <c r="N32" s="42">
        <f t="shared" si="15"/>
        <v>6825.441435340741</v>
      </c>
      <c r="O32" s="43">
        <f t="shared" si="16"/>
        <v>6617.718926660039</v>
      </c>
      <c r="P32" s="20"/>
      <c r="Q32" s="20"/>
      <c r="R32" s="20"/>
    </row>
    <row r="33" spans="1:18" x14ac:dyDescent="0.45">
      <c r="A33" s="7">
        <v>25</v>
      </c>
      <c r="B33" s="4">
        <v>44776</v>
      </c>
      <c r="C33" s="44">
        <v>2</v>
      </c>
      <c r="D33" s="54">
        <v>1.27</v>
      </c>
      <c r="E33" s="55">
        <v>1.5</v>
      </c>
      <c r="F33" s="56">
        <v>2</v>
      </c>
      <c r="G33" s="20">
        <f t="shared" si="2"/>
        <v>147992.64148032109</v>
      </c>
      <c r="H33" s="20">
        <f t="shared" si="3"/>
        <v>165634.50407617717</v>
      </c>
      <c r="I33" s="20">
        <f t="shared" si="4"/>
        <v>123927.81643325367</v>
      </c>
      <c r="J33" s="41">
        <f t="shared" si="11"/>
        <v>4276.8319472205303</v>
      </c>
      <c r="K33" s="42">
        <f t="shared" si="12"/>
        <v>4755.0575332873823</v>
      </c>
      <c r="L33" s="43">
        <f t="shared" si="13"/>
        <v>3507.3910311298205</v>
      </c>
      <c r="M33" s="41">
        <f t="shared" si="14"/>
        <v>5431.5765729700734</v>
      </c>
      <c r="N33" s="42">
        <f t="shared" si="15"/>
        <v>7132.5862999310739</v>
      </c>
      <c r="O33" s="43">
        <f t="shared" si="16"/>
        <v>7014.782062259641</v>
      </c>
      <c r="P33" s="20"/>
      <c r="Q33" s="20"/>
      <c r="R33" s="20"/>
    </row>
    <row r="34" spans="1:18" x14ac:dyDescent="0.45">
      <c r="A34" s="7">
        <v>26</v>
      </c>
      <c r="B34" s="4">
        <v>44806</v>
      </c>
      <c r="C34" s="44">
        <v>2</v>
      </c>
      <c r="D34" s="54">
        <v>-1</v>
      </c>
      <c r="E34" s="55">
        <v>-1</v>
      </c>
      <c r="F34" s="74">
        <v>-1</v>
      </c>
      <c r="G34" s="20">
        <f t="shared" si="2"/>
        <v>143552.86223591145</v>
      </c>
      <c r="H34" s="20">
        <f t="shared" si="3"/>
        <v>160665.46895389186</v>
      </c>
      <c r="I34" s="20">
        <f t="shared" si="4"/>
        <v>120209.98194025605</v>
      </c>
      <c r="J34" s="41">
        <f t="shared" si="11"/>
        <v>4439.7792444096331</v>
      </c>
      <c r="K34" s="42">
        <f t="shared" si="12"/>
        <v>4969.0351222853151</v>
      </c>
      <c r="L34" s="43">
        <f t="shared" si="13"/>
        <v>3717.8344929976101</v>
      </c>
      <c r="M34" s="41">
        <f t="shared" si="14"/>
        <v>-4439.7792444096331</v>
      </c>
      <c r="N34" s="42">
        <f t="shared" si="15"/>
        <v>-4969.0351222853151</v>
      </c>
      <c r="O34" s="43">
        <f t="shared" si="16"/>
        <v>-3717.8344929976101</v>
      </c>
      <c r="P34" s="20"/>
      <c r="Q34" s="20"/>
      <c r="R34" s="20"/>
    </row>
    <row r="35" spans="1:18" x14ac:dyDescent="0.45">
      <c r="A35" s="7">
        <v>27</v>
      </c>
      <c r="B35" s="4">
        <v>44854</v>
      </c>
      <c r="C35" s="44">
        <v>2</v>
      </c>
      <c r="D35" s="54">
        <v>1.27</v>
      </c>
      <c r="E35" s="55">
        <v>1.5</v>
      </c>
      <c r="F35" s="74">
        <v>-1</v>
      </c>
      <c r="G35" s="20">
        <f t="shared" si="2"/>
        <v>149022.22628709968</v>
      </c>
      <c r="H35" s="20">
        <f t="shared" si="3"/>
        <v>167895.415056817</v>
      </c>
      <c r="I35" s="20">
        <f t="shared" si="4"/>
        <v>116603.68248204837</v>
      </c>
      <c r="J35" s="41">
        <f t="shared" si="11"/>
        <v>4306.5858670773432</v>
      </c>
      <c r="K35" s="42">
        <f t="shared" si="12"/>
        <v>4819.9640686167559</v>
      </c>
      <c r="L35" s="43">
        <f t="shared" si="13"/>
        <v>3606.2994582076813</v>
      </c>
      <c r="M35" s="41">
        <f t="shared" si="14"/>
        <v>5469.3640511882259</v>
      </c>
      <c r="N35" s="42">
        <f t="shared" si="15"/>
        <v>7229.9461029251343</v>
      </c>
      <c r="O35" s="43">
        <f t="shared" si="16"/>
        <v>-3606.2994582076813</v>
      </c>
      <c r="P35" s="20"/>
      <c r="Q35" s="20"/>
      <c r="R35" s="20"/>
    </row>
    <row r="36" spans="1:18" x14ac:dyDescent="0.45">
      <c r="A36" s="7">
        <v>28</v>
      </c>
      <c r="B36" s="4">
        <v>44862</v>
      </c>
      <c r="C36" s="44">
        <v>2</v>
      </c>
      <c r="D36" s="54">
        <v>1.27</v>
      </c>
      <c r="E36" s="55">
        <v>1.5</v>
      </c>
      <c r="F36" s="56">
        <v>2</v>
      </c>
      <c r="G36" s="20">
        <f t="shared" si="2"/>
        <v>154699.97310863817</v>
      </c>
      <c r="H36" s="20">
        <f t="shared" si="3"/>
        <v>175450.70873437377</v>
      </c>
      <c r="I36" s="20">
        <f t="shared" si="4"/>
        <v>123599.90343097127</v>
      </c>
      <c r="J36" s="41">
        <f t="shared" si="11"/>
        <v>4470.6667886129899</v>
      </c>
      <c r="K36" s="42">
        <f t="shared" si="12"/>
        <v>5036.86245170451</v>
      </c>
      <c r="L36" s="43">
        <f t="shared" si="13"/>
        <v>3498.1104744614513</v>
      </c>
      <c r="M36" s="41">
        <f t="shared" si="14"/>
        <v>5677.746821538497</v>
      </c>
      <c r="N36" s="42">
        <f t="shared" si="15"/>
        <v>7555.293677556765</v>
      </c>
      <c r="O36" s="43">
        <f t="shared" si="16"/>
        <v>6996.2209489229026</v>
      </c>
      <c r="P36" s="20"/>
      <c r="Q36" s="20"/>
      <c r="R36" s="20"/>
    </row>
    <row r="37" spans="1:18" x14ac:dyDescent="0.45">
      <c r="A37" s="7">
        <v>29</v>
      </c>
      <c r="B37" s="4">
        <v>44887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160594.04208407729</v>
      </c>
      <c r="H37" s="20">
        <f t="shared" si="3"/>
        <v>183345.9906274206</v>
      </c>
      <c r="I37" s="20">
        <f t="shared" si="4"/>
        <v>131015.89763682956</v>
      </c>
      <c r="J37" s="41">
        <f t="shared" si="11"/>
        <v>4640.9991932591447</v>
      </c>
      <c r="K37" s="42">
        <f t="shared" si="12"/>
        <v>5263.5212620312132</v>
      </c>
      <c r="L37" s="43">
        <f t="shared" si="13"/>
        <v>3707.9971029291382</v>
      </c>
      <c r="M37" s="41">
        <f t="shared" si="14"/>
        <v>5894.0689754391142</v>
      </c>
      <c r="N37" s="42">
        <f t="shared" si="15"/>
        <v>7895.2818930468202</v>
      </c>
      <c r="O37" s="43">
        <f t="shared" si="16"/>
        <v>7415.9942058582765</v>
      </c>
      <c r="P37" s="20"/>
      <c r="Q37" s="20"/>
      <c r="R37" s="20"/>
    </row>
    <row r="38" spans="1:18" x14ac:dyDescent="0.45">
      <c r="A38" s="7">
        <v>30</v>
      </c>
      <c r="B38" s="4">
        <v>44902</v>
      </c>
      <c r="C38" s="44">
        <v>1</v>
      </c>
      <c r="D38" s="54">
        <v>-1</v>
      </c>
      <c r="E38" s="55">
        <v>-1</v>
      </c>
      <c r="F38" s="56">
        <v>-1</v>
      </c>
      <c r="G38" s="20">
        <f t="shared" si="2"/>
        <v>155776.22082155498</v>
      </c>
      <c r="H38" s="20">
        <f t="shared" si="3"/>
        <v>177845.61090859797</v>
      </c>
      <c r="I38" s="20">
        <f t="shared" si="4"/>
        <v>127085.42070772467</v>
      </c>
      <c r="J38" s="41">
        <f t="shared" si="11"/>
        <v>4817.8212625223186</v>
      </c>
      <c r="K38" s="42">
        <f t="shared" si="12"/>
        <v>5500.3797188226181</v>
      </c>
      <c r="L38" s="43">
        <f t="shared" si="13"/>
        <v>3930.4769291048865</v>
      </c>
      <c r="M38" s="41">
        <f t="shared" si="14"/>
        <v>-4817.8212625223186</v>
      </c>
      <c r="N38" s="42">
        <f t="shared" si="15"/>
        <v>-5500.3797188226181</v>
      </c>
      <c r="O38" s="43">
        <f t="shared" si="16"/>
        <v>-3930.4769291048865</v>
      </c>
      <c r="P38" s="20"/>
      <c r="Q38" s="20"/>
      <c r="R38" s="20"/>
    </row>
    <row r="39" spans="1:18" x14ac:dyDescent="0.45">
      <c r="A39" s="7">
        <v>31</v>
      </c>
      <c r="B39" s="4">
        <v>44908</v>
      </c>
      <c r="C39" s="44">
        <v>1</v>
      </c>
      <c r="D39" s="54">
        <v>-1</v>
      </c>
      <c r="E39" s="55">
        <v>-1</v>
      </c>
      <c r="F39" s="56">
        <v>-1</v>
      </c>
      <c r="G39" s="20">
        <f t="shared" si="2"/>
        <v>151102.93419690832</v>
      </c>
      <c r="H39" s="20">
        <f t="shared" si="3"/>
        <v>172510.24258134002</v>
      </c>
      <c r="I39" s="20">
        <f t="shared" si="4"/>
        <v>123272.85808649292</v>
      </c>
      <c r="J39" s="41">
        <f t="shared" si="11"/>
        <v>4673.2866246466492</v>
      </c>
      <c r="K39" s="42">
        <f t="shared" si="12"/>
        <v>5335.3683272579392</v>
      </c>
      <c r="L39" s="43">
        <f t="shared" si="13"/>
        <v>3812.5626212317397</v>
      </c>
      <c r="M39" s="41">
        <f t="shared" si="14"/>
        <v>-4673.2866246466492</v>
      </c>
      <c r="N39" s="42">
        <f t="shared" si="15"/>
        <v>-5335.3683272579392</v>
      </c>
      <c r="O39" s="43">
        <f t="shared" si="16"/>
        <v>-3812.5626212317397</v>
      </c>
      <c r="P39" s="20"/>
      <c r="Q39" s="20"/>
      <c r="R39" s="20"/>
    </row>
    <row r="40" spans="1:18" x14ac:dyDescent="0.45">
      <c r="A40" s="7">
        <v>32</v>
      </c>
      <c r="B40" s="4">
        <v>44988</v>
      </c>
      <c r="C40" s="44">
        <v>1</v>
      </c>
      <c r="D40" s="54">
        <v>-1</v>
      </c>
      <c r="E40" s="55">
        <v>-1</v>
      </c>
      <c r="F40" s="56">
        <v>-1</v>
      </c>
      <c r="G40" s="20">
        <f t="shared" si="2"/>
        <v>146569.84617100106</v>
      </c>
      <c r="H40" s="20">
        <f t="shared" si="3"/>
        <v>167334.93530389981</v>
      </c>
      <c r="I40" s="20">
        <f t="shared" si="4"/>
        <v>119574.67234389814</v>
      </c>
      <c r="J40" s="41">
        <f t="shared" si="11"/>
        <v>4533.0880259072492</v>
      </c>
      <c r="K40" s="42">
        <f t="shared" si="12"/>
        <v>5175.3072774402008</v>
      </c>
      <c r="L40" s="43">
        <f t="shared" si="13"/>
        <v>3698.1857425947874</v>
      </c>
      <c r="M40" s="41">
        <f t="shared" si="14"/>
        <v>-4533.0880259072492</v>
      </c>
      <c r="N40" s="42">
        <f t="shared" si="15"/>
        <v>-5175.3072774402008</v>
      </c>
      <c r="O40" s="43">
        <f t="shared" si="16"/>
        <v>-3698.1857425947874</v>
      </c>
      <c r="P40" s="20"/>
      <c r="Q40" s="20"/>
      <c r="R40" s="20"/>
    </row>
    <row r="41" spans="1:18" x14ac:dyDescent="0.45">
      <c r="A41" s="7">
        <v>33</v>
      </c>
      <c r="B41" s="4"/>
      <c r="C41" s="44"/>
      <c r="D41" s="54"/>
      <c r="E41" s="55"/>
      <c r="F41" s="74"/>
      <c r="G41" s="20" t="str">
        <f t="shared" si="2"/>
        <v/>
      </c>
      <c r="H41" s="20" t="str">
        <f t="shared" si="3"/>
        <v/>
      </c>
      <c r="I41" s="20" t="str">
        <f t="shared" si="4"/>
        <v/>
      </c>
      <c r="J41" s="41">
        <f t="shared" si="11"/>
        <v>4397.0953851300319</v>
      </c>
      <c r="K41" s="42">
        <f t="shared" si="12"/>
        <v>5020.0480591169944</v>
      </c>
      <c r="L41" s="43">
        <f t="shared" si="13"/>
        <v>3587.2401703169439</v>
      </c>
      <c r="M41" s="41" t="str">
        <f t="shared" si="14"/>
        <v/>
      </c>
      <c r="N41" s="42" t="str">
        <f t="shared" si="15"/>
        <v/>
      </c>
      <c r="O41" s="43" t="str">
        <f t="shared" si="16"/>
        <v/>
      </c>
      <c r="P41" s="20"/>
      <c r="Q41" s="20"/>
      <c r="R41" s="20"/>
    </row>
    <row r="42" spans="1:18" x14ac:dyDescent="0.45">
      <c r="A42" s="7">
        <v>34</v>
      </c>
      <c r="B42" s="4"/>
      <c r="C42" s="44"/>
      <c r="D42" s="54"/>
      <c r="E42" s="55"/>
      <c r="F42" s="74"/>
      <c r="G42" s="20" t="str">
        <f t="shared" si="2"/>
        <v/>
      </c>
      <c r="H42" s="20" t="str">
        <f t="shared" si="3"/>
        <v/>
      </c>
      <c r="I42" s="20" t="str">
        <f t="shared" si="4"/>
        <v/>
      </c>
      <c r="J42" s="41" t="str">
        <f t="shared" si="11"/>
        <v/>
      </c>
      <c r="K42" s="42" t="str">
        <f t="shared" si="12"/>
        <v/>
      </c>
      <c r="L42" s="43" t="str">
        <f t="shared" si="13"/>
        <v/>
      </c>
      <c r="M42" s="41" t="str">
        <f>IF(D42="","",J42*D42)</f>
        <v/>
      </c>
      <c r="N42" s="42" t="str">
        <f t="shared" si="15"/>
        <v/>
      </c>
      <c r="O42" s="43" t="str">
        <f t="shared" si="16"/>
        <v/>
      </c>
      <c r="P42" s="20"/>
      <c r="Q42" s="20"/>
      <c r="R42" s="20"/>
    </row>
    <row r="43" spans="1:18" x14ac:dyDescent="0.45">
      <c r="A43">
        <v>35</v>
      </c>
      <c r="B43" s="4"/>
      <c r="C43" s="44"/>
      <c r="D43" s="54"/>
      <c r="E43" s="55"/>
      <c r="F43" s="56"/>
      <c r="G43" s="20" t="str">
        <f>IF(D43="","",G42+M43)</f>
        <v/>
      </c>
      <c r="H43" s="20" t="str">
        <f t="shared" ref="H43:I43" si="17">IF(E43="","",H42+N43)</f>
        <v/>
      </c>
      <c r="I43" s="20" t="str">
        <f t="shared" si="17"/>
        <v/>
      </c>
      <c r="J43" s="41" t="str">
        <f t="shared" si="11"/>
        <v/>
      </c>
      <c r="K43" s="42" t="str">
        <f t="shared" si="12"/>
        <v/>
      </c>
      <c r="L43" s="43" t="str">
        <f t="shared" si="13"/>
        <v/>
      </c>
      <c r="M43" s="41" t="str">
        <f t="shared" si="14"/>
        <v/>
      </c>
      <c r="N43" s="42" t="str">
        <f t="shared" si="15"/>
        <v/>
      </c>
      <c r="O43" s="43" t="str">
        <f t="shared" si="16"/>
        <v/>
      </c>
    </row>
    <row r="44" spans="1:18" x14ac:dyDescent="0.45">
      <c r="A44" s="7">
        <v>36</v>
      </c>
      <c r="B44" s="4"/>
      <c r="C44" s="44"/>
      <c r="D44" s="54"/>
      <c r="E44" s="55"/>
      <c r="F44" s="56"/>
      <c r="G44" s="20" t="str">
        <f t="shared" ref="G44:G58" si="18">IF(D44="","",G43+M44)</f>
        <v/>
      </c>
      <c r="H44" s="20" t="str">
        <f t="shared" ref="H44:H58" si="19">IF(E44="","",H43+N44)</f>
        <v/>
      </c>
      <c r="I44" s="20" t="str">
        <f t="shared" ref="I44:I58" si="20">IF(F44="","",I43+O44)</f>
        <v/>
      </c>
      <c r="J44" s="41" t="str">
        <f>IF(G43="","",G43*0.03)</f>
        <v/>
      </c>
      <c r="K44" s="42" t="str">
        <f t="shared" si="12"/>
        <v/>
      </c>
      <c r="L44" s="43" t="str">
        <f t="shared" si="13"/>
        <v/>
      </c>
      <c r="M44" s="41" t="str">
        <f>IF(D44="","",J44*D44)</f>
        <v/>
      </c>
      <c r="N44" s="42" t="str">
        <f t="shared" si="15"/>
        <v/>
      </c>
      <c r="O44" s="43" t="str">
        <f t="shared" si="16"/>
        <v/>
      </c>
    </row>
    <row r="45" spans="1:18" x14ac:dyDescent="0.45">
      <c r="A45" s="7">
        <v>37</v>
      </c>
      <c r="B45" s="4"/>
      <c r="C45" s="44"/>
      <c r="D45" s="54"/>
      <c r="E45" s="55"/>
      <c r="F45" s="56"/>
      <c r="G45" s="20" t="str">
        <f t="shared" si="18"/>
        <v/>
      </c>
      <c r="H45" s="20" t="str">
        <f t="shared" si="19"/>
        <v/>
      </c>
      <c r="I45" s="20" t="str">
        <f t="shared" si="20"/>
        <v/>
      </c>
      <c r="J45" s="41" t="str">
        <f t="shared" si="11"/>
        <v/>
      </c>
      <c r="K45" s="42" t="str">
        <f t="shared" si="12"/>
        <v/>
      </c>
      <c r="L45" s="43" t="str">
        <f t="shared" si="13"/>
        <v/>
      </c>
      <c r="M45" s="41" t="str">
        <f t="shared" si="14"/>
        <v/>
      </c>
      <c r="N45" s="42" t="str">
        <f t="shared" si="15"/>
        <v/>
      </c>
      <c r="O45" s="43" t="str">
        <f t="shared" si="16"/>
        <v/>
      </c>
    </row>
    <row r="46" spans="1:18" x14ac:dyDescent="0.45">
      <c r="A46" s="7">
        <v>38</v>
      </c>
      <c r="B46" s="4"/>
      <c r="C46" s="44"/>
      <c r="D46" s="54"/>
      <c r="E46" s="55"/>
      <c r="F46" s="56"/>
      <c r="G46" s="20" t="str">
        <f t="shared" si="18"/>
        <v/>
      </c>
      <c r="H46" s="20" t="str">
        <f t="shared" si="19"/>
        <v/>
      </c>
      <c r="I46" s="20" t="str">
        <f t="shared" si="20"/>
        <v/>
      </c>
      <c r="J46" s="41" t="str">
        <f t="shared" si="11"/>
        <v/>
      </c>
      <c r="K46" s="42" t="str">
        <f t="shared" si="12"/>
        <v/>
      </c>
      <c r="L46" s="43" t="str">
        <f t="shared" si="13"/>
        <v/>
      </c>
      <c r="M46" s="41" t="str">
        <f t="shared" si="14"/>
        <v/>
      </c>
      <c r="N46" s="42" t="str">
        <f t="shared" si="15"/>
        <v/>
      </c>
      <c r="O46" s="43" t="str">
        <f t="shared" si="16"/>
        <v/>
      </c>
    </row>
    <row r="47" spans="1:18" x14ac:dyDescent="0.45">
      <c r="A47" s="7">
        <v>39</v>
      </c>
      <c r="B47" s="4"/>
      <c r="C47" s="44"/>
      <c r="D47" s="54"/>
      <c r="E47" s="55"/>
      <c r="F47" s="56"/>
      <c r="G47" s="20" t="str">
        <f t="shared" si="18"/>
        <v/>
      </c>
      <c r="H47" s="20" t="str">
        <f t="shared" si="19"/>
        <v/>
      </c>
      <c r="I47" s="20" t="str">
        <f t="shared" si="20"/>
        <v/>
      </c>
      <c r="J47" s="41" t="str">
        <f t="shared" si="11"/>
        <v/>
      </c>
      <c r="K47" s="42" t="str">
        <f t="shared" si="12"/>
        <v/>
      </c>
      <c r="L47" s="43" t="str">
        <f t="shared" si="13"/>
        <v/>
      </c>
      <c r="M47" s="41" t="str">
        <f t="shared" si="14"/>
        <v/>
      </c>
      <c r="N47" s="42" t="str">
        <f t="shared" si="15"/>
        <v/>
      </c>
      <c r="O47" s="43" t="str">
        <f t="shared" si="16"/>
        <v/>
      </c>
    </row>
    <row r="48" spans="1:18" x14ac:dyDescent="0.45">
      <c r="A48" s="7">
        <v>40</v>
      </c>
      <c r="B48" s="4"/>
      <c r="C48" s="44"/>
      <c r="D48" s="54"/>
      <c r="E48" s="55"/>
      <c r="F48" s="56"/>
      <c r="G48" s="20" t="str">
        <f t="shared" si="18"/>
        <v/>
      </c>
      <c r="H48" s="20" t="str">
        <f t="shared" si="19"/>
        <v/>
      </c>
      <c r="I48" s="20" t="str">
        <f t="shared" si="20"/>
        <v/>
      </c>
      <c r="J48" s="41" t="str">
        <f t="shared" si="11"/>
        <v/>
      </c>
      <c r="K48" s="42" t="str">
        <f t="shared" si="12"/>
        <v/>
      </c>
      <c r="L48" s="43" t="str">
        <f t="shared" si="13"/>
        <v/>
      </c>
      <c r="M48" s="41" t="str">
        <f t="shared" si="14"/>
        <v/>
      </c>
      <c r="N48" s="42" t="str">
        <f t="shared" si="15"/>
        <v/>
      </c>
      <c r="O48" s="43" t="str">
        <f t="shared" si="16"/>
        <v/>
      </c>
    </row>
    <row r="49" spans="1:15" x14ac:dyDescent="0.45">
      <c r="A49" s="7">
        <v>41</v>
      </c>
      <c r="B49" s="4"/>
      <c r="C49" s="44"/>
      <c r="D49" s="54"/>
      <c r="E49" s="55"/>
      <c r="F49" s="56"/>
      <c r="G49" s="20" t="str">
        <f t="shared" si="18"/>
        <v/>
      </c>
      <c r="H49" s="20" t="str">
        <f t="shared" si="19"/>
        <v/>
      </c>
      <c r="I49" s="20" t="str">
        <f t="shared" si="20"/>
        <v/>
      </c>
      <c r="J49" s="41" t="str">
        <f t="shared" si="11"/>
        <v/>
      </c>
      <c r="K49" s="42" t="str">
        <f t="shared" si="12"/>
        <v/>
      </c>
      <c r="L49" s="43" t="str">
        <f t="shared" si="13"/>
        <v/>
      </c>
      <c r="M49" s="41" t="str">
        <f t="shared" si="14"/>
        <v/>
      </c>
      <c r="N49" s="42" t="str">
        <f t="shared" si="15"/>
        <v/>
      </c>
      <c r="O49" s="43" t="str">
        <f t="shared" si="16"/>
        <v/>
      </c>
    </row>
    <row r="50" spans="1:15" x14ac:dyDescent="0.45">
      <c r="A50" s="7">
        <v>42</v>
      </c>
      <c r="B50" s="4"/>
      <c r="C50" s="44"/>
      <c r="D50" s="54"/>
      <c r="E50" s="55"/>
      <c r="F50" s="56"/>
      <c r="G50" s="20" t="str">
        <f t="shared" si="18"/>
        <v/>
      </c>
      <c r="H50" s="20" t="str">
        <f t="shared" si="19"/>
        <v/>
      </c>
      <c r="I50" s="20" t="str">
        <f t="shared" si="20"/>
        <v/>
      </c>
      <c r="J50" s="41" t="str">
        <f t="shared" si="11"/>
        <v/>
      </c>
      <c r="K50" s="42" t="str">
        <f t="shared" si="12"/>
        <v/>
      </c>
      <c r="L50" s="43" t="str">
        <f t="shared" si="13"/>
        <v/>
      </c>
      <c r="M50" s="41" t="str">
        <f t="shared" si="14"/>
        <v/>
      </c>
      <c r="N50" s="42" t="str">
        <f t="shared" si="15"/>
        <v/>
      </c>
      <c r="O50" s="43" t="str">
        <f t="shared" si="16"/>
        <v/>
      </c>
    </row>
    <row r="51" spans="1:15" x14ac:dyDescent="0.45">
      <c r="A51" s="7">
        <v>43</v>
      </c>
      <c r="B51" s="4"/>
      <c r="C51" s="44"/>
      <c r="D51" s="54"/>
      <c r="E51" s="55"/>
      <c r="F51" s="74"/>
      <c r="G51" s="20" t="str">
        <f t="shared" si="18"/>
        <v/>
      </c>
      <c r="H51" s="20" t="str">
        <f t="shared" si="19"/>
        <v/>
      </c>
      <c r="I51" s="20" t="str">
        <f t="shared" si="20"/>
        <v/>
      </c>
      <c r="J51" s="41" t="str">
        <f t="shared" si="11"/>
        <v/>
      </c>
      <c r="K51" s="42" t="str">
        <f t="shared" si="12"/>
        <v/>
      </c>
      <c r="L51" s="43" t="str">
        <f t="shared" si="13"/>
        <v/>
      </c>
      <c r="M51" s="41" t="str">
        <f t="shared" si="14"/>
        <v/>
      </c>
      <c r="N51" s="42" t="str">
        <f t="shared" si="15"/>
        <v/>
      </c>
      <c r="O51" s="43" t="str">
        <f t="shared" si="16"/>
        <v/>
      </c>
    </row>
    <row r="52" spans="1:15" x14ac:dyDescent="0.45">
      <c r="A52" s="7">
        <v>44</v>
      </c>
      <c r="B52" s="4"/>
      <c r="C52" s="44"/>
      <c r="D52" s="54"/>
      <c r="E52" s="55"/>
      <c r="F52" s="56"/>
      <c r="G52" s="20" t="str">
        <f t="shared" si="18"/>
        <v/>
      </c>
      <c r="H52" s="20" t="str">
        <f t="shared" si="19"/>
        <v/>
      </c>
      <c r="I52" s="20" t="str">
        <f t="shared" si="20"/>
        <v/>
      </c>
      <c r="J52" s="41" t="str">
        <f t="shared" si="11"/>
        <v/>
      </c>
      <c r="K52" s="42" t="str">
        <f t="shared" si="12"/>
        <v/>
      </c>
      <c r="L52" s="43" t="str">
        <f t="shared" si="13"/>
        <v/>
      </c>
      <c r="M52" s="41" t="str">
        <f t="shared" si="14"/>
        <v/>
      </c>
      <c r="N52" s="42" t="str">
        <f t="shared" si="15"/>
        <v/>
      </c>
      <c r="O52" s="43" t="str">
        <f t="shared" si="16"/>
        <v/>
      </c>
    </row>
    <row r="53" spans="1:15" x14ac:dyDescent="0.45">
      <c r="A53" s="7">
        <v>45</v>
      </c>
      <c r="B53" s="4"/>
      <c r="C53" s="44"/>
      <c r="D53" s="54"/>
      <c r="E53" s="55"/>
      <c r="F53" s="56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 t="str">
        <f t="shared" si="11"/>
        <v/>
      </c>
      <c r="K53" s="42" t="str">
        <f t="shared" si="12"/>
        <v/>
      </c>
      <c r="L53" s="43" t="str">
        <f t="shared" si="13"/>
        <v/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45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45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45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45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600000000000001" thickBot="1" x14ac:dyDescent="0.5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600000000000001" thickBot="1" x14ac:dyDescent="0.5">
      <c r="A59" s="7"/>
      <c r="B59" s="94" t="s">
        <v>5</v>
      </c>
      <c r="C59" s="95"/>
      <c r="D59" s="1">
        <f>COUNTIF(D9:D58,1.27)</f>
        <v>20</v>
      </c>
      <c r="E59" s="1">
        <f>COUNTIF(E9:E58,1.5)</f>
        <v>20</v>
      </c>
      <c r="F59" s="6">
        <f>COUNTIF(F9:F58,2)</f>
        <v>13</v>
      </c>
      <c r="G59" s="66">
        <f>M59+G8</f>
        <v>146569.84617100109</v>
      </c>
      <c r="H59" s="18">
        <f>N59+H8</f>
        <v>167334.93530389981</v>
      </c>
      <c r="I59" s="19">
        <f>O59+I8</f>
        <v>119574.67234389816</v>
      </c>
      <c r="J59" s="63" t="s">
        <v>30</v>
      </c>
      <c r="K59" s="64">
        <f>B58-B9</f>
        <v>-44025</v>
      </c>
      <c r="L59" s="65" t="s">
        <v>31</v>
      </c>
      <c r="M59" s="75">
        <f>SUM(M9:M58)</f>
        <v>46569.846171001074</v>
      </c>
      <c r="N59" s="76">
        <f>SUM(N9:N58)</f>
        <v>67334.935303899823</v>
      </c>
      <c r="O59" s="77">
        <f>SUM(O9:O58)</f>
        <v>19574.67234389815</v>
      </c>
    </row>
    <row r="60" spans="1:15" ht="18.600000000000001" thickBot="1" x14ac:dyDescent="0.5">
      <c r="A60" s="7"/>
      <c r="B60" s="88" t="s">
        <v>6</v>
      </c>
      <c r="C60" s="89"/>
      <c r="D60" s="1">
        <f>COUNTIF(D9:D58,-1)</f>
        <v>12</v>
      </c>
      <c r="E60" s="1">
        <f>COUNTIF(E9:E58,-1)</f>
        <v>12</v>
      </c>
      <c r="F60" s="6">
        <f>COUNTIF(F9:F58,-1)</f>
        <v>19</v>
      </c>
      <c r="G60" s="86" t="s">
        <v>29</v>
      </c>
      <c r="H60" s="87"/>
      <c r="I60" s="93"/>
      <c r="J60" s="86" t="s">
        <v>32</v>
      </c>
      <c r="K60" s="87"/>
      <c r="L60" s="93"/>
      <c r="M60" s="7"/>
      <c r="O60" s="3"/>
    </row>
    <row r="61" spans="1:15" ht="18.600000000000001" thickBot="1" x14ac:dyDescent="0.5">
      <c r="A61" s="7"/>
      <c r="B61" s="88" t="s">
        <v>34</v>
      </c>
      <c r="C61" s="89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1.4656984617100108</v>
      </c>
      <c r="H61" s="71">
        <f t="shared" ref="H61" si="21">H59/H8</f>
        <v>1.673349353038998</v>
      </c>
      <c r="I61" s="72">
        <f>I59/I8</f>
        <v>1.1957467234389816</v>
      </c>
      <c r="J61" s="61">
        <f>(G61-100%)*30/K59</f>
        <v>-3.1734137084157469E-4</v>
      </c>
      <c r="K61" s="61">
        <f>(H61-100%)*30/K59</f>
        <v>-4.5884112643202596E-4</v>
      </c>
      <c r="L61" s="62">
        <f>(I61-100%)*30/K59</f>
        <v>-1.3338788650015782E-4</v>
      </c>
      <c r="M61" s="8"/>
      <c r="N61" s="2"/>
      <c r="O61" s="9"/>
    </row>
    <row r="62" spans="1:15" ht="18.600000000000001" thickBot="1" x14ac:dyDescent="0.5">
      <c r="B62" s="86" t="s">
        <v>4</v>
      </c>
      <c r="C62" s="87"/>
      <c r="D62" s="73">
        <f t="shared" ref="D62:E62" si="22">D59/(D59+D60+D61)</f>
        <v>0.625</v>
      </c>
      <c r="E62" s="68">
        <f t="shared" si="22"/>
        <v>0.625</v>
      </c>
      <c r="F62" s="69">
        <f>F59/(F59+F60+F61)</f>
        <v>0.40625</v>
      </c>
    </row>
    <row r="64" spans="1:15" x14ac:dyDescent="0.45">
      <c r="D64" s="67"/>
      <c r="E64" s="67"/>
      <c r="F64" s="67"/>
    </row>
  </sheetData>
  <autoFilter ref="A1:O62" xr:uid="{00000000-0001-0000-0000-000000000000}"/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abSelected="1" topLeftCell="H1427" zoomScale="55" zoomScaleNormal="55" workbookViewId="0">
      <selection activeCell="A1426" sqref="A1426"/>
    </sheetView>
  </sheetViews>
  <sheetFormatPr defaultColWidth="8.09765625" defaultRowHeight="14.4" x14ac:dyDescent="0.45"/>
  <cols>
    <col min="1" max="1" width="6.59765625" style="50" customWidth="1"/>
    <col min="2" max="2" width="7.19921875" style="49" customWidth="1"/>
    <col min="3" max="256" width="8.09765625" style="49"/>
    <col min="257" max="257" width="6.59765625" style="49" customWidth="1"/>
    <col min="258" max="258" width="7.19921875" style="49" customWidth="1"/>
    <col min="259" max="512" width="8.09765625" style="49"/>
    <col min="513" max="513" width="6.59765625" style="49" customWidth="1"/>
    <col min="514" max="514" width="7.19921875" style="49" customWidth="1"/>
    <col min="515" max="768" width="8.09765625" style="49"/>
    <col min="769" max="769" width="6.59765625" style="49" customWidth="1"/>
    <col min="770" max="770" width="7.19921875" style="49" customWidth="1"/>
    <col min="771" max="1024" width="8.09765625" style="49"/>
    <col min="1025" max="1025" width="6.59765625" style="49" customWidth="1"/>
    <col min="1026" max="1026" width="7.19921875" style="49" customWidth="1"/>
    <col min="1027" max="1280" width="8.09765625" style="49"/>
    <col min="1281" max="1281" width="6.59765625" style="49" customWidth="1"/>
    <col min="1282" max="1282" width="7.19921875" style="49" customWidth="1"/>
    <col min="1283" max="1536" width="8.09765625" style="49"/>
    <col min="1537" max="1537" width="6.59765625" style="49" customWidth="1"/>
    <col min="1538" max="1538" width="7.19921875" style="49" customWidth="1"/>
    <col min="1539" max="1792" width="8.09765625" style="49"/>
    <col min="1793" max="1793" width="6.59765625" style="49" customWidth="1"/>
    <col min="1794" max="1794" width="7.19921875" style="49" customWidth="1"/>
    <col min="1795" max="2048" width="8.09765625" style="49"/>
    <col min="2049" max="2049" width="6.59765625" style="49" customWidth="1"/>
    <col min="2050" max="2050" width="7.19921875" style="49" customWidth="1"/>
    <col min="2051" max="2304" width="8.09765625" style="49"/>
    <col min="2305" max="2305" width="6.59765625" style="49" customWidth="1"/>
    <col min="2306" max="2306" width="7.19921875" style="49" customWidth="1"/>
    <col min="2307" max="2560" width="8.09765625" style="49"/>
    <col min="2561" max="2561" width="6.59765625" style="49" customWidth="1"/>
    <col min="2562" max="2562" width="7.19921875" style="49" customWidth="1"/>
    <col min="2563" max="2816" width="8.09765625" style="49"/>
    <col min="2817" max="2817" width="6.59765625" style="49" customWidth="1"/>
    <col min="2818" max="2818" width="7.19921875" style="49" customWidth="1"/>
    <col min="2819" max="3072" width="8.09765625" style="49"/>
    <col min="3073" max="3073" width="6.59765625" style="49" customWidth="1"/>
    <col min="3074" max="3074" width="7.19921875" style="49" customWidth="1"/>
    <col min="3075" max="3328" width="8.09765625" style="49"/>
    <col min="3329" max="3329" width="6.59765625" style="49" customWidth="1"/>
    <col min="3330" max="3330" width="7.19921875" style="49" customWidth="1"/>
    <col min="3331" max="3584" width="8.09765625" style="49"/>
    <col min="3585" max="3585" width="6.59765625" style="49" customWidth="1"/>
    <col min="3586" max="3586" width="7.19921875" style="49" customWidth="1"/>
    <col min="3587" max="3840" width="8.09765625" style="49"/>
    <col min="3841" max="3841" width="6.59765625" style="49" customWidth="1"/>
    <col min="3842" max="3842" width="7.19921875" style="49" customWidth="1"/>
    <col min="3843" max="4096" width="8.09765625" style="49"/>
    <col min="4097" max="4097" width="6.59765625" style="49" customWidth="1"/>
    <col min="4098" max="4098" width="7.19921875" style="49" customWidth="1"/>
    <col min="4099" max="4352" width="8.09765625" style="49"/>
    <col min="4353" max="4353" width="6.59765625" style="49" customWidth="1"/>
    <col min="4354" max="4354" width="7.19921875" style="49" customWidth="1"/>
    <col min="4355" max="4608" width="8.09765625" style="49"/>
    <col min="4609" max="4609" width="6.59765625" style="49" customWidth="1"/>
    <col min="4610" max="4610" width="7.19921875" style="49" customWidth="1"/>
    <col min="4611" max="4864" width="8.09765625" style="49"/>
    <col min="4865" max="4865" width="6.59765625" style="49" customWidth="1"/>
    <col min="4866" max="4866" width="7.19921875" style="49" customWidth="1"/>
    <col min="4867" max="5120" width="8.09765625" style="49"/>
    <col min="5121" max="5121" width="6.59765625" style="49" customWidth="1"/>
    <col min="5122" max="5122" width="7.19921875" style="49" customWidth="1"/>
    <col min="5123" max="5376" width="8.09765625" style="49"/>
    <col min="5377" max="5377" width="6.59765625" style="49" customWidth="1"/>
    <col min="5378" max="5378" width="7.19921875" style="49" customWidth="1"/>
    <col min="5379" max="5632" width="8.09765625" style="49"/>
    <col min="5633" max="5633" width="6.59765625" style="49" customWidth="1"/>
    <col min="5634" max="5634" width="7.19921875" style="49" customWidth="1"/>
    <col min="5635" max="5888" width="8.09765625" style="49"/>
    <col min="5889" max="5889" width="6.59765625" style="49" customWidth="1"/>
    <col min="5890" max="5890" width="7.19921875" style="49" customWidth="1"/>
    <col min="5891" max="6144" width="8.09765625" style="49"/>
    <col min="6145" max="6145" width="6.59765625" style="49" customWidth="1"/>
    <col min="6146" max="6146" width="7.19921875" style="49" customWidth="1"/>
    <col min="6147" max="6400" width="8.09765625" style="49"/>
    <col min="6401" max="6401" width="6.59765625" style="49" customWidth="1"/>
    <col min="6402" max="6402" width="7.19921875" style="49" customWidth="1"/>
    <col min="6403" max="6656" width="8.09765625" style="49"/>
    <col min="6657" max="6657" width="6.59765625" style="49" customWidth="1"/>
    <col min="6658" max="6658" width="7.19921875" style="49" customWidth="1"/>
    <col min="6659" max="6912" width="8.09765625" style="49"/>
    <col min="6913" max="6913" width="6.59765625" style="49" customWidth="1"/>
    <col min="6914" max="6914" width="7.19921875" style="49" customWidth="1"/>
    <col min="6915" max="7168" width="8.09765625" style="49"/>
    <col min="7169" max="7169" width="6.59765625" style="49" customWidth="1"/>
    <col min="7170" max="7170" width="7.19921875" style="49" customWidth="1"/>
    <col min="7171" max="7424" width="8.09765625" style="49"/>
    <col min="7425" max="7425" width="6.59765625" style="49" customWidth="1"/>
    <col min="7426" max="7426" width="7.19921875" style="49" customWidth="1"/>
    <col min="7427" max="7680" width="8.09765625" style="49"/>
    <col min="7681" max="7681" width="6.59765625" style="49" customWidth="1"/>
    <col min="7682" max="7682" width="7.19921875" style="49" customWidth="1"/>
    <col min="7683" max="7936" width="8.09765625" style="49"/>
    <col min="7937" max="7937" width="6.59765625" style="49" customWidth="1"/>
    <col min="7938" max="7938" width="7.19921875" style="49" customWidth="1"/>
    <col min="7939" max="8192" width="8.09765625" style="49"/>
    <col min="8193" max="8193" width="6.59765625" style="49" customWidth="1"/>
    <col min="8194" max="8194" width="7.19921875" style="49" customWidth="1"/>
    <col min="8195" max="8448" width="8.09765625" style="49"/>
    <col min="8449" max="8449" width="6.59765625" style="49" customWidth="1"/>
    <col min="8450" max="8450" width="7.19921875" style="49" customWidth="1"/>
    <col min="8451" max="8704" width="8.09765625" style="49"/>
    <col min="8705" max="8705" width="6.59765625" style="49" customWidth="1"/>
    <col min="8706" max="8706" width="7.19921875" style="49" customWidth="1"/>
    <col min="8707" max="8960" width="8.09765625" style="49"/>
    <col min="8961" max="8961" width="6.59765625" style="49" customWidth="1"/>
    <col min="8962" max="8962" width="7.19921875" style="49" customWidth="1"/>
    <col min="8963" max="9216" width="8.09765625" style="49"/>
    <col min="9217" max="9217" width="6.59765625" style="49" customWidth="1"/>
    <col min="9218" max="9218" width="7.19921875" style="49" customWidth="1"/>
    <col min="9219" max="9472" width="8.09765625" style="49"/>
    <col min="9473" max="9473" width="6.59765625" style="49" customWidth="1"/>
    <col min="9474" max="9474" width="7.19921875" style="49" customWidth="1"/>
    <col min="9475" max="9728" width="8.09765625" style="49"/>
    <col min="9729" max="9729" width="6.59765625" style="49" customWidth="1"/>
    <col min="9730" max="9730" width="7.19921875" style="49" customWidth="1"/>
    <col min="9731" max="9984" width="8.09765625" style="49"/>
    <col min="9985" max="9985" width="6.59765625" style="49" customWidth="1"/>
    <col min="9986" max="9986" width="7.19921875" style="49" customWidth="1"/>
    <col min="9987" max="10240" width="8.09765625" style="49"/>
    <col min="10241" max="10241" width="6.59765625" style="49" customWidth="1"/>
    <col min="10242" max="10242" width="7.19921875" style="49" customWidth="1"/>
    <col min="10243" max="10496" width="8.09765625" style="49"/>
    <col min="10497" max="10497" width="6.59765625" style="49" customWidth="1"/>
    <col min="10498" max="10498" width="7.19921875" style="49" customWidth="1"/>
    <col min="10499" max="10752" width="8.09765625" style="49"/>
    <col min="10753" max="10753" width="6.59765625" style="49" customWidth="1"/>
    <col min="10754" max="10754" width="7.19921875" style="49" customWidth="1"/>
    <col min="10755" max="11008" width="8.09765625" style="49"/>
    <col min="11009" max="11009" width="6.59765625" style="49" customWidth="1"/>
    <col min="11010" max="11010" width="7.19921875" style="49" customWidth="1"/>
    <col min="11011" max="11264" width="8.09765625" style="49"/>
    <col min="11265" max="11265" width="6.59765625" style="49" customWidth="1"/>
    <col min="11266" max="11266" width="7.19921875" style="49" customWidth="1"/>
    <col min="11267" max="11520" width="8.09765625" style="49"/>
    <col min="11521" max="11521" width="6.59765625" style="49" customWidth="1"/>
    <col min="11522" max="11522" width="7.19921875" style="49" customWidth="1"/>
    <col min="11523" max="11776" width="8.09765625" style="49"/>
    <col min="11777" max="11777" width="6.59765625" style="49" customWidth="1"/>
    <col min="11778" max="11778" width="7.19921875" style="49" customWidth="1"/>
    <col min="11779" max="12032" width="8.09765625" style="49"/>
    <col min="12033" max="12033" width="6.59765625" style="49" customWidth="1"/>
    <col min="12034" max="12034" width="7.19921875" style="49" customWidth="1"/>
    <col min="12035" max="12288" width="8.09765625" style="49"/>
    <col min="12289" max="12289" width="6.59765625" style="49" customWidth="1"/>
    <col min="12290" max="12290" width="7.19921875" style="49" customWidth="1"/>
    <col min="12291" max="12544" width="8.09765625" style="49"/>
    <col min="12545" max="12545" width="6.59765625" style="49" customWidth="1"/>
    <col min="12546" max="12546" width="7.19921875" style="49" customWidth="1"/>
    <col min="12547" max="12800" width="8.09765625" style="49"/>
    <col min="12801" max="12801" width="6.59765625" style="49" customWidth="1"/>
    <col min="12802" max="12802" width="7.19921875" style="49" customWidth="1"/>
    <col min="12803" max="13056" width="8.09765625" style="49"/>
    <col min="13057" max="13057" width="6.59765625" style="49" customWidth="1"/>
    <col min="13058" max="13058" width="7.19921875" style="49" customWidth="1"/>
    <col min="13059" max="13312" width="8.09765625" style="49"/>
    <col min="13313" max="13313" width="6.59765625" style="49" customWidth="1"/>
    <col min="13314" max="13314" width="7.19921875" style="49" customWidth="1"/>
    <col min="13315" max="13568" width="8.09765625" style="49"/>
    <col min="13569" max="13569" width="6.59765625" style="49" customWidth="1"/>
    <col min="13570" max="13570" width="7.19921875" style="49" customWidth="1"/>
    <col min="13571" max="13824" width="8.09765625" style="49"/>
    <col min="13825" max="13825" width="6.59765625" style="49" customWidth="1"/>
    <col min="13826" max="13826" width="7.19921875" style="49" customWidth="1"/>
    <col min="13827" max="14080" width="8.09765625" style="49"/>
    <col min="14081" max="14081" width="6.59765625" style="49" customWidth="1"/>
    <col min="14082" max="14082" width="7.19921875" style="49" customWidth="1"/>
    <col min="14083" max="14336" width="8.09765625" style="49"/>
    <col min="14337" max="14337" width="6.59765625" style="49" customWidth="1"/>
    <col min="14338" max="14338" width="7.19921875" style="49" customWidth="1"/>
    <col min="14339" max="14592" width="8.09765625" style="49"/>
    <col min="14593" max="14593" width="6.59765625" style="49" customWidth="1"/>
    <col min="14594" max="14594" width="7.19921875" style="49" customWidth="1"/>
    <col min="14595" max="14848" width="8.09765625" style="49"/>
    <col min="14849" max="14849" width="6.59765625" style="49" customWidth="1"/>
    <col min="14850" max="14850" width="7.19921875" style="49" customWidth="1"/>
    <col min="14851" max="15104" width="8.09765625" style="49"/>
    <col min="15105" max="15105" width="6.59765625" style="49" customWidth="1"/>
    <col min="15106" max="15106" width="7.19921875" style="49" customWidth="1"/>
    <col min="15107" max="15360" width="8.09765625" style="49"/>
    <col min="15361" max="15361" width="6.59765625" style="49" customWidth="1"/>
    <col min="15362" max="15362" width="7.19921875" style="49" customWidth="1"/>
    <col min="15363" max="15616" width="8.09765625" style="49"/>
    <col min="15617" max="15617" width="6.59765625" style="49" customWidth="1"/>
    <col min="15618" max="15618" width="7.19921875" style="49" customWidth="1"/>
    <col min="15619" max="15872" width="8.09765625" style="49"/>
    <col min="15873" max="15873" width="6.59765625" style="49" customWidth="1"/>
    <col min="15874" max="15874" width="7.19921875" style="49" customWidth="1"/>
    <col min="15875" max="16128" width="8.09765625" style="49"/>
    <col min="16129" max="16129" width="6.59765625" style="49" customWidth="1"/>
    <col min="16130" max="16130" width="7.19921875" style="49" customWidth="1"/>
    <col min="16131" max="16384" width="8.097656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" sqref="A2:J9"/>
    </sheetView>
  </sheetViews>
  <sheetFormatPr defaultColWidth="8.09765625" defaultRowHeight="13.2" x14ac:dyDescent="0.45"/>
  <cols>
    <col min="1" max="16384" width="8.09765625" style="49"/>
  </cols>
  <sheetData>
    <row r="1" spans="1:10" x14ac:dyDescent="0.45">
      <c r="A1" s="49" t="s">
        <v>25</v>
      </c>
    </row>
    <row r="2" spans="1:10" x14ac:dyDescent="0.45">
      <c r="A2" s="96" t="s">
        <v>38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5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5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5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5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5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5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5">
      <c r="A9" s="97"/>
      <c r="B9" s="97"/>
      <c r="C9" s="97"/>
      <c r="D9" s="97"/>
      <c r="E9" s="97"/>
      <c r="F9" s="97"/>
      <c r="G9" s="97"/>
      <c r="H9" s="97"/>
      <c r="I9" s="97"/>
      <c r="J9" s="97"/>
    </row>
    <row r="11" spans="1:10" x14ac:dyDescent="0.45">
      <c r="A11" s="49" t="s">
        <v>26</v>
      </c>
    </row>
    <row r="12" spans="1:10" x14ac:dyDescent="0.45">
      <c r="A12" s="98"/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5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5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5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5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5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5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5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5">
      <c r="A21" s="49" t="s">
        <v>27</v>
      </c>
    </row>
    <row r="22" spans="1:10" x14ac:dyDescent="0.45">
      <c r="A22" s="98"/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5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5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5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5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5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5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5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D5" sqref="D5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45">
      <c r="A2" s="32"/>
      <c r="B2" s="30"/>
      <c r="C2" s="30"/>
      <c r="D2" s="31"/>
      <c r="E2" s="30"/>
      <c r="F2" s="31"/>
      <c r="G2" s="30"/>
      <c r="H2" s="31"/>
    </row>
    <row r="3" spans="1:8" x14ac:dyDescent="0.45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45">
      <c r="A4" s="35" t="s">
        <v>21</v>
      </c>
      <c r="B4" s="35" t="s">
        <v>36</v>
      </c>
      <c r="C4" s="35"/>
      <c r="D4" s="36">
        <v>45178</v>
      </c>
      <c r="E4" s="35"/>
      <c r="F4" s="36"/>
      <c r="G4" s="35"/>
      <c r="H4" s="36"/>
    </row>
    <row r="5" spans="1:8" x14ac:dyDescent="0.45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45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45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45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45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45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45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45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大澤 昭久</cp:lastModifiedBy>
  <dcterms:created xsi:type="dcterms:W3CDTF">2020-09-18T03:10:57Z</dcterms:created>
  <dcterms:modified xsi:type="dcterms:W3CDTF">2023-09-13T08:12:32Z</dcterms:modified>
</cp:coreProperties>
</file>