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20\Desktop\"/>
    </mc:Choice>
  </mc:AlternateContent>
  <xr:revisionPtr revIDLastSave="0" documentId="13_ncr:1_{84C4F92C-2541-4BEB-9079-002D2818E34B}" xr6:coauthVersionLast="47" xr6:coauthVersionMax="47" xr10:uidLastSave="{00000000-0000-0000-0000-000000000000}"/>
  <bookViews>
    <workbookView xWindow="435" yWindow="825" windowWidth="26220" windowHeight="14445" xr2:uid="{00000000-000D-0000-FFFF-FFFF00000000}"/>
  </bookViews>
  <sheets>
    <sheet name="検証シート" sheetId="1" r:id="rId1"/>
    <sheet name="検証シート_ADX" sheetId="7" r:id="rId2"/>
    <sheet name="画像" sheetId="6" r:id="rId3"/>
    <sheet name="気づき" sheetId="5" r:id="rId4"/>
    <sheet name="検証終了通貨" sheetId="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7" l="1"/>
  <c r="J11" i="7"/>
  <c r="K11" i="7"/>
  <c r="L11" i="7"/>
  <c r="M11" i="7"/>
  <c r="G11" i="7" s="1"/>
  <c r="N11" i="7"/>
  <c r="H11" i="7" s="1"/>
  <c r="O11" i="7"/>
  <c r="G60" i="7"/>
  <c r="H60" i="7"/>
  <c r="I60" i="7"/>
  <c r="M60" i="7"/>
  <c r="N60" i="7"/>
  <c r="O60" i="7"/>
  <c r="G61" i="7"/>
  <c r="H61" i="7"/>
  <c r="I61" i="7"/>
  <c r="L62" i="7" s="1"/>
  <c r="J61" i="7"/>
  <c r="K61" i="7"/>
  <c r="L61" i="7"/>
  <c r="M61" i="7"/>
  <c r="N61" i="7"/>
  <c r="O61" i="7"/>
  <c r="G62" i="7"/>
  <c r="H62" i="7"/>
  <c r="I62" i="7"/>
  <c r="J62" i="7"/>
  <c r="K62" i="7"/>
  <c r="M62" i="7"/>
  <c r="N62" i="7"/>
  <c r="O62" i="7"/>
  <c r="G63" i="7"/>
  <c r="H63" i="7"/>
  <c r="I63" i="7"/>
  <c r="J63" i="7"/>
  <c r="K63" i="7"/>
  <c r="L63" i="7"/>
  <c r="M63" i="7"/>
  <c r="N63" i="7"/>
  <c r="O63" i="7"/>
  <c r="G64" i="7"/>
  <c r="H64" i="7"/>
  <c r="I64" i="7"/>
  <c r="J64" i="7"/>
  <c r="K64" i="7"/>
  <c r="L64" i="7"/>
  <c r="M64" i="7"/>
  <c r="N64" i="7"/>
  <c r="O64" i="7"/>
  <c r="G65" i="7"/>
  <c r="H65" i="7"/>
  <c r="I65" i="7"/>
  <c r="J65" i="7"/>
  <c r="K65" i="7"/>
  <c r="L65" i="7"/>
  <c r="M65" i="7"/>
  <c r="N65" i="7"/>
  <c r="O65" i="7"/>
  <c r="F68" i="7"/>
  <c r="F67" i="7"/>
  <c r="K66" i="7"/>
  <c r="F66" i="7"/>
  <c r="E33" i="7"/>
  <c r="D33" i="7"/>
  <c r="C33" i="7"/>
  <c r="I8" i="7"/>
  <c r="H8" i="7"/>
  <c r="G8" i="7"/>
  <c r="G182" i="1"/>
  <c r="H182" i="1"/>
  <c r="I182" i="1"/>
  <c r="J182" i="1"/>
  <c r="K182" i="1"/>
  <c r="L182" i="1"/>
  <c r="M182" i="1"/>
  <c r="N182" i="1"/>
  <c r="O182" i="1"/>
  <c r="G183" i="1"/>
  <c r="H183" i="1"/>
  <c r="I183" i="1"/>
  <c r="J183" i="1"/>
  <c r="K183" i="1"/>
  <c r="L183" i="1"/>
  <c r="M183" i="1"/>
  <c r="N183" i="1"/>
  <c r="O183" i="1"/>
  <c r="G184" i="1"/>
  <c r="H184" i="1"/>
  <c r="I184" i="1"/>
  <c r="J184" i="1"/>
  <c r="K184" i="1"/>
  <c r="L184" i="1"/>
  <c r="M184" i="1"/>
  <c r="N184" i="1"/>
  <c r="O184" i="1"/>
  <c r="G185" i="1"/>
  <c r="H185" i="1"/>
  <c r="I185" i="1"/>
  <c r="J185" i="1"/>
  <c r="K185" i="1"/>
  <c r="L185" i="1"/>
  <c r="M185" i="1"/>
  <c r="N185" i="1"/>
  <c r="O185" i="1"/>
  <c r="G186" i="1"/>
  <c r="H186" i="1"/>
  <c r="I186" i="1"/>
  <c r="J186" i="1"/>
  <c r="K186" i="1"/>
  <c r="L186" i="1"/>
  <c r="M186" i="1"/>
  <c r="N186" i="1"/>
  <c r="O186" i="1"/>
  <c r="G181" i="1"/>
  <c r="H181" i="1"/>
  <c r="I181" i="1"/>
  <c r="M181" i="1"/>
  <c r="N181" i="1"/>
  <c r="O181" i="1"/>
  <c r="K12" i="7" l="1"/>
  <c r="N12" i="7" s="1"/>
  <c r="H12" i="7" s="1"/>
  <c r="I12" i="7"/>
  <c r="J12" i="7"/>
  <c r="M12" i="7" s="1"/>
  <c r="G12" i="7"/>
  <c r="L12" i="7"/>
  <c r="O12" i="7" s="1"/>
  <c r="L9" i="7"/>
  <c r="O9" i="7" s="1"/>
  <c r="I9" i="7" s="1"/>
  <c r="J9" i="7"/>
  <c r="M9" i="7" s="1"/>
  <c r="G9" i="7" s="1"/>
  <c r="K9" i="7"/>
  <c r="N9" i="7" s="1"/>
  <c r="H9" i="7" s="1"/>
  <c r="F69" i="7"/>
  <c r="D66" i="7"/>
  <c r="D67" i="7"/>
  <c r="D68" i="7"/>
  <c r="E67" i="7"/>
  <c r="E66" i="7"/>
  <c r="E68" i="7"/>
  <c r="C86" i="1"/>
  <c r="C85" i="1"/>
  <c r="D85" i="1"/>
  <c r="D187" i="1" s="1"/>
  <c r="E85" i="1"/>
  <c r="F187" i="1"/>
  <c r="K13" i="7" l="1"/>
  <c r="N13" i="7" s="1"/>
  <c r="H13" i="7"/>
  <c r="J13" i="7"/>
  <c r="M13" i="7" s="1"/>
  <c r="G13" i="7" s="1"/>
  <c r="L13" i="7"/>
  <c r="O13" i="7" s="1"/>
  <c r="I13" i="7" s="1"/>
  <c r="L10" i="7"/>
  <c r="O10" i="7" s="1"/>
  <c r="I10" i="7" s="1"/>
  <c r="K10" i="7"/>
  <c r="N10" i="7" s="1"/>
  <c r="H10" i="7" s="1"/>
  <c r="J10" i="7"/>
  <c r="M10" i="7" s="1"/>
  <c r="G10" i="7" s="1"/>
  <c r="E69" i="7"/>
  <c r="D69" i="7"/>
  <c r="D189" i="1"/>
  <c r="E189" i="1"/>
  <c r="F189" i="1"/>
  <c r="K187" i="1"/>
  <c r="E187" i="1"/>
  <c r="L14" i="7" l="1"/>
  <c r="O14" i="7" s="1"/>
  <c r="I14" i="7" s="1"/>
  <c r="J14" i="7"/>
  <c r="M14" i="7" s="1"/>
  <c r="G14" i="7"/>
  <c r="H14" i="7"/>
  <c r="K14" i="7"/>
  <c r="N14" i="7" s="1"/>
  <c r="I8" i="1"/>
  <c r="H8" i="1"/>
  <c r="G8" i="1"/>
  <c r="F188" i="1"/>
  <c r="F190" i="1" s="1"/>
  <c r="E188" i="1"/>
  <c r="E190" i="1" s="1"/>
  <c r="D188" i="1"/>
  <c r="D190" i="1" s="1"/>
  <c r="L15" i="7" l="1"/>
  <c r="O15" i="7" s="1"/>
  <c r="I15" i="7"/>
  <c r="K15" i="7"/>
  <c r="N15" i="7" s="1"/>
  <c r="H15" i="7"/>
  <c r="G15" i="7"/>
  <c r="J15" i="7"/>
  <c r="M15" i="7" s="1"/>
  <c r="J9" i="1"/>
  <c r="M9" i="1" s="1"/>
  <c r="K9" i="1"/>
  <c r="N9" i="1" s="1"/>
  <c r="L9" i="1"/>
  <c r="O9" i="1" s="1"/>
  <c r="J16" i="7" l="1"/>
  <c r="M16" i="7" s="1"/>
  <c r="G16" i="7"/>
  <c r="K16" i="7"/>
  <c r="N16" i="7" s="1"/>
  <c r="H16" i="7" s="1"/>
  <c r="I16" i="7"/>
  <c r="L16" i="7"/>
  <c r="O16" i="7" s="1"/>
  <c r="G9" i="1"/>
  <c r="J10" i="1" s="1"/>
  <c r="M10" i="1" s="1"/>
  <c r="I9" i="1"/>
  <c r="L10" i="1" s="1"/>
  <c r="O10" i="1" s="1"/>
  <c r="H9" i="1"/>
  <c r="K10" i="1" s="1"/>
  <c r="N10" i="1" s="1"/>
  <c r="H10" i="1" s="1"/>
  <c r="K17" i="7" l="1"/>
  <c r="N17" i="7" s="1"/>
  <c r="H17" i="7"/>
  <c r="L17" i="7"/>
  <c r="O17" i="7" s="1"/>
  <c r="I17" i="7"/>
  <c r="G17" i="7"/>
  <c r="J17" i="7"/>
  <c r="M17" i="7" s="1"/>
  <c r="G10" i="1"/>
  <c r="J11" i="1" s="1"/>
  <c r="M11" i="1" s="1"/>
  <c r="I10" i="1"/>
  <c r="J18" i="7" l="1"/>
  <c r="M18" i="7" s="1"/>
  <c r="G18" i="7"/>
  <c r="L18" i="7"/>
  <c r="O18" i="7" s="1"/>
  <c r="I18" i="7" s="1"/>
  <c r="H18" i="7"/>
  <c r="K18" i="7"/>
  <c r="N18" i="7" s="1"/>
  <c r="L11" i="1"/>
  <c r="O11" i="1" s="1"/>
  <c r="G11" i="1"/>
  <c r="K11" i="1"/>
  <c r="N11" i="1" s="1"/>
  <c r="L19" i="7" l="1"/>
  <c r="O19" i="7" s="1"/>
  <c r="I19" i="7"/>
  <c r="K19" i="7"/>
  <c r="N19" i="7" s="1"/>
  <c r="H19" i="7"/>
  <c r="G19" i="7"/>
  <c r="J19" i="7"/>
  <c r="M19" i="7" s="1"/>
  <c r="H11" i="1"/>
  <c r="K12" i="1" s="1"/>
  <c r="N12" i="1" s="1"/>
  <c r="H12" i="1" s="1"/>
  <c r="I11" i="1"/>
  <c r="L12" i="1" s="1"/>
  <c r="O12" i="1" s="1"/>
  <c r="I12" i="1" s="1"/>
  <c r="J12" i="1"/>
  <c r="M12" i="1" s="1"/>
  <c r="J20" i="7" l="1"/>
  <c r="M20" i="7" s="1"/>
  <c r="G20" i="7"/>
  <c r="K20" i="7"/>
  <c r="N20" i="7" s="1"/>
  <c r="H20" i="7" s="1"/>
  <c r="I20" i="7"/>
  <c r="L20" i="7"/>
  <c r="O20" i="7" s="1"/>
  <c r="G12" i="1"/>
  <c r="L13" i="1"/>
  <c r="O13" i="1" s="1"/>
  <c r="I13" i="1" s="1"/>
  <c r="K13" i="1"/>
  <c r="N13" i="1" s="1"/>
  <c r="K21" i="7" l="1"/>
  <c r="N21" i="7" s="1"/>
  <c r="H21" i="7"/>
  <c r="L21" i="7"/>
  <c r="O21" i="7" s="1"/>
  <c r="I21" i="7"/>
  <c r="J21" i="7"/>
  <c r="M21" i="7" s="1"/>
  <c r="G21" i="7" s="1"/>
  <c r="L14" i="1"/>
  <c r="O14" i="1" s="1"/>
  <c r="I14" i="1" s="1"/>
  <c r="J13" i="1"/>
  <c r="M13" i="1" s="1"/>
  <c r="H13" i="1"/>
  <c r="J22" i="7" l="1"/>
  <c r="M22" i="7" s="1"/>
  <c r="G22" i="7"/>
  <c r="K22" i="7"/>
  <c r="N22" i="7" s="1"/>
  <c r="H22" i="7" s="1"/>
  <c r="I22" i="7"/>
  <c r="L22" i="7"/>
  <c r="O22" i="7" s="1"/>
  <c r="G13" i="1"/>
  <c r="J14" i="1" s="1"/>
  <c r="M14" i="1" s="1"/>
  <c r="G14" i="1" s="1"/>
  <c r="L15" i="1"/>
  <c r="O15" i="1" s="1"/>
  <c r="I15" i="1" s="1"/>
  <c r="K14" i="1"/>
  <c r="N14" i="1" s="1"/>
  <c r="K23" i="7" l="1"/>
  <c r="N23" i="7" s="1"/>
  <c r="H23" i="7" s="1"/>
  <c r="L23" i="7"/>
  <c r="O23" i="7" s="1"/>
  <c r="I23" i="7"/>
  <c r="G23" i="7"/>
  <c r="J23" i="7"/>
  <c r="M23" i="7" s="1"/>
  <c r="H14" i="1"/>
  <c r="K15" i="1" s="1"/>
  <c r="N15" i="1" s="1"/>
  <c r="H15" i="1" s="1"/>
  <c r="L16" i="1"/>
  <c r="O16" i="1" s="1"/>
  <c r="I16" i="1" s="1"/>
  <c r="J15" i="1"/>
  <c r="M15" i="1" s="1"/>
  <c r="G15" i="1" s="1"/>
  <c r="K24" i="7" l="1"/>
  <c r="N24" i="7" s="1"/>
  <c r="H24" i="7"/>
  <c r="J24" i="7"/>
  <c r="M24" i="7" s="1"/>
  <c r="G24" i="7"/>
  <c r="I24" i="7"/>
  <c r="L24" i="7"/>
  <c r="O24" i="7" s="1"/>
  <c r="J16" i="1"/>
  <c r="M16" i="1" s="1"/>
  <c r="G16" i="1" s="1"/>
  <c r="K16" i="1"/>
  <c r="N16" i="1" s="1"/>
  <c r="H16" i="1" s="1"/>
  <c r="L17" i="1"/>
  <c r="O17" i="1" s="1"/>
  <c r="I17" i="1" s="1"/>
  <c r="L25" i="7" l="1"/>
  <c r="O25" i="7" s="1"/>
  <c r="I25" i="7"/>
  <c r="J25" i="7"/>
  <c r="M25" i="7" s="1"/>
  <c r="G25" i="7" s="1"/>
  <c r="K25" i="7"/>
  <c r="N25" i="7" s="1"/>
  <c r="H25" i="7" s="1"/>
  <c r="L18" i="1"/>
  <c r="O18" i="1" s="1"/>
  <c r="I18" i="1" s="1"/>
  <c r="K17" i="1"/>
  <c r="N17" i="1" s="1"/>
  <c r="H17" i="1" s="1"/>
  <c r="J17" i="1"/>
  <c r="M17" i="1" s="1"/>
  <c r="G17" i="1" s="1"/>
  <c r="K26" i="7" l="1"/>
  <c r="N26" i="7" s="1"/>
  <c r="H26" i="7" s="1"/>
  <c r="J26" i="7"/>
  <c r="M26" i="7" s="1"/>
  <c r="G26" i="7"/>
  <c r="I26" i="7"/>
  <c r="L26" i="7"/>
  <c r="O26" i="7" s="1"/>
  <c r="J18" i="1"/>
  <c r="M18" i="1" s="1"/>
  <c r="G18" i="1" s="1"/>
  <c r="K18" i="1"/>
  <c r="N18" i="1" s="1"/>
  <c r="H18" i="1" s="1"/>
  <c r="L19" i="1"/>
  <c r="O19" i="1" s="1"/>
  <c r="I19" i="1" s="1"/>
  <c r="H27" i="7" l="1"/>
  <c r="K27" i="7"/>
  <c r="N27" i="7" s="1"/>
  <c r="L27" i="7"/>
  <c r="O27" i="7" s="1"/>
  <c r="I27" i="7"/>
  <c r="J27" i="7"/>
  <c r="M27" i="7" s="1"/>
  <c r="G27" i="7" s="1"/>
  <c r="L20" i="1"/>
  <c r="O20" i="1" s="1"/>
  <c r="I20" i="1" s="1"/>
  <c r="K19" i="1"/>
  <c r="N19" i="1" s="1"/>
  <c r="H19" i="1" s="1"/>
  <c r="J19" i="1"/>
  <c r="M19" i="1" s="1"/>
  <c r="G19" i="1" s="1"/>
  <c r="J28" i="7" l="1"/>
  <c r="M28" i="7" s="1"/>
  <c r="G28" i="7"/>
  <c r="K28" i="7"/>
  <c r="N28" i="7" s="1"/>
  <c r="H28" i="7"/>
  <c r="I28" i="7"/>
  <c r="L28" i="7"/>
  <c r="O28" i="7" s="1"/>
  <c r="J20" i="1"/>
  <c r="M20" i="1" s="1"/>
  <c r="G20" i="1" s="1"/>
  <c r="K20" i="1"/>
  <c r="N20" i="1" s="1"/>
  <c r="H20" i="1" s="1"/>
  <c r="L21" i="1"/>
  <c r="O21" i="1" s="1"/>
  <c r="I21" i="1" s="1"/>
  <c r="L29" i="7" l="1"/>
  <c r="O29" i="7" s="1"/>
  <c r="I29" i="7"/>
  <c r="K29" i="7"/>
  <c r="N29" i="7" s="1"/>
  <c r="H29" i="7" s="1"/>
  <c r="G29" i="7"/>
  <c r="J29" i="7"/>
  <c r="M29" i="7" s="1"/>
  <c r="L22" i="1"/>
  <c r="O22" i="1" s="1"/>
  <c r="I22" i="1" s="1"/>
  <c r="K21" i="1"/>
  <c r="N21" i="1" s="1"/>
  <c r="H21" i="1" s="1"/>
  <c r="J21" i="1"/>
  <c r="M21" i="1" s="1"/>
  <c r="G21" i="1" s="1"/>
  <c r="K30" i="7" l="1"/>
  <c r="N30" i="7" s="1"/>
  <c r="H30" i="7" s="1"/>
  <c r="J30" i="7"/>
  <c r="M30" i="7" s="1"/>
  <c r="G30" i="7" s="1"/>
  <c r="I30" i="7"/>
  <c r="L30" i="7"/>
  <c r="O30" i="7" s="1"/>
  <c r="J22" i="1"/>
  <c r="M22" i="1" s="1"/>
  <c r="G22" i="1" s="1"/>
  <c r="K22" i="1"/>
  <c r="N22" i="1" s="1"/>
  <c r="H22" i="1" s="1"/>
  <c r="L23" i="1"/>
  <c r="O23" i="1" s="1"/>
  <c r="I23" i="1" s="1"/>
  <c r="J31" i="7" l="1"/>
  <c r="M31" i="7" s="1"/>
  <c r="G31" i="7" s="1"/>
  <c r="K31" i="7"/>
  <c r="N31" i="7" s="1"/>
  <c r="H31" i="7" s="1"/>
  <c r="L31" i="7"/>
  <c r="O31" i="7" s="1"/>
  <c r="I31" i="7" s="1"/>
  <c r="L24" i="1"/>
  <c r="O24" i="1" s="1"/>
  <c r="I24" i="1" s="1"/>
  <c r="K23" i="1"/>
  <c r="N23" i="1" s="1"/>
  <c r="H23" i="1" s="1"/>
  <c r="J23" i="1"/>
  <c r="M23" i="1" s="1"/>
  <c r="G23" i="1" s="1"/>
  <c r="L32" i="7" l="1"/>
  <c r="O32" i="7" s="1"/>
  <c r="I32" i="7" s="1"/>
  <c r="K32" i="7"/>
  <c r="N32" i="7" s="1"/>
  <c r="H32" i="7"/>
  <c r="J32" i="7"/>
  <c r="M32" i="7" s="1"/>
  <c r="G32" i="7" s="1"/>
  <c r="J24" i="1"/>
  <c r="M24" i="1" s="1"/>
  <c r="G24" i="1" s="1"/>
  <c r="K24" i="1"/>
  <c r="N24" i="1" s="1"/>
  <c r="H24" i="1" s="1"/>
  <c r="L25" i="1"/>
  <c r="O25" i="1" s="1"/>
  <c r="I25" i="1" s="1"/>
  <c r="J33" i="7" l="1"/>
  <c r="M33" i="7" s="1"/>
  <c r="G33" i="7" s="1"/>
  <c r="L33" i="7"/>
  <c r="O33" i="7" s="1"/>
  <c r="I33" i="7"/>
  <c r="K33" i="7"/>
  <c r="N33" i="7" s="1"/>
  <c r="H33" i="7" s="1"/>
  <c r="L26" i="1"/>
  <c r="O26" i="1" s="1"/>
  <c r="I26" i="1" s="1"/>
  <c r="K25" i="1"/>
  <c r="N25" i="1" s="1"/>
  <c r="H25" i="1" s="1"/>
  <c r="J25" i="1"/>
  <c r="M25" i="1" s="1"/>
  <c r="G25" i="1" s="1"/>
  <c r="J34" i="7" l="1"/>
  <c r="M34" i="7" s="1"/>
  <c r="G34" i="7" s="1"/>
  <c r="K34" i="7"/>
  <c r="N34" i="7" s="1"/>
  <c r="H34" i="7" s="1"/>
  <c r="L34" i="7"/>
  <c r="O34" i="7" s="1"/>
  <c r="I34" i="7" s="1"/>
  <c r="J26" i="1"/>
  <c r="M26" i="1" s="1"/>
  <c r="G26" i="1" s="1"/>
  <c r="K26" i="1"/>
  <c r="N26" i="1" s="1"/>
  <c r="H26" i="1" s="1"/>
  <c r="L27" i="1"/>
  <c r="O27" i="1" s="1"/>
  <c r="I27" i="1" s="1"/>
  <c r="L35" i="7" l="1"/>
  <c r="O35" i="7" s="1"/>
  <c r="I35" i="7"/>
  <c r="K35" i="7"/>
  <c r="N35" i="7" s="1"/>
  <c r="H35" i="7" s="1"/>
  <c r="G35" i="7"/>
  <c r="J35" i="7"/>
  <c r="M35" i="7" s="1"/>
  <c r="L28" i="1"/>
  <c r="O28" i="1" s="1"/>
  <c r="I28" i="1" s="1"/>
  <c r="K27" i="1"/>
  <c r="N27" i="1" s="1"/>
  <c r="H27" i="1" s="1"/>
  <c r="J27" i="1"/>
  <c r="M27" i="1" s="1"/>
  <c r="G27" i="1" s="1"/>
  <c r="K36" i="7" l="1"/>
  <c r="N36" i="7" s="1"/>
  <c r="H36" i="7"/>
  <c r="J36" i="7"/>
  <c r="M36" i="7" s="1"/>
  <c r="G36" i="7"/>
  <c r="I36" i="7"/>
  <c r="L36" i="7"/>
  <c r="O36" i="7" s="1"/>
  <c r="J28" i="1"/>
  <c r="M28" i="1" s="1"/>
  <c r="G28" i="1" s="1"/>
  <c r="K28" i="1"/>
  <c r="N28" i="1" s="1"/>
  <c r="H28" i="1" s="1"/>
  <c r="L29" i="1"/>
  <c r="O29" i="1" s="1"/>
  <c r="I29" i="1" s="1"/>
  <c r="L37" i="7" l="1"/>
  <c r="O37" i="7" s="1"/>
  <c r="I37" i="7"/>
  <c r="J37" i="7"/>
  <c r="M37" i="7" s="1"/>
  <c r="G37" i="7"/>
  <c r="H37" i="7"/>
  <c r="K37" i="7"/>
  <c r="N37" i="7" s="1"/>
  <c r="L30" i="1"/>
  <c r="O30" i="1" s="1"/>
  <c r="I30" i="1" s="1"/>
  <c r="K29" i="1"/>
  <c r="N29" i="1" s="1"/>
  <c r="H29" i="1" s="1"/>
  <c r="J29" i="1"/>
  <c r="M29" i="1" s="1"/>
  <c r="G29" i="1" s="1"/>
  <c r="K38" i="7" l="1"/>
  <c r="N38" i="7" s="1"/>
  <c r="H38" i="7" s="1"/>
  <c r="J38" i="7"/>
  <c r="M38" i="7" s="1"/>
  <c r="G38" i="7"/>
  <c r="I38" i="7"/>
  <c r="L38" i="7"/>
  <c r="O38" i="7" s="1"/>
  <c r="J30" i="1"/>
  <c r="M30" i="1" s="1"/>
  <c r="G30" i="1" s="1"/>
  <c r="K30" i="1"/>
  <c r="N30" i="1" s="1"/>
  <c r="H30" i="1" s="1"/>
  <c r="L31" i="1"/>
  <c r="O31" i="1" s="1"/>
  <c r="I31" i="1" s="1"/>
  <c r="K39" i="7" l="1"/>
  <c r="N39" i="7" s="1"/>
  <c r="H39" i="7" s="1"/>
  <c r="L39" i="7"/>
  <c r="O39" i="7" s="1"/>
  <c r="I39" i="7"/>
  <c r="J39" i="7"/>
  <c r="M39" i="7" s="1"/>
  <c r="G39" i="7" s="1"/>
  <c r="L32" i="1"/>
  <c r="O32" i="1" s="1"/>
  <c r="I32" i="1" s="1"/>
  <c r="K31" i="1"/>
  <c r="N31" i="1" s="1"/>
  <c r="H31" i="1" s="1"/>
  <c r="J31" i="1"/>
  <c r="M31" i="1" s="1"/>
  <c r="G31" i="1" s="1"/>
  <c r="J40" i="7" l="1"/>
  <c r="M40" i="7" s="1"/>
  <c r="G40" i="7"/>
  <c r="K40" i="7"/>
  <c r="N40" i="7" s="1"/>
  <c r="H40" i="7"/>
  <c r="I40" i="7"/>
  <c r="L40" i="7"/>
  <c r="O40" i="7" s="1"/>
  <c r="J32" i="1"/>
  <c r="M32" i="1" s="1"/>
  <c r="G32" i="1" s="1"/>
  <c r="K32" i="1"/>
  <c r="N32" i="1" s="1"/>
  <c r="H32" i="1" s="1"/>
  <c r="L33" i="1"/>
  <c r="O33" i="1" s="1"/>
  <c r="I33" i="1" s="1"/>
  <c r="L41" i="7" l="1"/>
  <c r="O41" i="7" s="1"/>
  <c r="I41" i="7" s="1"/>
  <c r="K41" i="7"/>
  <c r="N41" i="7" s="1"/>
  <c r="H41" i="7"/>
  <c r="J41" i="7"/>
  <c r="M41" i="7" s="1"/>
  <c r="G41" i="7" s="1"/>
  <c r="L34" i="1"/>
  <c r="O34" i="1" s="1"/>
  <c r="I34" i="1" s="1"/>
  <c r="K33" i="1"/>
  <c r="N33" i="1" s="1"/>
  <c r="H33" i="1" s="1"/>
  <c r="J33" i="1"/>
  <c r="M33" i="1" s="1"/>
  <c r="G33" i="1" s="1"/>
  <c r="L42" i="7" l="1"/>
  <c r="O42" i="7" s="1"/>
  <c r="I42" i="7" s="1"/>
  <c r="J42" i="7"/>
  <c r="M42" i="7" s="1"/>
  <c r="G42" i="7"/>
  <c r="H42" i="7"/>
  <c r="K42" i="7"/>
  <c r="N42" i="7" s="1"/>
  <c r="J34" i="1"/>
  <c r="M34" i="1" s="1"/>
  <c r="G34" i="1" s="1"/>
  <c r="K34" i="1"/>
  <c r="N34" i="1" s="1"/>
  <c r="H34" i="1" s="1"/>
  <c r="L35" i="1"/>
  <c r="O35" i="1" s="1"/>
  <c r="I35" i="1" s="1"/>
  <c r="L43" i="7" l="1"/>
  <c r="O43" i="7" s="1"/>
  <c r="I43" i="7"/>
  <c r="K43" i="7"/>
  <c r="N43" i="7" s="1"/>
  <c r="H43" i="7" s="1"/>
  <c r="G43" i="7"/>
  <c r="J43" i="7"/>
  <c r="M43" i="7" s="1"/>
  <c r="L36" i="1"/>
  <c r="O36" i="1" s="1"/>
  <c r="I36" i="1" s="1"/>
  <c r="K35" i="1"/>
  <c r="N35" i="1" s="1"/>
  <c r="H35" i="1" s="1"/>
  <c r="J35" i="1"/>
  <c r="M35" i="1" s="1"/>
  <c r="G35" i="1" s="1"/>
  <c r="K44" i="7" l="1"/>
  <c r="N44" i="7" s="1"/>
  <c r="H44" i="7"/>
  <c r="J44" i="7"/>
  <c r="M44" i="7" s="1"/>
  <c r="G44" i="7"/>
  <c r="I44" i="7"/>
  <c r="L44" i="7"/>
  <c r="O44" i="7" s="1"/>
  <c r="J36" i="1"/>
  <c r="M36" i="1" s="1"/>
  <c r="G36" i="1" s="1"/>
  <c r="K36" i="1"/>
  <c r="N36" i="1" s="1"/>
  <c r="H36" i="1" s="1"/>
  <c r="L37" i="1"/>
  <c r="O37" i="1" s="1"/>
  <c r="I37" i="1" s="1"/>
  <c r="L45" i="7" l="1"/>
  <c r="O45" i="7" s="1"/>
  <c r="I45" i="7"/>
  <c r="J45" i="7"/>
  <c r="M45" i="7" s="1"/>
  <c r="G45" i="7"/>
  <c r="K45" i="7"/>
  <c r="N45" i="7" s="1"/>
  <c r="H45" i="7" s="1"/>
  <c r="L38" i="1"/>
  <c r="O38" i="1" s="1"/>
  <c r="I38" i="1" s="1"/>
  <c r="K37" i="1"/>
  <c r="N37" i="1" s="1"/>
  <c r="H37" i="1" s="1"/>
  <c r="J37" i="1"/>
  <c r="M37" i="1" s="1"/>
  <c r="G37" i="1" s="1"/>
  <c r="K46" i="7" l="1"/>
  <c r="N46" i="7" s="1"/>
  <c r="H46" i="7" s="1"/>
  <c r="J46" i="7"/>
  <c r="M46" i="7" s="1"/>
  <c r="G46" i="7"/>
  <c r="I46" i="7"/>
  <c r="L46" i="7"/>
  <c r="O46" i="7" s="1"/>
  <c r="J38" i="1"/>
  <c r="M38" i="1" s="1"/>
  <c r="G38" i="1" s="1"/>
  <c r="K38" i="1"/>
  <c r="N38" i="1" s="1"/>
  <c r="H38" i="1" s="1"/>
  <c r="L39" i="1"/>
  <c r="O39" i="1" s="1"/>
  <c r="I39" i="1" s="1"/>
  <c r="K47" i="7" l="1"/>
  <c r="N47" i="7" s="1"/>
  <c r="H47" i="7" s="1"/>
  <c r="L47" i="7"/>
  <c r="O47" i="7" s="1"/>
  <c r="I47" i="7"/>
  <c r="J47" i="7"/>
  <c r="M47" i="7" s="1"/>
  <c r="G47" i="7" s="1"/>
  <c r="L40" i="1"/>
  <c r="O40" i="1" s="1"/>
  <c r="I40" i="1" s="1"/>
  <c r="K39" i="1"/>
  <c r="N39" i="1" s="1"/>
  <c r="H39" i="1" s="1"/>
  <c r="J39" i="1"/>
  <c r="M39" i="1" s="1"/>
  <c r="G39" i="1" s="1"/>
  <c r="K48" i="7" l="1"/>
  <c r="N48" i="7" s="1"/>
  <c r="H48" i="7" s="1"/>
  <c r="J48" i="7"/>
  <c r="M48" i="7" s="1"/>
  <c r="G48" i="7"/>
  <c r="L48" i="7"/>
  <c r="O48" i="7" s="1"/>
  <c r="I48" i="7" s="1"/>
  <c r="J40" i="1"/>
  <c r="M40" i="1" s="1"/>
  <c r="G40" i="1" s="1"/>
  <c r="K40" i="1"/>
  <c r="N40" i="1" s="1"/>
  <c r="H40" i="1" s="1"/>
  <c r="L41" i="1"/>
  <c r="O41" i="1" s="1"/>
  <c r="I41" i="1" s="1"/>
  <c r="H49" i="7" l="1"/>
  <c r="K49" i="7"/>
  <c r="N49" i="7" s="1"/>
  <c r="L49" i="7"/>
  <c r="O49" i="7" s="1"/>
  <c r="I49" i="7"/>
  <c r="J49" i="7"/>
  <c r="M49" i="7" s="1"/>
  <c r="G49" i="7"/>
  <c r="L42" i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50" i="7" l="1"/>
  <c r="N50" i="7" s="1"/>
  <c r="H50" i="7" s="1"/>
  <c r="J50" i="7"/>
  <c r="M50" i="7" s="1"/>
  <c r="G50" i="7"/>
  <c r="I50" i="7"/>
  <c r="L50" i="7"/>
  <c r="O50" i="7" s="1"/>
  <c r="J42" i="1"/>
  <c r="M42" i="1" s="1"/>
  <c r="G42" i="1" s="1"/>
  <c r="K42" i="1"/>
  <c r="N42" i="1" s="1"/>
  <c r="H42" i="1" s="1"/>
  <c r="K43" i="1" s="1"/>
  <c r="N43" i="1" s="1"/>
  <c r="H43" i="1" s="1"/>
  <c r="L45" i="1"/>
  <c r="O45" i="1" s="1"/>
  <c r="I45" i="1" s="1"/>
  <c r="K51" i="7" l="1"/>
  <c r="N51" i="7" s="1"/>
  <c r="H51" i="7" s="1"/>
  <c r="L51" i="7"/>
  <c r="O51" i="7" s="1"/>
  <c r="I51" i="7"/>
  <c r="J51" i="7"/>
  <c r="M51" i="7" s="1"/>
  <c r="G51" i="7" s="1"/>
  <c r="J43" i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52" i="7" l="1"/>
  <c r="M52" i="7" s="1"/>
  <c r="G52" i="7"/>
  <c r="K52" i="7"/>
  <c r="N52" i="7" s="1"/>
  <c r="H52" i="7"/>
  <c r="I52" i="7"/>
  <c r="L52" i="7"/>
  <c r="O52" i="7" s="1"/>
  <c r="J44" i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L53" i="7" l="1"/>
  <c r="O53" i="7" s="1"/>
  <c r="I53" i="7"/>
  <c r="K53" i="7"/>
  <c r="N53" i="7" s="1"/>
  <c r="H53" i="7"/>
  <c r="J53" i="7"/>
  <c r="M53" i="7" s="1"/>
  <c r="G53" i="7" s="1"/>
  <c r="J45" i="1"/>
  <c r="M45" i="1" s="1"/>
  <c r="G45" i="1" s="1"/>
  <c r="K48" i="1"/>
  <c r="N48" i="1" s="1"/>
  <c r="H48" i="1" s="1"/>
  <c r="L48" i="1"/>
  <c r="O48" i="1" s="1"/>
  <c r="I48" i="1" s="1"/>
  <c r="J54" i="7" l="1"/>
  <c r="M54" i="7" s="1"/>
  <c r="G54" i="7" s="1"/>
  <c r="K54" i="7"/>
  <c r="N54" i="7" s="1"/>
  <c r="H54" i="7" s="1"/>
  <c r="L54" i="7"/>
  <c r="O54" i="7" s="1"/>
  <c r="I54" i="7" s="1"/>
  <c r="J46" i="1"/>
  <c r="M46" i="1" s="1"/>
  <c r="G46" i="1" s="1"/>
  <c r="K49" i="1"/>
  <c r="N49" i="1" s="1"/>
  <c r="H49" i="1" s="1"/>
  <c r="L49" i="1"/>
  <c r="O49" i="1" s="1"/>
  <c r="I49" i="1" s="1"/>
  <c r="L55" i="7" l="1"/>
  <c r="O55" i="7" s="1"/>
  <c r="I55" i="7"/>
  <c r="H55" i="7"/>
  <c r="K55" i="7"/>
  <c r="N55" i="7" s="1"/>
  <c r="J55" i="7"/>
  <c r="M55" i="7" s="1"/>
  <c r="G55" i="7" s="1"/>
  <c r="J47" i="1"/>
  <c r="M47" i="1" s="1"/>
  <c r="G47" i="1" s="1"/>
  <c r="K50" i="1"/>
  <c r="N50" i="1" s="1"/>
  <c r="H50" i="1" s="1"/>
  <c r="L50" i="1"/>
  <c r="O50" i="1" s="1"/>
  <c r="I50" i="1" s="1"/>
  <c r="J56" i="7" l="1"/>
  <c r="M56" i="7" s="1"/>
  <c r="G56" i="7" s="1"/>
  <c r="K56" i="7"/>
  <c r="N56" i="7" s="1"/>
  <c r="H56" i="7"/>
  <c r="L56" i="7"/>
  <c r="O56" i="7" s="1"/>
  <c r="I56" i="7" s="1"/>
  <c r="J48" i="1"/>
  <c r="M48" i="1" s="1"/>
  <c r="G48" i="1" s="1"/>
  <c r="K51" i="1"/>
  <c r="N51" i="1" s="1"/>
  <c r="H51" i="1" s="1"/>
  <c r="L51" i="1"/>
  <c r="O51" i="1" s="1"/>
  <c r="I51" i="1" s="1"/>
  <c r="L57" i="7" l="1"/>
  <c r="O57" i="7" s="1"/>
  <c r="I57" i="7"/>
  <c r="J57" i="7"/>
  <c r="M57" i="7" s="1"/>
  <c r="G57" i="7"/>
  <c r="K57" i="7"/>
  <c r="N57" i="7" s="1"/>
  <c r="H57" i="7" s="1"/>
  <c r="J49" i="1"/>
  <c r="M49" i="1" s="1"/>
  <c r="G49" i="1" s="1"/>
  <c r="K52" i="1"/>
  <c r="N52" i="1" s="1"/>
  <c r="H52" i="1" s="1"/>
  <c r="L52" i="1"/>
  <c r="O52" i="1" s="1"/>
  <c r="I52" i="1" s="1"/>
  <c r="K58" i="7" l="1"/>
  <c r="N58" i="7" s="1"/>
  <c r="H58" i="7" s="1"/>
  <c r="L58" i="7"/>
  <c r="O58" i="7" s="1"/>
  <c r="I58" i="7" s="1"/>
  <c r="J58" i="7"/>
  <c r="M58" i="7" s="1"/>
  <c r="G58" i="7" s="1"/>
  <c r="J50" i="1"/>
  <c r="M50" i="1" s="1"/>
  <c r="G50" i="1" s="1"/>
  <c r="K53" i="1"/>
  <c r="N53" i="1" s="1"/>
  <c r="H53" i="1" s="1"/>
  <c r="L53" i="1"/>
  <c r="O53" i="1" s="1"/>
  <c r="I53" i="1" s="1"/>
  <c r="J59" i="7" l="1"/>
  <c r="M59" i="7" s="1"/>
  <c r="G59" i="7" s="1"/>
  <c r="J60" i="7" s="1"/>
  <c r="L59" i="7"/>
  <c r="O59" i="7" s="1"/>
  <c r="I59" i="7" s="1"/>
  <c r="L60" i="7" s="1"/>
  <c r="K59" i="7"/>
  <c r="N59" i="7" s="1"/>
  <c r="H59" i="7" s="1"/>
  <c r="K60" i="7" s="1"/>
  <c r="J51" i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K58" i="1" l="1"/>
  <c r="N58" i="1" s="1"/>
  <c r="H58" i="1" s="1"/>
  <c r="K59" i="1" s="1"/>
  <c r="N59" i="1" s="1"/>
  <c r="H59" i="1" s="1"/>
  <c r="L58" i="1"/>
  <c r="O58" i="1" s="1"/>
  <c r="I58" i="1" s="1"/>
  <c r="J55" i="1"/>
  <c r="M55" i="1" s="1"/>
  <c r="G55" i="1" s="1"/>
  <c r="L59" i="1" l="1"/>
  <c r="O59" i="1" s="1"/>
  <c r="I59" i="1" s="1"/>
  <c r="K60" i="1"/>
  <c r="N60" i="1" s="1"/>
  <c r="H60" i="1" s="1"/>
  <c r="K61" i="1" s="1"/>
  <c r="N61" i="1" s="1"/>
  <c r="H61" i="1" s="1"/>
  <c r="K62" i="1" s="1"/>
  <c r="N62" i="1" s="1"/>
  <c r="H62" i="1" s="1"/>
  <c r="K63" i="1" s="1"/>
  <c r="N63" i="1" s="1"/>
  <c r="H63" i="1" s="1"/>
  <c r="K64" i="1" s="1"/>
  <c r="N64" i="1" s="1"/>
  <c r="H64" i="1" s="1"/>
  <c r="J56" i="1"/>
  <c r="M56" i="1" s="1"/>
  <c r="G56" i="1" s="1"/>
  <c r="L60" i="1" l="1"/>
  <c r="O60" i="1" s="1"/>
  <c r="I60" i="1" s="1"/>
  <c r="L61" i="1" s="1"/>
  <c r="O61" i="1" s="1"/>
  <c r="I61" i="1" s="1"/>
  <c r="L62" i="1" s="1"/>
  <c r="O62" i="1" s="1"/>
  <c r="I62" i="1" s="1"/>
  <c r="L63" i="1" s="1"/>
  <c r="O63" i="1" s="1"/>
  <c r="I63" i="1" s="1"/>
  <c r="L64" i="1" s="1"/>
  <c r="O64" i="1" s="1"/>
  <c r="I64" i="1" s="1"/>
  <c r="L65" i="1" s="1"/>
  <c r="O65" i="1" s="1"/>
  <c r="I65" i="1" s="1"/>
  <c r="K65" i="1"/>
  <c r="N65" i="1" s="1"/>
  <c r="H65" i="1" s="1"/>
  <c r="J57" i="1"/>
  <c r="M57" i="1" s="1"/>
  <c r="G57" i="1" s="1"/>
  <c r="K66" i="1" l="1"/>
  <c r="N66" i="1" s="1"/>
  <c r="H66" i="1" s="1"/>
  <c r="L66" i="1"/>
  <c r="O66" i="1" s="1"/>
  <c r="I66" i="1" s="1"/>
  <c r="J58" i="1"/>
  <c r="M58" i="1" s="1"/>
  <c r="G58" i="1" s="1"/>
  <c r="J59" i="1" s="1"/>
  <c r="M59" i="1" s="1"/>
  <c r="G59" i="1" s="1"/>
  <c r="L67" i="1" l="1"/>
  <c r="O67" i="1" s="1"/>
  <c r="I67" i="1" s="1"/>
  <c r="L68" i="1" s="1"/>
  <c r="O68" i="1" s="1"/>
  <c r="I68" i="1" s="1"/>
  <c r="K67" i="1"/>
  <c r="N67" i="1" s="1"/>
  <c r="H67" i="1" s="1"/>
  <c r="J60" i="1"/>
  <c r="M60" i="1" s="1"/>
  <c r="G60" i="1" s="1"/>
  <c r="J61" i="1" s="1"/>
  <c r="M61" i="1" s="1"/>
  <c r="G61" i="1" s="1"/>
  <c r="K68" i="1" l="1"/>
  <c r="N68" i="1" s="1"/>
  <c r="H68" i="1" s="1"/>
  <c r="K69" i="1" s="1"/>
  <c r="N69" i="1" s="1"/>
  <c r="H69" i="1" s="1"/>
  <c r="K70" i="1" s="1"/>
  <c r="N70" i="1" s="1"/>
  <c r="H70" i="1" s="1"/>
  <c r="J62" i="1"/>
  <c r="M62" i="1" s="1"/>
  <c r="G62" i="1" s="1"/>
  <c r="J63" i="1" s="1"/>
  <c r="M63" i="1" s="1"/>
  <c r="G63" i="1" s="1"/>
  <c r="J64" i="1" s="1"/>
  <c r="M64" i="1" s="1"/>
  <c r="G64" i="1" s="1"/>
  <c r="J65" i="1" s="1"/>
  <c r="M65" i="1" s="1"/>
  <c r="G65" i="1" s="1"/>
  <c r="J66" i="1" s="1"/>
  <c r="M66" i="1" s="1"/>
  <c r="G66" i="1" s="1"/>
  <c r="J67" i="1" s="1"/>
  <c r="M67" i="1" s="1"/>
  <c r="G67" i="1" s="1"/>
  <c r="L69" i="1"/>
  <c r="O69" i="1" s="1"/>
  <c r="I69" i="1" s="1"/>
  <c r="L70" i="1" s="1"/>
  <c r="O70" i="1" s="1"/>
  <c r="I70" i="1" s="1"/>
  <c r="L71" i="1" s="1"/>
  <c r="O71" i="1" s="1"/>
  <c r="I71" i="1" s="1"/>
  <c r="L72" i="1" s="1"/>
  <c r="O72" i="1" s="1"/>
  <c r="I72" i="1" s="1"/>
  <c r="L73" i="1" s="1"/>
  <c r="O73" i="1" s="1"/>
  <c r="I73" i="1" s="1"/>
  <c r="L74" i="1" s="1"/>
  <c r="O74" i="1" s="1"/>
  <c r="I74" i="1" s="1"/>
  <c r="L75" i="1" s="1"/>
  <c r="O75" i="1" s="1"/>
  <c r="I75" i="1" s="1"/>
  <c r="L76" i="1" s="1"/>
  <c r="O76" i="1" s="1"/>
  <c r="I76" i="1" s="1"/>
  <c r="J68" i="1" l="1"/>
  <c r="M68" i="1" s="1"/>
  <c r="G68" i="1" s="1"/>
  <c r="J69" i="1" s="1"/>
  <c r="M69" i="1" s="1"/>
  <c r="G69" i="1" s="1"/>
  <c r="K71" i="1"/>
  <c r="N71" i="1" s="1"/>
  <c r="H71" i="1" s="1"/>
  <c r="L77" i="1"/>
  <c r="O77" i="1" s="1"/>
  <c r="I77" i="1" s="1"/>
  <c r="L78" i="1" l="1"/>
  <c r="O78" i="1" s="1"/>
  <c r="I78" i="1" s="1"/>
  <c r="L79" i="1" s="1"/>
  <c r="O79" i="1" s="1"/>
  <c r="I79" i="1" s="1"/>
  <c r="K72" i="1"/>
  <c r="N72" i="1" s="1"/>
  <c r="H72" i="1" s="1"/>
  <c r="K73" i="1" s="1"/>
  <c r="N73" i="1" s="1"/>
  <c r="H73" i="1" s="1"/>
  <c r="K74" i="1" s="1"/>
  <c r="N74" i="1" s="1"/>
  <c r="H74" i="1" s="1"/>
  <c r="K75" i="1" s="1"/>
  <c r="N75" i="1" s="1"/>
  <c r="H75" i="1" s="1"/>
  <c r="K76" i="1" s="1"/>
  <c r="N76" i="1" s="1"/>
  <c r="H76" i="1" s="1"/>
  <c r="K77" i="1" s="1"/>
  <c r="N77" i="1" s="1"/>
  <c r="H77" i="1" s="1"/>
  <c r="K78" i="1" s="1"/>
  <c r="N78" i="1" s="1"/>
  <c r="H78" i="1" s="1"/>
  <c r="K79" i="1" s="1"/>
  <c r="N79" i="1" s="1"/>
  <c r="H79" i="1" s="1"/>
  <c r="J70" i="1"/>
  <c r="M70" i="1" s="1"/>
  <c r="G70" i="1" s="1"/>
  <c r="K80" i="1" l="1"/>
  <c r="N80" i="1" s="1"/>
  <c r="L80" i="1"/>
  <c r="O80" i="1" s="1"/>
  <c r="J71" i="1"/>
  <c r="M71" i="1" s="1"/>
  <c r="G71" i="1" s="1"/>
  <c r="J72" i="1" s="1"/>
  <c r="M72" i="1" s="1"/>
  <c r="G72" i="1" s="1"/>
  <c r="J73" i="1" s="1"/>
  <c r="M73" i="1" s="1"/>
  <c r="G73" i="1" s="1"/>
  <c r="H80" i="1" l="1"/>
  <c r="K81" i="1" s="1"/>
  <c r="N81" i="1" s="1"/>
  <c r="H81" i="1" s="1"/>
  <c r="I80" i="1"/>
  <c r="L81" i="1" s="1"/>
  <c r="O81" i="1" s="1"/>
  <c r="I81" i="1" s="1"/>
  <c r="L82" i="1" s="1"/>
  <c r="O82" i="1" s="1"/>
  <c r="I82" i="1" s="1"/>
  <c r="L83" i="1" s="1"/>
  <c r="O83" i="1" s="1"/>
  <c r="I83" i="1" s="1"/>
  <c r="J74" i="1"/>
  <c r="M74" i="1" s="1"/>
  <c r="G74" i="1" s="1"/>
  <c r="L84" i="1" l="1"/>
  <c r="O84" i="1" s="1"/>
  <c r="I84" i="1" s="1"/>
  <c r="L85" i="1" s="1"/>
  <c r="O85" i="1" s="1"/>
  <c r="I85" i="1" s="1"/>
  <c r="K82" i="1"/>
  <c r="N82" i="1" s="1"/>
  <c r="H82" i="1" s="1"/>
  <c r="J75" i="1"/>
  <c r="M75" i="1" s="1"/>
  <c r="G75" i="1" s="1"/>
  <c r="L86" i="1" l="1"/>
  <c r="O86" i="1" s="1"/>
  <c r="I86" i="1" s="1"/>
  <c r="L87" i="1" s="1"/>
  <c r="O87" i="1" s="1"/>
  <c r="I87" i="1" s="1"/>
  <c r="K83" i="1"/>
  <c r="N83" i="1" s="1"/>
  <c r="H83" i="1" s="1"/>
  <c r="J76" i="1"/>
  <c r="M76" i="1" s="1"/>
  <c r="G76" i="1" s="1"/>
  <c r="L88" i="1" l="1"/>
  <c r="O88" i="1" s="1"/>
  <c r="I88" i="1" s="1"/>
  <c r="K84" i="1"/>
  <c r="N84" i="1" s="1"/>
  <c r="H84" i="1" s="1"/>
  <c r="K85" i="1" s="1"/>
  <c r="N85" i="1" s="1"/>
  <c r="H85" i="1" s="1"/>
  <c r="J77" i="1"/>
  <c r="M77" i="1" s="1"/>
  <c r="L89" i="1" l="1"/>
  <c r="O89" i="1" s="1"/>
  <c r="I89" i="1" s="1"/>
  <c r="L90" i="1" s="1"/>
  <c r="O90" i="1" s="1"/>
  <c r="I90" i="1" s="1"/>
  <c r="L91" i="1" s="1"/>
  <c r="O91" i="1" s="1"/>
  <c r="I91" i="1" s="1"/>
  <c r="L92" i="1" s="1"/>
  <c r="O92" i="1" s="1"/>
  <c r="I92" i="1" s="1"/>
  <c r="L93" i="1" s="1"/>
  <c r="O93" i="1" s="1"/>
  <c r="I93" i="1" s="1"/>
  <c r="L94" i="1" s="1"/>
  <c r="O94" i="1" s="1"/>
  <c r="I94" i="1" s="1"/>
  <c r="L95" i="1" s="1"/>
  <c r="O95" i="1" s="1"/>
  <c r="I95" i="1" s="1"/>
  <c r="L96" i="1" s="1"/>
  <c r="O96" i="1" s="1"/>
  <c r="I96" i="1" s="1"/>
  <c r="L97" i="1" s="1"/>
  <c r="O97" i="1" s="1"/>
  <c r="I97" i="1" s="1"/>
  <c r="L98" i="1" s="1"/>
  <c r="O98" i="1" s="1"/>
  <c r="I98" i="1" s="1"/>
  <c r="K86" i="1"/>
  <c r="N86" i="1" s="1"/>
  <c r="H86" i="1" s="1"/>
  <c r="G77" i="1"/>
  <c r="J78" i="1" s="1"/>
  <c r="M78" i="1" s="1"/>
  <c r="G78" i="1" s="1"/>
  <c r="L99" i="1" l="1"/>
  <c r="O99" i="1" s="1"/>
  <c r="I99" i="1" s="1"/>
  <c r="L100" i="1" s="1"/>
  <c r="O100" i="1" s="1"/>
  <c r="I100" i="1" s="1"/>
  <c r="K87" i="1"/>
  <c r="N87" i="1" s="1"/>
  <c r="H87" i="1" s="1"/>
  <c r="J79" i="1"/>
  <c r="M79" i="1" s="1"/>
  <c r="L101" i="1" l="1"/>
  <c r="O101" i="1" s="1"/>
  <c r="I101" i="1" s="1"/>
  <c r="L102" i="1" s="1"/>
  <c r="O102" i="1" s="1"/>
  <c r="I102" i="1" s="1"/>
  <c r="L103" i="1" s="1"/>
  <c r="O103" i="1" s="1"/>
  <c r="I103" i="1" s="1"/>
  <c r="L104" i="1" s="1"/>
  <c r="O104" i="1" s="1"/>
  <c r="I104" i="1" s="1"/>
  <c r="K88" i="1"/>
  <c r="N88" i="1" s="1"/>
  <c r="H88" i="1" s="1"/>
  <c r="K89" i="1" s="1"/>
  <c r="N89" i="1" s="1"/>
  <c r="H89" i="1" s="1"/>
  <c r="K90" i="1" s="1"/>
  <c r="N90" i="1" s="1"/>
  <c r="H90" i="1" s="1"/>
  <c r="K91" i="1" s="1"/>
  <c r="N91" i="1" s="1"/>
  <c r="H91" i="1" s="1"/>
  <c r="K92" i="1" s="1"/>
  <c r="N92" i="1" s="1"/>
  <c r="H92" i="1" s="1"/>
  <c r="G79" i="1"/>
  <c r="J80" i="1" s="1"/>
  <c r="M80" i="1" s="1"/>
  <c r="G80" i="1" s="1"/>
  <c r="J81" i="1" s="1"/>
  <c r="M81" i="1" s="1"/>
  <c r="G81" i="1" s="1"/>
  <c r="J82" i="1" l="1"/>
  <c r="M82" i="1" s="1"/>
  <c r="G82" i="1" s="1"/>
  <c r="J83" i="1" s="1"/>
  <c r="M83" i="1" s="1"/>
  <c r="G83" i="1" s="1"/>
  <c r="J84" i="1" s="1"/>
  <c r="M84" i="1" s="1"/>
  <c r="G84" i="1" s="1"/>
  <c r="J85" i="1" s="1"/>
  <c r="M85" i="1" s="1"/>
  <c r="G85" i="1" s="1"/>
  <c r="J86" i="1" s="1"/>
  <c r="M86" i="1" s="1"/>
  <c r="G86" i="1" s="1"/>
  <c r="J87" i="1" s="1"/>
  <c r="M87" i="1" s="1"/>
  <c r="G87" i="1" s="1"/>
  <c r="J88" i="1" s="1"/>
  <c r="M88" i="1" s="1"/>
  <c r="G88" i="1" s="1"/>
  <c r="K93" i="1"/>
  <c r="N93" i="1" s="1"/>
  <c r="H93" i="1" s="1"/>
  <c r="K94" i="1" s="1"/>
  <c r="N94" i="1" s="1"/>
  <c r="H94" i="1" s="1"/>
  <c r="K95" i="1" s="1"/>
  <c r="N95" i="1" s="1"/>
  <c r="H95" i="1" s="1"/>
  <c r="K96" i="1" s="1"/>
  <c r="N96" i="1" s="1"/>
  <c r="H96" i="1" s="1"/>
  <c r="L105" i="1"/>
  <c r="O105" i="1" s="1"/>
  <c r="I105" i="1" s="1"/>
  <c r="L106" i="1" l="1"/>
  <c r="O106" i="1" s="1"/>
  <c r="I106" i="1" s="1"/>
  <c r="J89" i="1"/>
  <c r="M89" i="1" s="1"/>
  <c r="K97" i="1"/>
  <c r="N97" i="1" s="1"/>
  <c r="H97" i="1" s="1"/>
  <c r="K98" i="1" l="1"/>
  <c r="N98" i="1" s="1"/>
  <c r="H98" i="1" s="1"/>
  <c r="G89" i="1"/>
  <c r="L107" i="1"/>
  <c r="O107" i="1" s="1"/>
  <c r="I107" i="1" s="1"/>
  <c r="L108" i="1" s="1"/>
  <c r="O108" i="1" s="1"/>
  <c r="I108" i="1" s="1"/>
  <c r="L109" i="1" l="1"/>
  <c r="O109" i="1" s="1"/>
  <c r="I109" i="1" s="1"/>
  <c r="L110" i="1" s="1"/>
  <c r="O110" i="1" s="1"/>
  <c r="I110" i="1" s="1"/>
  <c r="L111" i="1" s="1"/>
  <c r="O111" i="1" s="1"/>
  <c r="J90" i="1"/>
  <c r="M90" i="1" s="1"/>
  <c r="K99" i="1"/>
  <c r="N99" i="1" s="1"/>
  <c r="H99" i="1" s="1"/>
  <c r="K100" i="1" s="1"/>
  <c r="N100" i="1" s="1"/>
  <c r="H100" i="1" s="1"/>
  <c r="K101" i="1" s="1"/>
  <c r="N101" i="1" s="1"/>
  <c r="H101" i="1" s="1"/>
  <c r="K102" i="1" l="1"/>
  <c r="N102" i="1" s="1"/>
  <c r="H102" i="1" s="1"/>
  <c r="K103" i="1" s="1"/>
  <c r="N103" i="1" s="1"/>
  <c r="H103" i="1" s="1"/>
  <c r="K104" i="1" s="1"/>
  <c r="N104" i="1" s="1"/>
  <c r="H104" i="1" s="1"/>
  <c r="K105" i="1" s="1"/>
  <c r="N105" i="1" s="1"/>
  <c r="H105" i="1" s="1"/>
  <c r="G90" i="1"/>
  <c r="J91" i="1" s="1"/>
  <c r="M91" i="1" s="1"/>
  <c r="G91" i="1" s="1"/>
  <c r="J92" i="1" s="1"/>
  <c r="M92" i="1" s="1"/>
  <c r="G92" i="1" s="1"/>
  <c r="I111" i="1"/>
  <c r="L112" i="1" l="1"/>
  <c r="O112" i="1" s="1"/>
  <c r="J93" i="1"/>
  <c r="M93" i="1" s="1"/>
  <c r="G93" i="1" s="1"/>
  <c r="K106" i="1"/>
  <c r="N106" i="1" s="1"/>
  <c r="H106" i="1" s="1"/>
  <c r="I112" i="1" l="1"/>
  <c r="K107" i="1"/>
  <c r="N107" i="1" s="1"/>
  <c r="H107" i="1" s="1"/>
  <c r="J94" i="1"/>
  <c r="M94" i="1" s="1"/>
  <c r="G94" i="1" s="1"/>
  <c r="J95" i="1" s="1"/>
  <c r="M95" i="1" s="1"/>
  <c r="G95" i="1" s="1"/>
  <c r="L113" i="1" l="1"/>
  <c r="O113" i="1" s="1"/>
  <c r="I113" i="1" s="1"/>
  <c r="L114" i="1" s="1"/>
  <c r="O114" i="1" s="1"/>
  <c r="I114" i="1" s="1"/>
  <c r="L115" i="1" s="1"/>
  <c r="O115" i="1" s="1"/>
  <c r="I115" i="1" s="1"/>
  <c r="L116" i="1" s="1"/>
  <c r="O116" i="1" s="1"/>
  <c r="I116" i="1" s="1"/>
  <c r="L117" i="1" s="1"/>
  <c r="O117" i="1" s="1"/>
  <c r="I117" i="1" s="1"/>
  <c r="L118" i="1" s="1"/>
  <c r="O118" i="1" s="1"/>
  <c r="I118" i="1" s="1"/>
  <c r="L119" i="1" s="1"/>
  <c r="O119" i="1" s="1"/>
  <c r="I119" i="1" s="1"/>
  <c r="L120" i="1" s="1"/>
  <c r="O120" i="1" s="1"/>
  <c r="I120" i="1" s="1"/>
  <c r="J96" i="1"/>
  <c r="M96" i="1" s="1"/>
  <c r="G96" i="1" s="1"/>
  <c r="K108" i="1"/>
  <c r="N108" i="1" s="1"/>
  <c r="H108" i="1" s="1"/>
  <c r="L121" i="1" l="1"/>
  <c r="O121" i="1" s="1"/>
  <c r="I121" i="1" s="1"/>
  <c r="K109" i="1"/>
  <c r="N109" i="1" s="1"/>
  <c r="H109" i="1" s="1"/>
  <c r="J97" i="1"/>
  <c r="M97" i="1" s="1"/>
  <c r="G97" i="1" s="1"/>
  <c r="L122" i="1" l="1"/>
  <c r="O122" i="1" s="1"/>
  <c r="I122" i="1" s="1"/>
  <c r="L123" i="1" s="1"/>
  <c r="O123" i="1" s="1"/>
  <c r="I123" i="1" s="1"/>
  <c r="L124" i="1" s="1"/>
  <c r="O124" i="1" s="1"/>
  <c r="I124" i="1" s="1"/>
  <c r="J98" i="1"/>
  <c r="M98" i="1" s="1"/>
  <c r="G98" i="1" s="1"/>
  <c r="K110" i="1"/>
  <c r="N110" i="1" s="1"/>
  <c r="H110" i="1" s="1"/>
  <c r="K111" i="1" s="1"/>
  <c r="N111" i="1" s="1"/>
  <c r="L125" i="1" l="1"/>
  <c r="O125" i="1" s="1"/>
  <c r="I125" i="1" s="1"/>
  <c r="L126" i="1" s="1"/>
  <c r="O126" i="1" s="1"/>
  <c r="I126" i="1" s="1"/>
  <c r="L127" i="1" s="1"/>
  <c r="O127" i="1" s="1"/>
  <c r="I127" i="1" s="1"/>
  <c r="L128" i="1" s="1"/>
  <c r="O128" i="1" s="1"/>
  <c r="I128" i="1" s="1"/>
  <c r="H111" i="1"/>
  <c r="K112" i="1" s="1"/>
  <c r="N112" i="1" s="1"/>
  <c r="H112" i="1" s="1"/>
  <c r="K113" i="1" s="1"/>
  <c r="N113" i="1" s="1"/>
  <c r="H113" i="1" s="1"/>
  <c r="J99" i="1"/>
  <c r="M99" i="1" s="1"/>
  <c r="G99" i="1" s="1"/>
  <c r="J100" i="1" s="1"/>
  <c r="M100" i="1" s="1"/>
  <c r="G100" i="1" s="1"/>
  <c r="J101" i="1" s="1"/>
  <c r="M101" i="1" s="1"/>
  <c r="G101" i="1" s="1"/>
  <c r="J102" i="1" s="1"/>
  <c r="M102" i="1" s="1"/>
  <c r="G102" i="1" s="1"/>
  <c r="J103" i="1" s="1"/>
  <c r="M103" i="1" s="1"/>
  <c r="G103" i="1" s="1"/>
  <c r="J104" i="1" s="1"/>
  <c r="M104" i="1" s="1"/>
  <c r="G104" i="1" s="1"/>
  <c r="J105" i="1" s="1"/>
  <c r="M105" i="1" s="1"/>
  <c r="G105" i="1" s="1"/>
  <c r="J106" i="1" s="1"/>
  <c r="M106" i="1" s="1"/>
  <c r="G106" i="1" s="1"/>
  <c r="J107" i="1" s="1"/>
  <c r="M107" i="1" s="1"/>
  <c r="G107" i="1" s="1"/>
  <c r="L129" i="1" l="1"/>
  <c r="O129" i="1" s="1"/>
  <c r="I129" i="1" s="1"/>
  <c r="L130" i="1" s="1"/>
  <c r="O130" i="1" s="1"/>
  <c r="I130" i="1" s="1"/>
  <c r="L131" i="1" s="1"/>
  <c r="O131" i="1" s="1"/>
  <c r="I131" i="1" s="1"/>
  <c r="L132" i="1" s="1"/>
  <c r="O132" i="1" s="1"/>
  <c r="I132" i="1" s="1"/>
  <c r="K114" i="1"/>
  <c r="N114" i="1" s="1"/>
  <c r="J108" i="1"/>
  <c r="M108" i="1" s="1"/>
  <c r="G108" i="1" s="1"/>
  <c r="J109" i="1" s="1"/>
  <c r="M109" i="1" s="1"/>
  <c r="G109" i="1" s="1"/>
  <c r="L133" i="1" l="1"/>
  <c r="O133" i="1" s="1"/>
  <c r="I133" i="1" s="1"/>
  <c r="H114" i="1"/>
  <c r="K115" i="1" s="1"/>
  <c r="N115" i="1" s="1"/>
  <c r="H115" i="1" s="1"/>
  <c r="K116" i="1" s="1"/>
  <c r="N116" i="1" s="1"/>
  <c r="H116" i="1" s="1"/>
  <c r="K117" i="1" s="1"/>
  <c r="N117" i="1" s="1"/>
  <c r="H117" i="1" s="1"/>
  <c r="J110" i="1"/>
  <c r="M110" i="1" s="1"/>
  <c r="G110" i="1" s="1"/>
  <c r="J111" i="1" s="1"/>
  <c r="M111" i="1" s="1"/>
  <c r="L134" i="1" l="1"/>
  <c r="O134" i="1" s="1"/>
  <c r="I134" i="1" s="1"/>
  <c r="K118" i="1"/>
  <c r="N118" i="1" s="1"/>
  <c r="H118" i="1" s="1"/>
  <c r="K119" i="1" s="1"/>
  <c r="N119" i="1" s="1"/>
  <c r="H119" i="1" s="1"/>
  <c r="K120" i="1" s="1"/>
  <c r="N120" i="1" s="1"/>
  <c r="H120" i="1" s="1"/>
  <c r="G111" i="1"/>
  <c r="J112" i="1" s="1"/>
  <c r="M112" i="1" s="1"/>
  <c r="G112" i="1" s="1"/>
  <c r="J113" i="1" s="1"/>
  <c r="M113" i="1" s="1"/>
  <c r="G113" i="1" s="1"/>
  <c r="K121" i="1" l="1"/>
  <c r="N121" i="1" s="1"/>
  <c r="H121" i="1" s="1"/>
  <c r="L135" i="1"/>
  <c r="O135" i="1" s="1"/>
  <c r="I135" i="1" s="1"/>
  <c r="J114" i="1"/>
  <c r="M114" i="1" s="1"/>
  <c r="G114" i="1" s="1"/>
  <c r="K122" i="1" l="1"/>
  <c r="N122" i="1" s="1"/>
  <c r="H122" i="1" s="1"/>
  <c r="L136" i="1"/>
  <c r="O136" i="1" s="1"/>
  <c r="J115" i="1"/>
  <c r="M115" i="1" s="1"/>
  <c r="K123" i="1" l="1"/>
  <c r="N123" i="1" s="1"/>
  <c r="H123" i="1" s="1"/>
  <c r="K124" i="1" s="1"/>
  <c r="N124" i="1" s="1"/>
  <c r="H124" i="1" s="1"/>
  <c r="I136" i="1"/>
  <c r="G115" i="1"/>
  <c r="L137" i="1" l="1"/>
  <c r="O137" i="1" s="1"/>
  <c r="K125" i="1"/>
  <c r="N125" i="1" s="1"/>
  <c r="H125" i="1" s="1"/>
  <c r="K126" i="1" s="1"/>
  <c r="N126" i="1" s="1"/>
  <c r="H126" i="1" s="1"/>
  <c r="J116" i="1"/>
  <c r="M116" i="1" s="1"/>
  <c r="I137" i="1" l="1"/>
  <c r="K127" i="1"/>
  <c r="N127" i="1" s="1"/>
  <c r="H127" i="1" s="1"/>
  <c r="G116" i="1"/>
  <c r="J117" i="1" s="1"/>
  <c r="M117" i="1" s="1"/>
  <c r="G117" i="1" s="1"/>
  <c r="J118" i="1" s="1"/>
  <c r="M118" i="1" s="1"/>
  <c r="G118" i="1" s="1"/>
  <c r="L138" i="1" l="1"/>
  <c r="O138" i="1" s="1"/>
  <c r="J119" i="1"/>
  <c r="M119" i="1" s="1"/>
  <c r="G119" i="1" s="1"/>
  <c r="K128" i="1"/>
  <c r="N128" i="1" s="1"/>
  <c r="H128" i="1" s="1"/>
  <c r="I138" i="1" l="1"/>
  <c r="L139" i="1" s="1"/>
  <c r="O139" i="1" s="1"/>
  <c r="I139" i="1" s="1"/>
  <c r="L140" i="1" s="1"/>
  <c r="O140" i="1" s="1"/>
  <c r="I140" i="1" s="1"/>
  <c r="L141" i="1" s="1"/>
  <c r="O141" i="1" s="1"/>
  <c r="I141" i="1" s="1"/>
  <c r="K129" i="1"/>
  <c r="N129" i="1" s="1"/>
  <c r="H129" i="1" s="1"/>
  <c r="K130" i="1" s="1"/>
  <c r="N130" i="1" s="1"/>
  <c r="H130" i="1" s="1"/>
  <c r="K131" i="1" s="1"/>
  <c r="N131" i="1" s="1"/>
  <c r="H131" i="1" s="1"/>
  <c r="J120" i="1"/>
  <c r="M120" i="1" s="1"/>
  <c r="G120" i="1" s="1"/>
  <c r="J121" i="1" s="1"/>
  <c r="M121" i="1" s="1"/>
  <c r="G121" i="1" s="1"/>
  <c r="L142" i="1" l="1"/>
  <c r="O142" i="1" s="1"/>
  <c r="I142" i="1" s="1"/>
  <c r="L143" i="1" s="1"/>
  <c r="O143" i="1" s="1"/>
  <c r="I143" i="1" s="1"/>
  <c r="J122" i="1"/>
  <c r="M122" i="1" s="1"/>
  <c r="G122" i="1" s="1"/>
  <c r="K132" i="1"/>
  <c r="N132" i="1" s="1"/>
  <c r="H132" i="1" s="1"/>
  <c r="L144" i="1" l="1"/>
  <c r="O144" i="1" s="1"/>
  <c r="I144" i="1" s="1"/>
  <c r="L145" i="1" s="1"/>
  <c r="O145" i="1" s="1"/>
  <c r="I145" i="1" s="1"/>
  <c r="L146" i="1" s="1"/>
  <c r="O146" i="1" s="1"/>
  <c r="I146" i="1" s="1"/>
  <c r="L147" i="1" s="1"/>
  <c r="O147" i="1" s="1"/>
  <c r="I147" i="1" s="1"/>
  <c r="L148" i="1" s="1"/>
  <c r="O148" i="1" s="1"/>
  <c r="I148" i="1" s="1"/>
  <c r="L149" i="1" s="1"/>
  <c r="O149" i="1" s="1"/>
  <c r="I149" i="1" s="1"/>
  <c r="K133" i="1"/>
  <c r="N133" i="1" s="1"/>
  <c r="H133" i="1" s="1"/>
  <c r="K134" i="1" s="1"/>
  <c r="N134" i="1" s="1"/>
  <c r="H134" i="1" s="1"/>
  <c r="J123" i="1"/>
  <c r="M123" i="1" s="1"/>
  <c r="G123" i="1" s="1"/>
  <c r="J124" i="1" s="1"/>
  <c r="M124" i="1" s="1"/>
  <c r="G124" i="1" s="1"/>
  <c r="L150" i="1" l="1"/>
  <c r="O150" i="1" s="1"/>
  <c r="I150" i="1" s="1"/>
  <c r="J125" i="1"/>
  <c r="M125" i="1" s="1"/>
  <c r="G125" i="1" s="1"/>
  <c r="J126" i="1" s="1"/>
  <c r="M126" i="1" s="1"/>
  <c r="G126" i="1" s="1"/>
  <c r="K135" i="1"/>
  <c r="N135" i="1" s="1"/>
  <c r="H135" i="1" s="1"/>
  <c r="L151" i="1" l="1"/>
  <c r="O151" i="1" s="1"/>
  <c r="I151" i="1" s="1"/>
  <c r="L152" i="1" s="1"/>
  <c r="O152" i="1" s="1"/>
  <c r="K136" i="1"/>
  <c r="N136" i="1" s="1"/>
  <c r="J127" i="1"/>
  <c r="M127" i="1" s="1"/>
  <c r="G127" i="1" s="1"/>
  <c r="J128" i="1" s="1"/>
  <c r="M128" i="1" s="1"/>
  <c r="G128" i="1" s="1"/>
  <c r="I152" i="1" l="1"/>
  <c r="L153" i="1" s="1"/>
  <c r="O153" i="1" s="1"/>
  <c r="I153" i="1" s="1"/>
  <c r="H136" i="1"/>
  <c r="K137" i="1" s="1"/>
  <c r="N137" i="1" s="1"/>
  <c r="H137" i="1" s="1"/>
  <c r="K138" i="1" s="1"/>
  <c r="N138" i="1" s="1"/>
  <c r="H138" i="1" s="1"/>
  <c r="K139" i="1" s="1"/>
  <c r="N139" i="1" s="1"/>
  <c r="H139" i="1" s="1"/>
  <c r="J129" i="1"/>
  <c r="M129" i="1" s="1"/>
  <c r="G129" i="1" s="1"/>
  <c r="J130" i="1" s="1"/>
  <c r="M130" i="1" s="1"/>
  <c r="G130" i="1" s="1"/>
  <c r="J131" i="1" s="1"/>
  <c r="M131" i="1" s="1"/>
  <c r="G131" i="1" s="1"/>
  <c r="L154" i="1" l="1"/>
  <c r="O154" i="1" s="1"/>
  <c r="I154" i="1" s="1"/>
  <c r="K140" i="1"/>
  <c r="N140" i="1" s="1"/>
  <c r="H140" i="1" s="1"/>
  <c r="K141" i="1" s="1"/>
  <c r="N141" i="1" s="1"/>
  <c r="H141" i="1" s="1"/>
  <c r="J132" i="1"/>
  <c r="M132" i="1" s="1"/>
  <c r="G132" i="1" s="1"/>
  <c r="J133" i="1" s="1"/>
  <c r="M133" i="1" s="1"/>
  <c r="G133" i="1" s="1"/>
  <c r="L155" i="1" l="1"/>
  <c r="O155" i="1" s="1"/>
  <c r="I155" i="1" s="1"/>
  <c r="K142" i="1"/>
  <c r="N142" i="1" s="1"/>
  <c r="J134" i="1"/>
  <c r="M134" i="1" s="1"/>
  <c r="G134" i="1" s="1"/>
  <c r="L156" i="1" l="1"/>
  <c r="O156" i="1" s="1"/>
  <c r="I156" i="1" s="1"/>
  <c r="L157" i="1" s="1"/>
  <c r="O157" i="1" s="1"/>
  <c r="I157" i="1" s="1"/>
  <c r="H142" i="1"/>
  <c r="K143" i="1" s="1"/>
  <c r="N143" i="1" s="1"/>
  <c r="H143" i="1" s="1"/>
  <c r="J135" i="1"/>
  <c r="M135" i="1" s="1"/>
  <c r="G135" i="1" s="1"/>
  <c r="L158" i="1" l="1"/>
  <c r="O158" i="1" s="1"/>
  <c r="I158" i="1" s="1"/>
  <c r="K144" i="1"/>
  <c r="N144" i="1" s="1"/>
  <c r="H144" i="1" s="1"/>
  <c r="K145" i="1" s="1"/>
  <c r="N145" i="1" s="1"/>
  <c r="H145" i="1" s="1"/>
  <c r="J136" i="1"/>
  <c r="M136" i="1" s="1"/>
  <c r="L159" i="1" l="1"/>
  <c r="O159" i="1" s="1"/>
  <c r="K146" i="1"/>
  <c r="N146" i="1" s="1"/>
  <c r="H146" i="1" s="1"/>
  <c r="K147" i="1" s="1"/>
  <c r="N147" i="1" s="1"/>
  <c r="H147" i="1" s="1"/>
  <c r="K148" i="1" s="1"/>
  <c r="N148" i="1" s="1"/>
  <c r="H148" i="1" s="1"/>
  <c r="K149" i="1" s="1"/>
  <c r="N149" i="1" s="1"/>
  <c r="H149" i="1" s="1"/>
  <c r="G136" i="1"/>
  <c r="I159" i="1" l="1"/>
  <c r="K150" i="1"/>
  <c r="N150" i="1" s="1"/>
  <c r="H150" i="1" s="1"/>
  <c r="K151" i="1" s="1"/>
  <c r="N151" i="1" s="1"/>
  <c r="H151" i="1" s="1"/>
  <c r="K152" i="1" s="1"/>
  <c r="N152" i="1" s="1"/>
  <c r="J137" i="1"/>
  <c r="M137" i="1" s="1"/>
  <c r="L160" i="1" l="1"/>
  <c r="O160" i="1" s="1"/>
  <c r="H152" i="1"/>
  <c r="K153" i="1" s="1"/>
  <c r="N153" i="1" s="1"/>
  <c r="H153" i="1" s="1"/>
  <c r="K154" i="1" s="1"/>
  <c r="N154" i="1" s="1"/>
  <c r="H154" i="1" s="1"/>
  <c r="G137" i="1"/>
  <c r="I160" i="1" l="1"/>
  <c r="K155" i="1"/>
  <c r="N155" i="1" s="1"/>
  <c r="H155" i="1" s="1"/>
  <c r="K156" i="1" s="1"/>
  <c r="N156" i="1" s="1"/>
  <c r="H156" i="1" s="1"/>
  <c r="J138" i="1"/>
  <c r="M138" i="1" s="1"/>
  <c r="G138" i="1" s="1"/>
  <c r="J139" i="1" s="1"/>
  <c r="M139" i="1" s="1"/>
  <c r="G139" i="1" s="1"/>
  <c r="J140" i="1" s="1"/>
  <c r="M140" i="1" s="1"/>
  <c r="G140" i="1" s="1"/>
  <c r="J141" i="1" s="1"/>
  <c r="M141" i="1" s="1"/>
  <c r="G141" i="1" s="1"/>
  <c r="J142" i="1" s="1"/>
  <c r="M142" i="1" s="1"/>
  <c r="G142" i="1" s="1"/>
  <c r="J143" i="1" s="1"/>
  <c r="M143" i="1" s="1"/>
  <c r="G143" i="1" s="1"/>
  <c r="J144" i="1" s="1"/>
  <c r="M144" i="1" s="1"/>
  <c r="G144" i="1" s="1"/>
  <c r="J145" i="1" s="1"/>
  <c r="M145" i="1" s="1"/>
  <c r="G145" i="1" s="1"/>
  <c r="J146" i="1" s="1"/>
  <c r="M146" i="1" s="1"/>
  <c r="G146" i="1" s="1"/>
  <c r="J147" i="1" s="1"/>
  <c r="M147" i="1" s="1"/>
  <c r="G147" i="1" s="1"/>
  <c r="J148" i="1" s="1"/>
  <c r="M148" i="1" s="1"/>
  <c r="G148" i="1" s="1"/>
  <c r="J149" i="1" s="1"/>
  <c r="M149" i="1" s="1"/>
  <c r="G149" i="1" s="1"/>
  <c r="J150" i="1" s="1"/>
  <c r="M150" i="1" s="1"/>
  <c r="G150" i="1" s="1"/>
  <c r="K157" i="1" l="1"/>
  <c r="N157" i="1" s="1"/>
  <c r="H157" i="1" s="1"/>
  <c r="K158" i="1" s="1"/>
  <c r="N158" i="1" s="1"/>
  <c r="H158" i="1" s="1"/>
  <c r="K159" i="1" s="1"/>
  <c r="N159" i="1" s="1"/>
  <c r="H159" i="1" s="1"/>
  <c r="K160" i="1" s="1"/>
  <c r="N160" i="1" s="1"/>
  <c r="H160" i="1" s="1"/>
  <c r="L161" i="1"/>
  <c r="O161" i="1" s="1"/>
  <c r="J151" i="1"/>
  <c r="M151" i="1" s="1"/>
  <c r="G151" i="1" s="1"/>
  <c r="K161" i="1" l="1"/>
  <c r="N161" i="1" s="1"/>
  <c r="H161" i="1" s="1"/>
  <c r="K162" i="1" s="1"/>
  <c r="N162" i="1" s="1"/>
  <c r="H162" i="1" s="1"/>
  <c r="I161" i="1"/>
  <c r="L162" i="1" s="1"/>
  <c r="O162" i="1" s="1"/>
  <c r="I162" i="1" s="1"/>
  <c r="L163" i="1" s="1"/>
  <c r="O163" i="1" s="1"/>
  <c r="I163" i="1" s="1"/>
  <c r="L164" i="1" s="1"/>
  <c r="O164" i="1" s="1"/>
  <c r="I164" i="1" s="1"/>
  <c r="L165" i="1" s="1"/>
  <c r="O165" i="1" s="1"/>
  <c r="I165" i="1" s="1"/>
  <c r="L166" i="1" s="1"/>
  <c r="O166" i="1" s="1"/>
  <c r="I166" i="1" s="1"/>
  <c r="J152" i="1"/>
  <c r="M152" i="1" s="1"/>
  <c r="L167" i="1" l="1"/>
  <c r="O167" i="1" s="1"/>
  <c r="I167" i="1" s="1"/>
  <c r="K163" i="1"/>
  <c r="N163" i="1" s="1"/>
  <c r="H163" i="1" s="1"/>
  <c r="K164" i="1" s="1"/>
  <c r="N164" i="1" s="1"/>
  <c r="G152" i="1"/>
  <c r="J153" i="1" s="1"/>
  <c r="M153" i="1" s="1"/>
  <c r="G153" i="1" s="1"/>
  <c r="H164" i="1" l="1"/>
  <c r="L168" i="1"/>
  <c r="O168" i="1" s="1"/>
  <c r="I168" i="1" s="1"/>
  <c r="J154" i="1"/>
  <c r="M154" i="1" s="1"/>
  <c r="G154" i="1" s="1"/>
  <c r="J155" i="1" s="1"/>
  <c r="M155" i="1" s="1"/>
  <c r="G155" i="1" s="1"/>
  <c r="J156" i="1" s="1"/>
  <c r="M156" i="1" s="1"/>
  <c r="G156" i="1" s="1"/>
  <c r="K165" i="1" l="1"/>
  <c r="N165" i="1" s="1"/>
  <c r="L169" i="1"/>
  <c r="O169" i="1" s="1"/>
  <c r="I169" i="1" s="1"/>
  <c r="J157" i="1"/>
  <c r="M157" i="1" s="1"/>
  <c r="G157" i="1" s="1"/>
  <c r="J158" i="1" s="1"/>
  <c r="M158" i="1" s="1"/>
  <c r="G158" i="1" l="1"/>
  <c r="J159" i="1" s="1"/>
  <c r="M159" i="1" s="1"/>
  <c r="G159" i="1" s="1"/>
  <c r="L170" i="1"/>
  <c r="O170" i="1" s="1"/>
  <c r="I170" i="1" s="1"/>
  <c r="L171" i="1" s="1"/>
  <c r="O171" i="1" s="1"/>
  <c r="H165" i="1"/>
  <c r="K166" i="1" s="1"/>
  <c r="N166" i="1" s="1"/>
  <c r="H166" i="1" s="1"/>
  <c r="K167" i="1" s="1"/>
  <c r="N167" i="1" s="1"/>
  <c r="H167" i="1" s="1"/>
  <c r="J160" i="1" l="1"/>
  <c r="M160" i="1" s="1"/>
  <c r="K168" i="1"/>
  <c r="N168" i="1" s="1"/>
  <c r="H168" i="1" s="1"/>
  <c r="I171" i="1"/>
  <c r="L172" i="1" l="1"/>
  <c r="O172" i="1" s="1"/>
  <c r="I172" i="1"/>
  <c r="K169" i="1"/>
  <c r="N169" i="1" s="1"/>
  <c r="H169" i="1" s="1"/>
  <c r="G160" i="1"/>
  <c r="J161" i="1" s="1"/>
  <c r="M161" i="1" s="1"/>
  <c r="G161" i="1" s="1"/>
  <c r="J162" i="1" s="1"/>
  <c r="M162" i="1" s="1"/>
  <c r="G162" i="1" s="1"/>
  <c r="L173" i="1" l="1"/>
  <c r="O173" i="1" s="1"/>
  <c r="I173" i="1"/>
  <c r="J163" i="1"/>
  <c r="M163" i="1" s="1"/>
  <c r="G163" i="1" s="1"/>
  <c r="K170" i="1"/>
  <c r="N170" i="1" s="1"/>
  <c r="H170" i="1" s="1"/>
  <c r="L174" i="1" l="1"/>
  <c r="O174" i="1" s="1"/>
  <c r="I174" i="1"/>
  <c r="L175" i="1" s="1"/>
  <c r="O175" i="1" s="1"/>
  <c r="I175" i="1" s="1"/>
  <c r="K171" i="1"/>
  <c r="N171" i="1" s="1"/>
  <c r="J164" i="1"/>
  <c r="M164" i="1" s="1"/>
  <c r="L176" i="1" l="1"/>
  <c r="O176" i="1" s="1"/>
  <c r="I176" i="1"/>
  <c r="L177" i="1" s="1"/>
  <c r="O177" i="1" s="1"/>
  <c r="I177" i="1" s="1"/>
  <c r="G164" i="1"/>
  <c r="J165" i="1" s="1"/>
  <c r="M165" i="1" s="1"/>
  <c r="G165" i="1" s="1"/>
  <c r="J166" i="1" s="1"/>
  <c r="M166" i="1" s="1"/>
  <c r="G166" i="1" s="1"/>
  <c r="J167" i="1" s="1"/>
  <c r="M167" i="1" s="1"/>
  <c r="G167" i="1" s="1"/>
  <c r="J168" i="1" s="1"/>
  <c r="M168" i="1" s="1"/>
  <c r="G168" i="1" s="1"/>
  <c r="H171" i="1"/>
  <c r="K172" i="1" s="1"/>
  <c r="N172" i="1" s="1"/>
  <c r="H172" i="1" s="1"/>
  <c r="K173" i="1" s="1"/>
  <c r="N173" i="1" s="1"/>
  <c r="H173" i="1" s="1"/>
  <c r="K174" i="1" s="1"/>
  <c r="N174" i="1" s="1"/>
  <c r="H174" i="1" s="1"/>
  <c r="K175" i="1" s="1"/>
  <c r="N175" i="1" s="1"/>
  <c r="H175" i="1" s="1"/>
  <c r="L178" i="1" l="1"/>
  <c r="O178" i="1" s="1"/>
  <c r="I178" i="1"/>
  <c r="L179" i="1" s="1"/>
  <c r="O179" i="1" s="1"/>
  <c r="I179" i="1" s="1"/>
  <c r="L180" i="1" s="1"/>
  <c r="O180" i="1" s="1"/>
  <c r="I180" i="1" s="1"/>
  <c r="L181" i="1" s="1"/>
  <c r="K176" i="1"/>
  <c r="N176" i="1" s="1"/>
  <c r="H176" i="1" s="1"/>
  <c r="K177" i="1" s="1"/>
  <c r="N177" i="1" s="1"/>
  <c r="H177" i="1" s="1"/>
  <c r="K178" i="1" s="1"/>
  <c r="N178" i="1" s="1"/>
  <c r="H178" i="1" s="1"/>
  <c r="K179" i="1" s="1"/>
  <c r="N179" i="1" s="1"/>
  <c r="H179" i="1" s="1"/>
  <c r="K180" i="1" s="1"/>
  <c r="N180" i="1" s="1"/>
  <c r="H180" i="1" s="1"/>
  <c r="K181" i="1" s="1"/>
  <c r="J169" i="1"/>
  <c r="M169" i="1" s="1"/>
  <c r="G169" i="1" s="1"/>
  <c r="J170" i="1" s="1"/>
  <c r="M170" i="1" s="1"/>
  <c r="G170" i="1" s="1"/>
  <c r="N187" i="1" l="1"/>
  <c r="H187" i="1" s="1"/>
  <c r="H189" i="1" s="1"/>
  <c r="K189" i="1" s="1"/>
  <c r="O187" i="1"/>
  <c r="I187" i="1" s="1"/>
  <c r="I189" i="1" s="1"/>
  <c r="L189" i="1" s="1"/>
  <c r="J171" i="1"/>
  <c r="M171" i="1" s="1"/>
  <c r="G171" i="1" l="1"/>
  <c r="J172" i="1" s="1"/>
  <c r="M172" i="1" s="1"/>
  <c r="G172" i="1" s="1"/>
  <c r="J173" i="1" s="1"/>
  <c r="M173" i="1" s="1"/>
  <c r="G173" i="1" s="1"/>
  <c r="J174" i="1" s="1"/>
  <c r="M174" i="1" s="1"/>
  <c r="G174" i="1" s="1"/>
  <c r="J175" i="1" l="1"/>
  <c r="M175" i="1" s="1"/>
  <c r="G175" i="1"/>
  <c r="J176" i="1" s="1"/>
  <c r="M176" i="1" s="1"/>
  <c r="G176" i="1" s="1"/>
  <c r="J177" i="1" l="1"/>
  <c r="M177" i="1" s="1"/>
  <c r="M187" i="1" l="1"/>
  <c r="G187" i="1" s="1"/>
  <c r="G189" i="1" s="1"/>
  <c r="J189" i="1" s="1"/>
  <c r="G177" i="1"/>
  <c r="J178" i="1" s="1"/>
  <c r="M178" i="1" s="1"/>
  <c r="G178" i="1" s="1"/>
  <c r="J179" i="1" s="1"/>
  <c r="M179" i="1" s="1"/>
  <c r="G179" i="1" s="1"/>
  <c r="J180" i="1" s="1"/>
  <c r="M180" i="1" s="1"/>
  <c r="G180" i="1" s="1"/>
  <c r="J181" i="1" s="1"/>
  <c r="N66" i="7" l="1"/>
  <c r="H66" i="7" s="1"/>
  <c r="H68" i="7" s="1"/>
  <c r="K68" i="7" s="1"/>
  <c r="M66" i="7" l="1"/>
  <c r="G66" i="7" s="1"/>
  <c r="G68" i="7" s="1"/>
  <c r="J68" i="7" s="1"/>
  <c r="O66" i="7" l="1"/>
  <c r="I66" i="7" s="1"/>
  <c r="I68" i="7" s="1"/>
  <c r="L68" i="7" s="1"/>
</calcChain>
</file>

<file path=xl/sharedStrings.xml><?xml version="1.0" encoding="utf-8"?>
<sst xmlns="http://schemas.openxmlformats.org/spreadsheetml/2006/main" count="410" uniqueCount="126">
  <si>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</si>
  <si>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</si>
  <si>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</si>
  <si>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</si>
  <si>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</si>
  <si>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</si>
  <si>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</si>
  <si>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</si>
  <si>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</si>
  <si>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EURUSD</t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</si>
  <si>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</si>
  <si>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</si>
  <si>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</si>
  <si>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</si>
  <si>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</si>
  <si>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</si>
  <si>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</si>
  <si>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</si>
  <si>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</si>
  <si>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</si>
  <si>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</si>
  <si>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</si>
  <si>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</si>
  <si>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</si>
  <si>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</si>
  <si>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</si>
  <si>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</si>
  <si>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</si>
  <si>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</si>
  <si>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</si>
  <si>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</si>
  <si>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</si>
  <si>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</si>
  <si>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</si>
  <si>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</si>
  <si>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</si>
  <si>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1H足</t>
    <rPh sb="2" eb="3">
      <t>アシ</t>
    </rPh>
    <phoneticPr fontId="1"/>
  </si>
  <si>
    <t>カウンタートレンドラインブレイク</t>
    <phoneticPr fontId="1"/>
  </si>
  <si>
    <t>水平線と移動平均線にタッチして出ているEB。さらに、ここでは同方向のPBに続いて発生している。</t>
    <rPh sb="0" eb="3">
      <t>スイヘイセン</t>
    </rPh>
    <rPh sb="4" eb="9">
      <t>イドウヘイキンセン</t>
    </rPh>
    <rPh sb="15" eb="16">
      <t>デ</t>
    </rPh>
    <phoneticPr fontId="1"/>
  </si>
  <si>
    <t>2022/11/11-2</t>
    <phoneticPr fontId="1"/>
  </si>
  <si>
    <t>2022/11/18-2</t>
    <phoneticPr fontId="1"/>
  </si>
  <si>
    <t>SMA10とSMA20のGC</t>
    <phoneticPr fontId="1"/>
  </si>
  <si>
    <t>2022/11/18-3</t>
    <phoneticPr fontId="1"/>
  </si>
  <si>
    <t>EBの左側は同方向のPB</t>
    <rPh sb="3" eb="5">
      <t>ヒダリガワ</t>
    </rPh>
    <phoneticPr fontId="1"/>
  </si>
  <si>
    <t>2022/11/22-2</t>
    <phoneticPr fontId="1"/>
  </si>
  <si>
    <t>MACDとシグナルのGC (&lt;0)に続いて発生</t>
    <rPh sb="18" eb="19">
      <t>ツヅ</t>
    </rPh>
    <rPh sb="21" eb="23">
      <t>ハッセイ</t>
    </rPh>
    <phoneticPr fontId="1"/>
  </si>
  <si>
    <t>2022/12/2-2</t>
    <phoneticPr fontId="1"/>
  </si>
  <si>
    <t>下ヒゲ長めの大陰線で一気に下げてからほぼ全戻しするところでEB形成</t>
    <rPh sb="0" eb="1">
      <t>シタ</t>
    </rPh>
    <rPh sb="3" eb="4">
      <t>ナガ</t>
    </rPh>
    <rPh sb="6" eb="9">
      <t>ダイインセン</t>
    </rPh>
    <rPh sb="10" eb="12">
      <t>イッキ</t>
    </rPh>
    <rPh sb="13" eb="14">
      <t>サ</t>
    </rPh>
    <rPh sb="20" eb="21">
      <t>ゼン</t>
    </rPh>
    <rPh sb="21" eb="22">
      <t>モド</t>
    </rPh>
    <rPh sb="31" eb="33">
      <t>ケイセイ</t>
    </rPh>
    <phoneticPr fontId="1"/>
  </si>
  <si>
    <t>2022/12/7-2</t>
    <phoneticPr fontId="1"/>
  </si>
  <si>
    <t>EBの左側は同方向のPB。MACDとシグナルが既にDC (&gt;0)、さらに下降示唆のダイバージェンスも発生している</t>
    <rPh sb="36" eb="38">
      <t>カコウ</t>
    </rPh>
    <rPh sb="38" eb="40">
      <t>シサ</t>
    </rPh>
    <phoneticPr fontId="1"/>
  </si>
  <si>
    <t>EB発生後、エントリー前にMACDとシグナルがDC (&gt;0)。MACDとシグナルが逆方向にクロスしたときは様子見とする？（この検証では左記も含めすべてエントリーしています。）</t>
    <rPh sb="2" eb="5">
      <t>ハッセイゴ</t>
    </rPh>
    <rPh sb="11" eb="12">
      <t>マエ</t>
    </rPh>
    <rPh sb="41" eb="44">
      <t>ギャクホウコウ</t>
    </rPh>
    <rPh sb="53" eb="56">
      <t>ヨウスミ</t>
    </rPh>
    <rPh sb="63" eb="65">
      <t>ケンショウ</t>
    </rPh>
    <rPh sb="67" eb="69">
      <t>サキ</t>
    </rPh>
    <rPh sb="70" eb="71">
      <t>フク</t>
    </rPh>
    <phoneticPr fontId="1"/>
  </si>
  <si>
    <t>2022/12/14-2</t>
    <phoneticPr fontId="1"/>
  </si>
  <si>
    <t>2022/12/14-3</t>
    <phoneticPr fontId="1"/>
  </si>
  <si>
    <t>2022/12/16-2</t>
    <phoneticPr fontId="1"/>
  </si>
  <si>
    <t>レンジの中。</t>
    <phoneticPr fontId="1"/>
  </si>
  <si>
    <t>MACDとシグナルのGC (&lt;0)に続いて発生</t>
    <phoneticPr fontId="1"/>
  </si>
  <si>
    <t>レンジの中。MACDとシグナルがGC (&lt;0)するかどうかというところ</t>
    <phoneticPr fontId="1"/>
  </si>
  <si>
    <t>水平線と移動平均線にタッチして出ているEB</t>
  </si>
  <si>
    <t>水平線と移動平均線にタッチして出ているEB</t>
    <phoneticPr fontId="1"/>
  </si>
  <si>
    <t>カウンタートレンドラインブレイク。但し、MACDとシグナルが既にDC (&gt;0)している</t>
    <rPh sb="17" eb="18">
      <t>タダ</t>
    </rPh>
    <rPh sb="30" eb="31">
      <t>スデ</t>
    </rPh>
    <phoneticPr fontId="1"/>
  </si>
  <si>
    <t>EBの左側は同方向のPB。但し、MACDとシグナルが既にDC (&gt;0)、さらに下降示唆のダイバージェンスも発生している。レジスタンスラインの存在</t>
    <rPh sb="39" eb="43">
      <t>カコウシサ</t>
    </rPh>
    <rPh sb="53" eb="55">
      <t>ハッセイ</t>
    </rPh>
    <rPh sb="70" eb="72">
      <t>ソンザイ</t>
    </rPh>
    <phoneticPr fontId="1"/>
  </si>
  <si>
    <t>レンジの中。MA10とMA20はほぼ水平に絡んでいる</t>
    <rPh sb="4" eb="5">
      <t>ナカ</t>
    </rPh>
    <rPh sb="18" eb="20">
      <t>スイヘイ</t>
    </rPh>
    <rPh sb="21" eb="22">
      <t>カラ</t>
    </rPh>
    <phoneticPr fontId="1"/>
  </si>
  <si>
    <t>2022/12/23-2</t>
    <phoneticPr fontId="1"/>
  </si>
  <si>
    <t>レンジの中。SMA10とSMA20のGC</t>
    <phoneticPr fontId="1"/>
  </si>
  <si>
    <t>2022/12/30-2</t>
    <phoneticPr fontId="1"/>
  </si>
  <si>
    <t>レンジ上抜け後の戻し</t>
    <rPh sb="3" eb="5">
      <t>ウワヌ</t>
    </rPh>
    <rPh sb="6" eb="7">
      <t>ゴ</t>
    </rPh>
    <rPh sb="8" eb="9">
      <t>モド</t>
    </rPh>
    <phoneticPr fontId="1"/>
  </si>
  <si>
    <t>レンジ上抜け後の戻しからの上昇</t>
    <rPh sb="13" eb="15">
      <t>ジョウショウ</t>
    </rPh>
    <phoneticPr fontId="1"/>
  </si>
  <si>
    <t>2022/12/30-3</t>
    <phoneticPr fontId="1"/>
  </si>
  <si>
    <t>レンジを逆方向に抜けてからの戻しからの下落</t>
    <rPh sb="4" eb="7">
      <t>ギャクホウコウ</t>
    </rPh>
    <rPh sb="8" eb="9">
      <t>ヌ</t>
    </rPh>
    <rPh sb="14" eb="15">
      <t>モド</t>
    </rPh>
    <rPh sb="19" eb="21">
      <t>ゲラク</t>
    </rPh>
    <phoneticPr fontId="1"/>
  </si>
  <si>
    <t>2023/1/3-2</t>
    <phoneticPr fontId="1"/>
  </si>
  <si>
    <t>トレンド</t>
    <phoneticPr fontId="1"/>
  </si>
  <si>
    <t>down</t>
    <phoneticPr fontId="1"/>
  </si>
  <si>
    <t>2023/1/6-2</t>
    <phoneticPr fontId="1"/>
  </si>
  <si>
    <t>up</t>
    <phoneticPr fontId="1"/>
  </si>
  <si>
    <t>水平線と移動平均線にタッチして出ているEB。カウンタートレンドラインブレイク。但し、MACDとシグナルが既にDC (&gt;0)している</t>
    <phoneticPr fontId="1"/>
  </si>
  <si>
    <t>2023/1/24-2</t>
    <phoneticPr fontId="1"/>
  </si>
  <si>
    <t>trendless</t>
    <phoneticPr fontId="1"/>
  </si>
  <si>
    <t>2023/1/25-2</t>
    <phoneticPr fontId="1"/>
  </si>
  <si>
    <t>2023/2/6-2</t>
    <phoneticPr fontId="1"/>
  </si>
  <si>
    <t>2023/2/8-2</t>
    <phoneticPr fontId="1"/>
  </si>
  <si>
    <t>2023/2/13-2</t>
    <phoneticPr fontId="1"/>
  </si>
  <si>
    <t>2023/2/13-3</t>
    <phoneticPr fontId="1"/>
  </si>
  <si>
    <t>（決済足の動きによっては1.27, 1.5, 2の場合も）</t>
    <rPh sb="1" eb="4">
      <t>ケッサイアシ</t>
    </rPh>
    <rPh sb="5" eb="6">
      <t>ウゴ</t>
    </rPh>
    <rPh sb="25" eb="27">
      <t>バアイ</t>
    </rPh>
    <phoneticPr fontId="1"/>
  </si>
  <si>
    <t>ｴﾝﾄﾘｰ方向</t>
    <rPh sb="5" eb="7">
      <t>ホウコウ</t>
    </rPh>
    <phoneticPr fontId="1"/>
  </si>
  <si>
    <t>とﾄﾚﾝﾄﾞ</t>
    <phoneticPr fontId="1"/>
  </si>
  <si>
    <t>の一致</t>
    <rPh sb="1" eb="3">
      <t>イッチ</t>
    </rPh>
    <phoneticPr fontId="1"/>
  </si>
  <si>
    <t>ADX&gt;25</t>
    <phoneticPr fontId="1"/>
  </si>
  <si>
    <t>×</t>
    <phoneticPr fontId="1"/>
  </si>
  <si>
    <t>上昇中</t>
    <rPh sb="0" eb="3">
      <t>ジョウショウチュウ</t>
    </rPh>
    <phoneticPr fontId="1"/>
  </si>
  <si>
    <t>＆</t>
    <phoneticPr fontId="1"/>
  </si>
  <si>
    <t>〇</t>
    <phoneticPr fontId="1"/>
  </si>
  <si>
    <t>△</t>
    <phoneticPr fontId="1"/>
  </si>
  <si>
    <t>▲</t>
    <phoneticPr fontId="1"/>
  </si>
  <si>
    <t>MACD</t>
    <phoneticPr fontId="1"/>
  </si>
  <si>
    <t>2023/2/16-2</t>
    <phoneticPr fontId="1"/>
  </si>
  <si>
    <t>MACDダイバージェンス</t>
    <phoneticPr fontId="1"/>
  </si>
  <si>
    <t>2023/2/24-2</t>
    <phoneticPr fontId="1"/>
  </si>
  <si>
    <t>2023/2/27-2</t>
    <phoneticPr fontId="1"/>
  </si>
  <si>
    <t>2023/2/27-3</t>
    <phoneticPr fontId="1"/>
  </si>
  <si>
    <t>2023/3/2-2</t>
    <phoneticPr fontId="1"/>
  </si>
  <si>
    <t>レジスタンスラインのすぐ下だった</t>
    <rPh sb="12" eb="13">
      <t>シタ</t>
    </rPh>
    <phoneticPr fontId="1"/>
  </si>
  <si>
    <t>上昇示唆のヒドゥンダイバージェンス。底値固め後の上昇</t>
    <rPh sb="0" eb="2">
      <t>ジョウショウ</t>
    </rPh>
    <rPh sb="2" eb="4">
      <t>シサ</t>
    </rPh>
    <rPh sb="18" eb="21">
      <t>ソコネガタ</t>
    </rPh>
    <rPh sb="22" eb="23">
      <t>ゴ</t>
    </rPh>
    <rPh sb="24" eb="26">
      <t>ジョウショウ</t>
    </rPh>
    <phoneticPr fontId="1"/>
  </si>
  <si>
    <t>サポートラインのすぐ上</t>
    <rPh sb="10" eb="11">
      <t>ウエ</t>
    </rPh>
    <phoneticPr fontId="1"/>
  </si>
  <si>
    <t>2023/3/14-2</t>
    <phoneticPr fontId="1"/>
  </si>
  <si>
    <t>レジスタンスラインの約20pips下</t>
    <rPh sb="10" eb="11">
      <t>ヤク</t>
    </rPh>
    <phoneticPr fontId="1"/>
  </si>
  <si>
    <t>2023/3/16-2</t>
    <phoneticPr fontId="1"/>
  </si>
  <si>
    <t>レジスタンスラインのすぐ下</t>
    <phoneticPr fontId="1"/>
  </si>
  <si>
    <t>2023/3/31-2</t>
    <phoneticPr fontId="1"/>
  </si>
  <si>
    <t>2023/4/6-2</t>
    <phoneticPr fontId="1"/>
  </si>
  <si>
    <t>2023/4/17-2</t>
    <phoneticPr fontId="1"/>
  </si>
  <si>
    <t>2023/4/19-2</t>
    <phoneticPr fontId="1"/>
  </si>
  <si>
    <t>2023/4/20-3</t>
    <phoneticPr fontId="1"/>
  </si>
  <si>
    <t>2023/4/21-2</t>
    <phoneticPr fontId="1"/>
  </si>
  <si>
    <t>2023/4/27-2</t>
    <phoneticPr fontId="1"/>
  </si>
  <si>
    <t>2023/5/2-2</t>
    <phoneticPr fontId="1"/>
  </si>
  <si>
    <t>ｴﾝﾄﾘｰ時に</t>
    <rPh sb="5" eb="6">
      <t>ジ</t>
    </rPh>
    <phoneticPr fontId="1"/>
  </si>
  <si>
    <t>2023/5/3-2</t>
    <phoneticPr fontId="1"/>
  </si>
  <si>
    <t>カウンタートレンドラインブレイク。レンジ下抜け後、レンジ下限付近までの戻り</t>
    <rPh sb="20" eb="22">
      <t>シタヌ</t>
    </rPh>
    <rPh sb="23" eb="24">
      <t>ゴ</t>
    </rPh>
    <rPh sb="28" eb="30">
      <t>カゲン</t>
    </rPh>
    <rPh sb="30" eb="32">
      <t>フキン</t>
    </rPh>
    <rPh sb="35" eb="36">
      <t>モド</t>
    </rPh>
    <phoneticPr fontId="1"/>
  </si>
  <si>
    <t>●</t>
  </si>
  <si>
    <t>●</t>
    <phoneticPr fontId="1"/>
  </si>
  <si>
    <t>フィボナッチターゲット1.27で決済</t>
    <phoneticPr fontId="1"/>
  </si>
  <si>
    <t>10MA・20MAの両方の上側にキャンドルがあれば買い方向、下側なら売り方向。MAに触れてEB出現でエントリー待ち、EB高値or安値ブレイクかつADX&gt;25の場合にエントリー。但し、周囲のローソク足に対して長すぎるEBではエントリーしないものとする。　　　</t>
    <phoneticPr fontId="1"/>
  </si>
  <si>
    <t>10MA・20MAの両方の上側にキャンドルがあれば買い方向、下側なら売り方向。MAに触れてEB出現でエントリー待ち、EB高値or安値ブレイクでエントリー。但し、周囲のローソク足に対して長すぎるEBではエントリーしないものとする。</t>
    <phoneticPr fontId="1"/>
  </si>
  <si>
    <t>今回は、検証途中でADXが比較的有効に機能するかもしれないと気付き、その後はADXに絞り込んで検証してみました。
検証ｼｰﾄ_ADXのような結果になりました。但し、機能しない場合も多いので、他の要素も検討する必要を感じました。</t>
    <rPh sb="0" eb="2">
      <t>コンカイ</t>
    </rPh>
    <rPh sb="4" eb="6">
      <t>ケンショウ</t>
    </rPh>
    <rPh sb="6" eb="8">
      <t>トチュウ</t>
    </rPh>
    <rPh sb="13" eb="16">
      <t>ヒカクテキ</t>
    </rPh>
    <rPh sb="16" eb="18">
      <t>ユウコウ</t>
    </rPh>
    <rPh sb="19" eb="21">
      <t>キノウ</t>
    </rPh>
    <rPh sb="30" eb="32">
      <t>キヅ</t>
    </rPh>
    <rPh sb="36" eb="37">
      <t>ゴ</t>
    </rPh>
    <rPh sb="42" eb="43">
      <t>シボ</t>
    </rPh>
    <rPh sb="44" eb="45">
      <t>コ</t>
    </rPh>
    <rPh sb="47" eb="49">
      <t>ケンショウ</t>
    </rPh>
    <rPh sb="57" eb="59">
      <t>ケンショウ</t>
    </rPh>
    <rPh sb="70" eb="72">
      <t>ケッカ</t>
    </rPh>
    <rPh sb="79" eb="80">
      <t>タダ</t>
    </rPh>
    <rPh sb="82" eb="84">
      <t>キノウ</t>
    </rPh>
    <rPh sb="87" eb="89">
      <t>バアイ</t>
    </rPh>
    <rPh sb="90" eb="91">
      <t>オオ</t>
    </rPh>
    <rPh sb="95" eb="96">
      <t>タ</t>
    </rPh>
    <rPh sb="97" eb="99">
      <t>ヨウソ</t>
    </rPh>
    <rPh sb="100" eb="102">
      <t>ケントウ</t>
    </rPh>
    <rPh sb="104" eb="106">
      <t>ヒツヨウ</t>
    </rPh>
    <rPh sb="107" eb="108">
      <t>カン</t>
    </rPh>
    <phoneticPr fontId="1"/>
  </si>
  <si>
    <t xml:space="preserve">とりあえず、次のフィボナッチの検証に進めたらと思っています。
</t>
    <rPh sb="6" eb="7">
      <t>ツギ</t>
    </rPh>
    <rPh sb="15" eb="17">
      <t>ケンショウ</t>
    </rPh>
    <rPh sb="18" eb="19">
      <t>スス</t>
    </rPh>
    <rPh sb="23" eb="24">
      <t>オモ</t>
    </rPh>
    <phoneticPr fontId="1"/>
  </si>
  <si>
    <t>EBルールのみでエントリーすると利益になりにくいので、適用場面を選択できるようになりたいと思います。
教えていただいた勉強会の動画、とても勉強になりました。ありがとうございました！
他の動画も少しずつ視聴していきたいと思います。
もし他にも特にお奨めの勉強会動画がありましたら、ご教示いただけると幸いです。よろしくお願いいたします。</t>
    <rPh sb="16" eb="18">
      <t>リエキ</t>
    </rPh>
    <rPh sb="27" eb="29">
      <t>テキヨウ</t>
    </rPh>
    <rPh sb="29" eb="31">
      <t>バメン</t>
    </rPh>
    <rPh sb="32" eb="34">
      <t>センタク</t>
    </rPh>
    <rPh sb="45" eb="46">
      <t>オモ</t>
    </rPh>
    <rPh sb="52" eb="53">
      <t>オシ</t>
    </rPh>
    <rPh sb="60" eb="63">
      <t>ベンキョウカイ</t>
    </rPh>
    <rPh sb="64" eb="66">
      <t>ドウガ</t>
    </rPh>
    <rPh sb="70" eb="72">
      <t>ベンキョウ</t>
    </rPh>
    <rPh sb="92" eb="93">
      <t>タ</t>
    </rPh>
    <rPh sb="94" eb="96">
      <t>ドウガ</t>
    </rPh>
    <rPh sb="97" eb="98">
      <t>スコ</t>
    </rPh>
    <rPh sb="101" eb="103">
      <t>シチョウ</t>
    </rPh>
    <rPh sb="110" eb="111">
      <t>オモ</t>
    </rPh>
    <rPh sb="119" eb="120">
      <t>タ</t>
    </rPh>
    <rPh sb="122" eb="123">
      <t>トク</t>
    </rPh>
    <rPh sb="125" eb="126">
      <t>スス</t>
    </rPh>
    <rPh sb="128" eb="131">
      <t>ベンキョウカイ</t>
    </rPh>
    <rPh sb="131" eb="133">
      <t>ドウガ</t>
    </rPh>
    <rPh sb="142" eb="144">
      <t>キョウジ</t>
    </rPh>
    <rPh sb="150" eb="151">
      <t>サイワ</t>
    </rPh>
    <rPh sb="160" eb="161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</si>
</sst>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0000FF"/>
      <name val="游ゴシック"/>
      <family val="3"/>
      <charset val="128"/>
      <scheme val="minor"/>
    </font>
    <font>
      <b/>
      <sz val="11"/>
      <color indexed="8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0" xfId="0" applyFont="1">
      <alignment vertical="center"/>
    </xf>
    <xf numFmtId="0" fontId="12" fillId="0" borderId="9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7" xfId="0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Border="1">
      <alignment vertical="center"/>
    </xf>
    <xf numFmtId="9" fontId="2" fillId="0" borderId="0" xfId="0" applyNumberFormat="1" applyFont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14" fontId="10" fillId="0" borderId="0" xfId="2" applyNumberFormat="1">
      <alignment vertical="center"/>
    </xf>
    <xf numFmtId="0" fontId="12" fillId="3" borderId="9" xfId="0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38" fontId="0" fillId="0" borderId="0" xfId="1" applyFont="1" applyBorder="1" applyAlignment="1">
      <alignment horizontal="center" vertical="center"/>
    </xf>
    <xf numFmtId="38" fontId="0" fillId="0" borderId="0" xfId="0" applyNumberFormat="1" applyAlignment="1">
      <alignment horizontal="center" vertical="center"/>
    </xf>
    <xf numFmtId="38" fontId="14" fillId="0" borderId="0" xfId="1" applyFont="1" applyBorder="1" applyAlignment="1">
      <alignment horizontal="center" vertical="center"/>
    </xf>
    <xf numFmtId="0" fontId="14" fillId="0" borderId="0" xfId="0" applyFont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5" fillId="0" borderId="0" xfId="2" applyFo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16" fillId="0" borderId="0" xfId="0" applyFont="1">
      <alignment vertical="center"/>
    </xf>
    <xf numFmtId="177" fontId="16" fillId="0" borderId="0" xfId="0" applyNumberFormat="1" applyFont="1">
      <alignment vertical="center"/>
    </xf>
    <xf numFmtId="0" fontId="17" fillId="0" borderId="0" xfId="4">
      <alignment vertical="center"/>
    </xf>
  </cellXfs>
  <cellStyles count="5">
    <cellStyle name="パーセント" xfId="3" builtinId="5"/>
    <cellStyle name="ハイパーリンク" xfId="4" builtinId="8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2" Type="http://schemas.openxmlformats.org/officeDocument/2006/relationships/image" Target="../media/image172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0</xdr:col>
      <xdr:colOff>345282</xdr:colOff>
      <xdr:row>48</xdr:row>
      <xdr:rowOff>0</xdr:rowOff>
    </xdr:from>
    <xdr:to>
      <xdr:col>25</xdr:col>
      <xdr:colOff>33826</xdr:colOff>
      <xdr:row>92</xdr:row>
      <xdr:rowOff>132351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8AFF313E-FE87-722B-ACA2-AFB40DA7B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82" y="8572500"/>
          <a:ext cx="15142857" cy="79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25</xdr:col>
      <xdr:colOff>57638</xdr:colOff>
      <xdr:row>45</xdr:row>
      <xdr:rowOff>75208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BAC0D513-7394-BF70-A00B-8721A81F9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9094" y="178594"/>
          <a:ext cx="15142857" cy="7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25</xdr:col>
      <xdr:colOff>48114</xdr:colOff>
      <xdr:row>140</xdr:row>
      <xdr:rowOff>65684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15E237C5-AA06-3AC9-A5CC-551799011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9094" y="17145000"/>
          <a:ext cx="15133333" cy="79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25</xdr:col>
      <xdr:colOff>67162</xdr:colOff>
      <xdr:row>187</xdr:row>
      <xdr:rowOff>113303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7FF7C289-05A3-0AFA-3129-A10E44CDE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9094" y="25538906"/>
          <a:ext cx="15152381" cy="79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25</xdr:col>
      <xdr:colOff>114781</xdr:colOff>
      <xdr:row>234</xdr:row>
      <xdr:rowOff>46637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DDE25D61-3CF9-5098-CD71-62D5E30C8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9094" y="33932813"/>
          <a:ext cx="15200000" cy="79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25</xdr:col>
      <xdr:colOff>86209</xdr:colOff>
      <xdr:row>281</xdr:row>
      <xdr:rowOff>103780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17B37760-070D-A5FA-EBCE-08C072504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9094" y="42326719"/>
          <a:ext cx="15171428" cy="79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284</xdr:row>
      <xdr:rowOff>0</xdr:rowOff>
    </xdr:from>
    <xdr:to>
      <xdr:col>25</xdr:col>
      <xdr:colOff>133828</xdr:colOff>
      <xdr:row>328</xdr:row>
      <xdr:rowOff>103780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DCF41E7A-DB62-67A0-82B8-B81F39BBD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9094" y="50720625"/>
          <a:ext cx="15219047" cy="79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331</xdr:row>
      <xdr:rowOff>0</xdr:rowOff>
    </xdr:from>
    <xdr:to>
      <xdr:col>25</xdr:col>
      <xdr:colOff>124305</xdr:colOff>
      <xdr:row>375</xdr:row>
      <xdr:rowOff>56161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CB751C00-C03A-1F3C-D91F-976F82C37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9094" y="59114531"/>
          <a:ext cx="15209524" cy="79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378</xdr:row>
      <xdr:rowOff>0</xdr:rowOff>
    </xdr:from>
    <xdr:to>
      <xdr:col>25</xdr:col>
      <xdr:colOff>76686</xdr:colOff>
      <xdr:row>422</xdr:row>
      <xdr:rowOff>103780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7A6EEB0-DA92-AFA9-7040-322908915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69094" y="67508438"/>
          <a:ext cx="15161905" cy="79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425</xdr:row>
      <xdr:rowOff>0</xdr:rowOff>
    </xdr:from>
    <xdr:to>
      <xdr:col>25</xdr:col>
      <xdr:colOff>29067</xdr:colOff>
      <xdr:row>469</xdr:row>
      <xdr:rowOff>65684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153DCB0A-52E5-8623-CFEB-C024F7E6D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9094" y="75902344"/>
          <a:ext cx="15114286" cy="79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472</xdr:row>
      <xdr:rowOff>0</xdr:rowOff>
    </xdr:from>
    <xdr:to>
      <xdr:col>25</xdr:col>
      <xdr:colOff>114781</xdr:colOff>
      <xdr:row>516</xdr:row>
      <xdr:rowOff>103780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BC85C912-722B-BB6A-1687-AA3CAC33E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9094" y="84296250"/>
          <a:ext cx="15200000" cy="79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519</xdr:row>
      <xdr:rowOff>0</xdr:rowOff>
    </xdr:from>
    <xdr:to>
      <xdr:col>25</xdr:col>
      <xdr:colOff>48114</xdr:colOff>
      <xdr:row>563</xdr:row>
      <xdr:rowOff>122827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DC30F512-9C6C-EC40-5F45-D13517238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69094" y="92690156"/>
          <a:ext cx="15133333" cy="79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566</xdr:row>
      <xdr:rowOff>0</xdr:rowOff>
    </xdr:from>
    <xdr:to>
      <xdr:col>25</xdr:col>
      <xdr:colOff>38590</xdr:colOff>
      <xdr:row>610</xdr:row>
      <xdr:rowOff>46637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702D7390-0232-23A2-57BC-EB2A55357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69094" y="101084063"/>
          <a:ext cx="15123809" cy="79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613</xdr:row>
      <xdr:rowOff>0</xdr:rowOff>
    </xdr:from>
    <xdr:to>
      <xdr:col>25</xdr:col>
      <xdr:colOff>114781</xdr:colOff>
      <xdr:row>657</xdr:row>
      <xdr:rowOff>65684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6ED4E438-C26C-BB5E-6154-B1F167244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69094" y="109477969"/>
          <a:ext cx="15200000" cy="79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660</xdr:row>
      <xdr:rowOff>0</xdr:rowOff>
    </xdr:from>
    <xdr:to>
      <xdr:col>25</xdr:col>
      <xdr:colOff>105257</xdr:colOff>
      <xdr:row>704</xdr:row>
      <xdr:rowOff>56161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6A0B44AE-B879-D54E-41B4-CDCDB828B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9094" y="117871875"/>
          <a:ext cx="15190476" cy="79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707</xdr:row>
      <xdr:rowOff>0</xdr:rowOff>
    </xdr:from>
    <xdr:to>
      <xdr:col>25</xdr:col>
      <xdr:colOff>48114</xdr:colOff>
      <xdr:row>751</xdr:row>
      <xdr:rowOff>94256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2F65066F-F595-712B-47D0-6DBE98AAF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69094" y="126265781"/>
          <a:ext cx="15133333" cy="79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754</xdr:row>
      <xdr:rowOff>0</xdr:rowOff>
    </xdr:from>
    <xdr:to>
      <xdr:col>25</xdr:col>
      <xdr:colOff>86209</xdr:colOff>
      <xdr:row>799</xdr:row>
      <xdr:rowOff>20425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887FAE4D-A8AD-AA9A-E866-96B1B994D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69094" y="134659688"/>
          <a:ext cx="15171428" cy="8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802</xdr:row>
      <xdr:rowOff>0</xdr:rowOff>
    </xdr:from>
    <xdr:to>
      <xdr:col>25</xdr:col>
      <xdr:colOff>57638</xdr:colOff>
      <xdr:row>846</xdr:row>
      <xdr:rowOff>94256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684C414C-BB42-E9C7-7164-59EEB1519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69094" y="143232188"/>
          <a:ext cx="15142857" cy="79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849</xdr:row>
      <xdr:rowOff>0</xdr:rowOff>
    </xdr:from>
    <xdr:to>
      <xdr:col>25</xdr:col>
      <xdr:colOff>38590</xdr:colOff>
      <xdr:row>893</xdr:row>
      <xdr:rowOff>113303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D89F3628-58C9-4211-B818-688F03208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69094" y="151626094"/>
          <a:ext cx="15123809" cy="79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896</xdr:row>
      <xdr:rowOff>0</xdr:rowOff>
    </xdr:from>
    <xdr:to>
      <xdr:col>25</xdr:col>
      <xdr:colOff>76686</xdr:colOff>
      <xdr:row>940</xdr:row>
      <xdr:rowOff>65684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D30600AE-E6B3-820F-9266-8ACF1F936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69094" y="160020000"/>
          <a:ext cx="15161905" cy="79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943</xdr:row>
      <xdr:rowOff>0</xdr:rowOff>
    </xdr:from>
    <xdr:to>
      <xdr:col>25</xdr:col>
      <xdr:colOff>95733</xdr:colOff>
      <xdr:row>987</xdr:row>
      <xdr:rowOff>94256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8A77ECD0-77D1-5FAF-84A6-37A6A22FE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69094" y="168413906"/>
          <a:ext cx="15180952" cy="79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990</xdr:row>
      <xdr:rowOff>0</xdr:rowOff>
    </xdr:from>
    <xdr:to>
      <xdr:col>25</xdr:col>
      <xdr:colOff>67162</xdr:colOff>
      <xdr:row>1034</xdr:row>
      <xdr:rowOff>122827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A0E32BC0-9E1F-3A8A-A524-321B860C6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69094" y="176807813"/>
          <a:ext cx="15152381" cy="79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1037</xdr:row>
      <xdr:rowOff>0</xdr:rowOff>
    </xdr:from>
    <xdr:to>
      <xdr:col>25</xdr:col>
      <xdr:colOff>95733</xdr:colOff>
      <xdr:row>1081</xdr:row>
      <xdr:rowOff>65684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BD3C3EEE-7104-05D9-98DB-63BE9485F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69094" y="185201719"/>
          <a:ext cx="15180952" cy="79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1084</xdr:row>
      <xdr:rowOff>0</xdr:rowOff>
    </xdr:from>
    <xdr:to>
      <xdr:col>25</xdr:col>
      <xdr:colOff>114781</xdr:colOff>
      <xdr:row>1128</xdr:row>
      <xdr:rowOff>37113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876CDA5-EFD1-E3F3-B23E-546D71A12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9094" y="193595625"/>
          <a:ext cx="15200000" cy="78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1131</xdr:row>
      <xdr:rowOff>0</xdr:rowOff>
    </xdr:from>
    <xdr:to>
      <xdr:col>25</xdr:col>
      <xdr:colOff>67162</xdr:colOff>
      <xdr:row>1175</xdr:row>
      <xdr:rowOff>94256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D0F7902C-9CC5-1378-FF7A-EF4E815E3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69094" y="201989531"/>
          <a:ext cx="15152381" cy="79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1178</xdr:row>
      <xdr:rowOff>0</xdr:rowOff>
    </xdr:from>
    <xdr:to>
      <xdr:col>25</xdr:col>
      <xdr:colOff>67162</xdr:colOff>
      <xdr:row>1222</xdr:row>
      <xdr:rowOff>27589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24187B2A-4A4D-35BA-1F3E-8D1D7C65C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69094" y="210383438"/>
          <a:ext cx="15152381" cy="7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1225</xdr:row>
      <xdr:rowOff>0</xdr:rowOff>
    </xdr:from>
    <xdr:to>
      <xdr:col>25</xdr:col>
      <xdr:colOff>48114</xdr:colOff>
      <xdr:row>1269</xdr:row>
      <xdr:rowOff>141875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AA9D9D48-DEB2-4123-C1E5-1E5C0E50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69094" y="218777344"/>
          <a:ext cx="15133333" cy="80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1273</xdr:row>
      <xdr:rowOff>0</xdr:rowOff>
    </xdr:from>
    <xdr:to>
      <xdr:col>25</xdr:col>
      <xdr:colOff>67162</xdr:colOff>
      <xdr:row>1317</xdr:row>
      <xdr:rowOff>132351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FD49E0BC-745E-D775-177A-FFBCAC8AB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69094" y="227349844"/>
          <a:ext cx="15152381" cy="79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1321</xdr:row>
      <xdr:rowOff>0</xdr:rowOff>
    </xdr:from>
    <xdr:to>
      <xdr:col>25</xdr:col>
      <xdr:colOff>38590</xdr:colOff>
      <xdr:row>1365</xdr:row>
      <xdr:rowOff>18065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2A2B56E5-0787-8140-ED70-6E1A397C7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69094" y="235922344"/>
          <a:ext cx="15123809" cy="78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1368</xdr:row>
      <xdr:rowOff>0</xdr:rowOff>
    </xdr:from>
    <xdr:to>
      <xdr:col>25</xdr:col>
      <xdr:colOff>67162</xdr:colOff>
      <xdr:row>1411</xdr:row>
      <xdr:rowOff>168088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E81FA7E4-5539-2D4C-B047-6133347CB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69094" y="244316250"/>
          <a:ext cx="15152381" cy="7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1415</xdr:row>
      <xdr:rowOff>0</xdr:rowOff>
    </xdr:from>
    <xdr:to>
      <xdr:col>25</xdr:col>
      <xdr:colOff>76686</xdr:colOff>
      <xdr:row>1458</xdr:row>
      <xdr:rowOff>149039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FA86EFF6-B544-1E65-5797-9F12BB9DA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69094" y="252710156"/>
          <a:ext cx="15161905" cy="78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1462</xdr:row>
      <xdr:rowOff>0</xdr:rowOff>
    </xdr:from>
    <xdr:to>
      <xdr:col>25</xdr:col>
      <xdr:colOff>67162</xdr:colOff>
      <xdr:row>1505</xdr:row>
      <xdr:rowOff>158564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8F12D336-77C9-F87F-FFD4-5ED483E3B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69094" y="261104063"/>
          <a:ext cx="15152381" cy="78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1509</xdr:row>
      <xdr:rowOff>0</xdr:rowOff>
    </xdr:from>
    <xdr:to>
      <xdr:col>25</xdr:col>
      <xdr:colOff>38590</xdr:colOff>
      <xdr:row>1553</xdr:row>
      <xdr:rowOff>8542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635E86C3-86FE-40B5-8125-EA3DC0F63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9094" y="269497969"/>
          <a:ext cx="15123809" cy="7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1556</xdr:row>
      <xdr:rowOff>0</xdr:rowOff>
    </xdr:from>
    <xdr:to>
      <xdr:col>24</xdr:col>
      <xdr:colOff>543430</xdr:colOff>
      <xdr:row>1599</xdr:row>
      <xdr:rowOff>129993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12963BEB-2F67-BAD4-60C6-2A82239CC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69094" y="277891875"/>
          <a:ext cx="15009524" cy="7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1603</xdr:row>
      <xdr:rowOff>0</xdr:rowOff>
    </xdr:from>
    <xdr:to>
      <xdr:col>25</xdr:col>
      <xdr:colOff>86209</xdr:colOff>
      <xdr:row>1646</xdr:row>
      <xdr:rowOff>168087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27CEB99C-A3EC-6DE1-62CA-AF5EB7286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69094" y="286285781"/>
          <a:ext cx="15171428" cy="7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1650</xdr:row>
      <xdr:rowOff>0</xdr:rowOff>
    </xdr:from>
    <xdr:to>
      <xdr:col>25</xdr:col>
      <xdr:colOff>76686</xdr:colOff>
      <xdr:row>1694</xdr:row>
      <xdr:rowOff>18065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88BE9708-1816-36BF-1C42-41ABDC443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69094" y="294679688"/>
          <a:ext cx="15161905" cy="78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1697</xdr:row>
      <xdr:rowOff>0</xdr:rowOff>
    </xdr:from>
    <xdr:to>
      <xdr:col>25</xdr:col>
      <xdr:colOff>67162</xdr:colOff>
      <xdr:row>1740</xdr:row>
      <xdr:rowOff>177612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41A93C35-3E42-0BE3-0458-0DE5FE653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69094" y="303073594"/>
          <a:ext cx="15152381" cy="78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1744</xdr:row>
      <xdr:rowOff>0</xdr:rowOff>
    </xdr:from>
    <xdr:to>
      <xdr:col>25</xdr:col>
      <xdr:colOff>143352</xdr:colOff>
      <xdr:row>1788</xdr:row>
      <xdr:rowOff>37113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D7D40C0C-C003-695B-8577-0350E6AEC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69094" y="311467500"/>
          <a:ext cx="15228571" cy="78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1791</xdr:row>
      <xdr:rowOff>0</xdr:rowOff>
    </xdr:from>
    <xdr:to>
      <xdr:col>25</xdr:col>
      <xdr:colOff>95733</xdr:colOff>
      <xdr:row>1835</xdr:row>
      <xdr:rowOff>8542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BAB5C5DF-C7AA-0739-794F-AD9AD7CB6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69094" y="319861406"/>
          <a:ext cx="15180952" cy="7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1838</xdr:row>
      <xdr:rowOff>0</xdr:rowOff>
    </xdr:from>
    <xdr:to>
      <xdr:col>25</xdr:col>
      <xdr:colOff>57638</xdr:colOff>
      <xdr:row>1881</xdr:row>
      <xdr:rowOff>139517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070B3D49-AD9D-93DA-EAA3-3600C2ADD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69094" y="328255313"/>
          <a:ext cx="15142857" cy="78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1885</xdr:row>
      <xdr:rowOff>0</xdr:rowOff>
    </xdr:from>
    <xdr:to>
      <xdr:col>25</xdr:col>
      <xdr:colOff>76686</xdr:colOff>
      <xdr:row>1929</xdr:row>
      <xdr:rowOff>27589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DFDE2EF7-0673-0DAC-996A-4D1411E6E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69094" y="336649219"/>
          <a:ext cx="15161905" cy="7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1932</xdr:row>
      <xdr:rowOff>0</xdr:rowOff>
    </xdr:from>
    <xdr:to>
      <xdr:col>25</xdr:col>
      <xdr:colOff>48114</xdr:colOff>
      <xdr:row>1975</xdr:row>
      <xdr:rowOff>168088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2667A0F3-D50F-8689-802E-F3B1F89E0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69094" y="345043125"/>
          <a:ext cx="15133333" cy="7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1979</xdr:row>
      <xdr:rowOff>0</xdr:rowOff>
    </xdr:from>
    <xdr:to>
      <xdr:col>25</xdr:col>
      <xdr:colOff>57638</xdr:colOff>
      <xdr:row>2022</xdr:row>
      <xdr:rowOff>177611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57BC0C80-86F0-8F0F-1F03-8F9A6719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69094" y="353437031"/>
          <a:ext cx="15142857" cy="78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2026</xdr:row>
      <xdr:rowOff>0</xdr:rowOff>
    </xdr:from>
    <xdr:to>
      <xdr:col>25</xdr:col>
      <xdr:colOff>124305</xdr:colOff>
      <xdr:row>2070</xdr:row>
      <xdr:rowOff>94256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5D0CF25B-C128-8B68-A5A0-E6DCE2E5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69094" y="361830938"/>
          <a:ext cx="15209524" cy="79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2073</xdr:row>
      <xdr:rowOff>0</xdr:rowOff>
    </xdr:from>
    <xdr:to>
      <xdr:col>25</xdr:col>
      <xdr:colOff>76686</xdr:colOff>
      <xdr:row>2117</xdr:row>
      <xdr:rowOff>18065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4C814123-7D02-FF5F-EC28-16B113CCF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69094" y="370224844"/>
          <a:ext cx="15161905" cy="78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2120</xdr:row>
      <xdr:rowOff>0</xdr:rowOff>
    </xdr:from>
    <xdr:to>
      <xdr:col>25</xdr:col>
      <xdr:colOff>67162</xdr:colOff>
      <xdr:row>2163</xdr:row>
      <xdr:rowOff>149040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AFE8C8B4-4442-DA95-5338-CB360659A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69094" y="378618750"/>
          <a:ext cx="15152381" cy="78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2167</xdr:row>
      <xdr:rowOff>0</xdr:rowOff>
    </xdr:from>
    <xdr:to>
      <xdr:col>25</xdr:col>
      <xdr:colOff>19543</xdr:colOff>
      <xdr:row>2211</xdr:row>
      <xdr:rowOff>75208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3C019099-E10F-610F-0215-30AA03EAE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69094" y="387012656"/>
          <a:ext cx="15104762" cy="7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2214</xdr:row>
      <xdr:rowOff>35718</xdr:rowOff>
    </xdr:from>
    <xdr:to>
      <xdr:col>25</xdr:col>
      <xdr:colOff>143352</xdr:colOff>
      <xdr:row>2258</xdr:row>
      <xdr:rowOff>44260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16F08F18-31D7-944C-5DE1-75445BBC3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69094" y="395442281"/>
          <a:ext cx="15228571" cy="7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2261</xdr:row>
      <xdr:rowOff>0</xdr:rowOff>
    </xdr:from>
    <xdr:to>
      <xdr:col>25</xdr:col>
      <xdr:colOff>57638</xdr:colOff>
      <xdr:row>2304</xdr:row>
      <xdr:rowOff>177612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B17F1CEC-7526-3A9E-2C93-D88CD8235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69094" y="403800469"/>
          <a:ext cx="15142857" cy="7857143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2261</xdr:row>
      <xdr:rowOff>0</xdr:rowOff>
    </xdr:from>
    <xdr:to>
      <xdr:col>50</xdr:col>
      <xdr:colOff>321952</xdr:colOff>
      <xdr:row>2304</xdr:row>
      <xdr:rowOff>168088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37D5B096-15A4-4AD7-98B3-DF65DB14C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6073438" y="403800469"/>
          <a:ext cx="15180952" cy="7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2308</xdr:row>
      <xdr:rowOff>0</xdr:rowOff>
    </xdr:from>
    <xdr:to>
      <xdr:col>25</xdr:col>
      <xdr:colOff>67162</xdr:colOff>
      <xdr:row>2351</xdr:row>
      <xdr:rowOff>177612</xdr:rowOff>
    </xdr:to>
    <xdr:pic>
      <xdr:nvPicPr>
        <xdr:cNvPr id="79" name="図 78">
          <a:extLst>
            <a:ext uri="{FF2B5EF4-FFF2-40B4-BE49-F238E27FC236}">
              <a16:creationId xmlns:a16="http://schemas.microsoft.com/office/drawing/2014/main" id="{BEF59919-FF45-BD70-4A4B-315B633F0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69094" y="412194375"/>
          <a:ext cx="15152381" cy="78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2401</xdr:row>
      <xdr:rowOff>0</xdr:rowOff>
    </xdr:from>
    <xdr:to>
      <xdr:col>28</xdr:col>
      <xdr:colOff>47882</xdr:colOff>
      <xdr:row>2443</xdr:row>
      <xdr:rowOff>137158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C21576E0-42FE-962B-89B1-8A25B2D39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69094" y="428803594"/>
          <a:ext cx="16990476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2355</xdr:row>
      <xdr:rowOff>0</xdr:rowOff>
    </xdr:from>
    <xdr:to>
      <xdr:col>28</xdr:col>
      <xdr:colOff>19311</xdr:colOff>
      <xdr:row>2397</xdr:row>
      <xdr:rowOff>108586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B4698FEB-5EE4-A76C-AC9B-B47B175FE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69094" y="420588281"/>
          <a:ext cx="16961905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2446</xdr:row>
      <xdr:rowOff>0</xdr:rowOff>
    </xdr:from>
    <xdr:to>
      <xdr:col>23</xdr:col>
      <xdr:colOff>591126</xdr:colOff>
      <xdr:row>2488</xdr:row>
      <xdr:rowOff>108587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48E2E2DA-8F9E-ADDE-D03A-6E6D61946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69094" y="436840313"/>
          <a:ext cx="14438095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2491</xdr:row>
      <xdr:rowOff>0</xdr:rowOff>
    </xdr:from>
    <xdr:to>
      <xdr:col>24</xdr:col>
      <xdr:colOff>19620</xdr:colOff>
      <xdr:row>2533</xdr:row>
      <xdr:rowOff>165729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DDBA0A47-4268-BB58-D08A-F36CB4251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69094" y="444877031"/>
          <a:ext cx="14485714" cy="7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2537</xdr:row>
      <xdr:rowOff>0</xdr:rowOff>
    </xdr:from>
    <xdr:to>
      <xdr:col>23</xdr:col>
      <xdr:colOff>600650</xdr:colOff>
      <xdr:row>2580</xdr:row>
      <xdr:rowOff>6183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B61268BA-7F1C-89FE-ED06-C50357E1F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69094" y="453092344"/>
          <a:ext cx="14447619" cy="76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2583</xdr:row>
      <xdr:rowOff>0</xdr:rowOff>
    </xdr:from>
    <xdr:to>
      <xdr:col>24</xdr:col>
      <xdr:colOff>10096</xdr:colOff>
      <xdr:row>2625</xdr:row>
      <xdr:rowOff>108586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B64D1F41-A4B3-CC42-B541-8B76B1E50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69094" y="461307656"/>
          <a:ext cx="14476190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2628</xdr:row>
      <xdr:rowOff>0</xdr:rowOff>
    </xdr:from>
    <xdr:to>
      <xdr:col>23</xdr:col>
      <xdr:colOff>600650</xdr:colOff>
      <xdr:row>2670</xdr:row>
      <xdr:rowOff>127633</xdr:rowOff>
    </xdr:to>
    <xdr:pic>
      <xdr:nvPicPr>
        <xdr:cNvPr id="83" name="図 82">
          <a:extLst>
            <a:ext uri="{FF2B5EF4-FFF2-40B4-BE49-F238E27FC236}">
              <a16:creationId xmlns:a16="http://schemas.microsoft.com/office/drawing/2014/main" id="{D2A0ECCB-C640-A921-1D54-F21F5EC1C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69094" y="469344375"/>
          <a:ext cx="14447619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2674</xdr:row>
      <xdr:rowOff>0</xdr:rowOff>
    </xdr:from>
    <xdr:to>
      <xdr:col>24</xdr:col>
      <xdr:colOff>38668</xdr:colOff>
      <xdr:row>2717</xdr:row>
      <xdr:rowOff>34755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18F1E9AA-8D59-A344-60EE-3E8D615CD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69094" y="477559688"/>
          <a:ext cx="14504762" cy="77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2720</xdr:row>
      <xdr:rowOff>0</xdr:rowOff>
    </xdr:from>
    <xdr:to>
      <xdr:col>23</xdr:col>
      <xdr:colOff>572078</xdr:colOff>
      <xdr:row>2762</xdr:row>
      <xdr:rowOff>99062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CDEAE259-6D6D-D5A7-48CC-18BA209A4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69094" y="485775000"/>
          <a:ext cx="14419047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2765</xdr:row>
      <xdr:rowOff>0</xdr:rowOff>
    </xdr:from>
    <xdr:to>
      <xdr:col>23</xdr:col>
      <xdr:colOff>591126</xdr:colOff>
      <xdr:row>2807</xdr:row>
      <xdr:rowOff>118111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1959D97D-48BB-5E31-E56F-1B5A30BF3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69094" y="493811719"/>
          <a:ext cx="14438095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2810</xdr:row>
      <xdr:rowOff>0</xdr:rowOff>
    </xdr:from>
    <xdr:to>
      <xdr:col>24</xdr:col>
      <xdr:colOff>573</xdr:colOff>
      <xdr:row>2852</xdr:row>
      <xdr:rowOff>89539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591CD55C-5A72-AF3B-E73D-E6FD8AF0F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69094" y="501848438"/>
          <a:ext cx="14466667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2855</xdr:row>
      <xdr:rowOff>0</xdr:rowOff>
    </xdr:from>
    <xdr:to>
      <xdr:col>23</xdr:col>
      <xdr:colOff>581602</xdr:colOff>
      <xdr:row>2897</xdr:row>
      <xdr:rowOff>118110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A710768B-9F28-D07F-8381-ECF81B737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69094" y="509885156"/>
          <a:ext cx="14428571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2900</xdr:row>
      <xdr:rowOff>0</xdr:rowOff>
    </xdr:from>
    <xdr:to>
      <xdr:col>24</xdr:col>
      <xdr:colOff>19620</xdr:colOff>
      <xdr:row>2942</xdr:row>
      <xdr:rowOff>146681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3280577D-F94A-617C-8D16-209E1C76A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69094" y="517921875"/>
          <a:ext cx="14485714" cy="7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2946</xdr:row>
      <xdr:rowOff>0</xdr:rowOff>
    </xdr:from>
    <xdr:to>
      <xdr:col>23</xdr:col>
      <xdr:colOff>543507</xdr:colOff>
      <xdr:row>2988</xdr:row>
      <xdr:rowOff>108587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064F2F42-57A2-04C2-5120-5D73EBABC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69094" y="526137188"/>
          <a:ext cx="14390476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2991</xdr:row>
      <xdr:rowOff>0</xdr:rowOff>
    </xdr:from>
    <xdr:to>
      <xdr:col>23</xdr:col>
      <xdr:colOff>610174</xdr:colOff>
      <xdr:row>3033</xdr:row>
      <xdr:rowOff>89538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AF0A6156-0159-A5B1-0797-112A647FB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69094" y="534173906"/>
          <a:ext cx="14457143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3036</xdr:row>
      <xdr:rowOff>0</xdr:rowOff>
    </xdr:from>
    <xdr:to>
      <xdr:col>23</xdr:col>
      <xdr:colOff>600650</xdr:colOff>
      <xdr:row>3078</xdr:row>
      <xdr:rowOff>127633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5B955E3C-DA82-8870-D469-256F8976E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69094" y="542210625"/>
          <a:ext cx="14447619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3082</xdr:row>
      <xdr:rowOff>0</xdr:rowOff>
    </xdr:from>
    <xdr:to>
      <xdr:col>24</xdr:col>
      <xdr:colOff>38668</xdr:colOff>
      <xdr:row>3124</xdr:row>
      <xdr:rowOff>118111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9452E441-4E76-B9CD-E70D-80A6D42C1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369094" y="550425938"/>
          <a:ext cx="14504762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3128</xdr:row>
      <xdr:rowOff>0</xdr:rowOff>
    </xdr:from>
    <xdr:to>
      <xdr:col>23</xdr:col>
      <xdr:colOff>600650</xdr:colOff>
      <xdr:row>3170</xdr:row>
      <xdr:rowOff>146681</xdr:rowOff>
    </xdr:to>
    <xdr:pic>
      <xdr:nvPicPr>
        <xdr:cNvPr id="94" name="図 93">
          <a:extLst>
            <a:ext uri="{FF2B5EF4-FFF2-40B4-BE49-F238E27FC236}">
              <a16:creationId xmlns:a16="http://schemas.microsoft.com/office/drawing/2014/main" id="{CAF54CF6-6F19-2411-B79E-6E0AFD967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69094" y="558641250"/>
          <a:ext cx="14447619" cy="7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3173</xdr:row>
      <xdr:rowOff>0</xdr:rowOff>
    </xdr:from>
    <xdr:to>
      <xdr:col>24</xdr:col>
      <xdr:colOff>19620</xdr:colOff>
      <xdr:row>3215</xdr:row>
      <xdr:rowOff>127634</xdr:rowOff>
    </xdr:to>
    <xdr:pic>
      <xdr:nvPicPr>
        <xdr:cNvPr id="95" name="図 94">
          <a:extLst>
            <a:ext uri="{FF2B5EF4-FFF2-40B4-BE49-F238E27FC236}">
              <a16:creationId xmlns:a16="http://schemas.microsoft.com/office/drawing/2014/main" id="{8B2A1205-3A0B-EC67-ABE2-C90C22D11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69094" y="566677969"/>
          <a:ext cx="14485714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3218</xdr:row>
      <xdr:rowOff>0</xdr:rowOff>
    </xdr:from>
    <xdr:to>
      <xdr:col>23</xdr:col>
      <xdr:colOff>572078</xdr:colOff>
      <xdr:row>3260</xdr:row>
      <xdr:rowOff>108587</xdr:rowOff>
    </xdr:to>
    <xdr:pic>
      <xdr:nvPicPr>
        <xdr:cNvPr id="96" name="図 95">
          <a:extLst>
            <a:ext uri="{FF2B5EF4-FFF2-40B4-BE49-F238E27FC236}">
              <a16:creationId xmlns:a16="http://schemas.microsoft.com/office/drawing/2014/main" id="{FE46BD5B-E16E-119D-5877-004262625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69094" y="574714688"/>
          <a:ext cx="14419047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3263</xdr:row>
      <xdr:rowOff>0</xdr:rowOff>
    </xdr:from>
    <xdr:to>
      <xdr:col>23</xdr:col>
      <xdr:colOff>591126</xdr:colOff>
      <xdr:row>3305</xdr:row>
      <xdr:rowOff>89538</xdr:rowOff>
    </xdr:to>
    <xdr:pic>
      <xdr:nvPicPr>
        <xdr:cNvPr id="97" name="図 96">
          <a:extLst>
            <a:ext uri="{FF2B5EF4-FFF2-40B4-BE49-F238E27FC236}">
              <a16:creationId xmlns:a16="http://schemas.microsoft.com/office/drawing/2014/main" id="{8A588CEA-633F-2C32-D001-93326386C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369094" y="582751406"/>
          <a:ext cx="14438095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3308</xdr:row>
      <xdr:rowOff>0</xdr:rowOff>
    </xdr:from>
    <xdr:to>
      <xdr:col>23</xdr:col>
      <xdr:colOff>610174</xdr:colOff>
      <xdr:row>3350</xdr:row>
      <xdr:rowOff>80014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FA89BF9D-0192-DE2E-88A1-92DB293D2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69094" y="590788125"/>
          <a:ext cx="14457143" cy="75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3353</xdr:row>
      <xdr:rowOff>0</xdr:rowOff>
    </xdr:from>
    <xdr:to>
      <xdr:col>23</xdr:col>
      <xdr:colOff>600650</xdr:colOff>
      <xdr:row>3395</xdr:row>
      <xdr:rowOff>118111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2303305B-E6B4-C26E-8C82-A36E19A1C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69094" y="598824844"/>
          <a:ext cx="14447619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3398</xdr:row>
      <xdr:rowOff>0</xdr:rowOff>
    </xdr:from>
    <xdr:to>
      <xdr:col>23</xdr:col>
      <xdr:colOff>572078</xdr:colOff>
      <xdr:row>3440</xdr:row>
      <xdr:rowOff>80015</xdr:rowOff>
    </xdr:to>
    <xdr:pic>
      <xdr:nvPicPr>
        <xdr:cNvPr id="99" name="図 98">
          <a:extLst>
            <a:ext uri="{FF2B5EF4-FFF2-40B4-BE49-F238E27FC236}">
              <a16:creationId xmlns:a16="http://schemas.microsoft.com/office/drawing/2014/main" id="{CB3DF4D0-050D-F496-230F-08F4744D6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69094" y="606861563"/>
          <a:ext cx="14419047" cy="75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3443</xdr:row>
      <xdr:rowOff>0</xdr:rowOff>
    </xdr:from>
    <xdr:to>
      <xdr:col>23</xdr:col>
      <xdr:colOff>600650</xdr:colOff>
      <xdr:row>3485</xdr:row>
      <xdr:rowOff>99062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9361985D-AD88-9DDD-CEC9-4EA66512C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69094" y="614898281"/>
          <a:ext cx="14447619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3488</xdr:row>
      <xdr:rowOff>0</xdr:rowOff>
    </xdr:from>
    <xdr:to>
      <xdr:col>24</xdr:col>
      <xdr:colOff>38668</xdr:colOff>
      <xdr:row>3530</xdr:row>
      <xdr:rowOff>118110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17BAB66C-2AB5-9168-D45A-647C549D6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369094" y="622935000"/>
          <a:ext cx="14504762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3533</xdr:row>
      <xdr:rowOff>0</xdr:rowOff>
    </xdr:from>
    <xdr:to>
      <xdr:col>23</xdr:col>
      <xdr:colOff>553031</xdr:colOff>
      <xdr:row>3575</xdr:row>
      <xdr:rowOff>175253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BD39AF9A-10ED-C19E-2D34-7A49D68E9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369094" y="630971719"/>
          <a:ext cx="14400000" cy="76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3579</xdr:row>
      <xdr:rowOff>0</xdr:rowOff>
    </xdr:from>
    <xdr:to>
      <xdr:col>23</xdr:col>
      <xdr:colOff>543507</xdr:colOff>
      <xdr:row>3621</xdr:row>
      <xdr:rowOff>41919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3FF27530-2B43-9223-DE5E-C68A494A1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369094" y="639187031"/>
          <a:ext cx="14390476" cy="75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3624</xdr:row>
      <xdr:rowOff>0</xdr:rowOff>
    </xdr:from>
    <xdr:to>
      <xdr:col>23</xdr:col>
      <xdr:colOff>600650</xdr:colOff>
      <xdr:row>3666</xdr:row>
      <xdr:rowOff>118110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20855CE6-B242-B693-BC13-886A3411F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369094" y="647223750"/>
          <a:ext cx="14447619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3669</xdr:row>
      <xdr:rowOff>0</xdr:rowOff>
    </xdr:from>
    <xdr:to>
      <xdr:col>23</xdr:col>
      <xdr:colOff>562555</xdr:colOff>
      <xdr:row>3711</xdr:row>
      <xdr:rowOff>108587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304BDB65-53BF-7AE2-E7F4-AF120302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369094" y="655260469"/>
          <a:ext cx="14409524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3714</xdr:row>
      <xdr:rowOff>0</xdr:rowOff>
    </xdr:from>
    <xdr:to>
      <xdr:col>23</xdr:col>
      <xdr:colOff>591126</xdr:colOff>
      <xdr:row>3756</xdr:row>
      <xdr:rowOff>89539</xdr:rowOff>
    </xdr:to>
    <xdr:pic>
      <xdr:nvPicPr>
        <xdr:cNvPr id="106" name="図 105">
          <a:extLst>
            <a:ext uri="{FF2B5EF4-FFF2-40B4-BE49-F238E27FC236}">
              <a16:creationId xmlns:a16="http://schemas.microsoft.com/office/drawing/2014/main" id="{42C6C4FB-65DB-8833-DF1B-C204AE199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69094" y="663297188"/>
          <a:ext cx="14438095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3759</xdr:row>
      <xdr:rowOff>0</xdr:rowOff>
    </xdr:from>
    <xdr:to>
      <xdr:col>23</xdr:col>
      <xdr:colOff>600650</xdr:colOff>
      <xdr:row>3801</xdr:row>
      <xdr:rowOff>127633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64BA1A43-7D4F-8B96-049C-3882D31F9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369094" y="671333906"/>
          <a:ext cx="14447619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3805</xdr:row>
      <xdr:rowOff>0</xdr:rowOff>
    </xdr:from>
    <xdr:to>
      <xdr:col>23</xdr:col>
      <xdr:colOff>610174</xdr:colOff>
      <xdr:row>3847</xdr:row>
      <xdr:rowOff>118111</xdr:rowOff>
    </xdr:to>
    <xdr:pic>
      <xdr:nvPicPr>
        <xdr:cNvPr id="108" name="図 107">
          <a:extLst>
            <a:ext uri="{FF2B5EF4-FFF2-40B4-BE49-F238E27FC236}">
              <a16:creationId xmlns:a16="http://schemas.microsoft.com/office/drawing/2014/main" id="{F1CB009A-CE7D-3107-9885-F2A414F3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69094" y="679549219"/>
          <a:ext cx="14457143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3851</xdr:row>
      <xdr:rowOff>0</xdr:rowOff>
    </xdr:from>
    <xdr:to>
      <xdr:col>23</xdr:col>
      <xdr:colOff>581602</xdr:colOff>
      <xdr:row>3893</xdr:row>
      <xdr:rowOff>127633</xdr:rowOff>
    </xdr:to>
    <xdr:pic>
      <xdr:nvPicPr>
        <xdr:cNvPr id="109" name="図 108">
          <a:extLst>
            <a:ext uri="{FF2B5EF4-FFF2-40B4-BE49-F238E27FC236}">
              <a16:creationId xmlns:a16="http://schemas.microsoft.com/office/drawing/2014/main" id="{046D7276-EC50-8E61-AF5F-4D56998FC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69094" y="687764531"/>
          <a:ext cx="14428571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3896</xdr:row>
      <xdr:rowOff>0</xdr:rowOff>
    </xdr:from>
    <xdr:to>
      <xdr:col>24</xdr:col>
      <xdr:colOff>29144</xdr:colOff>
      <xdr:row>3939</xdr:row>
      <xdr:rowOff>53802</xdr:rowOff>
    </xdr:to>
    <xdr:pic>
      <xdr:nvPicPr>
        <xdr:cNvPr id="110" name="図 109">
          <a:extLst>
            <a:ext uri="{FF2B5EF4-FFF2-40B4-BE49-F238E27FC236}">
              <a16:creationId xmlns:a16="http://schemas.microsoft.com/office/drawing/2014/main" id="{02E50C3B-F593-58A6-C267-F70422D30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369094" y="695801250"/>
          <a:ext cx="14495238" cy="7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3942</xdr:row>
      <xdr:rowOff>0</xdr:rowOff>
    </xdr:from>
    <xdr:to>
      <xdr:col>24</xdr:col>
      <xdr:colOff>29144</xdr:colOff>
      <xdr:row>3984</xdr:row>
      <xdr:rowOff>99063</xdr:rowOff>
    </xdr:to>
    <xdr:pic>
      <xdr:nvPicPr>
        <xdr:cNvPr id="111" name="図 110">
          <a:extLst>
            <a:ext uri="{FF2B5EF4-FFF2-40B4-BE49-F238E27FC236}">
              <a16:creationId xmlns:a16="http://schemas.microsoft.com/office/drawing/2014/main" id="{44AB4A1C-1A08-06AF-7814-BF3C50980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369094" y="704016563"/>
          <a:ext cx="14495238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3987</xdr:row>
      <xdr:rowOff>0</xdr:rowOff>
    </xdr:from>
    <xdr:to>
      <xdr:col>23</xdr:col>
      <xdr:colOff>610174</xdr:colOff>
      <xdr:row>4029</xdr:row>
      <xdr:rowOff>70490</xdr:rowOff>
    </xdr:to>
    <xdr:pic>
      <xdr:nvPicPr>
        <xdr:cNvPr id="112" name="図 111">
          <a:extLst>
            <a:ext uri="{FF2B5EF4-FFF2-40B4-BE49-F238E27FC236}">
              <a16:creationId xmlns:a16="http://schemas.microsoft.com/office/drawing/2014/main" id="{ED4EE652-907A-4846-5D80-4A2A230B0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369094" y="712053281"/>
          <a:ext cx="14457143" cy="75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4032</xdr:row>
      <xdr:rowOff>0</xdr:rowOff>
    </xdr:from>
    <xdr:to>
      <xdr:col>23</xdr:col>
      <xdr:colOff>553031</xdr:colOff>
      <xdr:row>4074</xdr:row>
      <xdr:rowOff>99062</xdr:rowOff>
    </xdr:to>
    <xdr:pic>
      <xdr:nvPicPr>
        <xdr:cNvPr id="113" name="図 112">
          <a:extLst>
            <a:ext uri="{FF2B5EF4-FFF2-40B4-BE49-F238E27FC236}">
              <a16:creationId xmlns:a16="http://schemas.microsoft.com/office/drawing/2014/main" id="{F2E8D4CA-AF0B-FB99-6CE1-B29E5BC05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369094" y="720090000"/>
          <a:ext cx="14400000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4077</xdr:row>
      <xdr:rowOff>0</xdr:rowOff>
    </xdr:from>
    <xdr:to>
      <xdr:col>23</xdr:col>
      <xdr:colOff>600650</xdr:colOff>
      <xdr:row>4119</xdr:row>
      <xdr:rowOff>89539</xdr:rowOff>
    </xdr:to>
    <xdr:pic>
      <xdr:nvPicPr>
        <xdr:cNvPr id="114" name="図 113">
          <a:extLst>
            <a:ext uri="{FF2B5EF4-FFF2-40B4-BE49-F238E27FC236}">
              <a16:creationId xmlns:a16="http://schemas.microsoft.com/office/drawing/2014/main" id="{848981E6-6FBB-241C-C015-868E4D450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369094" y="728126719"/>
          <a:ext cx="14447619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4122</xdr:row>
      <xdr:rowOff>0</xdr:rowOff>
    </xdr:from>
    <xdr:to>
      <xdr:col>23</xdr:col>
      <xdr:colOff>562555</xdr:colOff>
      <xdr:row>4164</xdr:row>
      <xdr:rowOff>99063</xdr:rowOff>
    </xdr:to>
    <xdr:pic>
      <xdr:nvPicPr>
        <xdr:cNvPr id="115" name="図 114">
          <a:extLst>
            <a:ext uri="{FF2B5EF4-FFF2-40B4-BE49-F238E27FC236}">
              <a16:creationId xmlns:a16="http://schemas.microsoft.com/office/drawing/2014/main" id="{132DD085-511C-44B8-0165-5D02DB2A6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369094" y="736163438"/>
          <a:ext cx="14409524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4167</xdr:row>
      <xdr:rowOff>0</xdr:rowOff>
    </xdr:from>
    <xdr:to>
      <xdr:col>24</xdr:col>
      <xdr:colOff>29144</xdr:colOff>
      <xdr:row>4209</xdr:row>
      <xdr:rowOff>118110</xdr:rowOff>
    </xdr:to>
    <xdr:pic>
      <xdr:nvPicPr>
        <xdr:cNvPr id="116" name="図 115">
          <a:extLst>
            <a:ext uri="{FF2B5EF4-FFF2-40B4-BE49-F238E27FC236}">
              <a16:creationId xmlns:a16="http://schemas.microsoft.com/office/drawing/2014/main" id="{F375C653-56EF-7DD5-4470-E5B3C5395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369094" y="744200156"/>
          <a:ext cx="14495238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4212</xdr:row>
      <xdr:rowOff>0</xdr:rowOff>
    </xdr:from>
    <xdr:to>
      <xdr:col>23</xdr:col>
      <xdr:colOff>572078</xdr:colOff>
      <xdr:row>4254</xdr:row>
      <xdr:rowOff>80014</xdr:rowOff>
    </xdr:to>
    <xdr:pic>
      <xdr:nvPicPr>
        <xdr:cNvPr id="117" name="図 116">
          <a:extLst>
            <a:ext uri="{FF2B5EF4-FFF2-40B4-BE49-F238E27FC236}">
              <a16:creationId xmlns:a16="http://schemas.microsoft.com/office/drawing/2014/main" id="{1EEC7998-3F0D-6EA2-D258-6E5B8C816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369094" y="752236875"/>
          <a:ext cx="14419047" cy="75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4257</xdr:row>
      <xdr:rowOff>0</xdr:rowOff>
    </xdr:from>
    <xdr:to>
      <xdr:col>24</xdr:col>
      <xdr:colOff>29144</xdr:colOff>
      <xdr:row>4299</xdr:row>
      <xdr:rowOff>51444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015B216C-FDDD-A0E7-2CB7-0F9E37F23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369094" y="760273594"/>
          <a:ext cx="14495238" cy="75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4302</xdr:row>
      <xdr:rowOff>0</xdr:rowOff>
    </xdr:from>
    <xdr:to>
      <xdr:col>24</xdr:col>
      <xdr:colOff>10096</xdr:colOff>
      <xdr:row>4344</xdr:row>
      <xdr:rowOff>127634</xdr:rowOff>
    </xdr:to>
    <xdr:pic>
      <xdr:nvPicPr>
        <xdr:cNvPr id="119" name="図 118">
          <a:extLst>
            <a:ext uri="{FF2B5EF4-FFF2-40B4-BE49-F238E27FC236}">
              <a16:creationId xmlns:a16="http://schemas.microsoft.com/office/drawing/2014/main" id="{BDC44F95-DBE2-3C08-D759-7609AD4A8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369094" y="768310313"/>
          <a:ext cx="14476190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4348</xdr:row>
      <xdr:rowOff>0</xdr:rowOff>
    </xdr:from>
    <xdr:to>
      <xdr:col>24</xdr:col>
      <xdr:colOff>10096</xdr:colOff>
      <xdr:row>4390</xdr:row>
      <xdr:rowOff>137157</xdr:rowOff>
    </xdr:to>
    <xdr:pic>
      <xdr:nvPicPr>
        <xdr:cNvPr id="120" name="図 119">
          <a:extLst>
            <a:ext uri="{FF2B5EF4-FFF2-40B4-BE49-F238E27FC236}">
              <a16:creationId xmlns:a16="http://schemas.microsoft.com/office/drawing/2014/main" id="{F6CE88E8-13D5-BBEA-9C5E-B05D94DB6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369094" y="776525625"/>
          <a:ext cx="14476190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4393</xdr:row>
      <xdr:rowOff>0</xdr:rowOff>
    </xdr:from>
    <xdr:to>
      <xdr:col>23</xdr:col>
      <xdr:colOff>600650</xdr:colOff>
      <xdr:row>4435</xdr:row>
      <xdr:rowOff>156206</xdr:rowOff>
    </xdr:to>
    <xdr:pic>
      <xdr:nvPicPr>
        <xdr:cNvPr id="121" name="図 120">
          <a:extLst>
            <a:ext uri="{FF2B5EF4-FFF2-40B4-BE49-F238E27FC236}">
              <a16:creationId xmlns:a16="http://schemas.microsoft.com/office/drawing/2014/main" id="{511C63D9-74B6-6D8E-DD22-1956592D3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369094" y="784562344"/>
          <a:ext cx="14447619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4439</xdr:row>
      <xdr:rowOff>0</xdr:rowOff>
    </xdr:from>
    <xdr:to>
      <xdr:col>23</xdr:col>
      <xdr:colOff>524459</xdr:colOff>
      <xdr:row>4481</xdr:row>
      <xdr:rowOff>70490</xdr:rowOff>
    </xdr:to>
    <xdr:pic>
      <xdr:nvPicPr>
        <xdr:cNvPr id="122" name="図 121">
          <a:extLst>
            <a:ext uri="{FF2B5EF4-FFF2-40B4-BE49-F238E27FC236}">
              <a16:creationId xmlns:a16="http://schemas.microsoft.com/office/drawing/2014/main" id="{FA8BD0CC-D66C-77F6-E65C-B506A7C43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369094" y="792777656"/>
          <a:ext cx="14371428" cy="75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4484</xdr:row>
      <xdr:rowOff>0</xdr:rowOff>
    </xdr:from>
    <xdr:to>
      <xdr:col>23</xdr:col>
      <xdr:colOff>572078</xdr:colOff>
      <xdr:row>4526</xdr:row>
      <xdr:rowOff>99062</xdr:rowOff>
    </xdr:to>
    <xdr:pic>
      <xdr:nvPicPr>
        <xdr:cNvPr id="123" name="図 122">
          <a:extLst>
            <a:ext uri="{FF2B5EF4-FFF2-40B4-BE49-F238E27FC236}">
              <a16:creationId xmlns:a16="http://schemas.microsoft.com/office/drawing/2014/main" id="{09C1F3B1-6969-2327-54FF-BADD06265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369094" y="800814375"/>
          <a:ext cx="14419047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4529</xdr:row>
      <xdr:rowOff>0</xdr:rowOff>
    </xdr:from>
    <xdr:to>
      <xdr:col>23</xdr:col>
      <xdr:colOff>591126</xdr:colOff>
      <xdr:row>4571</xdr:row>
      <xdr:rowOff>99063</xdr:rowOff>
    </xdr:to>
    <xdr:pic>
      <xdr:nvPicPr>
        <xdr:cNvPr id="124" name="図 123">
          <a:extLst>
            <a:ext uri="{FF2B5EF4-FFF2-40B4-BE49-F238E27FC236}">
              <a16:creationId xmlns:a16="http://schemas.microsoft.com/office/drawing/2014/main" id="{E7968511-D954-4FDF-5198-0F32AE583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369094" y="808851094"/>
          <a:ext cx="14438095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4574</xdr:row>
      <xdr:rowOff>0</xdr:rowOff>
    </xdr:from>
    <xdr:to>
      <xdr:col>24</xdr:col>
      <xdr:colOff>10096</xdr:colOff>
      <xdr:row>4616</xdr:row>
      <xdr:rowOff>127634</xdr:rowOff>
    </xdr:to>
    <xdr:pic>
      <xdr:nvPicPr>
        <xdr:cNvPr id="125" name="図 124">
          <a:extLst>
            <a:ext uri="{FF2B5EF4-FFF2-40B4-BE49-F238E27FC236}">
              <a16:creationId xmlns:a16="http://schemas.microsoft.com/office/drawing/2014/main" id="{DFBA67F5-53D0-F83F-070D-D83A30942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369094" y="816887813"/>
          <a:ext cx="14476190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4619</xdr:row>
      <xdr:rowOff>0</xdr:rowOff>
    </xdr:from>
    <xdr:to>
      <xdr:col>23</xdr:col>
      <xdr:colOff>553031</xdr:colOff>
      <xdr:row>4661</xdr:row>
      <xdr:rowOff>108586</xdr:rowOff>
    </xdr:to>
    <xdr:pic>
      <xdr:nvPicPr>
        <xdr:cNvPr id="126" name="図 125">
          <a:extLst>
            <a:ext uri="{FF2B5EF4-FFF2-40B4-BE49-F238E27FC236}">
              <a16:creationId xmlns:a16="http://schemas.microsoft.com/office/drawing/2014/main" id="{48A43013-2E5D-5F7D-59A2-72D71DDCB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369094" y="824924531"/>
          <a:ext cx="14400000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4664</xdr:row>
      <xdr:rowOff>0</xdr:rowOff>
    </xdr:from>
    <xdr:to>
      <xdr:col>23</xdr:col>
      <xdr:colOff>600650</xdr:colOff>
      <xdr:row>4706</xdr:row>
      <xdr:rowOff>156205</xdr:rowOff>
    </xdr:to>
    <xdr:pic>
      <xdr:nvPicPr>
        <xdr:cNvPr id="127" name="図 126">
          <a:extLst>
            <a:ext uri="{FF2B5EF4-FFF2-40B4-BE49-F238E27FC236}">
              <a16:creationId xmlns:a16="http://schemas.microsoft.com/office/drawing/2014/main" id="{C5F97395-5A6E-807D-C11B-CE2E0336B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369094" y="832961250"/>
          <a:ext cx="14447619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4710</xdr:row>
      <xdr:rowOff>0</xdr:rowOff>
    </xdr:from>
    <xdr:to>
      <xdr:col>23</xdr:col>
      <xdr:colOff>581602</xdr:colOff>
      <xdr:row>4752</xdr:row>
      <xdr:rowOff>137158</xdr:rowOff>
    </xdr:to>
    <xdr:pic>
      <xdr:nvPicPr>
        <xdr:cNvPr id="129" name="図 128">
          <a:extLst>
            <a:ext uri="{FF2B5EF4-FFF2-40B4-BE49-F238E27FC236}">
              <a16:creationId xmlns:a16="http://schemas.microsoft.com/office/drawing/2014/main" id="{01F9FE1A-BF65-5555-1527-21884092A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369094" y="841176563"/>
          <a:ext cx="14428571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4756</xdr:row>
      <xdr:rowOff>0</xdr:rowOff>
    </xdr:from>
    <xdr:to>
      <xdr:col>23</xdr:col>
      <xdr:colOff>591126</xdr:colOff>
      <xdr:row>4798</xdr:row>
      <xdr:rowOff>108586</xdr:rowOff>
    </xdr:to>
    <xdr:pic>
      <xdr:nvPicPr>
        <xdr:cNvPr id="130" name="図 129">
          <a:extLst>
            <a:ext uri="{FF2B5EF4-FFF2-40B4-BE49-F238E27FC236}">
              <a16:creationId xmlns:a16="http://schemas.microsoft.com/office/drawing/2014/main" id="{FB358AB3-568E-7B6B-C4DD-4DF0F589A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369094" y="849391875"/>
          <a:ext cx="14438095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4801</xdr:row>
      <xdr:rowOff>0</xdr:rowOff>
    </xdr:from>
    <xdr:to>
      <xdr:col>23</xdr:col>
      <xdr:colOff>610174</xdr:colOff>
      <xdr:row>4844</xdr:row>
      <xdr:rowOff>15707</xdr:rowOff>
    </xdr:to>
    <xdr:pic>
      <xdr:nvPicPr>
        <xdr:cNvPr id="131" name="図 130">
          <a:extLst>
            <a:ext uri="{FF2B5EF4-FFF2-40B4-BE49-F238E27FC236}">
              <a16:creationId xmlns:a16="http://schemas.microsoft.com/office/drawing/2014/main" id="{69339A1C-A40A-24F3-3370-3AAD447FB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369094" y="857428594"/>
          <a:ext cx="14457143" cy="7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4846</xdr:row>
      <xdr:rowOff>0</xdr:rowOff>
    </xdr:from>
    <xdr:to>
      <xdr:col>23</xdr:col>
      <xdr:colOff>591126</xdr:colOff>
      <xdr:row>4888</xdr:row>
      <xdr:rowOff>99063</xdr:rowOff>
    </xdr:to>
    <xdr:pic>
      <xdr:nvPicPr>
        <xdr:cNvPr id="132" name="図 131">
          <a:extLst>
            <a:ext uri="{FF2B5EF4-FFF2-40B4-BE49-F238E27FC236}">
              <a16:creationId xmlns:a16="http://schemas.microsoft.com/office/drawing/2014/main" id="{6A62AFE8-6CD9-3725-0FE1-3380152C8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369094" y="865465313"/>
          <a:ext cx="14438095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4891</xdr:row>
      <xdr:rowOff>0</xdr:rowOff>
    </xdr:from>
    <xdr:to>
      <xdr:col>23</xdr:col>
      <xdr:colOff>610174</xdr:colOff>
      <xdr:row>4933</xdr:row>
      <xdr:rowOff>127633</xdr:rowOff>
    </xdr:to>
    <xdr:pic>
      <xdr:nvPicPr>
        <xdr:cNvPr id="134" name="図 133">
          <a:extLst>
            <a:ext uri="{FF2B5EF4-FFF2-40B4-BE49-F238E27FC236}">
              <a16:creationId xmlns:a16="http://schemas.microsoft.com/office/drawing/2014/main" id="{D64AC83D-BBC2-45EA-F68C-BEAD178A5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369094" y="873502031"/>
          <a:ext cx="14457143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4936</xdr:row>
      <xdr:rowOff>0</xdr:rowOff>
    </xdr:from>
    <xdr:to>
      <xdr:col>23</xdr:col>
      <xdr:colOff>572078</xdr:colOff>
      <xdr:row>4978</xdr:row>
      <xdr:rowOff>108586</xdr:rowOff>
    </xdr:to>
    <xdr:pic>
      <xdr:nvPicPr>
        <xdr:cNvPr id="135" name="図 134">
          <a:extLst>
            <a:ext uri="{FF2B5EF4-FFF2-40B4-BE49-F238E27FC236}">
              <a16:creationId xmlns:a16="http://schemas.microsoft.com/office/drawing/2014/main" id="{CD57D103-129B-607B-4921-A3C1077CB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369094" y="881538750"/>
          <a:ext cx="14419047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4981</xdr:row>
      <xdr:rowOff>0</xdr:rowOff>
    </xdr:from>
    <xdr:to>
      <xdr:col>23</xdr:col>
      <xdr:colOff>533983</xdr:colOff>
      <xdr:row>5023</xdr:row>
      <xdr:rowOff>80015</xdr:rowOff>
    </xdr:to>
    <xdr:pic>
      <xdr:nvPicPr>
        <xdr:cNvPr id="136" name="図 135">
          <a:extLst>
            <a:ext uri="{FF2B5EF4-FFF2-40B4-BE49-F238E27FC236}">
              <a16:creationId xmlns:a16="http://schemas.microsoft.com/office/drawing/2014/main" id="{F9891CC7-2826-133D-8F18-C2F3B463B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369094" y="889575469"/>
          <a:ext cx="14380952" cy="75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5026</xdr:row>
      <xdr:rowOff>0</xdr:rowOff>
    </xdr:from>
    <xdr:to>
      <xdr:col>23</xdr:col>
      <xdr:colOff>600650</xdr:colOff>
      <xdr:row>5068</xdr:row>
      <xdr:rowOff>108587</xdr:rowOff>
    </xdr:to>
    <xdr:pic>
      <xdr:nvPicPr>
        <xdr:cNvPr id="137" name="図 136">
          <a:extLst>
            <a:ext uri="{FF2B5EF4-FFF2-40B4-BE49-F238E27FC236}">
              <a16:creationId xmlns:a16="http://schemas.microsoft.com/office/drawing/2014/main" id="{D31044F1-CC3E-E7B7-10BA-DED0F061A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369094" y="897612188"/>
          <a:ext cx="14447619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5071</xdr:row>
      <xdr:rowOff>0</xdr:rowOff>
    </xdr:from>
    <xdr:to>
      <xdr:col>23</xdr:col>
      <xdr:colOff>533983</xdr:colOff>
      <xdr:row>5113</xdr:row>
      <xdr:rowOff>60967</xdr:rowOff>
    </xdr:to>
    <xdr:pic>
      <xdr:nvPicPr>
        <xdr:cNvPr id="138" name="図 137">
          <a:extLst>
            <a:ext uri="{FF2B5EF4-FFF2-40B4-BE49-F238E27FC236}">
              <a16:creationId xmlns:a16="http://schemas.microsoft.com/office/drawing/2014/main" id="{B92D46D8-C713-742D-57E8-2026B4200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369094" y="905648906"/>
          <a:ext cx="14380952" cy="75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5116</xdr:row>
      <xdr:rowOff>0</xdr:rowOff>
    </xdr:from>
    <xdr:to>
      <xdr:col>23</xdr:col>
      <xdr:colOff>572078</xdr:colOff>
      <xdr:row>5158</xdr:row>
      <xdr:rowOff>146681</xdr:rowOff>
    </xdr:to>
    <xdr:pic>
      <xdr:nvPicPr>
        <xdr:cNvPr id="128" name="図 127">
          <a:extLst>
            <a:ext uri="{FF2B5EF4-FFF2-40B4-BE49-F238E27FC236}">
              <a16:creationId xmlns:a16="http://schemas.microsoft.com/office/drawing/2014/main" id="{711662C7-25E7-DC31-AA23-FE36AB86C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369094" y="913685625"/>
          <a:ext cx="14419047" cy="7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5162</xdr:row>
      <xdr:rowOff>0</xdr:rowOff>
    </xdr:from>
    <xdr:to>
      <xdr:col>23</xdr:col>
      <xdr:colOff>505412</xdr:colOff>
      <xdr:row>5204</xdr:row>
      <xdr:rowOff>70491</xdr:rowOff>
    </xdr:to>
    <xdr:pic>
      <xdr:nvPicPr>
        <xdr:cNvPr id="133" name="図 132">
          <a:extLst>
            <a:ext uri="{FF2B5EF4-FFF2-40B4-BE49-F238E27FC236}">
              <a16:creationId xmlns:a16="http://schemas.microsoft.com/office/drawing/2014/main" id="{EAC40027-EEC0-F26E-E537-CD84C196A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369094" y="921900938"/>
          <a:ext cx="14352381" cy="75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5207</xdr:row>
      <xdr:rowOff>0</xdr:rowOff>
    </xdr:from>
    <xdr:to>
      <xdr:col>23</xdr:col>
      <xdr:colOff>514936</xdr:colOff>
      <xdr:row>5249</xdr:row>
      <xdr:rowOff>99062</xdr:rowOff>
    </xdr:to>
    <xdr:pic>
      <xdr:nvPicPr>
        <xdr:cNvPr id="139" name="図 138">
          <a:extLst>
            <a:ext uri="{FF2B5EF4-FFF2-40B4-BE49-F238E27FC236}">
              <a16:creationId xmlns:a16="http://schemas.microsoft.com/office/drawing/2014/main" id="{B3806CCF-80BC-CC3A-8573-FCA9780C9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369094" y="929937656"/>
          <a:ext cx="14361905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5252</xdr:row>
      <xdr:rowOff>0</xdr:rowOff>
    </xdr:from>
    <xdr:to>
      <xdr:col>23</xdr:col>
      <xdr:colOff>553031</xdr:colOff>
      <xdr:row>5294</xdr:row>
      <xdr:rowOff>51443</xdr:rowOff>
    </xdr:to>
    <xdr:pic>
      <xdr:nvPicPr>
        <xdr:cNvPr id="140" name="図 139">
          <a:extLst>
            <a:ext uri="{FF2B5EF4-FFF2-40B4-BE49-F238E27FC236}">
              <a16:creationId xmlns:a16="http://schemas.microsoft.com/office/drawing/2014/main" id="{9603E365-EC85-E5DD-F140-E9AF51C62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369094" y="937974375"/>
          <a:ext cx="14400000" cy="75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5297</xdr:row>
      <xdr:rowOff>0</xdr:rowOff>
    </xdr:from>
    <xdr:to>
      <xdr:col>23</xdr:col>
      <xdr:colOff>591126</xdr:colOff>
      <xdr:row>5339</xdr:row>
      <xdr:rowOff>108587</xdr:rowOff>
    </xdr:to>
    <xdr:pic>
      <xdr:nvPicPr>
        <xdr:cNvPr id="141" name="図 140">
          <a:extLst>
            <a:ext uri="{FF2B5EF4-FFF2-40B4-BE49-F238E27FC236}">
              <a16:creationId xmlns:a16="http://schemas.microsoft.com/office/drawing/2014/main" id="{97286E40-FBD9-AB83-1BF1-8ED923AD1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369094" y="946011094"/>
          <a:ext cx="14438095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5342</xdr:row>
      <xdr:rowOff>0</xdr:rowOff>
    </xdr:from>
    <xdr:to>
      <xdr:col>23</xdr:col>
      <xdr:colOff>581602</xdr:colOff>
      <xdr:row>5384</xdr:row>
      <xdr:rowOff>137158</xdr:rowOff>
    </xdr:to>
    <xdr:pic>
      <xdr:nvPicPr>
        <xdr:cNvPr id="142" name="図 141">
          <a:extLst>
            <a:ext uri="{FF2B5EF4-FFF2-40B4-BE49-F238E27FC236}">
              <a16:creationId xmlns:a16="http://schemas.microsoft.com/office/drawing/2014/main" id="{F93C5461-AB8B-B13D-A901-D06ED9DA2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369094" y="954047813"/>
          <a:ext cx="14428571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5388</xdr:row>
      <xdr:rowOff>0</xdr:rowOff>
    </xdr:from>
    <xdr:to>
      <xdr:col>23</xdr:col>
      <xdr:colOff>486364</xdr:colOff>
      <xdr:row>5429</xdr:row>
      <xdr:rowOff>96704</xdr:rowOff>
    </xdr:to>
    <xdr:pic>
      <xdr:nvPicPr>
        <xdr:cNvPr id="143" name="図 142">
          <a:extLst>
            <a:ext uri="{FF2B5EF4-FFF2-40B4-BE49-F238E27FC236}">
              <a16:creationId xmlns:a16="http://schemas.microsoft.com/office/drawing/2014/main" id="{C521080B-F783-AA1F-C134-D5B6D33CD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369094" y="962263125"/>
          <a:ext cx="14333333" cy="7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5433</xdr:row>
      <xdr:rowOff>0</xdr:rowOff>
    </xdr:from>
    <xdr:to>
      <xdr:col>23</xdr:col>
      <xdr:colOff>591126</xdr:colOff>
      <xdr:row>5475</xdr:row>
      <xdr:rowOff>108587</xdr:rowOff>
    </xdr:to>
    <xdr:pic>
      <xdr:nvPicPr>
        <xdr:cNvPr id="144" name="図 143">
          <a:extLst>
            <a:ext uri="{FF2B5EF4-FFF2-40B4-BE49-F238E27FC236}">
              <a16:creationId xmlns:a16="http://schemas.microsoft.com/office/drawing/2014/main" id="{936BFD0D-CD67-2B96-4DF1-29C39D930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369094" y="970299844"/>
          <a:ext cx="14438095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5478</xdr:row>
      <xdr:rowOff>0</xdr:rowOff>
    </xdr:from>
    <xdr:to>
      <xdr:col>23</xdr:col>
      <xdr:colOff>572078</xdr:colOff>
      <xdr:row>5520</xdr:row>
      <xdr:rowOff>118111</xdr:rowOff>
    </xdr:to>
    <xdr:pic>
      <xdr:nvPicPr>
        <xdr:cNvPr id="145" name="図 144">
          <a:extLst>
            <a:ext uri="{FF2B5EF4-FFF2-40B4-BE49-F238E27FC236}">
              <a16:creationId xmlns:a16="http://schemas.microsoft.com/office/drawing/2014/main" id="{0040839F-42F1-22D7-CB37-DC4CAB736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369094" y="978336563"/>
          <a:ext cx="14419047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5523</xdr:row>
      <xdr:rowOff>0</xdr:rowOff>
    </xdr:from>
    <xdr:to>
      <xdr:col>23</xdr:col>
      <xdr:colOff>514936</xdr:colOff>
      <xdr:row>5565</xdr:row>
      <xdr:rowOff>51443</xdr:rowOff>
    </xdr:to>
    <xdr:pic>
      <xdr:nvPicPr>
        <xdr:cNvPr id="146" name="図 145">
          <a:extLst>
            <a:ext uri="{FF2B5EF4-FFF2-40B4-BE49-F238E27FC236}">
              <a16:creationId xmlns:a16="http://schemas.microsoft.com/office/drawing/2014/main" id="{505439C3-99FA-9498-8A29-62AFC141B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369094" y="986373281"/>
          <a:ext cx="14361905" cy="75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5568</xdr:row>
      <xdr:rowOff>0</xdr:rowOff>
    </xdr:from>
    <xdr:to>
      <xdr:col>24</xdr:col>
      <xdr:colOff>10096</xdr:colOff>
      <xdr:row>5610</xdr:row>
      <xdr:rowOff>89538</xdr:rowOff>
    </xdr:to>
    <xdr:pic>
      <xdr:nvPicPr>
        <xdr:cNvPr id="147" name="図 146">
          <a:extLst>
            <a:ext uri="{FF2B5EF4-FFF2-40B4-BE49-F238E27FC236}">
              <a16:creationId xmlns:a16="http://schemas.microsoft.com/office/drawing/2014/main" id="{60BF2BE8-C20C-098B-B201-F83AD441D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369094" y="994410000"/>
          <a:ext cx="14476190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5613</xdr:row>
      <xdr:rowOff>0</xdr:rowOff>
    </xdr:from>
    <xdr:to>
      <xdr:col>23</xdr:col>
      <xdr:colOff>553031</xdr:colOff>
      <xdr:row>5655</xdr:row>
      <xdr:rowOff>137158</xdr:rowOff>
    </xdr:to>
    <xdr:pic>
      <xdr:nvPicPr>
        <xdr:cNvPr id="148" name="図 147">
          <a:extLst>
            <a:ext uri="{FF2B5EF4-FFF2-40B4-BE49-F238E27FC236}">
              <a16:creationId xmlns:a16="http://schemas.microsoft.com/office/drawing/2014/main" id="{CF1CE463-8535-10A1-8290-657045018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369094" y="1002446719"/>
          <a:ext cx="14400000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5658</xdr:row>
      <xdr:rowOff>0</xdr:rowOff>
    </xdr:from>
    <xdr:to>
      <xdr:col>23</xdr:col>
      <xdr:colOff>591126</xdr:colOff>
      <xdr:row>5700</xdr:row>
      <xdr:rowOff>146682</xdr:rowOff>
    </xdr:to>
    <xdr:pic>
      <xdr:nvPicPr>
        <xdr:cNvPr id="149" name="図 148">
          <a:extLst>
            <a:ext uri="{FF2B5EF4-FFF2-40B4-BE49-F238E27FC236}">
              <a16:creationId xmlns:a16="http://schemas.microsoft.com/office/drawing/2014/main" id="{C5ABE605-3932-DB63-180B-DB1B15002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369094" y="1010483438"/>
          <a:ext cx="14438095" cy="7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5704</xdr:row>
      <xdr:rowOff>0</xdr:rowOff>
    </xdr:from>
    <xdr:to>
      <xdr:col>24</xdr:col>
      <xdr:colOff>573</xdr:colOff>
      <xdr:row>5746</xdr:row>
      <xdr:rowOff>99062</xdr:rowOff>
    </xdr:to>
    <xdr:pic>
      <xdr:nvPicPr>
        <xdr:cNvPr id="150" name="図 149">
          <a:extLst>
            <a:ext uri="{FF2B5EF4-FFF2-40B4-BE49-F238E27FC236}">
              <a16:creationId xmlns:a16="http://schemas.microsoft.com/office/drawing/2014/main" id="{53E1049A-EBE6-7193-485B-A12AA9D28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369094" y="1018698750"/>
          <a:ext cx="14466667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5749</xdr:row>
      <xdr:rowOff>0</xdr:rowOff>
    </xdr:from>
    <xdr:to>
      <xdr:col>23</xdr:col>
      <xdr:colOff>591126</xdr:colOff>
      <xdr:row>5791</xdr:row>
      <xdr:rowOff>51444</xdr:rowOff>
    </xdr:to>
    <xdr:pic>
      <xdr:nvPicPr>
        <xdr:cNvPr id="151" name="図 150">
          <a:extLst>
            <a:ext uri="{FF2B5EF4-FFF2-40B4-BE49-F238E27FC236}">
              <a16:creationId xmlns:a16="http://schemas.microsoft.com/office/drawing/2014/main" id="{AE0A9F17-DBAD-1A4C-1C5E-9E334EE47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369094" y="1026735469"/>
          <a:ext cx="14438095" cy="75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5794</xdr:row>
      <xdr:rowOff>0</xdr:rowOff>
    </xdr:from>
    <xdr:to>
      <xdr:col>23</xdr:col>
      <xdr:colOff>581602</xdr:colOff>
      <xdr:row>5836</xdr:row>
      <xdr:rowOff>137158</xdr:rowOff>
    </xdr:to>
    <xdr:pic>
      <xdr:nvPicPr>
        <xdr:cNvPr id="152" name="図 151">
          <a:extLst>
            <a:ext uri="{FF2B5EF4-FFF2-40B4-BE49-F238E27FC236}">
              <a16:creationId xmlns:a16="http://schemas.microsoft.com/office/drawing/2014/main" id="{AE09537C-ACE5-6071-E784-7AE0F91A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369094" y="1034772188"/>
          <a:ext cx="14428571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5839</xdr:row>
      <xdr:rowOff>0</xdr:rowOff>
    </xdr:from>
    <xdr:to>
      <xdr:col>24</xdr:col>
      <xdr:colOff>19620</xdr:colOff>
      <xdr:row>5881</xdr:row>
      <xdr:rowOff>137157</xdr:rowOff>
    </xdr:to>
    <xdr:pic>
      <xdr:nvPicPr>
        <xdr:cNvPr id="153" name="図 152">
          <a:extLst>
            <a:ext uri="{FF2B5EF4-FFF2-40B4-BE49-F238E27FC236}">
              <a16:creationId xmlns:a16="http://schemas.microsoft.com/office/drawing/2014/main" id="{40BC44FD-DA7C-3360-04A0-3DEB48B4D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369094" y="1042808906"/>
          <a:ext cx="14485714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5884</xdr:row>
      <xdr:rowOff>0</xdr:rowOff>
    </xdr:from>
    <xdr:to>
      <xdr:col>23</xdr:col>
      <xdr:colOff>581602</xdr:colOff>
      <xdr:row>5926</xdr:row>
      <xdr:rowOff>99062</xdr:rowOff>
    </xdr:to>
    <xdr:pic>
      <xdr:nvPicPr>
        <xdr:cNvPr id="154" name="図 153">
          <a:extLst>
            <a:ext uri="{FF2B5EF4-FFF2-40B4-BE49-F238E27FC236}">
              <a16:creationId xmlns:a16="http://schemas.microsoft.com/office/drawing/2014/main" id="{7B98B543-732E-FB2F-6564-A1197EC43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369094" y="1050845625"/>
          <a:ext cx="14428571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5929</xdr:row>
      <xdr:rowOff>0</xdr:rowOff>
    </xdr:from>
    <xdr:to>
      <xdr:col>23</xdr:col>
      <xdr:colOff>581602</xdr:colOff>
      <xdr:row>5971</xdr:row>
      <xdr:rowOff>99063</xdr:rowOff>
    </xdr:to>
    <xdr:pic>
      <xdr:nvPicPr>
        <xdr:cNvPr id="155" name="図 154">
          <a:extLst>
            <a:ext uri="{FF2B5EF4-FFF2-40B4-BE49-F238E27FC236}">
              <a16:creationId xmlns:a16="http://schemas.microsoft.com/office/drawing/2014/main" id="{266A348C-6B78-AB0B-2BF7-1B18F5A53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369094" y="1058882344"/>
          <a:ext cx="14428571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5974</xdr:row>
      <xdr:rowOff>0</xdr:rowOff>
    </xdr:from>
    <xdr:to>
      <xdr:col>23</xdr:col>
      <xdr:colOff>533983</xdr:colOff>
      <xdr:row>6016</xdr:row>
      <xdr:rowOff>127634</xdr:rowOff>
    </xdr:to>
    <xdr:pic>
      <xdr:nvPicPr>
        <xdr:cNvPr id="156" name="図 155">
          <a:extLst>
            <a:ext uri="{FF2B5EF4-FFF2-40B4-BE49-F238E27FC236}">
              <a16:creationId xmlns:a16="http://schemas.microsoft.com/office/drawing/2014/main" id="{0F4D1E00-5534-719F-1FD9-571A54490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369094" y="1066919063"/>
          <a:ext cx="14380952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6019</xdr:row>
      <xdr:rowOff>0</xdr:rowOff>
    </xdr:from>
    <xdr:to>
      <xdr:col>23</xdr:col>
      <xdr:colOff>610174</xdr:colOff>
      <xdr:row>6061</xdr:row>
      <xdr:rowOff>22871</xdr:rowOff>
    </xdr:to>
    <xdr:pic>
      <xdr:nvPicPr>
        <xdr:cNvPr id="157" name="図 156">
          <a:extLst>
            <a:ext uri="{FF2B5EF4-FFF2-40B4-BE49-F238E27FC236}">
              <a16:creationId xmlns:a16="http://schemas.microsoft.com/office/drawing/2014/main" id="{0313A15F-EBE7-1D64-F20E-85A4B0FA1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369094" y="1074955781"/>
          <a:ext cx="14457143" cy="75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6064</xdr:row>
      <xdr:rowOff>0</xdr:rowOff>
    </xdr:from>
    <xdr:to>
      <xdr:col>24</xdr:col>
      <xdr:colOff>19620</xdr:colOff>
      <xdr:row>6106</xdr:row>
      <xdr:rowOff>118110</xdr:rowOff>
    </xdr:to>
    <xdr:pic>
      <xdr:nvPicPr>
        <xdr:cNvPr id="158" name="図 157">
          <a:extLst>
            <a:ext uri="{FF2B5EF4-FFF2-40B4-BE49-F238E27FC236}">
              <a16:creationId xmlns:a16="http://schemas.microsoft.com/office/drawing/2014/main" id="{F2A44D1D-A5AE-0E22-4D94-E9D6FF64B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369094" y="1082992500"/>
          <a:ext cx="14485714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6109</xdr:row>
      <xdr:rowOff>0</xdr:rowOff>
    </xdr:from>
    <xdr:to>
      <xdr:col>23</xdr:col>
      <xdr:colOff>572078</xdr:colOff>
      <xdr:row>6152</xdr:row>
      <xdr:rowOff>15707</xdr:rowOff>
    </xdr:to>
    <xdr:pic>
      <xdr:nvPicPr>
        <xdr:cNvPr id="159" name="図 158">
          <a:extLst>
            <a:ext uri="{FF2B5EF4-FFF2-40B4-BE49-F238E27FC236}">
              <a16:creationId xmlns:a16="http://schemas.microsoft.com/office/drawing/2014/main" id="{BF8B3BD8-DCD9-9668-7405-4C1F6B3AC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369094" y="1091029219"/>
          <a:ext cx="14419047" cy="7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6156</xdr:row>
      <xdr:rowOff>0</xdr:rowOff>
    </xdr:from>
    <xdr:to>
      <xdr:col>23</xdr:col>
      <xdr:colOff>581602</xdr:colOff>
      <xdr:row>6198</xdr:row>
      <xdr:rowOff>89538</xdr:rowOff>
    </xdr:to>
    <xdr:pic>
      <xdr:nvPicPr>
        <xdr:cNvPr id="160" name="図 159">
          <a:extLst>
            <a:ext uri="{FF2B5EF4-FFF2-40B4-BE49-F238E27FC236}">
              <a16:creationId xmlns:a16="http://schemas.microsoft.com/office/drawing/2014/main" id="{4C9E89D3-3D2E-436C-59C9-F4ED74869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369094" y="1099423125"/>
          <a:ext cx="14428571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6201</xdr:row>
      <xdr:rowOff>0</xdr:rowOff>
    </xdr:from>
    <xdr:to>
      <xdr:col>24</xdr:col>
      <xdr:colOff>573</xdr:colOff>
      <xdr:row>6243</xdr:row>
      <xdr:rowOff>80015</xdr:rowOff>
    </xdr:to>
    <xdr:pic>
      <xdr:nvPicPr>
        <xdr:cNvPr id="161" name="図 160">
          <a:extLst>
            <a:ext uri="{FF2B5EF4-FFF2-40B4-BE49-F238E27FC236}">
              <a16:creationId xmlns:a16="http://schemas.microsoft.com/office/drawing/2014/main" id="{F4085476-1B61-AEDC-C2CA-81A38F09F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369094" y="1107459844"/>
          <a:ext cx="14466667" cy="75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6246</xdr:row>
      <xdr:rowOff>0</xdr:rowOff>
    </xdr:from>
    <xdr:to>
      <xdr:col>23</xdr:col>
      <xdr:colOff>581602</xdr:colOff>
      <xdr:row>6288</xdr:row>
      <xdr:rowOff>137158</xdr:rowOff>
    </xdr:to>
    <xdr:pic>
      <xdr:nvPicPr>
        <xdr:cNvPr id="162" name="図 161">
          <a:extLst>
            <a:ext uri="{FF2B5EF4-FFF2-40B4-BE49-F238E27FC236}">
              <a16:creationId xmlns:a16="http://schemas.microsoft.com/office/drawing/2014/main" id="{9E7A2F19-1BC2-C3D3-CDD7-E21D83158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369094" y="1115496563"/>
          <a:ext cx="14428571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6292</xdr:row>
      <xdr:rowOff>0</xdr:rowOff>
    </xdr:from>
    <xdr:to>
      <xdr:col>24</xdr:col>
      <xdr:colOff>10096</xdr:colOff>
      <xdr:row>6334</xdr:row>
      <xdr:rowOff>137157</xdr:rowOff>
    </xdr:to>
    <xdr:pic>
      <xdr:nvPicPr>
        <xdr:cNvPr id="163" name="図 162">
          <a:extLst>
            <a:ext uri="{FF2B5EF4-FFF2-40B4-BE49-F238E27FC236}">
              <a16:creationId xmlns:a16="http://schemas.microsoft.com/office/drawing/2014/main" id="{37EFC8CF-E287-E049-2EE0-6FC1F6720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369094" y="1123711875"/>
          <a:ext cx="14476190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6338</xdr:row>
      <xdr:rowOff>0</xdr:rowOff>
    </xdr:from>
    <xdr:to>
      <xdr:col>23</xdr:col>
      <xdr:colOff>600650</xdr:colOff>
      <xdr:row>6380</xdr:row>
      <xdr:rowOff>127634</xdr:rowOff>
    </xdr:to>
    <xdr:pic>
      <xdr:nvPicPr>
        <xdr:cNvPr id="164" name="図 163">
          <a:extLst>
            <a:ext uri="{FF2B5EF4-FFF2-40B4-BE49-F238E27FC236}">
              <a16:creationId xmlns:a16="http://schemas.microsoft.com/office/drawing/2014/main" id="{F3EA5B1E-DFFE-E731-6FD0-74F6CB5C3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369094" y="1131927188"/>
          <a:ext cx="14447619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6384</xdr:row>
      <xdr:rowOff>0</xdr:rowOff>
    </xdr:from>
    <xdr:to>
      <xdr:col>24</xdr:col>
      <xdr:colOff>573</xdr:colOff>
      <xdr:row>6427</xdr:row>
      <xdr:rowOff>25231</xdr:rowOff>
    </xdr:to>
    <xdr:pic>
      <xdr:nvPicPr>
        <xdr:cNvPr id="165" name="図 164">
          <a:extLst>
            <a:ext uri="{FF2B5EF4-FFF2-40B4-BE49-F238E27FC236}">
              <a16:creationId xmlns:a16="http://schemas.microsoft.com/office/drawing/2014/main" id="{84C6C941-9B94-8826-A809-0057F79C7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369094" y="1140142500"/>
          <a:ext cx="14466667" cy="77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6430</xdr:row>
      <xdr:rowOff>0</xdr:rowOff>
    </xdr:from>
    <xdr:to>
      <xdr:col>24</xdr:col>
      <xdr:colOff>10096</xdr:colOff>
      <xdr:row>6472</xdr:row>
      <xdr:rowOff>99063</xdr:rowOff>
    </xdr:to>
    <xdr:pic>
      <xdr:nvPicPr>
        <xdr:cNvPr id="166" name="図 165">
          <a:extLst>
            <a:ext uri="{FF2B5EF4-FFF2-40B4-BE49-F238E27FC236}">
              <a16:creationId xmlns:a16="http://schemas.microsoft.com/office/drawing/2014/main" id="{24A6DA24-7D39-BD45-62A1-B02DD6ABF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369094" y="1148357813"/>
          <a:ext cx="14476190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6475</xdr:row>
      <xdr:rowOff>0</xdr:rowOff>
    </xdr:from>
    <xdr:to>
      <xdr:col>23</xdr:col>
      <xdr:colOff>581602</xdr:colOff>
      <xdr:row>6517</xdr:row>
      <xdr:rowOff>60967</xdr:rowOff>
    </xdr:to>
    <xdr:pic>
      <xdr:nvPicPr>
        <xdr:cNvPr id="167" name="図 166">
          <a:extLst>
            <a:ext uri="{FF2B5EF4-FFF2-40B4-BE49-F238E27FC236}">
              <a16:creationId xmlns:a16="http://schemas.microsoft.com/office/drawing/2014/main" id="{34964195-8201-ABC5-2616-D568B106D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369094" y="1156394531"/>
          <a:ext cx="14428571" cy="75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6520</xdr:row>
      <xdr:rowOff>0</xdr:rowOff>
    </xdr:from>
    <xdr:to>
      <xdr:col>23</xdr:col>
      <xdr:colOff>524459</xdr:colOff>
      <xdr:row>6562</xdr:row>
      <xdr:rowOff>80014</xdr:rowOff>
    </xdr:to>
    <xdr:pic>
      <xdr:nvPicPr>
        <xdr:cNvPr id="168" name="図 167">
          <a:extLst>
            <a:ext uri="{FF2B5EF4-FFF2-40B4-BE49-F238E27FC236}">
              <a16:creationId xmlns:a16="http://schemas.microsoft.com/office/drawing/2014/main" id="{1C4EC685-B01F-D41E-BC5B-D7497CDE8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369094" y="1164431250"/>
          <a:ext cx="14371428" cy="75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6565</xdr:row>
      <xdr:rowOff>0</xdr:rowOff>
    </xdr:from>
    <xdr:to>
      <xdr:col>24</xdr:col>
      <xdr:colOff>573</xdr:colOff>
      <xdr:row>6607</xdr:row>
      <xdr:rowOff>137158</xdr:rowOff>
    </xdr:to>
    <xdr:pic>
      <xdr:nvPicPr>
        <xdr:cNvPr id="169" name="図 168">
          <a:extLst>
            <a:ext uri="{FF2B5EF4-FFF2-40B4-BE49-F238E27FC236}">
              <a16:creationId xmlns:a16="http://schemas.microsoft.com/office/drawing/2014/main" id="{36B1C182-A393-BFC8-9353-A6988AF16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369094" y="1172467969"/>
          <a:ext cx="14466667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6611</xdr:row>
      <xdr:rowOff>0</xdr:rowOff>
    </xdr:from>
    <xdr:to>
      <xdr:col>24</xdr:col>
      <xdr:colOff>10096</xdr:colOff>
      <xdr:row>6653</xdr:row>
      <xdr:rowOff>146681</xdr:rowOff>
    </xdr:to>
    <xdr:pic>
      <xdr:nvPicPr>
        <xdr:cNvPr id="170" name="図 169">
          <a:extLst>
            <a:ext uri="{FF2B5EF4-FFF2-40B4-BE49-F238E27FC236}">
              <a16:creationId xmlns:a16="http://schemas.microsoft.com/office/drawing/2014/main" id="{A2D84EB6-6D76-2F5F-9DEE-C0A09ECDB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369094" y="1180683281"/>
          <a:ext cx="14476190" cy="7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6657</xdr:row>
      <xdr:rowOff>0</xdr:rowOff>
    </xdr:from>
    <xdr:to>
      <xdr:col>23</xdr:col>
      <xdr:colOff>572078</xdr:colOff>
      <xdr:row>6699</xdr:row>
      <xdr:rowOff>156206</xdr:rowOff>
    </xdr:to>
    <xdr:pic>
      <xdr:nvPicPr>
        <xdr:cNvPr id="171" name="図 170">
          <a:extLst>
            <a:ext uri="{FF2B5EF4-FFF2-40B4-BE49-F238E27FC236}">
              <a16:creationId xmlns:a16="http://schemas.microsoft.com/office/drawing/2014/main" id="{A49EBB7D-4E11-D9EF-E11A-2DEFDA78A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369094" y="1188898594"/>
          <a:ext cx="14419047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6703</xdr:row>
      <xdr:rowOff>0</xdr:rowOff>
    </xdr:from>
    <xdr:to>
      <xdr:col>24</xdr:col>
      <xdr:colOff>19620</xdr:colOff>
      <xdr:row>6745</xdr:row>
      <xdr:rowOff>118110</xdr:rowOff>
    </xdr:to>
    <xdr:pic>
      <xdr:nvPicPr>
        <xdr:cNvPr id="172" name="図 171">
          <a:extLst>
            <a:ext uri="{FF2B5EF4-FFF2-40B4-BE49-F238E27FC236}">
              <a16:creationId xmlns:a16="http://schemas.microsoft.com/office/drawing/2014/main" id="{31A93FB0-CCAA-6440-9032-607DFF621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369094" y="1197113906"/>
          <a:ext cx="14485714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6748</xdr:row>
      <xdr:rowOff>0</xdr:rowOff>
    </xdr:from>
    <xdr:to>
      <xdr:col>24</xdr:col>
      <xdr:colOff>38668</xdr:colOff>
      <xdr:row>6790</xdr:row>
      <xdr:rowOff>127633</xdr:rowOff>
    </xdr:to>
    <xdr:pic>
      <xdr:nvPicPr>
        <xdr:cNvPr id="173" name="図 172">
          <a:extLst>
            <a:ext uri="{FF2B5EF4-FFF2-40B4-BE49-F238E27FC236}">
              <a16:creationId xmlns:a16="http://schemas.microsoft.com/office/drawing/2014/main" id="{D1C2E3B2-2A03-6420-BF90-A73140ADB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369094" y="1205150625"/>
          <a:ext cx="14504762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6793</xdr:row>
      <xdr:rowOff>0</xdr:rowOff>
    </xdr:from>
    <xdr:to>
      <xdr:col>23</xdr:col>
      <xdr:colOff>553031</xdr:colOff>
      <xdr:row>6835</xdr:row>
      <xdr:rowOff>99063</xdr:rowOff>
    </xdr:to>
    <xdr:pic>
      <xdr:nvPicPr>
        <xdr:cNvPr id="174" name="図 173">
          <a:extLst>
            <a:ext uri="{FF2B5EF4-FFF2-40B4-BE49-F238E27FC236}">
              <a16:creationId xmlns:a16="http://schemas.microsoft.com/office/drawing/2014/main" id="{F2694D04-4C83-692E-3052-A7B101287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369094" y="1213187344"/>
          <a:ext cx="14400000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6838</xdr:row>
      <xdr:rowOff>0</xdr:rowOff>
    </xdr:from>
    <xdr:to>
      <xdr:col>23</xdr:col>
      <xdr:colOff>610174</xdr:colOff>
      <xdr:row>6880</xdr:row>
      <xdr:rowOff>156206</xdr:rowOff>
    </xdr:to>
    <xdr:pic>
      <xdr:nvPicPr>
        <xdr:cNvPr id="175" name="図 174">
          <a:extLst>
            <a:ext uri="{FF2B5EF4-FFF2-40B4-BE49-F238E27FC236}">
              <a16:creationId xmlns:a16="http://schemas.microsoft.com/office/drawing/2014/main" id="{7BA52311-8F43-1DEA-3F2F-D0C5E2DE7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369094" y="1221224063"/>
          <a:ext cx="14457143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6884</xdr:row>
      <xdr:rowOff>0</xdr:rowOff>
    </xdr:from>
    <xdr:to>
      <xdr:col>24</xdr:col>
      <xdr:colOff>573</xdr:colOff>
      <xdr:row>6926</xdr:row>
      <xdr:rowOff>51443</xdr:rowOff>
    </xdr:to>
    <xdr:pic>
      <xdr:nvPicPr>
        <xdr:cNvPr id="176" name="図 175">
          <a:extLst>
            <a:ext uri="{FF2B5EF4-FFF2-40B4-BE49-F238E27FC236}">
              <a16:creationId xmlns:a16="http://schemas.microsoft.com/office/drawing/2014/main" id="{E5F9049F-58C3-CE97-6A60-D2043A501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369094" y="1229439375"/>
          <a:ext cx="14466667" cy="75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6929</xdr:row>
      <xdr:rowOff>0</xdr:rowOff>
    </xdr:from>
    <xdr:to>
      <xdr:col>23</xdr:col>
      <xdr:colOff>562555</xdr:colOff>
      <xdr:row>6971</xdr:row>
      <xdr:rowOff>89539</xdr:rowOff>
    </xdr:to>
    <xdr:pic>
      <xdr:nvPicPr>
        <xdr:cNvPr id="177" name="図 176">
          <a:extLst>
            <a:ext uri="{FF2B5EF4-FFF2-40B4-BE49-F238E27FC236}">
              <a16:creationId xmlns:a16="http://schemas.microsoft.com/office/drawing/2014/main" id="{5A2877EF-E35F-EFC7-3E1B-D783DEBC4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369094" y="1237476094"/>
          <a:ext cx="14409524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6974</xdr:row>
      <xdr:rowOff>0</xdr:rowOff>
    </xdr:from>
    <xdr:to>
      <xdr:col>23</xdr:col>
      <xdr:colOff>553031</xdr:colOff>
      <xdr:row>7016</xdr:row>
      <xdr:rowOff>70491</xdr:rowOff>
    </xdr:to>
    <xdr:pic>
      <xdr:nvPicPr>
        <xdr:cNvPr id="178" name="図 177">
          <a:extLst>
            <a:ext uri="{FF2B5EF4-FFF2-40B4-BE49-F238E27FC236}">
              <a16:creationId xmlns:a16="http://schemas.microsoft.com/office/drawing/2014/main" id="{D11ADE6C-4CC7-CEF3-8CCB-E2EF077CB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369094" y="1245512813"/>
          <a:ext cx="14400000" cy="75714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7019</xdr:row>
      <xdr:rowOff>0</xdr:rowOff>
    </xdr:from>
    <xdr:to>
      <xdr:col>23</xdr:col>
      <xdr:colOff>581602</xdr:colOff>
      <xdr:row>7061</xdr:row>
      <xdr:rowOff>127633</xdr:rowOff>
    </xdr:to>
    <xdr:pic>
      <xdr:nvPicPr>
        <xdr:cNvPr id="179" name="図 178">
          <a:extLst>
            <a:ext uri="{FF2B5EF4-FFF2-40B4-BE49-F238E27FC236}">
              <a16:creationId xmlns:a16="http://schemas.microsoft.com/office/drawing/2014/main" id="{1C4FC04E-158E-026E-B8C1-69BA6DB72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369094" y="1253549531"/>
          <a:ext cx="14428571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7065</xdr:row>
      <xdr:rowOff>0</xdr:rowOff>
    </xdr:from>
    <xdr:to>
      <xdr:col>24</xdr:col>
      <xdr:colOff>10096</xdr:colOff>
      <xdr:row>7107</xdr:row>
      <xdr:rowOff>146682</xdr:rowOff>
    </xdr:to>
    <xdr:pic>
      <xdr:nvPicPr>
        <xdr:cNvPr id="180" name="図 179">
          <a:extLst>
            <a:ext uri="{FF2B5EF4-FFF2-40B4-BE49-F238E27FC236}">
              <a16:creationId xmlns:a16="http://schemas.microsoft.com/office/drawing/2014/main" id="{8D7BB860-430F-4170-8E5A-56C15F648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369094" y="1261764844"/>
          <a:ext cx="14476190" cy="7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7111</xdr:row>
      <xdr:rowOff>0</xdr:rowOff>
    </xdr:from>
    <xdr:to>
      <xdr:col>23</xdr:col>
      <xdr:colOff>572078</xdr:colOff>
      <xdr:row>7153</xdr:row>
      <xdr:rowOff>89538</xdr:rowOff>
    </xdr:to>
    <xdr:pic>
      <xdr:nvPicPr>
        <xdr:cNvPr id="181" name="図 180">
          <a:extLst>
            <a:ext uri="{FF2B5EF4-FFF2-40B4-BE49-F238E27FC236}">
              <a16:creationId xmlns:a16="http://schemas.microsoft.com/office/drawing/2014/main" id="{EC0BC25D-4393-7FE9-F15B-7EA9F9023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369094" y="1269980156"/>
          <a:ext cx="14419047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7156</xdr:row>
      <xdr:rowOff>0</xdr:rowOff>
    </xdr:from>
    <xdr:to>
      <xdr:col>23</xdr:col>
      <xdr:colOff>572078</xdr:colOff>
      <xdr:row>7198</xdr:row>
      <xdr:rowOff>127633</xdr:rowOff>
    </xdr:to>
    <xdr:pic>
      <xdr:nvPicPr>
        <xdr:cNvPr id="182" name="図 181">
          <a:extLst>
            <a:ext uri="{FF2B5EF4-FFF2-40B4-BE49-F238E27FC236}">
              <a16:creationId xmlns:a16="http://schemas.microsoft.com/office/drawing/2014/main" id="{F87C4D14-EC28-BB83-55C5-6D30764E1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369094" y="1278016875"/>
          <a:ext cx="14419047" cy="7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7201</xdr:row>
      <xdr:rowOff>0</xdr:rowOff>
    </xdr:from>
    <xdr:to>
      <xdr:col>23</xdr:col>
      <xdr:colOff>572078</xdr:colOff>
      <xdr:row>7243</xdr:row>
      <xdr:rowOff>156206</xdr:rowOff>
    </xdr:to>
    <xdr:pic>
      <xdr:nvPicPr>
        <xdr:cNvPr id="183" name="図 182">
          <a:extLst>
            <a:ext uri="{FF2B5EF4-FFF2-40B4-BE49-F238E27FC236}">
              <a16:creationId xmlns:a16="http://schemas.microsoft.com/office/drawing/2014/main" id="{8E9EB455-E10D-5635-FC68-7EF972132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369094" y="1286053594"/>
          <a:ext cx="14419047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7247</xdr:row>
      <xdr:rowOff>0</xdr:rowOff>
    </xdr:from>
    <xdr:to>
      <xdr:col>23</xdr:col>
      <xdr:colOff>591126</xdr:colOff>
      <xdr:row>7289</xdr:row>
      <xdr:rowOff>99062</xdr:rowOff>
    </xdr:to>
    <xdr:pic>
      <xdr:nvPicPr>
        <xdr:cNvPr id="184" name="図 183">
          <a:extLst>
            <a:ext uri="{FF2B5EF4-FFF2-40B4-BE49-F238E27FC236}">
              <a16:creationId xmlns:a16="http://schemas.microsoft.com/office/drawing/2014/main" id="{DD96A27E-FD45-A72D-0948-2BEC59A28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369094" y="1294268906"/>
          <a:ext cx="14438095" cy="7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7292</xdr:row>
      <xdr:rowOff>0</xdr:rowOff>
    </xdr:from>
    <xdr:to>
      <xdr:col>23</xdr:col>
      <xdr:colOff>562555</xdr:colOff>
      <xdr:row>7334</xdr:row>
      <xdr:rowOff>118110</xdr:rowOff>
    </xdr:to>
    <xdr:pic>
      <xdr:nvPicPr>
        <xdr:cNvPr id="185" name="図 184">
          <a:extLst>
            <a:ext uri="{FF2B5EF4-FFF2-40B4-BE49-F238E27FC236}">
              <a16:creationId xmlns:a16="http://schemas.microsoft.com/office/drawing/2014/main" id="{1900D31A-741C-8D79-302D-B915EA67E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369094" y="1302305625"/>
          <a:ext cx="14409524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7337</xdr:row>
      <xdr:rowOff>0</xdr:rowOff>
    </xdr:from>
    <xdr:to>
      <xdr:col>23</xdr:col>
      <xdr:colOff>610174</xdr:colOff>
      <xdr:row>7379</xdr:row>
      <xdr:rowOff>137158</xdr:rowOff>
    </xdr:to>
    <xdr:pic>
      <xdr:nvPicPr>
        <xdr:cNvPr id="186" name="図 185">
          <a:extLst>
            <a:ext uri="{FF2B5EF4-FFF2-40B4-BE49-F238E27FC236}">
              <a16:creationId xmlns:a16="http://schemas.microsoft.com/office/drawing/2014/main" id="{01AAB86B-25F8-7F28-5C85-B41384170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369094" y="1310342344"/>
          <a:ext cx="14457143" cy="76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7383</xdr:row>
      <xdr:rowOff>0</xdr:rowOff>
    </xdr:from>
    <xdr:to>
      <xdr:col>23</xdr:col>
      <xdr:colOff>600650</xdr:colOff>
      <xdr:row>7425</xdr:row>
      <xdr:rowOff>108586</xdr:rowOff>
    </xdr:to>
    <xdr:pic>
      <xdr:nvPicPr>
        <xdr:cNvPr id="187" name="図 186">
          <a:extLst>
            <a:ext uri="{FF2B5EF4-FFF2-40B4-BE49-F238E27FC236}">
              <a16:creationId xmlns:a16="http://schemas.microsoft.com/office/drawing/2014/main" id="{2F43F28E-7389-921E-32AC-0EEAE2A5C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369094" y="1318557656"/>
          <a:ext cx="14447619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7428</xdr:row>
      <xdr:rowOff>0</xdr:rowOff>
    </xdr:from>
    <xdr:to>
      <xdr:col>23</xdr:col>
      <xdr:colOff>610174</xdr:colOff>
      <xdr:row>7470</xdr:row>
      <xdr:rowOff>51443</xdr:rowOff>
    </xdr:to>
    <xdr:pic>
      <xdr:nvPicPr>
        <xdr:cNvPr id="188" name="図 187">
          <a:extLst>
            <a:ext uri="{FF2B5EF4-FFF2-40B4-BE49-F238E27FC236}">
              <a16:creationId xmlns:a16="http://schemas.microsoft.com/office/drawing/2014/main" id="{3326BB84-DE57-DB86-1CA1-6CCB536A7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369094" y="1326594375"/>
          <a:ext cx="14457143" cy="75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7473</xdr:row>
      <xdr:rowOff>0</xdr:rowOff>
    </xdr:from>
    <xdr:to>
      <xdr:col>23</xdr:col>
      <xdr:colOff>572078</xdr:colOff>
      <xdr:row>7515</xdr:row>
      <xdr:rowOff>156206</xdr:rowOff>
    </xdr:to>
    <xdr:pic>
      <xdr:nvPicPr>
        <xdr:cNvPr id="189" name="図 188">
          <a:extLst>
            <a:ext uri="{FF2B5EF4-FFF2-40B4-BE49-F238E27FC236}">
              <a16:creationId xmlns:a16="http://schemas.microsoft.com/office/drawing/2014/main" id="{06FCBB5C-C3C5-A408-6B76-6E3B68F7C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369094" y="1334631094"/>
          <a:ext cx="14419047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7519</xdr:row>
      <xdr:rowOff>0</xdr:rowOff>
    </xdr:from>
    <xdr:to>
      <xdr:col>23</xdr:col>
      <xdr:colOff>562555</xdr:colOff>
      <xdr:row>7561</xdr:row>
      <xdr:rowOff>108586</xdr:rowOff>
    </xdr:to>
    <xdr:pic>
      <xdr:nvPicPr>
        <xdr:cNvPr id="190" name="図 189">
          <a:extLst>
            <a:ext uri="{FF2B5EF4-FFF2-40B4-BE49-F238E27FC236}">
              <a16:creationId xmlns:a16="http://schemas.microsoft.com/office/drawing/2014/main" id="{780796BB-C68E-1924-5A79-FD525FFC3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369094" y="1342846406"/>
          <a:ext cx="14409524" cy="76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7565</xdr:row>
      <xdr:rowOff>0</xdr:rowOff>
    </xdr:from>
    <xdr:to>
      <xdr:col>23</xdr:col>
      <xdr:colOff>562555</xdr:colOff>
      <xdr:row>7607</xdr:row>
      <xdr:rowOff>118111</xdr:rowOff>
    </xdr:to>
    <xdr:pic>
      <xdr:nvPicPr>
        <xdr:cNvPr id="191" name="図 190">
          <a:extLst>
            <a:ext uri="{FF2B5EF4-FFF2-40B4-BE49-F238E27FC236}">
              <a16:creationId xmlns:a16="http://schemas.microsoft.com/office/drawing/2014/main" id="{E78D7125-88F5-FC8A-E1DF-CA900C5F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369094" y="1351061719"/>
          <a:ext cx="14409524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7610</xdr:row>
      <xdr:rowOff>0</xdr:rowOff>
    </xdr:from>
    <xdr:to>
      <xdr:col>23</xdr:col>
      <xdr:colOff>533983</xdr:colOff>
      <xdr:row>7652</xdr:row>
      <xdr:rowOff>118111</xdr:rowOff>
    </xdr:to>
    <xdr:pic>
      <xdr:nvPicPr>
        <xdr:cNvPr id="192" name="図 191">
          <a:extLst>
            <a:ext uri="{FF2B5EF4-FFF2-40B4-BE49-F238E27FC236}">
              <a16:creationId xmlns:a16="http://schemas.microsoft.com/office/drawing/2014/main" id="{F1296B6B-32A9-5014-DB17-BF3C83B73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369094" y="1359098438"/>
          <a:ext cx="14380952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7655</xdr:row>
      <xdr:rowOff>47625</xdr:rowOff>
    </xdr:from>
    <xdr:to>
      <xdr:col>23</xdr:col>
      <xdr:colOff>610174</xdr:colOff>
      <xdr:row>7697</xdr:row>
      <xdr:rowOff>165735</xdr:rowOff>
    </xdr:to>
    <xdr:pic>
      <xdr:nvPicPr>
        <xdr:cNvPr id="193" name="図 192">
          <a:extLst>
            <a:ext uri="{FF2B5EF4-FFF2-40B4-BE49-F238E27FC236}">
              <a16:creationId xmlns:a16="http://schemas.microsoft.com/office/drawing/2014/main" id="{D35855E9-8FCA-0686-B4E1-312FA888F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369094" y="1367182781"/>
          <a:ext cx="14457143" cy="7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7701</xdr:row>
      <xdr:rowOff>0</xdr:rowOff>
    </xdr:from>
    <xdr:to>
      <xdr:col>23</xdr:col>
      <xdr:colOff>553031</xdr:colOff>
      <xdr:row>7743</xdr:row>
      <xdr:rowOff>146682</xdr:rowOff>
    </xdr:to>
    <xdr:pic>
      <xdr:nvPicPr>
        <xdr:cNvPr id="194" name="図 193">
          <a:extLst>
            <a:ext uri="{FF2B5EF4-FFF2-40B4-BE49-F238E27FC236}">
              <a16:creationId xmlns:a16="http://schemas.microsoft.com/office/drawing/2014/main" id="{7E7D2673-B5EF-4794-16A9-E8932B055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369094" y="1375350469"/>
          <a:ext cx="14400000" cy="7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7747</xdr:row>
      <xdr:rowOff>0</xdr:rowOff>
    </xdr:from>
    <xdr:to>
      <xdr:col>23</xdr:col>
      <xdr:colOff>562555</xdr:colOff>
      <xdr:row>7789</xdr:row>
      <xdr:rowOff>89538</xdr:rowOff>
    </xdr:to>
    <xdr:pic>
      <xdr:nvPicPr>
        <xdr:cNvPr id="195" name="図 194">
          <a:extLst>
            <a:ext uri="{FF2B5EF4-FFF2-40B4-BE49-F238E27FC236}">
              <a16:creationId xmlns:a16="http://schemas.microsoft.com/office/drawing/2014/main" id="{E188EC83-65E2-919F-270F-D74C15CB1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369094" y="1383565781"/>
          <a:ext cx="14409524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7792</xdr:row>
      <xdr:rowOff>0</xdr:rowOff>
    </xdr:from>
    <xdr:to>
      <xdr:col>23</xdr:col>
      <xdr:colOff>524459</xdr:colOff>
      <xdr:row>7834</xdr:row>
      <xdr:rowOff>89538</xdr:rowOff>
    </xdr:to>
    <xdr:pic>
      <xdr:nvPicPr>
        <xdr:cNvPr id="196" name="図 195">
          <a:extLst>
            <a:ext uri="{FF2B5EF4-FFF2-40B4-BE49-F238E27FC236}">
              <a16:creationId xmlns:a16="http://schemas.microsoft.com/office/drawing/2014/main" id="{C45A17D4-B641-D5DB-3A70-17D9F28FB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369094" y="1391602500"/>
          <a:ext cx="14371428" cy="7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7837</xdr:row>
      <xdr:rowOff>0</xdr:rowOff>
    </xdr:from>
    <xdr:to>
      <xdr:col>23</xdr:col>
      <xdr:colOff>562555</xdr:colOff>
      <xdr:row>7879</xdr:row>
      <xdr:rowOff>70491</xdr:rowOff>
    </xdr:to>
    <xdr:pic>
      <xdr:nvPicPr>
        <xdr:cNvPr id="197" name="図 196">
          <a:extLst>
            <a:ext uri="{FF2B5EF4-FFF2-40B4-BE49-F238E27FC236}">
              <a16:creationId xmlns:a16="http://schemas.microsoft.com/office/drawing/2014/main" id="{FBD8D4CE-87CE-AEA7-016F-4199CF3B9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369094" y="1399639219"/>
          <a:ext cx="14409524" cy="7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2"/>
  <sheetViews>
    <sheetView tabSelected="1" zoomScale="70" zoomScaleNormal="70" workbookViewId="0">
      <pane xSplit="1" ySplit="8" topLeftCell="B39" activePane="bottomRight" state="frozen"/>
      <selection pane="topRight" activeCell="B1" sqref="B1"/>
      <selection pane="bottomLeft" activeCell="A9" sqref="A9"/>
      <selection pane="bottomRight" activeCell="C4" sqref="C4"/>
    </sheetView>
  </sheetViews>
  <sheetFormatPr defaultRowHeight="18.75" x14ac:dyDescent="0.4"/>
  <cols>
    <col min="1" max="1" width="4.875" customWidth="1"/>
    <col min="2" max="2" width="12" customWidth="1"/>
    <col min="3" max="3" width="10.625" customWidth="1"/>
    <col min="4" max="6" width="8.25" customWidth="1"/>
    <col min="7" max="7" width="9.875" customWidth="1"/>
    <col min="8" max="9" width="9" customWidth="1"/>
    <col min="10" max="15" width="7.75" customWidth="1"/>
    <col min="16" max="16" width="9.125" style="79" customWidth="1"/>
    <col min="17" max="17" width="7.75" customWidth="1"/>
    <col min="18" max="19" width="9" customWidth="1"/>
    <col min="20" max="20" width="9" style="108"/>
    <col min="21" max="21" width="9" customWidth="1"/>
  </cols>
  <sheetData>
    <row r="1" spans="1:22" x14ac:dyDescent="0.4">
      <c r="A1" s="1" t="s">
        <v>7</v>
      </c>
      <c r="C1" t="s">
        <v>9</v>
      </c>
    </row>
    <row r="2" spans="1:22" x14ac:dyDescent="0.4">
      <c r="A2" s="1" t="s">
        <v>8</v>
      </c>
      <c r="C2" t="s">
        <v>36</v>
      </c>
    </row>
    <row r="3" spans="1:22" x14ac:dyDescent="0.4">
      <c r="A3" s="1" t="s">
        <v>11</v>
      </c>
      <c r="C3" s="27">
        <v>100000</v>
      </c>
    </row>
    <row r="4" spans="1:22" x14ac:dyDescent="0.4">
      <c r="A4" s="1" t="s">
        <v>12</v>
      </c>
      <c r="C4" s="27" t="s">
        <v>122</v>
      </c>
      <c r="P4" s="88"/>
    </row>
    <row r="5" spans="1:22" ht="19.5" thickBot="1" x14ac:dyDescent="0.45">
      <c r="A5" s="1" t="s">
        <v>13</v>
      </c>
      <c r="C5" s="27" t="s">
        <v>34</v>
      </c>
      <c r="O5" s="87"/>
      <c r="P5" s="89" t="s">
        <v>115</v>
      </c>
    </row>
    <row r="6" spans="1:22" ht="19.5" thickBot="1" x14ac:dyDescent="0.45">
      <c r="A6" s="22" t="s">
        <v>0</v>
      </c>
      <c r="B6" s="22" t="s">
        <v>1</v>
      </c>
      <c r="C6" s="22" t="s">
        <v>1</v>
      </c>
      <c r="D6" s="45" t="s">
        <v>25</v>
      </c>
      <c r="E6" s="23"/>
      <c r="F6" s="24"/>
      <c r="G6" s="94" t="s">
        <v>3</v>
      </c>
      <c r="H6" s="95"/>
      <c r="I6" s="101"/>
      <c r="J6" s="94" t="s">
        <v>23</v>
      </c>
      <c r="K6" s="95"/>
      <c r="L6" s="101"/>
      <c r="M6" s="94" t="s">
        <v>24</v>
      </c>
      <c r="N6" s="95"/>
      <c r="O6" s="101"/>
      <c r="P6" s="90" t="s">
        <v>86</v>
      </c>
      <c r="Q6" s="82" t="s">
        <v>93</v>
      </c>
      <c r="R6" s="79" t="s">
        <v>70</v>
      </c>
      <c r="S6" s="81" t="s">
        <v>83</v>
      </c>
    </row>
    <row r="7" spans="1:22" ht="19.5" thickBot="1" x14ac:dyDescent="0.45">
      <c r="A7" s="25"/>
      <c r="B7" s="25" t="s">
        <v>2</v>
      </c>
      <c r="C7" s="60" t="s">
        <v>29</v>
      </c>
      <c r="D7" s="11">
        <v>1.27</v>
      </c>
      <c r="E7" s="12">
        <v>1.5</v>
      </c>
      <c r="F7" s="13">
        <v>2</v>
      </c>
      <c r="G7" s="11">
        <v>1.27</v>
      </c>
      <c r="H7" s="12">
        <v>1.5</v>
      </c>
      <c r="I7" s="13">
        <v>2</v>
      </c>
      <c r="J7" s="11">
        <v>1.27</v>
      </c>
      <c r="K7" s="12">
        <v>1.5</v>
      </c>
      <c r="L7" s="13">
        <v>2</v>
      </c>
      <c r="M7" s="11">
        <v>1.27</v>
      </c>
      <c r="N7" s="12">
        <v>1.5</v>
      </c>
      <c r="O7" s="13">
        <v>2</v>
      </c>
      <c r="P7" s="90" t="s">
        <v>89</v>
      </c>
      <c r="Q7" s="1"/>
      <c r="S7" s="81" t="s">
        <v>84</v>
      </c>
    </row>
    <row r="8" spans="1:22" ht="19.5" thickBot="1" x14ac:dyDescent="0.45">
      <c r="A8" s="26" t="s">
        <v>10</v>
      </c>
      <c r="B8" s="10"/>
      <c r="C8" s="46"/>
      <c r="D8" s="15"/>
      <c r="E8" s="14"/>
      <c r="F8" s="16"/>
      <c r="G8" s="17">
        <f>C3</f>
        <v>100000</v>
      </c>
      <c r="H8" s="18">
        <f>C3</f>
        <v>100000</v>
      </c>
      <c r="I8" s="19">
        <f>C3</f>
        <v>100000</v>
      </c>
      <c r="J8" s="98" t="s">
        <v>23</v>
      </c>
      <c r="K8" s="99"/>
      <c r="L8" s="100"/>
      <c r="M8" s="98"/>
      <c r="N8" s="99"/>
      <c r="O8" s="100"/>
      <c r="P8" s="91" t="s">
        <v>88</v>
      </c>
      <c r="Q8" s="92"/>
      <c r="S8" s="81" t="s">
        <v>85</v>
      </c>
    </row>
    <row r="9" spans="1:22" x14ac:dyDescent="0.4">
      <c r="A9" s="7">
        <v>1</v>
      </c>
      <c r="B9" s="21">
        <v>44874</v>
      </c>
      <c r="C9" s="47">
        <v>2</v>
      </c>
      <c r="D9" s="51">
        <v>1.27</v>
      </c>
      <c r="E9" s="52">
        <v>1.5</v>
      </c>
      <c r="F9" s="53">
        <v>2</v>
      </c>
      <c r="G9" s="20">
        <f>IF(D9="","",G8+M9)</f>
        <v>103810</v>
      </c>
      <c r="H9" s="20">
        <f t="shared" ref="H9" si="0">IF(E9="","",H8+N9)</f>
        <v>104500</v>
      </c>
      <c r="I9" s="20">
        <f t="shared" ref="I9" si="1">IF(F9="","",I8+O9)</f>
        <v>106000</v>
      </c>
      <c r="J9" s="38">
        <f>IF(G8="","",G8*0.03)</f>
        <v>3000</v>
      </c>
      <c r="K9" s="39">
        <f>IF(H8="","",H8*0.03)</f>
        <v>3000</v>
      </c>
      <c r="L9" s="40">
        <f>IF(I8="","",I8*0.03)</f>
        <v>3000</v>
      </c>
      <c r="M9" s="38">
        <f>IF(D9="","",J9*D9)</f>
        <v>3810</v>
      </c>
      <c r="N9" s="39">
        <f>IF(E9="","",K9*E9)</f>
        <v>4500</v>
      </c>
      <c r="O9" s="40">
        <f>IF(F9="","",L9*F9)</f>
        <v>6000</v>
      </c>
      <c r="Q9" s="42"/>
      <c r="R9" s="42"/>
      <c r="S9" s="42"/>
      <c r="T9" s="109" t="s">
        <v>38</v>
      </c>
      <c r="U9" s="20"/>
      <c r="V9" s="20"/>
    </row>
    <row r="10" spans="1:22" x14ac:dyDescent="0.4">
      <c r="A10" s="7">
        <v>2</v>
      </c>
      <c r="B10" s="4">
        <v>44876</v>
      </c>
      <c r="C10" s="44">
        <v>1</v>
      </c>
      <c r="D10" s="54">
        <v>1.27</v>
      </c>
      <c r="E10" s="55">
        <v>1.5</v>
      </c>
      <c r="F10" s="56">
        <v>2</v>
      </c>
      <c r="G10" s="20">
        <f t="shared" ref="G10:G41" si="2">IF(D10="","",G9+M10)</f>
        <v>107765.16099999999</v>
      </c>
      <c r="H10" s="20">
        <f t="shared" ref="H10:H41" si="3">IF(E10="","",H9+N10)</f>
        <v>109202.5</v>
      </c>
      <c r="I10" s="20">
        <f t="shared" ref="I10:I41" si="4">IF(F10="","",I9+O10)</f>
        <v>112360</v>
      </c>
      <c r="J10" s="41">
        <f t="shared" ref="J10:J12" si="5">IF(G9="","",G9*0.03)</f>
        <v>3114.2999999999997</v>
      </c>
      <c r="K10" s="42">
        <f t="shared" ref="K10:K12" si="6">IF(H9="","",H9*0.03)</f>
        <v>3135</v>
      </c>
      <c r="L10" s="43">
        <f t="shared" ref="L10:L12" si="7">IF(I9="","",I9*0.03)</f>
        <v>3180</v>
      </c>
      <c r="M10" s="41">
        <f t="shared" ref="M10:M12" si="8">IF(D10="","",J10*D10)</f>
        <v>3955.1609999999996</v>
      </c>
      <c r="N10" s="42">
        <f t="shared" ref="N10:N12" si="9">IF(E10="","",K10*E10)</f>
        <v>4702.5</v>
      </c>
      <c r="O10" s="43">
        <f t="shared" ref="O10:O12" si="10">IF(F10="","",L10*F10)</f>
        <v>6360</v>
      </c>
      <c r="Q10" s="42"/>
      <c r="R10" s="42"/>
      <c r="S10" s="42"/>
      <c r="T10" s="109" t="s">
        <v>37</v>
      </c>
      <c r="U10" s="20"/>
      <c r="V10" s="20"/>
    </row>
    <row r="11" spans="1:22" x14ac:dyDescent="0.4">
      <c r="A11" s="7">
        <v>3</v>
      </c>
      <c r="B11" s="4">
        <v>44876</v>
      </c>
      <c r="C11" s="44">
        <v>1</v>
      </c>
      <c r="D11" s="54">
        <v>1.27</v>
      </c>
      <c r="E11" s="55">
        <v>1.5</v>
      </c>
      <c r="F11" s="56">
        <v>2</v>
      </c>
      <c r="G11" s="20">
        <f t="shared" si="2"/>
        <v>111871.01363409999</v>
      </c>
      <c r="H11" s="20">
        <f t="shared" si="3"/>
        <v>114116.6125</v>
      </c>
      <c r="I11" s="20">
        <f t="shared" si="4"/>
        <v>119101.6</v>
      </c>
      <c r="J11" s="41">
        <f t="shared" si="5"/>
        <v>3232.9548299999997</v>
      </c>
      <c r="K11" s="42">
        <f t="shared" si="6"/>
        <v>3276.0749999999998</v>
      </c>
      <c r="L11" s="43">
        <f t="shared" si="7"/>
        <v>3370.7999999999997</v>
      </c>
      <c r="M11" s="41">
        <f t="shared" si="8"/>
        <v>4105.8526340999997</v>
      </c>
      <c r="N11" s="42">
        <f t="shared" si="9"/>
        <v>4914.1124999999993</v>
      </c>
      <c r="O11" s="43">
        <f t="shared" si="10"/>
        <v>6741.5999999999995</v>
      </c>
      <c r="P11" s="83"/>
      <c r="Q11" s="42"/>
      <c r="R11" s="42"/>
      <c r="S11" s="42"/>
      <c r="T11" s="109"/>
      <c r="U11" s="20"/>
      <c r="V11" s="20"/>
    </row>
    <row r="12" spans="1:22" x14ac:dyDescent="0.4">
      <c r="A12" s="7">
        <v>4</v>
      </c>
      <c r="B12" s="4">
        <v>44881</v>
      </c>
      <c r="C12" s="44">
        <v>2</v>
      </c>
      <c r="D12" s="54">
        <v>-1</v>
      </c>
      <c r="E12" s="55">
        <v>-1</v>
      </c>
      <c r="F12" s="56">
        <v>-1</v>
      </c>
      <c r="G12" s="20">
        <f t="shared" si="2"/>
        <v>108514.88322507699</v>
      </c>
      <c r="H12" s="20">
        <f t="shared" si="3"/>
        <v>110693.11412500001</v>
      </c>
      <c r="I12" s="20">
        <f t="shared" si="4"/>
        <v>115528.55200000001</v>
      </c>
      <c r="J12" s="41">
        <f t="shared" si="5"/>
        <v>3356.1304090229996</v>
      </c>
      <c r="K12" s="42">
        <f t="shared" si="6"/>
        <v>3423.4983750000001</v>
      </c>
      <c r="L12" s="43">
        <f t="shared" si="7"/>
        <v>3573.0480000000002</v>
      </c>
      <c r="M12" s="41">
        <f t="shared" si="8"/>
        <v>-3356.1304090229996</v>
      </c>
      <c r="N12" s="42">
        <f t="shared" si="9"/>
        <v>-3423.4983750000001</v>
      </c>
      <c r="O12" s="43">
        <f t="shared" si="10"/>
        <v>-3573.0480000000002</v>
      </c>
      <c r="P12" s="83" t="s">
        <v>87</v>
      </c>
      <c r="Q12" s="42"/>
      <c r="R12" s="42"/>
      <c r="S12" s="42"/>
      <c r="T12" s="109"/>
      <c r="U12" s="20"/>
      <c r="V12" s="20"/>
    </row>
    <row r="13" spans="1:22" x14ac:dyDescent="0.4">
      <c r="A13" s="7">
        <v>5</v>
      </c>
      <c r="B13" s="4">
        <v>44883</v>
      </c>
      <c r="C13" s="44">
        <v>1</v>
      </c>
      <c r="D13" s="54">
        <v>1.27</v>
      </c>
      <c r="E13" s="55">
        <v>1.5</v>
      </c>
      <c r="F13" s="56">
        <v>-1</v>
      </c>
      <c r="G13" s="20">
        <f t="shared" si="2"/>
        <v>112649.30027595242</v>
      </c>
      <c r="H13" s="20">
        <f t="shared" si="3"/>
        <v>115674.30426062501</v>
      </c>
      <c r="I13" s="20">
        <f t="shared" si="4"/>
        <v>112062.69544000001</v>
      </c>
      <c r="J13" s="41">
        <f t="shared" ref="J13:J57" si="11">IF(G12="","",G12*0.03)</f>
        <v>3255.4464967523095</v>
      </c>
      <c r="K13" s="42">
        <f t="shared" ref="K13:K57" si="12">IF(H12="","",H12*0.03)</f>
        <v>3320.7934237499999</v>
      </c>
      <c r="L13" s="43">
        <f t="shared" ref="L13:L57" si="13">IF(I12="","",I12*0.03)</f>
        <v>3465.8565600000002</v>
      </c>
      <c r="M13" s="41">
        <f t="shared" ref="M13:M57" si="14">IF(D13="","",J13*D13)</f>
        <v>4134.4170508754332</v>
      </c>
      <c r="N13" s="42">
        <f t="shared" ref="N13:N57" si="15">IF(E13="","",K13*E13)</f>
        <v>4981.190135625</v>
      </c>
      <c r="O13" s="43">
        <f t="shared" ref="O13:O57" si="16">IF(F13="","",L13*F13)</f>
        <v>-3465.8565600000002</v>
      </c>
      <c r="P13" s="83" t="s">
        <v>87</v>
      </c>
      <c r="Q13" s="42"/>
      <c r="R13" s="42"/>
      <c r="S13" s="42"/>
      <c r="T13" s="109" t="s">
        <v>45</v>
      </c>
      <c r="U13" s="20"/>
      <c r="V13" s="20"/>
    </row>
    <row r="14" spans="1:22" x14ac:dyDescent="0.4">
      <c r="A14" s="7">
        <v>6</v>
      </c>
      <c r="B14" s="4">
        <v>44883</v>
      </c>
      <c r="C14" s="44">
        <v>1</v>
      </c>
      <c r="D14" s="54">
        <v>-1</v>
      </c>
      <c r="E14" s="55">
        <v>-1</v>
      </c>
      <c r="F14" s="56">
        <v>-1</v>
      </c>
      <c r="G14" s="20">
        <f t="shared" si="2"/>
        <v>109269.82126767385</v>
      </c>
      <c r="H14" s="20">
        <f t="shared" si="3"/>
        <v>112204.07513280626</v>
      </c>
      <c r="I14" s="20">
        <f t="shared" si="4"/>
        <v>108700.81457680001</v>
      </c>
      <c r="J14" s="41">
        <f t="shared" si="11"/>
        <v>3379.4790082785726</v>
      </c>
      <c r="K14" s="42">
        <f t="shared" si="12"/>
        <v>3470.2291278187499</v>
      </c>
      <c r="L14" s="43">
        <f t="shared" si="13"/>
        <v>3361.8808632</v>
      </c>
      <c r="M14" s="41">
        <f t="shared" si="14"/>
        <v>-3379.4790082785726</v>
      </c>
      <c r="N14" s="42">
        <f t="shared" si="15"/>
        <v>-3470.2291278187499</v>
      </c>
      <c r="O14" s="43">
        <f t="shared" si="16"/>
        <v>-3361.8808632</v>
      </c>
      <c r="P14" s="83" t="s">
        <v>87</v>
      </c>
      <c r="Q14" s="42"/>
      <c r="R14" s="42"/>
      <c r="S14" s="42"/>
      <c r="T14" s="109" t="s">
        <v>41</v>
      </c>
      <c r="U14" s="20"/>
      <c r="V14" s="20"/>
    </row>
    <row r="15" spans="1:22" x14ac:dyDescent="0.4">
      <c r="A15" s="7">
        <v>7</v>
      </c>
      <c r="B15" s="4">
        <v>44883</v>
      </c>
      <c r="C15" s="44">
        <v>2</v>
      </c>
      <c r="D15" s="54">
        <v>1.27</v>
      </c>
      <c r="E15" s="55">
        <v>1.5</v>
      </c>
      <c r="F15" s="56">
        <v>-1</v>
      </c>
      <c r="G15" s="20">
        <f t="shared" si="2"/>
        <v>113433.00145797222</v>
      </c>
      <c r="H15" s="20">
        <f t="shared" si="3"/>
        <v>117253.25851378254</v>
      </c>
      <c r="I15" s="20">
        <f t="shared" si="4"/>
        <v>105439.79013949601</v>
      </c>
      <c r="J15" s="41">
        <f t="shared" si="11"/>
        <v>3278.0946380302153</v>
      </c>
      <c r="K15" s="42">
        <f t="shared" si="12"/>
        <v>3366.1222539841879</v>
      </c>
      <c r="L15" s="43">
        <f t="shared" si="13"/>
        <v>3261.024437304</v>
      </c>
      <c r="M15" s="41">
        <f t="shared" si="14"/>
        <v>4163.1801902983734</v>
      </c>
      <c r="N15" s="42">
        <f t="shared" si="15"/>
        <v>5049.183380976282</v>
      </c>
      <c r="O15" s="43">
        <f t="shared" si="16"/>
        <v>-3261.024437304</v>
      </c>
      <c r="P15" s="83" t="s">
        <v>87</v>
      </c>
      <c r="Q15" s="42"/>
      <c r="R15" s="42"/>
      <c r="S15" s="42"/>
      <c r="T15" s="109" t="s">
        <v>43</v>
      </c>
      <c r="U15" s="20"/>
      <c r="V15" s="20"/>
    </row>
    <row r="16" spans="1:22" x14ac:dyDescent="0.4">
      <c r="A16" s="7">
        <v>8</v>
      </c>
      <c r="B16" s="4">
        <v>44886</v>
      </c>
      <c r="C16" s="44">
        <v>2</v>
      </c>
      <c r="D16" s="54">
        <v>1.27</v>
      </c>
      <c r="E16" s="55">
        <v>1.5</v>
      </c>
      <c r="F16" s="56">
        <v>2</v>
      </c>
      <c r="G16" s="20">
        <f t="shared" si="2"/>
        <v>117754.79881352096</v>
      </c>
      <c r="H16" s="20">
        <f t="shared" si="3"/>
        <v>122529.65514690275</v>
      </c>
      <c r="I16" s="20">
        <f t="shared" si="4"/>
        <v>111766.17754786577</v>
      </c>
      <c r="J16" s="41">
        <f t="shared" si="11"/>
        <v>3402.9900437391666</v>
      </c>
      <c r="K16" s="42">
        <f t="shared" si="12"/>
        <v>3517.5977554134761</v>
      </c>
      <c r="L16" s="43">
        <f t="shared" si="13"/>
        <v>3163.1937041848801</v>
      </c>
      <c r="M16" s="41">
        <f t="shared" si="14"/>
        <v>4321.7973555487415</v>
      </c>
      <c r="N16" s="42">
        <f t="shared" si="15"/>
        <v>5276.3966331202137</v>
      </c>
      <c r="O16" s="43">
        <f t="shared" si="16"/>
        <v>6326.3874083697601</v>
      </c>
      <c r="P16" s="83" t="s">
        <v>90</v>
      </c>
      <c r="Q16" s="42"/>
      <c r="R16" s="42"/>
      <c r="S16" s="42"/>
      <c r="T16" s="109" t="s">
        <v>37</v>
      </c>
      <c r="U16" s="20"/>
      <c r="V16" s="20"/>
    </row>
    <row r="17" spans="1:22" x14ac:dyDescent="0.4">
      <c r="A17" s="7">
        <v>9</v>
      </c>
      <c r="B17" s="4">
        <v>44887</v>
      </c>
      <c r="C17" s="44">
        <v>1</v>
      </c>
      <c r="D17" s="54">
        <v>-1</v>
      </c>
      <c r="E17" s="55">
        <v>-1</v>
      </c>
      <c r="F17" s="56">
        <v>-1</v>
      </c>
      <c r="G17" s="20">
        <f t="shared" si="2"/>
        <v>114222.15484911534</v>
      </c>
      <c r="H17" s="20">
        <f t="shared" si="3"/>
        <v>118853.76549249566</v>
      </c>
      <c r="I17" s="20">
        <f t="shared" si="4"/>
        <v>108413.1922214298</v>
      </c>
      <c r="J17" s="41">
        <f t="shared" si="11"/>
        <v>3532.6439644056286</v>
      </c>
      <c r="K17" s="42">
        <f t="shared" si="12"/>
        <v>3675.8896544070822</v>
      </c>
      <c r="L17" s="43">
        <f t="shared" si="13"/>
        <v>3352.9853264359726</v>
      </c>
      <c r="M17" s="41">
        <f t="shared" si="14"/>
        <v>-3532.6439644056286</v>
      </c>
      <c r="N17" s="42">
        <f t="shared" si="15"/>
        <v>-3675.8896544070822</v>
      </c>
      <c r="O17" s="43">
        <f t="shared" si="16"/>
        <v>-3352.9853264359726</v>
      </c>
      <c r="P17" s="83" t="s">
        <v>91</v>
      </c>
      <c r="Q17" s="42"/>
      <c r="R17" s="42"/>
      <c r="S17" s="42"/>
      <c r="T17" s="109" t="s">
        <v>58</v>
      </c>
      <c r="U17" s="20"/>
      <c r="V17" s="20"/>
    </row>
    <row r="18" spans="1:22" x14ac:dyDescent="0.4">
      <c r="A18" s="7">
        <v>10</v>
      </c>
      <c r="B18" s="4">
        <v>44887</v>
      </c>
      <c r="C18" s="44">
        <v>1</v>
      </c>
      <c r="D18" s="54">
        <v>1.27</v>
      </c>
      <c r="E18" s="55">
        <v>1.5</v>
      </c>
      <c r="F18" s="56">
        <v>2</v>
      </c>
      <c r="G18" s="20">
        <f t="shared" si="2"/>
        <v>118574.01894886664</v>
      </c>
      <c r="H18" s="20">
        <f t="shared" si="3"/>
        <v>124202.18493965796</v>
      </c>
      <c r="I18" s="20">
        <f t="shared" si="4"/>
        <v>114917.98375471558</v>
      </c>
      <c r="J18" s="41">
        <f t="shared" si="11"/>
        <v>3426.66464547346</v>
      </c>
      <c r="K18" s="42">
        <f t="shared" si="12"/>
        <v>3565.6129647748699</v>
      </c>
      <c r="L18" s="43">
        <f t="shared" si="13"/>
        <v>3252.3957666428937</v>
      </c>
      <c r="M18" s="41">
        <f t="shared" si="14"/>
        <v>4351.8640997512939</v>
      </c>
      <c r="N18" s="42">
        <f t="shared" si="15"/>
        <v>5348.419447162305</v>
      </c>
      <c r="O18" s="43">
        <f t="shared" si="16"/>
        <v>6504.7915332857874</v>
      </c>
      <c r="P18" s="83" t="s">
        <v>90</v>
      </c>
      <c r="Q18" s="42"/>
      <c r="R18" s="42"/>
      <c r="S18" s="42"/>
      <c r="T18" s="109" t="s">
        <v>58</v>
      </c>
      <c r="U18" s="20"/>
      <c r="V18" s="20"/>
    </row>
    <row r="19" spans="1:22" x14ac:dyDescent="0.4">
      <c r="A19" s="7">
        <v>11</v>
      </c>
      <c r="B19" s="4">
        <v>44897</v>
      </c>
      <c r="C19" s="44">
        <v>1</v>
      </c>
      <c r="D19" s="54">
        <v>-1</v>
      </c>
      <c r="E19" s="55">
        <v>-1</v>
      </c>
      <c r="F19" s="56">
        <v>-1</v>
      </c>
      <c r="G19" s="20">
        <f t="shared" si="2"/>
        <v>115016.79838040064</v>
      </c>
      <c r="H19" s="20">
        <f t="shared" si="3"/>
        <v>120476.11939146822</v>
      </c>
      <c r="I19" s="20">
        <f t="shared" si="4"/>
        <v>111470.44424207411</v>
      </c>
      <c r="J19" s="41">
        <f t="shared" si="11"/>
        <v>3557.2205684659989</v>
      </c>
      <c r="K19" s="42">
        <f t="shared" si="12"/>
        <v>3726.0655481897388</v>
      </c>
      <c r="L19" s="43">
        <f t="shared" si="13"/>
        <v>3447.5395126414674</v>
      </c>
      <c r="M19" s="41">
        <f t="shared" si="14"/>
        <v>-3557.2205684659989</v>
      </c>
      <c r="N19" s="42">
        <f t="shared" si="15"/>
        <v>-3726.0655481897388</v>
      </c>
      <c r="O19" s="43">
        <f t="shared" si="16"/>
        <v>-3447.5395126414674</v>
      </c>
      <c r="P19" s="83" t="s">
        <v>87</v>
      </c>
      <c r="Q19" s="42"/>
      <c r="R19" s="42"/>
      <c r="S19" s="42"/>
      <c r="T19" s="109" t="s">
        <v>59</v>
      </c>
      <c r="U19" s="20"/>
      <c r="V19" s="20"/>
    </row>
    <row r="20" spans="1:22" x14ac:dyDescent="0.4">
      <c r="A20" s="7">
        <v>12</v>
      </c>
      <c r="B20" s="4">
        <v>44897</v>
      </c>
      <c r="C20" s="44">
        <v>1</v>
      </c>
      <c r="D20" s="54">
        <v>-1</v>
      </c>
      <c r="E20" s="55">
        <v>-1</v>
      </c>
      <c r="F20" s="56">
        <v>-1</v>
      </c>
      <c r="G20" s="20">
        <f t="shared" si="2"/>
        <v>111566.29442898862</v>
      </c>
      <c r="H20" s="20">
        <f t="shared" si="3"/>
        <v>116861.83580972417</v>
      </c>
      <c r="I20" s="20">
        <f t="shared" si="4"/>
        <v>108126.33091481189</v>
      </c>
      <c r="J20" s="41">
        <f t="shared" si="11"/>
        <v>3450.503951412019</v>
      </c>
      <c r="K20" s="42">
        <f t="shared" si="12"/>
        <v>3614.2835817440464</v>
      </c>
      <c r="L20" s="43">
        <f t="shared" si="13"/>
        <v>3344.1133272622233</v>
      </c>
      <c r="M20" s="41">
        <f t="shared" si="14"/>
        <v>-3450.503951412019</v>
      </c>
      <c r="N20" s="42">
        <f t="shared" si="15"/>
        <v>-3614.2835817440464</v>
      </c>
      <c r="O20" s="43">
        <f t="shared" si="16"/>
        <v>-3344.1133272622233</v>
      </c>
      <c r="P20" s="83" t="s">
        <v>90</v>
      </c>
      <c r="Q20" s="42"/>
      <c r="R20" s="42"/>
      <c r="S20" s="42"/>
      <c r="T20" s="109" t="s">
        <v>60</v>
      </c>
      <c r="U20" s="20"/>
      <c r="V20" s="20"/>
    </row>
    <row r="21" spans="1:22" x14ac:dyDescent="0.4">
      <c r="A21" s="7">
        <v>13</v>
      </c>
      <c r="B21" s="4">
        <v>44897</v>
      </c>
      <c r="C21" s="44">
        <v>1</v>
      </c>
      <c r="D21" s="54">
        <v>1.27</v>
      </c>
      <c r="E21" s="55">
        <v>1.5</v>
      </c>
      <c r="F21" s="56">
        <v>2</v>
      </c>
      <c r="G21" s="20">
        <f t="shared" si="2"/>
        <v>115816.97024673309</v>
      </c>
      <c r="H21" s="20">
        <f t="shared" si="3"/>
        <v>122120.61842116177</v>
      </c>
      <c r="I21" s="20">
        <f t="shared" si="4"/>
        <v>114613.9107697006</v>
      </c>
      <c r="J21" s="41">
        <f t="shared" si="11"/>
        <v>3346.9888328696584</v>
      </c>
      <c r="K21" s="42">
        <f t="shared" si="12"/>
        <v>3505.855074291725</v>
      </c>
      <c r="L21" s="43">
        <f t="shared" si="13"/>
        <v>3243.7899274443566</v>
      </c>
      <c r="M21" s="41">
        <f t="shared" si="14"/>
        <v>4250.6758177444663</v>
      </c>
      <c r="N21" s="42">
        <f t="shared" si="15"/>
        <v>5258.7826114375875</v>
      </c>
      <c r="O21" s="43">
        <f t="shared" si="16"/>
        <v>6487.5798548887133</v>
      </c>
      <c r="P21" s="83" t="s">
        <v>90</v>
      </c>
      <c r="Q21" s="42"/>
      <c r="R21" s="42"/>
      <c r="S21" s="42"/>
      <c r="T21" s="109" t="s">
        <v>47</v>
      </c>
      <c r="U21" s="20"/>
      <c r="V21" s="20"/>
    </row>
    <row r="22" spans="1:22" x14ac:dyDescent="0.4">
      <c r="A22" s="7">
        <v>14</v>
      </c>
      <c r="B22" s="4">
        <v>44902</v>
      </c>
      <c r="C22" s="44">
        <v>2</v>
      </c>
      <c r="D22" s="54">
        <v>-1</v>
      </c>
      <c r="E22" s="55">
        <v>-1</v>
      </c>
      <c r="F22" s="56">
        <v>-1</v>
      </c>
      <c r="G22" s="20">
        <f t="shared" si="2"/>
        <v>112342.46113933111</v>
      </c>
      <c r="H22" s="20">
        <f t="shared" si="3"/>
        <v>118456.99986852691</v>
      </c>
      <c r="I22" s="20">
        <f t="shared" si="4"/>
        <v>111175.49344660957</v>
      </c>
      <c r="J22" s="41">
        <f t="shared" si="11"/>
        <v>3474.5091074019929</v>
      </c>
      <c r="K22" s="42">
        <f t="shared" si="12"/>
        <v>3663.6185526348527</v>
      </c>
      <c r="L22" s="43">
        <f t="shared" si="13"/>
        <v>3438.4173230910178</v>
      </c>
      <c r="M22" s="41">
        <f t="shared" si="14"/>
        <v>-3474.5091074019929</v>
      </c>
      <c r="N22" s="42">
        <f t="shared" si="15"/>
        <v>-3663.6185526348527</v>
      </c>
      <c r="O22" s="43">
        <f t="shared" si="16"/>
        <v>-3438.4173230910178</v>
      </c>
      <c r="P22" s="83" t="s">
        <v>90</v>
      </c>
      <c r="Q22" s="42"/>
      <c r="R22" s="42"/>
      <c r="S22" s="42"/>
      <c r="T22" s="109"/>
      <c r="U22" s="20"/>
      <c r="V22" s="20"/>
    </row>
    <row r="23" spans="1:22" x14ac:dyDescent="0.4">
      <c r="A23" s="7">
        <v>15</v>
      </c>
      <c r="B23" s="4">
        <v>44902</v>
      </c>
      <c r="C23" s="44">
        <v>1</v>
      </c>
      <c r="D23" s="54">
        <v>1.27</v>
      </c>
      <c r="E23" s="55">
        <v>1.5</v>
      </c>
      <c r="F23" s="78">
        <v>2</v>
      </c>
      <c r="G23" s="20">
        <f t="shared" si="2"/>
        <v>116622.70890873962</v>
      </c>
      <c r="H23" s="20">
        <f t="shared" si="3"/>
        <v>123787.56486261063</v>
      </c>
      <c r="I23" s="20">
        <f t="shared" si="4"/>
        <v>117846.02305340614</v>
      </c>
      <c r="J23" s="41">
        <f t="shared" si="11"/>
        <v>3370.2738341799331</v>
      </c>
      <c r="K23" s="42">
        <f t="shared" si="12"/>
        <v>3553.7099960558071</v>
      </c>
      <c r="L23" s="43">
        <f t="shared" si="13"/>
        <v>3335.2648033982869</v>
      </c>
      <c r="M23" s="41">
        <f t="shared" si="14"/>
        <v>4280.2477694085155</v>
      </c>
      <c r="N23" s="42">
        <f t="shared" si="15"/>
        <v>5330.5649940837102</v>
      </c>
      <c r="O23" s="43">
        <f t="shared" si="16"/>
        <v>6670.5296067965737</v>
      </c>
      <c r="P23" s="83" t="s">
        <v>91</v>
      </c>
      <c r="Q23" s="42"/>
      <c r="R23" s="42"/>
      <c r="S23" s="42"/>
      <c r="T23" s="109" t="s">
        <v>55</v>
      </c>
      <c r="U23" s="20"/>
      <c r="V23" s="20"/>
    </row>
    <row r="24" spans="1:22" x14ac:dyDescent="0.4">
      <c r="A24" s="7">
        <v>16</v>
      </c>
      <c r="B24" s="4">
        <v>44904</v>
      </c>
      <c r="C24" s="44">
        <v>2</v>
      </c>
      <c r="D24" s="54">
        <v>1.27</v>
      </c>
      <c r="E24" s="55">
        <v>1.5</v>
      </c>
      <c r="F24" s="56">
        <v>2</v>
      </c>
      <c r="G24" s="20">
        <f t="shared" si="2"/>
        <v>121066.0341181626</v>
      </c>
      <c r="H24" s="20">
        <f t="shared" si="3"/>
        <v>129358.00528142811</v>
      </c>
      <c r="I24" s="20">
        <f t="shared" si="4"/>
        <v>124916.78443661051</v>
      </c>
      <c r="J24" s="41">
        <f t="shared" si="11"/>
        <v>3498.6812672621882</v>
      </c>
      <c r="K24" s="42">
        <f t="shared" si="12"/>
        <v>3713.6269458783186</v>
      </c>
      <c r="L24" s="43">
        <f t="shared" si="13"/>
        <v>3535.380691602184</v>
      </c>
      <c r="M24" s="41">
        <f t="shared" si="14"/>
        <v>4443.3252094229792</v>
      </c>
      <c r="N24" s="42">
        <f t="shared" si="15"/>
        <v>5570.4404188174776</v>
      </c>
      <c r="O24" s="43">
        <f t="shared" si="16"/>
        <v>7070.761383204368</v>
      </c>
      <c r="P24" s="83" t="s">
        <v>87</v>
      </c>
      <c r="Q24" s="42"/>
      <c r="R24" s="42"/>
      <c r="S24" s="42"/>
      <c r="T24" s="109" t="s">
        <v>49</v>
      </c>
      <c r="U24" s="20"/>
      <c r="V24" s="20"/>
    </row>
    <row r="25" spans="1:22" x14ac:dyDescent="0.4">
      <c r="A25" s="7">
        <v>17</v>
      </c>
      <c r="B25" s="4">
        <v>44909</v>
      </c>
      <c r="C25" s="44">
        <v>1</v>
      </c>
      <c r="D25" s="54">
        <v>-1</v>
      </c>
      <c r="E25" s="55">
        <v>-1</v>
      </c>
      <c r="F25" s="56">
        <v>-1</v>
      </c>
      <c r="G25" s="20">
        <f t="shared" si="2"/>
        <v>117434.05309461772</v>
      </c>
      <c r="H25" s="20">
        <f t="shared" si="3"/>
        <v>125477.26512298526</v>
      </c>
      <c r="I25" s="20">
        <f t="shared" si="4"/>
        <v>121169.2809035122</v>
      </c>
      <c r="J25" s="41">
        <f t="shared" si="11"/>
        <v>3631.9810235448776</v>
      </c>
      <c r="K25" s="42">
        <f t="shared" si="12"/>
        <v>3880.740158442843</v>
      </c>
      <c r="L25" s="43">
        <f t="shared" si="13"/>
        <v>3747.5035330983151</v>
      </c>
      <c r="M25" s="41">
        <f t="shared" si="14"/>
        <v>-3631.9810235448776</v>
      </c>
      <c r="N25" s="42">
        <f t="shared" si="15"/>
        <v>-3880.740158442843</v>
      </c>
      <c r="O25" s="43">
        <f t="shared" si="16"/>
        <v>-3747.5035330983151</v>
      </c>
      <c r="P25" s="83" t="s">
        <v>87</v>
      </c>
      <c r="Q25" s="42"/>
      <c r="R25" s="42"/>
      <c r="S25" s="42"/>
      <c r="T25" s="109" t="s">
        <v>50</v>
      </c>
      <c r="U25" s="20"/>
      <c r="V25" s="20"/>
    </row>
    <row r="26" spans="1:22" x14ac:dyDescent="0.4">
      <c r="A26" s="7">
        <v>18</v>
      </c>
      <c r="B26" s="4">
        <v>44909</v>
      </c>
      <c r="C26" s="44">
        <v>1</v>
      </c>
      <c r="D26" s="54">
        <v>1.27</v>
      </c>
      <c r="E26" s="55">
        <v>1.5</v>
      </c>
      <c r="F26" s="56">
        <v>-1</v>
      </c>
      <c r="G26" s="20">
        <f t="shared" si="2"/>
        <v>121908.29051752265</v>
      </c>
      <c r="H26" s="20">
        <f t="shared" si="3"/>
        <v>131123.74205351959</v>
      </c>
      <c r="I26" s="20">
        <f t="shared" si="4"/>
        <v>117534.20247640683</v>
      </c>
      <c r="J26" s="41">
        <f t="shared" si="11"/>
        <v>3523.0215928385314</v>
      </c>
      <c r="K26" s="42">
        <f t="shared" si="12"/>
        <v>3764.3179536895577</v>
      </c>
      <c r="L26" s="43">
        <f t="shared" si="13"/>
        <v>3635.0784271053658</v>
      </c>
      <c r="M26" s="41">
        <f t="shared" si="14"/>
        <v>4474.2374229049346</v>
      </c>
      <c r="N26" s="42">
        <f t="shared" si="15"/>
        <v>5646.4769305343361</v>
      </c>
      <c r="O26" s="43">
        <f t="shared" si="16"/>
        <v>-3635.0784271053658</v>
      </c>
      <c r="P26" s="83" t="s">
        <v>87</v>
      </c>
      <c r="Q26" s="42"/>
      <c r="R26" s="42"/>
      <c r="S26" s="42"/>
      <c r="T26" s="109"/>
      <c r="U26" s="20"/>
      <c r="V26" s="20"/>
    </row>
    <row r="27" spans="1:22" x14ac:dyDescent="0.4">
      <c r="A27" s="7">
        <v>19</v>
      </c>
      <c r="B27" s="4">
        <v>44909</v>
      </c>
      <c r="C27" s="44">
        <v>1</v>
      </c>
      <c r="D27" s="54">
        <v>-1</v>
      </c>
      <c r="E27" s="55">
        <v>-1</v>
      </c>
      <c r="F27" s="56">
        <v>-1</v>
      </c>
      <c r="G27" s="20">
        <f t="shared" si="2"/>
        <v>118251.04180199697</v>
      </c>
      <c r="H27" s="20">
        <f t="shared" si="3"/>
        <v>127190.029791914</v>
      </c>
      <c r="I27" s="20">
        <f t="shared" si="4"/>
        <v>114008.17640211462</v>
      </c>
      <c r="J27" s="41">
        <f t="shared" si="11"/>
        <v>3657.2487155256795</v>
      </c>
      <c r="K27" s="42">
        <f t="shared" si="12"/>
        <v>3933.7122616055876</v>
      </c>
      <c r="L27" s="43">
        <f t="shared" si="13"/>
        <v>3526.0260742922051</v>
      </c>
      <c r="M27" s="41">
        <f t="shared" si="14"/>
        <v>-3657.2487155256795</v>
      </c>
      <c r="N27" s="42">
        <f t="shared" si="15"/>
        <v>-3933.7122616055876</v>
      </c>
      <c r="O27" s="43">
        <f t="shared" si="16"/>
        <v>-3526.0260742922051</v>
      </c>
      <c r="P27" s="83" t="s">
        <v>87</v>
      </c>
      <c r="Q27" s="42"/>
      <c r="R27" s="42"/>
      <c r="S27" s="42"/>
      <c r="T27" s="109"/>
      <c r="U27" s="20"/>
      <c r="V27" s="20"/>
    </row>
    <row r="28" spans="1:22" x14ac:dyDescent="0.4">
      <c r="A28" s="7">
        <v>20</v>
      </c>
      <c r="B28" s="4">
        <v>44911</v>
      </c>
      <c r="C28" s="44">
        <v>1</v>
      </c>
      <c r="D28" s="54">
        <v>-1</v>
      </c>
      <c r="E28" s="55">
        <v>-1</v>
      </c>
      <c r="F28" s="56">
        <v>-1</v>
      </c>
      <c r="G28" s="20">
        <f t="shared" si="2"/>
        <v>114703.51054793705</v>
      </c>
      <c r="H28" s="20">
        <f t="shared" si="3"/>
        <v>123374.32889815659</v>
      </c>
      <c r="I28" s="20">
        <f t="shared" si="4"/>
        <v>110587.93111005118</v>
      </c>
      <c r="J28" s="41">
        <f t="shared" si="11"/>
        <v>3547.5312540599089</v>
      </c>
      <c r="K28" s="42">
        <f t="shared" si="12"/>
        <v>3815.7008937574196</v>
      </c>
      <c r="L28" s="43">
        <f t="shared" si="13"/>
        <v>3420.2452920634387</v>
      </c>
      <c r="M28" s="41">
        <f t="shared" si="14"/>
        <v>-3547.5312540599089</v>
      </c>
      <c r="N28" s="42">
        <f t="shared" si="15"/>
        <v>-3815.7008937574196</v>
      </c>
      <c r="O28" s="43">
        <f t="shared" si="16"/>
        <v>-3420.2452920634387</v>
      </c>
      <c r="P28" s="83" t="s">
        <v>91</v>
      </c>
      <c r="Q28" s="42"/>
      <c r="R28" s="42"/>
      <c r="S28" s="42"/>
      <c r="T28" s="109"/>
      <c r="U28" s="20"/>
      <c r="V28" s="20"/>
    </row>
    <row r="29" spans="1:22" x14ac:dyDescent="0.4">
      <c r="A29" s="7">
        <v>21</v>
      </c>
      <c r="B29" s="4">
        <v>44911</v>
      </c>
      <c r="C29" s="44">
        <v>2</v>
      </c>
      <c r="D29" s="54">
        <v>-1</v>
      </c>
      <c r="E29" s="55">
        <v>-1</v>
      </c>
      <c r="F29" s="56">
        <v>-1</v>
      </c>
      <c r="G29" s="20">
        <f t="shared" si="2"/>
        <v>111262.40523149894</v>
      </c>
      <c r="H29" s="20">
        <f t="shared" si="3"/>
        <v>119673.0990312119</v>
      </c>
      <c r="I29" s="20">
        <f t="shared" si="4"/>
        <v>107270.29317674965</v>
      </c>
      <c r="J29" s="41">
        <f t="shared" si="11"/>
        <v>3441.1053164381115</v>
      </c>
      <c r="K29" s="42">
        <f t="shared" si="12"/>
        <v>3701.2298669446973</v>
      </c>
      <c r="L29" s="43">
        <f t="shared" si="13"/>
        <v>3317.6379333015352</v>
      </c>
      <c r="M29" s="41">
        <f t="shared" si="14"/>
        <v>-3441.1053164381115</v>
      </c>
      <c r="N29" s="42">
        <f t="shared" si="15"/>
        <v>-3701.2298669446973</v>
      </c>
      <c r="O29" s="43">
        <f t="shared" si="16"/>
        <v>-3317.6379333015352</v>
      </c>
      <c r="P29" s="83" t="s">
        <v>87</v>
      </c>
      <c r="Q29" s="42"/>
      <c r="R29" s="42"/>
      <c r="S29" s="42"/>
      <c r="T29" s="109"/>
      <c r="U29" s="20"/>
      <c r="V29" s="20"/>
    </row>
    <row r="30" spans="1:22" x14ac:dyDescent="0.4">
      <c r="A30" s="7">
        <v>22</v>
      </c>
      <c r="B30" s="4">
        <v>44916</v>
      </c>
      <c r="C30" s="44">
        <v>2</v>
      </c>
      <c r="D30" s="54">
        <v>-1</v>
      </c>
      <c r="E30" s="55">
        <v>-1</v>
      </c>
      <c r="F30" s="56">
        <v>-1</v>
      </c>
      <c r="G30" s="20">
        <f t="shared" si="2"/>
        <v>107924.53307455397</v>
      </c>
      <c r="H30" s="20">
        <f t="shared" si="3"/>
        <v>116082.90606027553</v>
      </c>
      <c r="I30" s="20">
        <f t="shared" si="4"/>
        <v>104052.18438144716</v>
      </c>
      <c r="J30" s="41">
        <f t="shared" si="11"/>
        <v>3337.8721569449681</v>
      </c>
      <c r="K30" s="42">
        <f t="shared" si="12"/>
        <v>3590.1929709363567</v>
      </c>
      <c r="L30" s="43">
        <f t="shared" si="13"/>
        <v>3218.1087953024894</v>
      </c>
      <c r="M30" s="41">
        <f t="shared" si="14"/>
        <v>-3337.8721569449681</v>
      </c>
      <c r="N30" s="42">
        <f t="shared" si="15"/>
        <v>-3590.1929709363567</v>
      </c>
      <c r="O30" s="43">
        <f t="shared" si="16"/>
        <v>-3218.1087953024894</v>
      </c>
      <c r="P30" s="83" t="s">
        <v>87</v>
      </c>
      <c r="Q30" s="42"/>
      <c r="R30" s="42"/>
      <c r="S30" s="42"/>
      <c r="T30" s="109" t="s">
        <v>61</v>
      </c>
      <c r="U30" s="20"/>
      <c r="V30" s="20"/>
    </row>
    <row r="31" spans="1:22" x14ac:dyDescent="0.4">
      <c r="A31" s="7">
        <v>23</v>
      </c>
      <c r="B31" s="4">
        <v>44918</v>
      </c>
      <c r="C31" s="44">
        <v>2</v>
      </c>
      <c r="D31" s="54">
        <v>-1</v>
      </c>
      <c r="E31" s="55">
        <v>-1</v>
      </c>
      <c r="F31" s="56">
        <v>-1</v>
      </c>
      <c r="G31" s="20">
        <f t="shared" si="2"/>
        <v>104686.79708231735</v>
      </c>
      <c r="H31" s="20">
        <f t="shared" si="3"/>
        <v>112600.41887846727</v>
      </c>
      <c r="I31" s="20">
        <f t="shared" si="4"/>
        <v>100930.61885000375</v>
      </c>
      <c r="J31" s="41">
        <f t="shared" si="11"/>
        <v>3237.735992236619</v>
      </c>
      <c r="K31" s="42">
        <f t="shared" si="12"/>
        <v>3482.4871818082661</v>
      </c>
      <c r="L31" s="43">
        <f t="shared" si="13"/>
        <v>3121.5655314434148</v>
      </c>
      <c r="M31" s="41">
        <f t="shared" si="14"/>
        <v>-3237.735992236619</v>
      </c>
      <c r="N31" s="42">
        <f t="shared" si="15"/>
        <v>-3482.4871818082661</v>
      </c>
      <c r="O31" s="43">
        <f t="shared" si="16"/>
        <v>-3121.5655314434148</v>
      </c>
      <c r="P31" s="83" t="s">
        <v>87</v>
      </c>
      <c r="Q31" s="42"/>
      <c r="R31" s="42"/>
      <c r="S31" s="42"/>
      <c r="T31" s="109" t="s">
        <v>56</v>
      </c>
      <c r="U31" s="20"/>
      <c r="V31" s="20"/>
    </row>
    <row r="32" spans="1:22" x14ac:dyDescent="0.4">
      <c r="A32" s="7">
        <v>24</v>
      </c>
      <c r="B32" s="4">
        <v>44918</v>
      </c>
      <c r="C32" s="44">
        <v>1</v>
      </c>
      <c r="D32" s="54">
        <v>1.27</v>
      </c>
      <c r="E32" s="55">
        <v>1.5</v>
      </c>
      <c r="F32" s="56">
        <v>2</v>
      </c>
      <c r="G32" s="20">
        <f t="shared" si="2"/>
        <v>108675.36405115365</v>
      </c>
      <c r="H32" s="20">
        <f t="shared" si="3"/>
        <v>117667.4377279983</v>
      </c>
      <c r="I32" s="20">
        <f t="shared" si="4"/>
        <v>106986.45598100398</v>
      </c>
      <c r="J32" s="41">
        <f t="shared" si="11"/>
        <v>3140.6039124695203</v>
      </c>
      <c r="K32" s="42">
        <f t="shared" si="12"/>
        <v>3378.012566354018</v>
      </c>
      <c r="L32" s="43">
        <f t="shared" si="13"/>
        <v>3027.9185655001124</v>
      </c>
      <c r="M32" s="41">
        <f t="shared" si="14"/>
        <v>3988.5669688362909</v>
      </c>
      <c r="N32" s="42">
        <f t="shared" si="15"/>
        <v>5067.0188495310267</v>
      </c>
      <c r="O32" s="43">
        <f t="shared" si="16"/>
        <v>6055.8371310002249</v>
      </c>
      <c r="P32" s="83" t="s">
        <v>87</v>
      </c>
      <c r="Q32" s="42"/>
      <c r="R32" s="42"/>
      <c r="S32" s="42"/>
      <c r="T32" s="109" t="s">
        <v>63</v>
      </c>
      <c r="U32" s="20"/>
      <c r="V32" s="20"/>
    </row>
    <row r="33" spans="1:22" x14ac:dyDescent="0.4">
      <c r="A33" s="7">
        <v>25</v>
      </c>
      <c r="B33" s="4">
        <v>44923</v>
      </c>
      <c r="C33" s="44">
        <v>2</v>
      </c>
      <c r="D33" s="54">
        <v>-1</v>
      </c>
      <c r="E33" s="55">
        <v>-1</v>
      </c>
      <c r="F33" s="56">
        <v>-1</v>
      </c>
      <c r="G33" s="20">
        <f t="shared" si="2"/>
        <v>105415.10312961903</v>
      </c>
      <c r="H33" s="20">
        <f t="shared" si="3"/>
        <v>114137.41459615836</v>
      </c>
      <c r="I33" s="20">
        <f t="shared" si="4"/>
        <v>103776.86230157386</v>
      </c>
      <c r="J33" s="41">
        <f t="shared" si="11"/>
        <v>3260.2609215346092</v>
      </c>
      <c r="K33" s="42">
        <f t="shared" si="12"/>
        <v>3530.0231318399487</v>
      </c>
      <c r="L33" s="43">
        <f t="shared" si="13"/>
        <v>3209.5936794301192</v>
      </c>
      <c r="M33" s="41">
        <f t="shared" si="14"/>
        <v>-3260.2609215346092</v>
      </c>
      <c r="N33" s="42">
        <f t="shared" si="15"/>
        <v>-3530.0231318399487</v>
      </c>
      <c r="O33" s="43">
        <f t="shared" si="16"/>
        <v>-3209.5936794301192</v>
      </c>
      <c r="P33" s="83" t="s">
        <v>87</v>
      </c>
      <c r="Q33" s="42"/>
      <c r="R33" s="42"/>
      <c r="S33" s="42"/>
      <c r="T33" s="109" t="s">
        <v>54</v>
      </c>
      <c r="U33" s="20"/>
      <c r="V33" s="20"/>
    </row>
    <row r="34" spans="1:22" x14ac:dyDescent="0.4">
      <c r="A34" s="7">
        <v>26</v>
      </c>
      <c r="B34" s="4">
        <v>44925</v>
      </c>
      <c r="C34" s="44">
        <v>2</v>
      </c>
      <c r="D34" s="54">
        <v>-1</v>
      </c>
      <c r="E34" s="55">
        <v>-1</v>
      </c>
      <c r="F34" s="56">
        <v>-1</v>
      </c>
      <c r="G34" s="20">
        <f t="shared" si="2"/>
        <v>102252.65003573046</v>
      </c>
      <c r="H34" s="20">
        <f t="shared" si="3"/>
        <v>110713.2921582736</v>
      </c>
      <c r="I34" s="20">
        <f t="shared" si="4"/>
        <v>100663.55643252665</v>
      </c>
      <c r="J34" s="41">
        <f t="shared" si="11"/>
        <v>3162.4530938885709</v>
      </c>
      <c r="K34" s="42">
        <f t="shared" si="12"/>
        <v>3424.1224378847505</v>
      </c>
      <c r="L34" s="43">
        <f t="shared" si="13"/>
        <v>3113.3058690472158</v>
      </c>
      <c r="M34" s="41">
        <f t="shared" si="14"/>
        <v>-3162.4530938885709</v>
      </c>
      <c r="N34" s="42">
        <f t="shared" si="15"/>
        <v>-3424.1224378847505</v>
      </c>
      <c r="O34" s="43">
        <f t="shared" si="16"/>
        <v>-3113.3058690472158</v>
      </c>
      <c r="P34" s="83" t="s">
        <v>91</v>
      </c>
      <c r="Q34" s="42"/>
      <c r="R34" s="42"/>
      <c r="S34" s="42"/>
      <c r="T34" s="109" t="s">
        <v>65</v>
      </c>
      <c r="U34" s="20"/>
      <c r="V34" s="20"/>
    </row>
    <row r="35" spans="1:22" x14ac:dyDescent="0.4">
      <c r="A35" s="7">
        <v>27</v>
      </c>
      <c r="B35" s="4">
        <v>44925</v>
      </c>
      <c r="C35" s="44">
        <v>1</v>
      </c>
      <c r="D35" s="54">
        <v>-1</v>
      </c>
      <c r="E35" s="55">
        <v>-1</v>
      </c>
      <c r="F35" s="56">
        <v>-1</v>
      </c>
      <c r="G35" s="20">
        <f t="shared" si="2"/>
        <v>99185.070534658546</v>
      </c>
      <c r="H35" s="20">
        <f t="shared" si="3"/>
        <v>107391.89339352539</v>
      </c>
      <c r="I35" s="20">
        <f t="shared" si="4"/>
        <v>97643.649739550849</v>
      </c>
      <c r="J35" s="41">
        <f t="shared" si="11"/>
        <v>3067.5795010719139</v>
      </c>
      <c r="K35" s="42">
        <f t="shared" si="12"/>
        <v>3321.3987647482081</v>
      </c>
      <c r="L35" s="43">
        <f t="shared" si="13"/>
        <v>3019.9066929757992</v>
      </c>
      <c r="M35" s="41">
        <f t="shared" si="14"/>
        <v>-3067.5795010719139</v>
      </c>
      <c r="N35" s="42">
        <f t="shared" si="15"/>
        <v>-3321.3987647482081</v>
      </c>
      <c r="O35" s="43">
        <f t="shared" si="16"/>
        <v>-3019.9066929757992</v>
      </c>
      <c r="P35" s="83" t="s">
        <v>87</v>
      </c>
      <c r="Q35" s="42"/>
      <c r="R35" s="42"/>
      <c r="S35" s="42"/>
      <c r="T35" s="109" t="s">
        <v>66</v>
      </c>
      <c r="U35" s="20"/>
      <c r="V35" s="20"/>
    </row>
    <row r="36" spans="1:22" x14ac:dyDescent="0.4">
      <c r="A36" s="7">
        <v>28</v>
      </c>
      <c r="B36" s="4">
        <v>44925</v>
      </c>
      <c r="C36" s="44">
        <v>1</v>
      </c>
      <c r="D36" s="54">
        <v>-1</v>
      </c>
      <c r="E36" s="55">
        <v>-1</v>
      </c>
      <c r="F36" s="56">
        <v>-1</v>
      </c>
      <c r="G36" s="20">
        <f t="shared" si="2"/>
        <v>96209.518418618783</v>
      </c>
      <c r="H36" s="20">
        <f t="shared" si="3"/>
        <v>104170.13659171962</v>
      </c>
      <c r="I36" s="20">
        <f t="shared" si="4"/>
        <v>94714.340247364322</v>
      </c>
      <c r="J36" s="41">
        <f t="shared" si="11"/>
        <v>2975.5521160397561</v>
      </c>
      <c r="K36" s="42">
        <f t="shared" si="12"/>
        <v>3221.7568018057614</v>
      </c>
      <c r="L36" s="43">
        <f t="shared" si="13"/>
        <v>2929.3094921865254</v>
      </c>
      <c r="M36" s="41">
        <f t="shared" si="14"/>
        <v>-2975.5521160397561</v>
      </c>
      <c r="N36" s="42">
        <f t="shared" si="15"/>
        <v>-3221.7568018057614</v>
      </c>
      <c r="O36" s="43">
        <f t="shared" si="16"/>
        <v>-2929.3094921865254</v>
      </c>
      <c r="P36" s="83" t="s">
        <v>87</v>
      </c>
      <c r="Q36" s="42"/>
      <c r="R36" s="42"/>
      <c r="S36" s="42"/>
      <c r="T36" s="109" t="s">
        <v>66</v>
      </c>
      <c r="U36" s="20"/>
      <c r="V36" s="20"/>
    </row>
    <row r="37" spans="1:22" x14ac:dyDescent="0.4">
      <c r="A37" s="7">
        <v>29</v>
      </c>
      <c r="B37" s="4">
        <v>44929</v>
      </c>
      <c r="C37" s="44">
        <v>2</v>
      </c>
      <c r="D37" s="54">
        <v>-1</v>
      </c>
      <c r="E37" s="55">
        <v>-1</v>
      </c>
      <c r="F37" s="56">
        <v>-1</v>
      </c>
      <c r="G37" s="20">
        <f t="shared" si="2"/>
        <v>93323.232866060222</v>
      </c>
      <c r="H37" s="20">
        <f t="shared" si="3"/>
        <v>101045.03249396803</v>
      </c>
      <c r="I37" s="20">
        <f t="shared" si="4"/>
        <v>91872.910039943396</v>
      </c>
      <c r="J37" s="41">
        <f t="shared" si="11"/>
        <v>2886.2855525585633</v>
      </c>
      <c r="K37" s="42">
        <f t="shared" si="12"/>
        <v>3125.1040977515886</v>
      </c>
      <c r="L37" s="43">
        <f t="shared" si="13"/>
        <v>2841.4302074209295</v>
      </c>
      <c r="M37" s="41">
        <f t="shared" si="14"/>
        <v>-2886.2855525585633</v>
      </c>
      <c r="N37" s="42">
        <f t="shared" si="15"/>
        <v>-3125.1040977515886</v>
      </c>
      <c r="O37" s="43">
        <f t="shared" si="16"/>
        <v>-2841.4302074209295</v>
      </c>
      <c r="P37" s="83" t="s">
        <v>87</v>
      </c>
      <c r="Q37" s="42"/>
      <c r="R37" s="42"/>
      <c r="S37" s="42"/>
      <c r="T37" s="109" t="s">
        <v>68</v>
      </c>
      <c r="U37" s="20"/>
      <c r="V37" s="20"/>
    </row>
    <row r="38" spans="1:22" x14ac:dyDescent="0.4">
      <c r="A38" s="7">
        <v>30</v>
      </c>
      <c r="B38" s="4">
        <v>44929</v>
      </c>
      <c r="C38" s="44">
        <v>2</v>
      </c>
      <c r="D38" s="54">
        <v>-1</v>
      </c>
      <c r="E38" s="55">
        <v>-1</v>
      </c>
      <c r="F38" s="56">
        <v>-1</v>
      </c>
      <c r="G38" s="20">
        <f t="shared" si="2"/>
        <v>90523.535880078416</v>
      </c>
      <c r="H38" s="20">
        <f t="shared" si="3"/>
        <v>98013.681519148988</v>
      </c>
      <c r="I38" s="20">
        <f t="shared" si="4"/>
        <v>89116.722738745098</v>
      </c>
      <c r="J38" s="41">
        <f t="shared" si="11"/>
        <v>2799.6969859818064</v>
      </c>
      <c r="K38" s="42">
        <f t="shared" si="12"/>
        <v>3031.3509748190409</v>
      </c>
      <c r="L38" s="43">
        <f t="shared" si="13"/>
        <v>2756.1873011983016</v>
      </c>
      <c r="M38" s="41">
        <f t="shared" si="14"/>
        <v>-2799.6969859818064</v>
      </c>
      <c r="N38" s="42">
        <f t="shared" si="15"/>
        <v>-3031.3509748190409</v>
      </c>
      <c r="O38" s="43">
        <f t="shared" si="16"/>
        <v>-2756.1873011983016</v>
      </c>
      <c r="P38" s="83" t="s">
        <v>91</v>
      </c>
      <c r="Q38" s="42"/>
      <c r="T38" s="109"/>
      <c r="U38" s="20"/>
      <c r="V38" s="20"/>
    </row>
    <row r="39" spans="1:22" x14ac:dyDescent="0.4">
      <c r="A39" s="7">
        <v>31</v>
      </c>
      <c r="B39" s="4">
        <v>44932</v>
      </c>
      <c r="C39" s="44">
        <v>2</v>
      </c>
      <c r="D39" s="54">
        <v>1.27</v>
      </c>
      <c r="E39" s="55">
        <v>1.5</v>
      </c>
      <c r="F39" s="56">
        <v>2</v>
      </c>
      <c r="G39" s="20">
        <f t="shared" si="2"/>
        <v>93972.482597109396</v>
      </c>
      <c r="H39" s="20">
        <f t="shared" si="3"/>
        <v>102424.29718751069</v>
      </c>
      <c r="I39" s="20">
        <f t="shared" si="4"/>
        <v>94463.726103069799</v>
      </c>
      <c r="J39" s="41">
        <f t="shared" si="11"/>
        <v>2715.7060764023522</v>
      </c>
      <c r="K39" s="42">
        <f t="shared" si="12"/>
        <v>2940.4104455744696</v>
      </c>
      <c r="L39" s="43">
        <f t="shared" si="13"/>
        <v>2673.5016821623531</v>
      </c>
      <c r="M39" s="41">
        <f t="shared" si="14"/>
        <v>3448.9467170309872</v>
      </c>
      <c r="N39" s="42">
        <f t="shared" si="15"/>
        <v>4410.6156683617046</v>
      </c>
      <c r="O39" s="43">
        <f t="shared" si="16"/>
        <v>5347.0033643247061</v>
      </c>
      <c r="P39" s="83" t="s">
        <v>87</v>
      </c>
      <c r="Q39" s="42"/>
      <c r="R39" s="42" t="s">
        <v>71</v>
      </c>
      <c r="S39" s="42"/>
      <c r="T39" s="109"/>
      <c r="U39" s="20"/>
      <c r="V39" s="20"/>
    </row>
    <row r="40" spans="1:22" x14ac:dyDescent="0.4">
      <c r="A40" s="7">
        <v>32</v>
      </c>
      <c r="B40" s="4">
        <v>44932</v>
      </c>
      <c r="C40" s="44">
        <v>2</v>
      </c>
      <c r="D40" s="54">
        <v>-1</v>
      </c>
      <c r="E40" s="55">
        <v>-1</v>
      </c>
      <c r="F40" s="56">
        <v>-1</v>
      </c>
      <c r="G40" s="20">
        <f t="shared" si="2"/>
        <v>91153.30811919611</v>
      </c>
      <c r="H40" s="20">
        <f t="shared" si="3"/>
        <v>99351.568271885364</v>
      </c>
      <c r="I40" s="20">
        <f t="shared" si="4"/>
        <v>91629.814319977711</v>
      </c>
      <c r="J40" s="41">
        <f t="shared" si="11"/>
        <v>2819.1744779132819</v>
      </c>
      <c r="K40" s="42">
        <f t="shared" si="12"/>
        <v>3072.7289156253205</v>
      </c>
      <c r="L40" s="43">
        <f t="shared" si="13"/>
        <v>2833.9117830920941</v>
      </c>
      <c r="M40" s="41">
        <f t="shared" si="14"/>
        <v>-2819.1744779132819</v>
      </c>
      <c r="N40" s="42">
        <f t="shared" si="15"/>
        <v>-3072.7289156253205</v>
      </c>
      <c r="O40" s="43">
        <f t="shared" si="16"/>
        <v>-2833.9117830920941</v>
      </c>
      <c r="P40" s="83" t="s">
        <v>91</v>
      </c>
      <c r="Q40" s="42"/>
      <c r="R40" s="42" t="s">
        <v>71</v>
      </c>
      <c r="S40" s="42"/>
      <c r="T40" s="109" t="s">
        <v>57</v>
      </c>
      <c r="U40" s="20"/>
      <c r="V40" s="20"/>
    </row>
    <row r="41" spans="1:22" x14ac:dyDescent="0.4">
      <c r="A41" s="7">
        <v>33</v>
      </c>
      <c r="B41" s="4">
        <v>44935</v>
      </c>
      <c r="C41" s="44">
        <v>1</v>
      </c>
      <c r="D41" s="54">
        <v>1.27</v>
      </c>
      <c r="E41" s="55">
        <v>1.5</v>
      </c>
      <c r="F41" s="56">
        <v>2</v>
      </c>
      <c r="G41" s="20">
        <f t="shared" si="2"/>
        <v>94626.249158537481</v>
      </c>
      <c r="H41" s="20">
        <f t="shared" si="3"/>
        <v>103822.3888441202</v>
      </c>
      <c r="I41" s="20">
        <f t="shared" si="4"/>
        <v>97127.603179176367</v>
      </c>
      <c r="J41" s="41">
        <f t="shared" si="11"/>
        <v>2734.5992435758831</v>
      </c>
      <c r="K41" s="42">
        <f t="shared" si="12"/>
        <v>2980.5470481565608</v>
      </c>
      <c r="L41" s="43">
        <f t="shared" si="13"/>
        <v>2748.894429599331</v>
      </c>
      <c r="M41" s="41">
        <f t="shared" si="14"/>
        <v>3472.9410393413714</v>
      </c>
      <c r="N41" s="42">
        <f t="shared" si="15"/>
        <v>4470.8205722348412</v>
      </c>
      <c r="O41" s="43">
        <f t="shared" si="16"/>
        <v>5497.7888591986621</v>
      </c>
      <c r="P41" s="83" t="s">
        <v>90</v>
      </c>
      <c r="Q41" s="42"/>
      <c r="R41" s="42" t="s">
        <v>73</v>
      </c>
      <c r="S41" s="42"/>
      <c r="T41" s="109" t="s">
        <v>74</v>
      </c>
      <c r="U41" s="20"/>
      <c r="V41" s="20"/>
    </row>
    <row r="42" spans="1:22" x14ac:dyDescent="0.4">
      <c r="A42" s="7">
        <v>34</v>
      </c>
      <c r="B42" s="4">
        <v>44950</v>
      </c>
      <c r="C42" s="44">
        <v>2</v>
      </c>
      <c r="D42" s="54">
        <v>-1</v>
      </c>
      <c r="E42" s="55">
        <v>-1</v>
      </c>
      <c r="F42" s="56">
        <v>-1</v>
      </c>
      <c r="G42" s="20">
        <f t="shared" ref="G42:I43" si="17">IF(D42="","",G41+M42)</f>
        <v>91787.461683781352</v>
      </c>
      <c r="H42" s="20">
        <f t="shared" si="17"/>
        <v>100707.71717879659</v>
      </c>
      <c r="I42" s="20">
        <f t="shared" si="17"/>
        <v>94213.775083801069</v>
      </c>
      <c r="J42" s="41">
        <f t="shared" si="11"/>
        <v>2838.7874747561245</v>
      </c>
      <c r="K42" s="42">
        <f t="shared" si="12"/>
        <v>3114.6716653236058</v>
      </c>
      <c r="L42" s="43">
        <f t="shared" si="13"/>
        <v>2913.828095375291</v>
      </c>
      <c r="M42" s="41">
        <f t="shared" ref="M42:O43" si="18">IF(D42="","",J42*D42)</f>
        <v>-2838.7874747561245</v>
      </c>
      <c r="N42" s="42">
        <f t="shared" si="18"/>
        <v>-3114.6716653236058</v>
      </c>
      <c r="O42" s="43">
        <f t="shared" si="18"/>
        <v>-2913.828095375291</v>
      </c>
      <c r="P42" s="83" t="s">
        <v>87</v>
      </c>
      <c r="Q42" s="42"/>
      <c r="R42" s="42" t="s">
        <v>73</v>
      </c>
      <c r="S42" s="42"/>
      <c r="T42" s="109"/>
      <c r="U42" s="20"/>
      <c r="V42" s="20"/>
    </row>
    <row r="43" spans="1:22" x14ac:dyDescent="0.4">
      <c r="A43">
        <v>35</v>
      </c>
      <c r="B43" s="4">
        <v>44950</v>
      </c>
      <c r="C43" s="44">
        <v>1</v>
      </c>
      <c r="D43" s="54">
        <v>-1</v>
      </c>
      <c r="E43" s="55">
        <v>-1</v>
      </c>
      <c r="F43" s="56">
        <v>-1</v>
      </c>
      <c r="G43" s="20">
        <f t="shared" si="17"/>
        <v>89033.837833267913</v>
      </c>
      <c r="H43" s="20">
        <f t="shared" si="17"/>
        <v>97686.485663432701</v>
      </c>
      <c r="I43" s="20">
        <f t="shared" si="17"/>
        <v>91387.361831287039</v>
      </c>
      <c r="J43" s="41">
        <f>IF(G42="","",G42*0.03)</f>
        <v>2753.6238505134406</v>
      </c>
      <c r="K43" s="42">
        <f>IF(H42="","",H42*0.03)</f>
        <v>3021.2315153638979</v>
      </c>
      <c r="L43" s="43">
        <f>IF(I42="","",I42*0.03)</f>
        <v>2826.4132525140321</v>
      </c>
      <c r="M43" s="41">
        <f t="shared" si="18"/>
        <v>-2753.6238505134406</v>
      </c>
      <c r="N43" s="42">
        <f t="shared" si="18"/>
        <v>-3021.2315153638979</v>
      </c>
      <c r="O43" s="43">
        <f t="shared" si="18"/>
        <v>-2826.4132525140321</v>
      </c>
      <c r="P43" s="83" t="s">
        <v>87</v>
      </c>
      <c r="Q43" s="42"/>
      <c r="R43" s="42" t="s">
        <v>71</v>
      </c>
      <c r="S43" s="42"/>
    </row>
    <row r="44" spans="1:22" x14ac:dyDescent="0.4">
      <c r="A44" s="7">
        <v>36</v>
      </c>
      <c r="B44" s="4">
        <v>44951</v>
      </c>
      <c r="C44" s="44">
        <v>1</v>
      </c>
      <c r="D44" s="54">
        <v>1.27</v>
      </c>
      <c r="E44" s="55">
        <v>-1</v>
      </c>
      <c r="F44" s="56">
        <v>-1</v>
      </c>
      <c r="G44" s="20">
        <f t="shared" ref="G44:G57" si="19">IF(D44="","",G43+M44)</f>
        <v>92426.027054715421</v>
      </c>
      <c r="H44" s="20">
        <f t="shared" ref="H44:H57" si="20">IF(E44="","",H43+N44)</f>
        <v>94755.891093529717</v>
      </c>
      <c r="I44" s="20">
        <f t="shared" ref="I44:I57" si="21">IF(F44="","",I43+O44)</f>
        <v>88645.740976348432</v>
      </c>
      <c r="J44" s="41">
        <f>IF(G43="","",G43*0.03)</f>
        <v>2671.0151349980374</v>
      </c>
      <c r="K44" s="42">
        <f t="shared" si="12"/>
        <v>2930.5945699029808</v>
      </c>
      <c r="L44" s="43">
        <f t="shared" si="13"/>
        <v>2741.620854938611</v>
      </c>
      <c r="M44" s="41">
        <f>IF(D44="","",J44*D44)</f>
        <v>3392.1892214475074</v>
      </c>
      <c r="N44" s="42">
        <f t="shared" si="15"/>
        <v>-2930.5945699029808</v>
      </c>
      <c r="O44" s="43">
        <f t="shared" si="16"/>
        <v>-2741.620854938611</v>
      </c>
      <c r="P44" s="83" t="s">
        <v>90</v>
      </c>
      <c r="Q44" s="42"/>
      <c r="R44" s="42" t="s">
        <v>76</v>
      </c>
      <c r="S44" s="42"/>
    </row>
    <row r="45" spans="1:22" x14ac:dyDescent="0.4">
      <c r="A45" s="7">
        <v>37</v>
      </c>
      <c r="B45" s="4">
        <v>44951</v>
      </c>
      <c r="C45" s="44">
        <v>2</v>
      </c>
      <c r="D45" s="54">
        <v>-1</v>
      </c>
      <c r="E45" s="55">
        <v>-1</v>
      </c>
      <c r="F45" s="56">
        <v>-1</v>
      </c>
      <c r="G45" s="20">
        <f t="shared" si="19"/>
        <v>89653.246243073954</v>
      </c>
      <c r="H45" s="20">
        <f t="shared" si="20"/>
        <v>91913.214360723825</v>
      </c>
      <c r="I45" s="20">
        <f t="shared" si="21"/>
        <v>85986.368747057975</v>
      </c>
      <c r="J45" s="41">
        <f t="shared" si="11"/>
        <v>2772.7808116414626</v>
      </c>
      <c r="K45" s="42">
        <f t="shared" si="12"/>
        <v>2842.6767328058913</v>
      </c>
      <c r="L45" s="43">
        <f t="shared" si="13"/>
        <v>2659.3722292904527</v>
      </c>
      <c r="M45" s="41">
        <f t="shared" si="14"/>
        <v>-2772.7808116414626</v>
      </c>
      <c r="N45" s="42">
        <f t="shared" si="15"/>
        <v>-2842.6767328058913</v>
      </c>
      <c r="O45" s="43">
        <f t="shared" si="16"/>
        <v>-2659.3722292904527</v>
      </c>
      <c r="P45" s="83" t="s">
        <v>87</v>
      </c>
      <c r="Q45" s="42"/>
      <c r="R45" s="42" t="s">
        <v>73</v>
      </c>
      <c r="S45" s="42"/>
    </row>
    <row r="46" spans="1:22" x14ac:dyDescent="0.4">
      <c r="A46" s="7">
        <v>38</v>
      </c>
      <c r="B46" s="4">
        <v>44957</v>
      </c>
      <c r="C46" s="44">
        <v>2</v>
      </c>
      <c r="D46" s="54">
        <v>1.27</v>
      </c>
      <c r="E46" s="55">
        <v>1.5</v>
      </c>
      <c r="F46" s="56">
        <v>2</v>
      </c>
      <c r="G46" s="20">
        <f t="shared" si="19"/>
        <v>93069.034924935069</v>
      </c>
      <c r="H46" s="20">
        <f t="shared" si="20"/>
        <v>96049.309006956391</v>
      </c>
      <c r="I46" s="20">
        <f t="shared" si="21"/>
        <v>91145.550871881453</v>
      </c>
      <c r="J46" s="41">
        <f t="shared" si="11"/>
        <v>2689.5973872922186</v>
      </c>
      <c r="K46" s="42">
        <f t="shared" si="12"/>
        <v>2757.3964308217146</v>
      </c>
      <c r="L46" s="43">
        <f t="shared" si="13"/>
        <v>2579.5910624117391</v>
      </c>
      <c r="M46" s="41">
        <f t="shared" si="14"/>
        <v>3415.7886818611178</v>
      </c>
      <c r="N46" s="42">
        <f t="shared" si="15"/>
        <v>4136.0946462325719</v>
      </c>
      <c r="O46" s="43">
        <f t="shared" si="16"/>
        <v>5159.1821248234783</v>
      </c>
      <c r="P46" s="85" t="s">
        <v>92</v>
      </c>
      <c r="Q46" s="42"/>
      <c r="R46" s="42" t="s">
        <v>76</v>
      </c>
      <c r="S46" s="42"/>
      <c r="T46" s="109" t="s">
        <v>117</v>
      </c>
    </row>
    <row r="47" spans="1:22" x14ac:dyDescent="0.4">
      <c r="A47" s="7">
        <v>39</v>
      </c>
      <c r="B47" s="4">
        <v>44963</v>
      </c>
      <c r="C47" s="44">
        <v>2</v>
      </c>
      <c r="D47" s="54">
        <v>1.27</v>
      </c>
      <c r="E47" s="55">
        <v>1.5</v>
      </c>
      <c r="F47" s="56">
        <v>2</v>
      </c>
      <c r="G47" s="20">
        <f t="shared" si="19"/>
        <v>96614.96515557509</v>
      </c>
      <c r="H47" s="20">
        <f t="shared" si="20"/>
        <v>100371.52791226943</v>
      </c>
      <c r="I47" s="20">
        <f t="shared" si="21"/>
        <v>96614.283924194344</v>
      </c>
      <c r="J47" s="41">
        <f t="shared" si="11"/>
        <v>2792.071047748052</v>
      </c>
      <c r="K47" s="42">
        <f t="shared" si="12"/>
        <v>2881.4792702086916</v>
      </c>
      <c r="L47" s="43">
        <f t="shared" si="13"/>
        <v>2734.3665261564433</v>
      </c>
      <c r="M47" s="41">
        <f t="shared" si="14"/>
        <v>3545.9302306400259</v>
      </c>
      <c r="N47" s="42">
        <f t="shared" si="15"/>
        <v>4322.2189053130369</v>
      </c>
      <c r="O47" s="43">
        <f t="shared" si="16"/>
        <v>5468.7330523128867</v>
      </c>
      <c r="P47" s="83" t="s">
        <v>90</v>
      </c>
      <c r="Q47" s="42"/>
      <c r="R47" s="42" t="s">
        <v>71</v>
      </c>
      <c r="S47" s="42"/>
      <c r="T47" s="108" t="s">
        <v>37</v>
      </c>
    </row>
    <row r="48" spans="1:22" x14ac:dyDescent="0.4">
      <c r="A48" s="7">
        <v>40</v>
      </c>
      <c r="B48" s="4">
        <v>44963</v>
      </c>
      <c r="C48" s="44">
        <v>2</v>
      </c>
      <c r="D48" s="54">
        <v>1.27</v>
      </c>
      <c r="E48" s="55">
        <v>1.5</v>
      </c>
      <c r="F48" s="56">
        <v>2</v>
      </c>
      <c r="G48" s="20">
        <f t="shared" si="19"/>
        <v>100295.99532800251</v>
      </c>
      <c r="H48" s="20">
        <f t="shared" si="20"/>
        <v>104888.24666832156</v>
      </c>
      <c r="I48" s="20">
        <f t="shared" si="21"/>
        <v>102411.140959646</v>
      </c>
      <c r="J48" s="41">
        <f t="shared" si="11"/>
        <v>2898.4489546672526</v>
      </c>
      <c r="K48" s="42">
        <f t="shared" si="12"/>
        <v>3011.145837368083</v>
      </c>
      <c r="L48" s="43">
        <f t="shared" si="13"/>
        <v>2898.4285177258303</v>
      </c>
      <c r="M48" s="41">
        <f t="shared" si="14"/>
        <v>3681.0301724274109</v>
      </c>
      <c r="N48" s="42">
        <f t="shared" si="15"/>
        <v>4516.7187560521243</v>
      </c>
      <c r="O48" s="43">
        <f t="shared" si="16"/>
        <v>5796.8570354516605</v>
      </c>
      <c r="P48" s="83" t="s">
        <v>90</v>
      </c>
      <c r="Q48" s="42"/>
      <c r="R48" s="42" t="s">
        <v>71</v>
      </c>
      <c r="S48" s="42"/>
      <c r="T48" s="109" t="s">
        <v>57</v>
      </c>
    </row>
    <row r="49" spans="1:20" x14ac:dyDescent="0.4">
      <c r="A49" s="7">
        <v>41</v>
      </c>
      <c r="B49" s="4">
        <v>44965</v>
      </c>
      <c r="C49" s="44">
        <v>1</v>
      </c>
      <c r="D49" s="54">
        <v>-1</v>
      </c>
      <c r="E49" s="55">
        <v>-1</v>
      </c>
      <c r="F49" s="56">
        <v>-1</v>
      </c>
      <c r="G49" s="20">
        <f t="shared" si="19"/>
        <v>97287.115468162432</v>
      </c>
      <c r="H49" s="20">
        <f t="shared" si="20"/>
        <v>101741.59926827191</v>
      </c>
      <c r="I49" s="20">
        <f t="shared" si="21"/>
        <v>99338.806730856624</v>
      </c>
      <c r="J49" s="41">
        <f t="shared" si="11"/>
        <v>3008.8798598400749</v>
      </c>
      <c r="K49" s="42">
        <f t="shared" si="12"/>
        <v>3146.6474000496469</v>
      </c>
      <c r="L49" s="43">
        <f t="shared" si="13"/>
        <v>3072.3342287893797</v>
      </c>
      <c r="M49" s="41">
        <f t="shared" si="14"/>
        <v>-3008.8798598400749</v>
      </c>
      <c r="N49" s="42">
        <f t="shared" si="15"/>
        <v>-3146.6474000496469</v>
      </c>
      <c r="O49" s="43">
        <f t="shared" si="16"/>
        <v>-3072.3342287893797</v>
      </c>
      <c r="P49" s="83" t="s">
        <v>87</v>
      </c>
      <c r="Q49" s="42"/>
      <c r="R49" s="42" t="s">
        <v>76</v>
      </c>
      <c r="S49" s="42"/>
    </row>
    <row r="50" spans="1:20" x14ac:dyDescent="0.4">
      <c r="A50" s="7">
        <v>42</v>
      </c>
      <c r="B50" s="4">
        <v>44965</v>
      </c>
      <c r="C50" s="44">
        <v>2</v>
      </c>
      <c r="D50" s="54">
        <v>-1</v>
      </c>
      <c r="E50" s="55">
        <v>-1</v>
      </c>
      <c r="F50" s="56">
        <v>-1</v>
      </c>
      <c r="G50" s="20">
        <f t="shared" si="19"/>
        <v>94368.502004117559</v>
      </c>
      <c r="H50" s="20">
        <f t="shared" si="20"/>
        <v>98689.351290223756</v>
      </c>
      <c r="I50" s="20">
        <f t="shared" si="21"/>
        <v>96358.642528930926</v>
      </c>
      <c r="J50" s="41">
        <f t="shared" si="11"/>
        <v>2918.6134640448727</v>
      </c>
      <c r="K50" s="42">
        <f t="shared" si="12"/>
        <v>3052.2479780481572</v>
      </c>
      <c r="L50" s="43">
        <f t="shared" si="13"/>
        <v>2980.1642019256988</v>
      </c>
      <c r="M50" s="41">
        <f t="shared" si="14"/>
        <v>-2918.6134640448727</v>
      </c>
      <c r="N50" s="42">
        <f t="shared" si="15"/>
        <v>-3052.2479780481572</v>
      </c>
      <c r="O50" s="43">
        <f t="shared" si="16"/>
        <v>-2980.1642019256988</v>
      </c>
      <c r="P50" s="83" t="s">
        <v>90</v>
      </c>
      <c r="Q50" s="42"/>
      <c r="R50" s="42" t="s">
        <v>76</v>
      </c>
      <c r="S50" s="42"/>
    </row>
    <row r="51" spans="1:20" x14ac:dyDescent="0.4">
      <c r="A51" s="7">
        <v>43</v>
      </c>
      <c r="B51" s="4">
        <v>44966</v>
      </c>
      <c r="C51" s="44">
        <v>1</v>
      </c>
      <c r="D51" s="54">
        <v>-1</v>
      </c>
      <c r="E51" s="55">
        <v>-1</v>
      </c>
      <c r="F51" s="56">
        <v>-1</v>
      </c>
      <c r="G51" s="20">
        <f t="shared" si="19"/>
        <v>91537.446943994029</v>
      </c>
      <c r="H51" s="20">
        <f t="shared" si="20"/>
        <v>95728.670751517042</v>
      </c>
      <c r="I51" s="20">
        <f t="shared" si="21"/>
        <v>93467.883253063002</v>
      </c>
      <c r="J51" s="41">
        <f t="shared" si="11"/>
        <v>2831.0550601235268</v>
      </c>
      <c r="K51" s="42">
        <f t="shared" si="12"/>
        <v>2960.6805387067125</v>
      </c>
      <c r="L51" s="43">
        <f t="shared" si="13"/>
        <v>2890.7592758679275</v>
      </c>
      <c r="M51" s="41">
        <f t="shared" si="14"/>
        <v>-2831.0550601235268</v>
      </c>
      <c r="N51" s="42">
        <f t="shared" si="15"/>
        <v>-2960.6805387067125</v>
      </c>
      <c r="O51" s="43">
        <f t="shared" si="16"/>
        <v>-2890.7592758679275</v>
      </c>
      <c r="P51" s="83" t="s">
        <v>90</v>
      </c>
      <c r="Q51" s="42"/>
      <c r="R51" s="42" t="s">
        <v>76</v>
      </c>
      <c r="S51" s="42"/>
    </row>
    <row r="52" spans="1:20" x14ac:dyDescent="0.4">
      <c r="A52" s="7">
        <v>44</v>
      </c>
      <c r="B52" s="4">
        <v>44967</v>
      </c>
      <c r="C52" s="44">
        <v>2</v>
      </c>
      <c r="D52" s="54">
        <v>-1</v>
      </c>
      <c r="E52" s="55">
        <v>-1</v>
      </c>
      <c r="F52" s="56">
        <v>-1</v>
      </c>
      <c r="G52" s="20">
        <f t="shared" si="19"/>
        <v>88791.323535674208</v>
      </c>
      <c r="H52" s="20">
        <f t="shared" si="20"/>
        <v>92856.810628971536</v>
      </c>
      <c r="I52" s="20">
        <f t="shared" si="21"/>
        <v>90663.84675547111</v>
      </c>
      <c r="J52" s="41">
        <f t="shared" si="11"/>
        <v>2746.1234083198206</v>
      </c>
      <c r="K52" s="42">
        <f t="shared" si="12"/>
        <v>2871.8601225455113</v>
      </c>
      <c r="L52" s="43">
        <f t="shared" si="13"/>
        <v>2804.0364975918901</v>
      </c>
      <c r="M52" s="41">
        <f t="shared" si="14"/>
        <v>-2746.1234083198206</v>
      </c>
      <c r="N52" s="42">
        <f t="shared" si="15"/>
        <v>-2871.8601225455113</v>
      </c>
      <c r="O52" s="43">
        <f t="shared" si="16"/>
        <v>-2804.0364975918901</v>
      </c>
      <c r="P52" s="83" t="s">
        <v>90</v>
      </c>
      <c r="Q52" s="42"/>
      <c r="R52" s="42" t="s">
        <v>71</v>
      </c>
      <c r="S52" s="42"/>
    </row>
    <row r="53" spans="1:20" x14ac:dyDescent="0.4">
      <c r="A53" s="7">
        <v>45</v>
      </c>
      <c r="B53" s="4">
        <v>44970</v>
      </c>
      <c r="C53" s="44">
        <v>2</v>
      </c>
      <c r="D53" s="54">
        <v>-1</v>
      </c>
      <c r="E53" s="55">
        <v>-1</v>
      </c>
      <c r="F53" s="56">
        <v>-1</v>
      </c>
      <c r="G53" s="20">
        <f t="shared" si="19"/>
        <v>86127.583829603987</v>
      </c>
      <c r="H53" s="20">
        <f t="shared" si="20"/>
        <v>90071.10631010239</v>
      </c>
      <c r="I53" s="20">
        <f t="shared" si="21"/>
        <v>87943.931352806976</v>
      </c>
      <c r="J53" s="41">
        <f t="shared" si="11"/>
        <v>2663.739706070226</v>
      </c>
      <c r="K53" s="42">
        <f t="shared" si="12"/>
        <v>2785.7043188691459</v>
      </c>
      <c r="L53" s="43">
        <f t="shared" si="13"/>
        <v>2719.9154026641331</v>
      </c>
      <c r="M53" s="41">
        <f t="shared" si="14"/>
        <v>-2663.739706070226</v>
      </c>
      <c r="N53" s="42">
        <f t="shared" si="15"/>
        <v>-2785.7043188691459</v>
      </c>
      <c r="O53" s="43">
        <f t="shared" si="16"/>
        <v>-2719.9154026641331</v>
      </c>
      <c r="P53" s="83" t="s">
        <v>90</v>
      </c>
      <c r="Q53" s="42"/>
      <c r="R53" s="42" t="s">
        <v>71</v>
      </c>
      <c r="S53" s="42"/>
      <c r="T53" s="109" t="s">
        <v>57</v>
      </c>
    </row>
    <row r="54" spans="1:20" x14ac:dyDescent="0.4">
      <c r="A54" s="7">
        <v>46</v>
      </c>
      <c r="B54" s="4">
        <v>44970</v>
      </c>
      <c r="C54" s="44">
        <v>1</v>
      </c>
      <c r="D54" s="54">
        <v>1.27</v>
      </c>
      <c r="E54" s="55">
        <v>1.5</v>
      </c>
      <c r="F54" s="56">
        <v>2</v>
      </c>
      <c r="G54" s="20">
        <f t="shared" si="19"/>
        <v>89409.044773511894</v>
      </c>
      <c r="H54" s="20">
        <f t="shared" si="20"/>
        <v>94124.306094056999</v>
      </c>
      <c r="I54" s="20">
        <f t="shared" si="21"/>
        <v>93220.567233975395</v>
      </c>
      <c r="J54" s="41">
        <f t="shared" si="11"/>
        <v>2583.8275148881194</v>
      </c>
      <c r="K54" s="42">
        <f t="shared" si="12"/>
        <v>2702.1331893030715</v>
      </c>
      <c r="L54" s="43">
        <f t="shared" si="13"/>
        <v>2638.3179405842093</v>
      </c>
      <c r="M54" s="41">
        <f t="shared" si="14"/>
        <v>3281.4609439079118</v>
      </c>
      <c r="N54" s="42">
        <f t="shared" si="15"/>
        <v>4053.1997839546075</v>
      </c>
      <c r="O54" s="43">
        <f t="shared" si="16"/>
        <v>5276.6358811684186</v>
      </c>
      <c r="P54" s="83" t="s">
        <v>90</v>
      </c>
      <c r="Q54" s="42"/>
      <c r="R54" s="42" t="s">
        <v>73</v>
      </c>
      <c r="S54" s="42"/>
      <c r="T54" s="108" t="s">
        <v>41</v>
      </c>
    </row>
    <row r="55" spans="1:20" x14ac:dyDescent="0.4">
      <c r="A55" s="7">
        <v>47</v>
      </c>
      <c r="B55" s="4">
        <v>44970</v>
      </c>
      <c r="C55" s="44">
        <v>1</v>
      </c>
      <c r="D55" s="54">
        <v>1.27</v>
      </c>
      <c r="E55" s="55">
        <v>1.5</v>
      </c>
      <c r="F55" s="56">
        <v>2</v>
      </c>
      <c r="G55" s="20">
        <f t="shared" si="19"/>
        <v>92815.5293793827</v>
      </c>
      <c r="H55" s="20">
        <f t="shared" si="20"/>
        <v>98359.899868289562</v>
      </c>
      <c r="I55" s="20">
        <f t="shared" si="21"/>
        <v>98813.801268013922</v>
      </c>
      <c r="J55" s="41">
        <f t="shared" si="11"/>
        <v>2682.2713432053565</v>
      </c>
      <c r="K55" s="42">
        <f t="shared" si="12"/>
        <v>2823.7291828217099</v>
      </c>
      <c r="L55" s="43">
        <f t="shared" si="13"/>
        <v>2796.6170170192618</v>
      </c>
      <c r="M55" s="41">
        <f t="shared" si="14"/>
        <v>3406.4846058708026</v>
      </c>
      <c r="N55" s="42">
        <f t="shared" si="15"/>
        <v>4235.593774232565</v>
      </c>
      <c r="O55" s="43">
        <f t="shared" si="16"/>
        <v>5593.2340340385235</v>
      </c>
      <c r="P55" s="83" t="s">
        <v>90</v>
      </c>
      <c r="Q55" s="42"/>
      <c r="R55" s="42" t="s">
        <v>73</v>
      </c>
      <c r="S55" s="42"/>
    </row>
    <row r="56" spans="1:20" x14ac:dyDescent="0.4">
      <c r="A56" s="7">
        <v>48</v>
      </c>
      <c r="B56" s="4">
        <v>44971</v>
      </c>
      <c r="C56" s="44">
        <v>1</v>
      </c>
      <c r="D56" s="54">
        <v>-1</v>
      </c>
      <c r="E56" s="55">
        <v>-1</v>
      </c>
      <c r="F56" s="56">
        <v>-1</v>
      </c>
      <c r="G56" s="20">
        <f t="shared" si="19"/>
        <v>90031.063498001226</v>
      </c>
      <c r="H56" s="20">
        <f t="shared" si="20"/>
        <v>95409.102872240881</v>
      </c>
      <c r="I56" s="20">
        <f t="shared" si="21"/>
        <v>95849.387229973509</v>
      </c>
      <c r="J56" s="41">
        <f t="shared" si="11"/>
        <v>2784.4658813814808</v>
      </c>
      <c r="K56" s="42">
        <f t="shared" si="12"/>
        <v>2950.7969960486867</v>
      </c>
      <c r="L56" s="43">
        <f t="shared" si="13"/>
        <v>2964.4140380404174</v>
      </c>
      <c r="M56" s="41">
        <f t="shared" si="14"/>
        <v>-2784.4658813814808</v>
      </c>
      <c r="N56" s="42">
        <f t="shared" si="15"/>
        <v>-2950.7969960486867</v>
      </c>
      <c r="O56" s="43">
        <f t="shared" si="16"/>
        <v>-2964.4140380404174</v>
      </c>
      <c r="P56" s="83" t="s">
        <v>91</v>
      </c>
      <c r="Q56" s="42"/>
      <c r="R56" s="42" t="s">
        <v>73</v>
      </c>
      <c r="S56" s="42"/>
      <c r="T56" s="108" t="s">
        <v>82</v>
      </c>
    </row>
    <row r="57" spans="1:20" x14ac:dyDescent="0.4">
      <c r="A57" s="7">
        <v>49</v>
      </c>
      <c r="B57" s="4">
        <v>44972</v>
      </c>
      <c r="C57" s="44">
        <v>2</v>
      </c>
      <c r="D57" s="54">
        <v>1.27</v>
      </c>
      <c r="E57" s="55">
        <v>1.5</v>
      </c>
      <c r="F57" s="56">
        <v>2</v>
      </c>
      <c r="G57" s="20">
        <f t="shared" si="19"/>
        <v>93461.247017275076</v>
      </c>
      <c r="H57" s="20">
        <f t="shared" si="20"/>
        <v>99702.512501491714</v>
      </c>
      <c r="I57" s="20">
        <f t="shared" si="21"/>
        <v>101600.35046377192</v>
      </c>
      <c r="J57" s="41">
        <f t="shared" si="11"/>
        <v>2700.9319049400365</v>
      </c>
      <c r="K57" s="42">
        <f t="shared" si="12"/>
        <v>2862.2730861672262</v>
      </c>
      <c r="L57" s="43">
        <f t="shared" si="13"/>
        <v>2875.4816168992052</v>
      </c>
      <c r="M57" s="41">
        <f t="shared" si="14"/>
        <v>3430.1835192738463</v>
      </c>
      <c r="N57" s="42">
        <f t="shared" si="15"/>
        <v>4293.4096292508393</v>
      </c>
      <c r="O57" s="43">
        <f t="shared" si="16"/>
        <v>5750.9632337984103</v>
      </c>
      <c r="P57" s="83" t="s">
        <v>87</v>
      </c>
      <c r="Q57" s="42"/>
      <c r="R57" s="42" t="s">
        <v>76</v>
      </c>
      <c r="S57" s="42"/>
    </row>
    <row r="58" spans="1:20" x14ac:dyDescent="0.4">
      <c r="A58" s="7">
        <v>50</v>
      </c>
      <c r="B58" s="4">
        <v>44973</v>
      </c>
      <c r="C58" s="44">
        <v>1</v>
      </c>
      <c r="D58" s="54">
        <v>-1</v>
      </c>
      <c r="E58" s="55">
        <v>-1</v>
      </c>
      <c r="F58" s="56">
        <v>-1</v>
      </c>
      <c r="G58" s="20">
        <f t="shared" ref="G58:G80" si="22">IF(D58="","",G57+M58)</f>
        <v>90657.409606756817</v>
      </c>
      <c r="H58" s="20">
        <f t="shared" ref="H58:H80" si="23">IF(E58="","",H57+N58)</f>
        <v>96711.437126446966</v>
      </c>
      <c r="I58" s="20">
        <f t="shared" ref="I58:I80" si="24">IF(F58="","",I57+O58)</f>
        <v>98552.339949858753</v>
      </c>
      <c r="J58" s="41">
        <f t="shared" ref="J58:J80" si="25">IF(G57="","",G57*0.03)</f>
        <v>2803.837410518252</v>
      </c>
      <c r="K58" s="42">
        <f t="shared" ref="K58:K80" si="26">IF(H57="","",H57*0.03)</f>
        <v>2991.0753750447511</v>
      </c>
      <c r="L58" s="43">
        <f t="shared" ref="L58:L80" si="27">IF(I57="","",I57*0.03)</f>
        <v>3048.0105139131574</v>
      </c>
      <c r="M58" s="41">
        <f t="shared" ref="M58:M81" si="28">IF(D58="","",J58*D58)</f>
        <v>-2803.837410518252</v>
      </c>
      <c r="N58" s="42">
        <f t="shared" ref="N58:N81" si="29">IF(E58="","",K58*E58)</f>
        <v>-2991.0753750447511</v>
      </c>
      <c r="O58" s="43">
        <f t="shared" ref="O58:O81" si="30">IF(F58="","",L58*F58)</f>
        <v>-3048.0105139131574</v>
      </c>
      <c r="P58" s="83" t="s">
        <v>90</v>
      </c>
      <c r="Q58" s="42"/>
      <c r="R58" s="42" t="s">
        <v>71</v>
      </c>
      <c r="S58" s="42"/>
    </row>
    <row r="59" spans="1:20" x14ac:dyDescent="0.4">
      <c r="A59" s="7">
        <v>51</v>
      </c>
      <c r="B59" s="4">
        <v>44973</v>
      </c>
      <c r="C59" s="44">
        <v>1</v>
      </c>
      <c r="D59" s="54">
        <v>-1</v>
      </c>
      <c r="E59" s="55">
        <v>-1</v>
      </c>
      <c r="F59" s="56">
        <v>-1</v>
      </c>
      <c r="G59" s="20">
        <f t="shared" si="22"/>
        <v>87937.687318554119</v>
      </c>
      <c r="H59" s="20">
        <f t="shared" si="23"/>
        <v>93810.094012653557</v>
      </c>
      <c r="I59" s="20">
        <f t="shared" si="24"/>
        <v>95595.769751362997</v>
      </c>
      <c r="J59" s="41">
        <f t="shared" si="25"/>
        <v>2719.7222882027045</v>
      </c>
      <c r="K59" s="42">
        <f t="shared" si="26"/>
        <v>2901.343113793409</v>
      </c>
      <c r="L59" s="43">
        <f t="shared" si="27"/>
        <v>2956.5701984957623</v>
      </c>
      <c r="M59" s="41">
        <f t="shared" si="28"/>
        <v>-2719.7222882027045</v>
      </c>
      <c r="N59" s="42">
        <f t="shared" si="29"/>
        <v>-2901.343113793409</v>
      </c>
      <c r="O59" s="43">
        <f t="shared" si="30"/>
        <v>-2956.5701984957623</v>
      </c>
      <c r="P59" s="83" t="s">
        <v>87</v>
      </c>
      <c r="Q59" s="42"/>
      <c r="R59" s="42"/>
      <c r="S59" s="42"/>
    </row>
    <row r="60" spans="1:20" x14ac:dyDescent="0.4">
      <c r="A60" s="7">
        <v>52</v>
      </c>
      <c r="B60" s="4">
        <v>44974</v>
      </c>
      <c r="C60" s="44">
        <v>2</v>
      </c>
      <c r="D60" s="54">
        <v>-1</v>
      </c>
      <c r="E60" s="55">
        <v>-1</v>
      </c>
      <c r="F60" s="56">
        <v>-1</v>
      </c>
      <c r="G60" s="20">
        <f t="shared" si="22"/>
        <v>85299.55669899749</v>
      </c>
      <c r="H60" s="20">
        <f t="shared" si="23"/>
        <v>90995.791192273944</v>
      </c>
      <c r="I60" s="20">
        <f t="shared" si="24"/>
        <v>92727.896658822108</v>
      </c>
      <c r="J60" s="41">
        <f t="shared" si="25"/>
        <v>2638.1306195566235</v>
      </c>
      <c r="K60" s="42">
        <f t="shared" si="26"/>
        <v>2814.3028203796066</v>
      </c>
      <c r="L60" s="43">
        <f t="shared" si="27"/>
        <v>2867.87309254089</v>
      </c>
      <c r="M60" s="41">
        <f t="shared" si="28"/>
        <v>-2638.1306195566235</v>
      </c>
      <c r="N60" s="42">
        <f t="shared" si="29"/>
        <v>-2814.3028203796066</v>
      </c>
      <c r="O60" s="43">
        <f t="shared" si="30"/>
        <v>-2867.87309254089</v>
      </c>
      <c r="P60" s="83" t="s">
        <v>91</v>
      </c>
      <c r="Q60" s="42"/>
      <c r="R60" s="42"/>
      <c r="S60" s="42"/>
      <c r="T60" s="108" t="s">
        <v>95</v>
      </c>
    </row>
    <row r="61" spans="1:20" x14ac:dyDescent="0.4">
      <c r="A61" s="7">
        <v>53</v>
      </c>
      <c r="B61" s="4">
        <v>44978</v>
      </c>
      <c r="C61" s="44">
        <v>2</v>
      </c>
      <c r="D61" s="54">
        <v>1.27</v>
      </c>
      <c r="E61" s="55">
        <v>1.5</v>
      </c>
      <c r="F61" s="56">
        <v>2</v>
      </c>
      <c r="G61" s="20">
        <f t="shared" si="22"/>
        <v>88549.469809229297</v>
      </c>
      <c r="H61" s="20">
        <f t="shared" si="23"/>
        <v>95090.601795926268</v>
      </c>
      <c r="I61" s="20">
        <f t="shared" si="24"/>
        <v>98291.570458351431</v>
      </c>
      <c r="J61" s="41">
        <f t="shared" si="25"/>
        <v>2558.9867009699246</v>
      </c>
      <c r="K61" s="42">
        <f t="shared" si="26"/>
        <v>2729.873735768218</v>
      </c>
      <c r="L61" s="43">
        <f t="shared" si="27"/>
        <v>2781.836899764663</v>
      </c>
      <c r="M61" s="41">
        <f t="shared" si="28"/>
        <v>3249.9131102318042</v>
      </c>
      <c r="N61" s="42">
        <f t="shared" si="29"/>
        <v>4094.8106036523268</v>
      </c>
      <c r="O61" s="43">
        <f t="shared" si="30"/>
        <v>5563.6737995293261</v>
      </c>
      <c r="P61" s="83" t="s">
        <v>87</v>
      </c>
      <c r="Q61" s="42"/>
      <c r="R61" s="42"/>
      <c r="S61" s="42"/>
    </row>
    <row r="62" spans="1:20" x14ac:dyDescent="0.4">
      <c r="A62" s="7">
        <v>54</v>
      </c>
      <c r="B62" s="4">
        <v>44980</v>
      </c>
      <c r="C62" s="44">
        <v>1</v>
      </c>
      <c r="D62" s="54">
        <v>-1</v>
      </c>
      <c r="E62" s="55">
        <v>-1</v>
      </c>
      <c r="F62" s="56">
        <v>-1</v>
      </c>
      <c r="G62" s="20">
        <f t="shared" si="22"/>
        <v>85892.985714952418</v>
      </c>
      <c r="H62" s="20">
        <f t="shared" si="23"/>
        <v>92237.883742048478</v>
      </c>
      <c r="I62" s="20">
        <f t="shared" si="24"/>
        <v>95342.823344600882</v>
      </c>
      <c r="J62" s="41">
        <f t="shared" si="25"/>
        <v>2656.4840942768787</v>
      </c>
      <c r="K62" s="42">
        <f t="shared" si="26"/>
        <v>2852.718053877788</v>
      </c>
      <c r="L62" s="43">
        <f t="shared" si="27"/>
        <v>2948.7471137505427</v>
      </c>
      <c r="M62" s="41">
        <f t="shared" si="28"/>
        <v>-2656.4840942768787</v>
      </c>
      <c r="N62" s="42">
        <f t="shared" si="29"/>
        <v>-2852.718053877788</v>
      </c>
      <c r="O62" s="43">
        <f t="shared" si="30"/>
        <v>-2948.7471137505427</v>
      </c>
      <c r="P62" s="83" t="s">
        <v>87</v>
      </c>
      <c r="Q62" s="42"/>
      <c r="R62" s="42"/>
      <c r="S62" s="42"/>
    </row>
    <row r="63" spans="1:20" x14ac:dyDescent="0.4">
      <c r="A63" s="7">
        <v>55</v>
      </c>
      <c r="B63" s="4">
        <v>44981</v>
      </c>
      <c r="C63" s="44">
        <v>2</v>
      </c>
      <c r="D63" s="54">
        <v>-1</v>
      </c>
      <c r="E63" s="55">
        <v>-1</v>
      </c>
      <c r="F63" s="56">
        <v>-1</v>
      </c>
      <c r="G63" s="20">
        <f t="shared" si="22"/>
        <v>83316.196143503839</v>
      </c>
      <c r="H63" s="20">
        <f t="shared" si="23"/>
        <v>89470.747229787026</v>
      </c>
      <c r="I63" s="20">
        <f t="shared" si="24"/>
        <v>92482.538644262851</v>
      </c>
      <c r="J63" s="41">
        <f t="shared" si="25"/>
        <v>2576.7895714485726</v>
      </c>
      <c r="K63" s="42">
        <f t="shared" si="26"/>
        <v>2767.1365122614543</v>
      </c>
      <c r="L63" s="43">
        <f t="shared" si="27"/>
        <v>2860.2847003380261</v>
      </c>
      <c r="M63" s="41">
        <f t="shared" si="28"/>
        <v>-2576.7895714485726</v>
      </c>
      <c r="N63" s="42">
        <f t="shared" si="29"/>
        <v>-2767.1365122614543</v>
      </c>
      <c r="O63" s="43">
        <f t="shared" si="30"/>
        <v>-2860.2847003380261</v>
      </c>
      <c r="P63" s="83" t="s">
        <v>87</v>
      </c>
      <c r="Q63" s="42"/>
      <c r="R63" s="42"/>
      <c r="S63" s="42"/>
    </row>
    <row r="64" spans="1:20" x14ac:dyDescent="0.4">
      <c r="A64" s="7">
        <v>56</v>
      </c>
      <c r="B64" s="4">
        <v>44981</v>
      </c>
      <c r="C64" s="44">
        <v>2</v>
      </c>
      <c r="D64" s="54">
        <v>1.27</v>
      </c>
      <c r="E64" s="55">
        <v>1.5</v>
      </c>
      <c r="F64" s="56">
        <v>-1</v>
      </c>
      <c r="G64" s="20">
        <f t="shared" si="22"/>
        <v>86490.543216571328</v>
      </c>
      <c r="H64" s="20">
        <f t="shared" si="23"/>
        <v>93496.930855127444</v>
      </c>
      <c r="I64" s="20">
        <f t="shared" si="24"/>
        <v>89708.06248493497</v>
      </c>
      <c r="J64" s="41">
        <f t="shared" si="25"/>
        <v>2499.4858843051152</v>
      </c>
      <c r="K64" s="42">
        <f t="shared" si="26"/>
        <v>2684.1224168936105</v>
      </c>
      <c r="L64" s="43">
        <f t="shared" si="27"/>
        <v>2774.4761593278854</v>
      </c>
      <c r="M64" s="41">
        <f t="shared" si="28"/>
        <v>3174.3470730674962</v>
      </c>
      <c r="N64" s="42">
        <f t="shared" si="29"/>
        <v>4026.1836253404158</v>
      </c>
      <c r="O64" s="43">
        <f t="shared" si="30"/>
        <v>-2774.4761593278854</v>
      </c>
      <c r="P64" s="83" t="s">
        <v>90</v>
      </c>
      <c r="Q64" s="42"/>
      <c r="R64" s="42"/>
      <c r="S64" s="42"/>
    </row>
    <row r="65" spans="1:23" x14ac:dyDescent="0.4">
      <c r="A65" s="7">
        <v>57</v>
      </c>
      <c r="B65" s="4">
        <v>44984</v>
      </c>
      <c r="C65" s="44">
        <v>2</v>
      </c>
      <c r="D65" s="54">
        <v>-1</v>
      </c>
      <c r="E65" s="55">
        <v>-1</v>
      </c>
      <c r="F65" s="56">
        <v>-1</v>
      </c>
      <c r="G65" s="20">
        <f t="shared" si="22"/>
        <v>83895.826920074192</v>
      </c>
      <c r="H65" s="20">
        <f t="shared" si="23"/>
        <v>90692.02292947362</v>
      </c>
      <c r="I65" s="20">
        <f t="shared" si="24"/>
        <v>87016.820610386916</v>
      </c>
      <c r="J65" s="41">
        <f t="shared" si="25"/>
        <v>2594.7162964971399</v>
      </c>
      <c r="K65" s="42">
        <f t="shared" si="26"/>
        <v>2804.9079256538234</v>
      </c>
      <c r="L65" s="43">
        <f t="shared" si="27"/>
        <v>2691.2418745480491</v>
      </c>
      <c r="M65" s="41">
        <f t="shared" si="28"/>
        <v>-2594.7162964971399</v>
      </c>
      <c r="N65" s="42">
        <f t="shared" si="29"/>
        <v>-2804.9079256538234</v>
      </c>
      <c r="O65" s="43">
        <f t="shared" si="30"/>
        <v>-2691.2418745480491</v>
      </c>
      <c r="P65" s="83" t="s">
        <v>91</v>
      </c>
      <c r="Q65" s="42"/>
      <c r="R65" s="42"/>
      <c r="S65" s="42"/>
    </row>
    <row r="66" spans="1:23" x14ac:dyDescent="0.4">
      <c r="A66" s="7">
        <v>58</v>
      </c>
      <c r="B66" s="4">
        <v>44984</v>
      </c>
      <c r="C66" s="44">
        <v>1</v>
      </c>
      <c r="D66" s="54">
        <v>1.27</v>
      </c>
      <c r="E66" s="55">
        <v>1.5</v>
      </c>
      <c r="F66" s="56">
        <v>2</v>
      </c>
      <c r="G66" s="20">
        <f t="shared" si="22"/>
        <v>87092.25792572902</v>
      </c>
      <c r="H66" s="20">
        <f t="shared" si="23"/>
        <v>94773.163961299928</v>
      </c>
      <c r="I66" s="20">
        <f t="shared" si="24"/>
        <v>92237.829847010129</v>
      </c>
      <c r="J66" s="41">
        <f t="shared" si="25"/>
        <v>2516.8748076022257</v>
      </c>
      <c r="K66" s="42">
        <f t="shared" si="26"/>
        <v>2720.7606878842084</v>
      </c>
      <c r="L66" s="43">
        <f t="shared" si="27"/>
        <v>2610.5046183116074</v>
      </c>
      <c r="M66" s="41">
        <f t="shared" si="28"/>
        <v>3196.4310056548265</v>
      </c>
      <c r="N66" s="42">
        <f t="shared" si="29"/>
        <v>4081.1410318263124</v>
      </c>
      <c r="O66" s="43">
        <f t="shared" si="30"/>
        <v>5221.0092366232147</v>
      </c>
      <c r="P66" s="83" t="s">
        <v>87</v>
      </c>
      <c r="Q66" s="42"/>
      <c r="R66" s="42"/>
      <c r="S66" s="42"/>
    </row>
    <row r="67" spans="1:23" x14ac:dyDescent="0.4">
      <c r="A67" s="7">
        <v>59</v>
      </c>
      <c r="B67" s="4">
        <v>44984</v>
      </c>
      <c r="C67" s="44">
        <v>1</v>
      </c>
      <c r="D67" s="54">
        <v>1.27</v>
      </c>
      <c r="E67" s="55">
        <v>1.5</v>
      </c>
      <c r="F67" s="56">
        <v>2</v>
      </c>
      <c r="G67" s="20">
        <f t="shared" si="22"/>
        <v>90410.472952699289</v>
      </c>
      <c r="H67" s="20">
        <f t="shared" si="23"/>
        <v>99037.956339558426</v>
      </c>
      <c r="I67" s="20">
        <f t="shared" si="24"/>
        <v>97772.099637830732</v>
      </c>
      <c r="J67" s="41">
        <f t="shared" si="25"/>
        <v>2612.7677377718705</v>
      </c>
      <c r="K67" s="42">
        <f t="shared" si="26"/>
        <v>2843.1949188389976</v>
      </c>
      <c r="L67" s="43">
        <f t="shared" si="27"/>
        <v>2767.1348954103037</v>
      </c>
      <c r="M67" s="41">
        <f t="shared" si="28"/>
        <v>3318.2150269702756</v>
      </c>
      <c r="N67" s="42">
        <f t="shared" si="29"/>
        <v>4264.7923782584967</v>
      </c>
      <c r="O67" s="43">
        <f t="shared" si="30"/>
        <v>5534.2697908206073</v>
      </c>
      <c r="P67" s="83" t="s">
        <v>91</v>
      </c>
      <c r="Q67" s="42"/>
      <c r="R67" s="42"/>
      <c r="S67" s="42"/>
      <c r="T67" s="108" t="s">
        <v>37</v>
      </c>
    </row>
    <row r="68" spans="1:23" x14ac:dyDescent="0.4">
      <c r="A68" s="7">
        <v>60</v>
      </c>
      <c r="B68" s="4">
        <v>44985</v>
      </c>
      <c r="C68" s="44">
        <v>2</v>
      </c>
      <c r="D68" s="54">
        <v>-1</v>
      </c>
      <c r="E68" s="55">
        <v>-1</v>
      </c>
      <c r="F68" s="56">
        <v>-1</v>
      </c>
      <c r="G68" s="20">
        <f t="shared" si="22"/>
        <v>87698.158764118314</v>
      </c>
      <c r="H68" s="20">
        <f t="shared" si="23"/>
        <v>96066.817649371675</v>
      </c>
      <c r="I68" s="20">
        <f t="shared" si="24"/>
        <v>94838.936648695817</v>
      </c>
      <c r="J68" s="41">
        <f t="shared" si="25"/>
        <v>2712.3141885809787</v>
      </c>
      <c r="K68" s="42">
        <f t="shared" si="26"/>
        <v>2971.1386901867527</v>
      </c>
      <c r="L68" s="43">
        <f t="shared" si="27"/>
        <v>2933.1629891349216</v>
      </c>
      <c r="M68" s="41">
        <f t="shared" si="28"/>
        <v>-2712.3141885809787</v>
      </c>
      <c r="N68" s="42">
        <f t="shared" si="29"/>
        <v>-2971.1386901867527</v>
      </c>
      <c r="O68" s="43">
        <f t="shared" si="30"/>
        <v>-2933.1629891349216</v>
      </c>
      <c r="P68" s="83" t="s">
        <v>87</v>
      </c>
      <c r="Q68" s="42"/>
      <c r="R68" s="42"/>
      <c r="S68" s="42"/>
    </row>
    <row r="69" spans="1:23" x14ac:dyDescent="0.4">
      <c r="A69" s="7">
        <v>61</v>
      </c>
      <c r="B69" s="4">
        <v>44987</v>
      </c>
      <c r="C69" s="44">
        <v>2</v>
      </c>
      <c r="D69" s="54">
        <v>1.27</v>
      </c>
      <c r="E69" s="55">
        <v>1.5</v>
      </c>
      <c r="F69" s="56">
        <v>-1</v>
      </c>
      <c r="G69" s="20">
        <f t="shared" si="22"/>
        <v>91039.458613031224</v>
      </c>
      <c r="H69" s="20">
        <f t="shared" si="23"/>
        <v>100389.8244435934</v>
      </c>
      <c r="I69" s="20">
        <f t="shared" si="24"/>
        <v>91993.768549234941</v>
      </c>
      <c r="J69" s="41">
        <f t="shared" si="25"/>
        <v>2630.9447629235492</v>
      </c>
      <c r="K69" s="42">
        <f t="shared" si="26"/>
        <v>2882.0045294811503</v>
      </c>
      <c r="L69" s="43">
        <f t="shared" si="27"/>
        <v>2845.1680994608746</v>
      </c>
      <c r="M69" s="41">
        <f t="shared" si="28"/>
        <v>3341.2998489129077</v>
      </c>
      <c r="N69" s="42">
        <f t="shared" si="29"/>
        <v>4323.0067942217256</v>
      </c>
      <c r="O69" s="43">
        <f t="shared" si="30"/>
        <v>-2845.1680994608746</v>
      </c>
      <c r="P69" s="83" t="s">
        <v>90</v>
      </c>
      <c r="Q69" s="42"/>
      <c r="R69" s="42"/>
      <c r="S69" s="42"/>
    </row>
    <row r="70" spans="1:23" x14ac:dyDescent="0.4">
      <c r="A70" s="7">
        <v>62</v>
      </c>
      <c r="B70" s="4">
        <v>44987</v>
      </c>
      <c r="C70" s="44">
        <v>2</v>
      </c>
      <c r="D70" s="54">
        <v>-1</v>
      </c>
      <c r="E70" s="55">
        <v>-1</v>
      </c>
      <c r="F70" s="56">
        <v>-1</v>
      </c>
      <c r="G70" s="20">
        <f t="shared" si="22"/>
        <v>88308.274854640287</v>
      </c>
      <c r="H70" s="20">
        <f t="shared" si="23"/>
        <v>97378.129710285604</v>
      </c>
      <c r="I70" s="20">
        <f t="shared" si="24"/>
        <v>89233.955492757887</v>
      </c>
      <c r="J70" s="41">
        <f t="shared" si="25"/>
        <v>2731.1837583909364</v>
      </c>
      <c r="K70" s="42">
        <f t="shared" si="26"/>
        <v>3011.6947333078019</v>
      </c>
      <c r="L70" s="43">
        <f t="shared" si="27"/>
        <v>2759.8130564770481</v>
      </c>
      <c r="M70" s="41">
        <f t="shared" si="28"/>
        <v>-2731.1837583909364</v>
      </c>
      <c r="N70" s="42">
        <f t="shared" si="29"/>
        <v>-3011.6947333078019</v>
      </c>
      <c r="O70" s="43">
        <f t="shared" si="30"/>
        <v>-2759.8130564770481</v>
      </c>
      <c r="P70" s="83" t="s">
        <v>91</v>
      </c>
      <c r="Q70" s="42"/>
      <c r="R70" s="42"/>
      <c r="S70" s="42"/>
    </row>
    <row r="71" spans="1:23" x14ac:dyDescent="0.4">
      <c r="A71" s="7">
        <v>63</v>
      </c>
      <c r="B71" s="4">
        <v>44992</v>
      </c>
      <c r="C71" s="44">
        <v>1</v>
      </c>
      <c r="D71" s="54">
        <v>-1</v>
      </c>
      <c r="E71" s="55">
        <v>-1</v>
      </c>
      <c r="F71" s="56">
        <v>-1</v>
      </c>
      <c r="G71" s="20">
        <f t="shared" si="22"/>
        <v>85659.026609001085</v>
      </c>
      <c r="H71" s="20">
        <f t="shared" si="23"/>
        <v>94456.785818977034</v>
      </c>
      <c r="I71" s="20">
        <f t="shared" si="24"/>
        <v>86556.936827975151</v>
      </c>
      <c r="J71" s="41">
        <f t="shared" si="25"/>
        <v>2649.2482456392086</v>
      </c>
      <c r="K71" s="42">
        <f t="shared" si="26"/>
        <v>2921.3438913085679</v>
      </c>
      <c r="L71" s="43">
        <f t="shared" si="27"/>
        <v>2677.0186647827363</v>
      </c>
      <c r="M71" s="41">
        <f t="shared" si="28"/>
        <v>-2649.2482456392086</v>
      </c>
      <c r="N71" s="42">
        <f t="shared" si="29"/>
        <v>-2921.3438913085679</v>
      </c>
      <c r="O71" s="43">
        <f t="shared" si="30"/>
        <v>-2677.0186647827363</v>
      </c>
      <c r="P71" s="83" t="s">
        <v>90</v>
      </c>
      <c r="Q71" s="42"/>
      <c r="R71" s="42"/>
      <c r="S71" s="42"/>
      <c r="T71" s="108" t="s">
        <v>100</v>
      </c>
    </row>
    <row r="72" spans="1:23" x14ac:dyDescent="0.4">
      <c r="A72" s="7">
        <v>64</v>
      </c>
      <c r="B72" s="4">
        <v>44994</v>
      </c>
      <c r="C72" s="44">
        <v>1</v>
      </c>
      <c r="D72" s="54">
        <v>1.27</v>
      </c>
      <c r="E72" s="55">
        <v>1.5</v>
      </c>
      <c r="F72" s="56">
        <v>2</v>
      </c>
      <c r="G72" s="20">
        <f t="shared" si="22"/>
        <v>88922.635522804019</v>
      </c>
      <c r="H72" s="20">
        <f t="shared" si="23"/>
        <v>98707.341180831005</v>
      </c>
      <c r="I72" s="20">
        <f t="shared" si="24"/>
        <v>91750.353037653666</v>
      </c>
      <c r="J72" s="41">
        <f t="shared" si="25"/>
        <v>2569.7707982700326</v>
      </c>
      <c r="K72" s="42">
        <f t="shared" si="26"/>
        <v>2833.7035745693111</v>
      </c>
      <c r="L72" s="43">
        <f t="shared" si="27"/>
        <v>2596.7081048392542</v>
      </c>
      <c r="M72" s="41">
        <f t="shared" si="28"/>
        <v>3263.6089138029415</v>
      </c>
      <c r="N72" s="42">
        <f t="shared" si="29"/>
        <v>4250.555361853967</v>
      </c>
      <c r="O72" s="43">
        <f t="shared" si="30"/>
        <v>5193.4162096785085</v>
      </c>
      <c r="P72" s="83" t="s">
        <v>91</v>
      </c>
      <c r="Q72" s="42"/>
      <c r="R72" s="42"/>
      <c r="S72" s="42"/>
      <c r="T72" s="108" t="s">
        <v>101</v>
      </c>
      <c r="U72" s="86"/>
      <c r="V72" s="86"/>
      <c r="W72" s="86"/>
    </row>
    <row r="73" spans="1:23" x14ac:dyDescent="0.4">
      <c r="A73" s="7">
        <v>65</v>
      </c>
      <c r="B73" s="4">
        <v>44995</v>
      </c>
      <c r="C73" s="44">
        <v>1</v>
      </c>
      <c r="D73" s="54">
        <v>-1</v>
      </c>
      <c r="E73" s="55">
        <v>-1</v>
      </c>
      <c r="F73" s="56">
        <v>-1</v>
      </c>
      <c r="G73" s="20">
        <f t="shared" si="22"/>
        <v>86254.956457119901</v>
      </c>
      <c r="H73" s="20">
        <f t="shared" si="23"/>
        <v>95746.120945406074</v>
      </c>
      <c r="I73" s="20">
        <f t="shared" si="24"/>
        <v>88997.842446524053</v>
      </c>
      <c r="J73" s="41">
        <f t="shared" si="25"/>
        <v>2667.6790656841204</v>
      </c>
      <c r="K73" s="42">
        <f t="shared" si="26"/>
        <v>2961.2202354249303</v>
      </c>
      <c r="L73" s="43">
        <f t="shared" si="27"/>
        <v>2752.51059112961</v>
      </c>
      <c r="M73" s="41">
        <f t="shared" si="28"/>
        <v>-2667.6790656841204</v>
      </c>
      <c r="N73" s="42">
        <f t="shared" si="29"/>
        <v>-2961.2202354249303</v>
      </c>
      <c r="O73" s="43">
        <f t="shared" si="30"/>
        <v>-2752.51059112961</v>
      </c>
      <c r="P73" s="83" t="s">
        <v>87</v>
      </c>
      <c r="Q73" s="42"/>
      <c r="R73" s="42"/>
      <c r="S73" s="42"/>
    </row>
    <row r="74" spans="1:23" x14ac:dyDescent="0.4">
      <c r="A74" s="7">
        <v>66</v>
      </c>
      <c r="B74" s="4">
        <v>44998</v>
      </c>
      <c r="C74" s="44">
        <v>1</v>
      </c>
      <c r="D74" s="54">
        <v>-1</v>
      </c>
      <c r="E74" s="55">
        <v>-1</v>
      </c>
      <c r="F74" s="56">
        <v>-1</v>
      </c>
      <c r="G74" s="20">
        <f t="shared" si="22"/>
        <v>83667.307763406308</v>
      </c>
      <c r="H74" s="20">
        <f t="shared" si="23"/>
        <v>92873.737317043895</v>
      </c>
      <c r="I74" s="20">
        <f t="shared" si="24"/>
        <v>86327.907173128333</v>
      </c>
      <c r="J74" s="41">
        <f t="shared" si="25"/>
        <v>2587.6486937135969</v>
      </c>
      <c r="K74" s="42">
        <f t="shared" si="26"/>
        <v>2872.3836283621822</v>
      </c>
      <c r="L74" s="43">
        <f t="shared" si="27"/>
        <v>2669.9352733957217</v>
      </c>
      <c r="M74" s="41">
        <f t="shared" si="28"/>
        <v>-2587.6486937135969</v>
      </c>
      <c r="N74" s="42">
        <f t="shared" si="29"/>
        <v>-2872.3836283621822</v>
      </c>
      <c r="O74" s="43">
        <f t="shared" si="30"/>
        <v>-2669.9352733957217</v>
      </c>
      <c r="P74" s="83" t="s">
        <v>87</v>
      </c>
      <c r="Q74" s="42"/>
      <c r="R74" s="42"/>
      <c r="S74" s="42"/>
    </row>
    <row r="75" spans="1:23" x14ac:dyDescent="0.4">
      <c r="A75" s="7">
        <v>67</v>
      </c>
      <c r="B75" s="4">
        <v>44999</v>
      </c>
      <c r="C75" s="44">
        <v>2</v>
      </c>
      <c r="D75" s="54">
        <v>-1</v>
      </c>
      <c r="E75" s="55">
        <v>-1</v>
      </c>
      <c r="F75" s="56">
        <v>-1</v>
      </c>
      <c r="G75" s="20">
        <f t="shared" si="22"/>
        <v>81157.288530504113</v>
      </c>
      <c r="H75" s="20">
        <f t="shared" si="23"/>
        <v>90087.525197532581</v>
      </c>
      <c r="I75" s="20">
        <f t="shared" si="24"/>
        <v>83738.06995793448</v>
      </c>
      <c r="J75" s="41">
        <f t="shared" si="25"/>
        <v>2510.0192329021893</v>
      </c>
      <c r="K75" s="42">
        <f t="shared" si="26"/>
        <v>2786.2121195113168</v>
      </c>
      <c r="L75" s="43">
        <f t="shared" si="27"/>
        <v>2589.8372151938497</v>
      </c>
      <c r="M75" s="41">
        <f t="shared" si="28"/>
        <v>-2510.0192329021893</v>
      </c>
      <c r="N75" s="42">
        <f t="shared" si="29"/>
        <v>-2786.2121195113168</v>
      </c>
      <c r="O75" s="43">
        <f t="shared" si="30"/>
        <v>-2589.8372151938497</v>
      </c>
      <c r="P75" s="83" t="s">
        <v>91</v>
      </c>
      <c r="Q75" s="42"/>
      <c r="R75" s="42"/>
      <c r="S75" s="42"/>
      <c r="T75" s="108" t="s">
        <v>102</v>
      </c>
    </row>
    <row r="76" spans="1:23" x14ac:dyDescent="0.4">
      <c r="A76" s="7">
        <v>68</v>
      </c>
      <c r="B76" s="4">
        <v>44999</v>
      </c>
      <c r="C76" s="44">
        <v>1</v>
      </c>
      <c r="D76" s="54">
        <v>-1</v>
      </c>
      <c r="E76" s="55">
        <v>-1</v>
      </c>
      <c r="F76" s="56">
        <v>-1</v>
      </c>
      <c r="G76" s="20">
        <f t="shared" si="22"/>
        <v>78722.569874588982</v>
      </c>
      <c r="H76" s="20">
        <f t="shared" si="23"/>
        <v>87384.899441606598</v>
      </c>
      <c r="I76" s="20">
        <f t="shared" si="24"/>
        <v>81225.927859196439</v>
      </c>
      <c r="J76" s="41">
        <f t="shared" si="25"/>
        <v>2434.7186559151232</v>
      </c>
      <c r="K76" s="42">
        <f t="shared" si="26"/>
        <v>2702.6257559259775</v>
      </c>
      <c r="L76" s="43">
        <f t="shared" si="27"/>
        <v>2512.1420987380343</v>
      </c>
      <c r="M76" s="41">
        <f t="shared" si="28"/>
        <v>-2434.7186559151232</v>
      </c>
      <c r="N76" s="42">
        <f t="shared" si="29"/>
        <v>-2702.6257559259775</v>
      </c>
      <c r="O76" s="43">
        <f t="shared" si="30"/>
        <v>-2512.1420987380343</v>
      </c>
      <c r="P76" s="83" t="s">
        <v>90</v>
      </c>
      <c r="Q76" s="42"/>
      <c r="R76" s="42"/>
      <c r="S76" s="42"/>
      <c r="T76" s="108" t="s">
        <v>104</v>
      </c>
    </row>
    <row r="77" spans="1:23" x14ac:dyDescent="0.4">
      <c r="A77" s="7">
        <v>69</v>
      </c>
      <c r="B77" s="4">
        <v>45000</v>
      </c>
      <c r="C77" s="44">
        <v>1</v>
      </c>
      <c r="D77" s="54">
        <v>1.27</v>
      </c>
      <c r="E77" s="55">
        <v>1.5</v>
      </c>
      <c r="F77" s="56">
        <v>-1</v>
      </c>
      <c r="G77" s="20">
        <f t="shared" si="22"/>
        <v>81721.899786810827</v>
      </c>
      <c r="H77" s="20">
        <f t="shared" si="23"/>
        <v>91317.219916478891</v>
      </c>
      <c r="I77" s="20">
        <f t="shared" si="24"/>
        <v>78789.150023420545</v>
      </c>
      <c r="J77" s="41">
        <f t="shared" si="25"/>
        <v>2361.6770962376695</v>
      </c>
      <c r="K77" s="42">
        <f t="shared" si="26"/>
        <v>2621.5469832481976</v>
      </c>
      <c r="L77" s="43">
        <f t="shared" si="27"/>
        <v>2436.777835775893</v>
      </c>
      <c r="M77" s="41">
        <f t="shared" si="28"/>
        <v>2999.3299122218405</v>
      </c>
      <c r="N77" s="42">
        <f t="shared" si="29"/>
        <v>3932.3204748722965</v>
      </c>
      <c r="O77" s="43">
        <f t="shared" si="30"/>
        <v>-2436.777835775893</v>
      </c>
      <c r="P77" s="83" t="s">
        <v>87</v>
      </c>
      <c r="Q77" s="42"/>
      <c r="R77" s="42"/>
      <c r="S77" s="42"/>
      <c r="T77" s="108" t="s">
        <v>104</v>
      </c>
    </row>
    <row r="78" spans="1:23" x14ac:dyDescent="0.4">
      <c r="A78" s="7">
        <v>70</v>
      </c>
      <c r="B78" s="4">
        <v>45001</v>
      </c>
      <c r="C78" s="44">
        <v>1</v>
      </c>
      <c r="D78" s="54">
        <v>1.27</v>
      </c>
      <c r="E78" s="55">
        <v>1.5</v>
      </c>
      <c r="F78" s="56">
        <v>2</v>
      </c>
      <c r="G78" s="20">
        <f t="shared" si="22"/>
        <v>84835.50416868832</v>
      </c>
      <c r="H78" s="20">
        <f t="shared" si="23"/>
        <v>95426.494812720441</v>
      </c>
      <c r="I78" s="20">
        <f t="shared" si="24"/>
        <v>83516.499024825782</v>
      </c>
      <c r="J78" s="41">
        <f t="shared" si="25"/>
        <v>2451.6569936043247</v>
      </c>
      <c r="K78" s="42">
        <f t="shared" si="26"/>
        <v>2739.5165974943666</v>
      </c>
      <c r="L78" s="43">
        <f t="shared" si="27"/>
        <v>2363.6745007026161</v>
      </c>
      <c r="M78" s="41">
        <f t="shared" si="28"/>
        <v>3113.6043818774924</v>
      </c>
      <c r="N78" s="42">
        <f t="shared" si="29"/>
        <v>4109.2748962415499</v>
      </c>
      <c r="O78" s="43">
        <f t="shared" si="30"/>
        <v>4727.3490014052322</v>
      </c>
      <c r="P78" s="83" t="s">
        <v>90</v>
      </c>
      <c r="Q78" s="42"/>
      <c r="R78" s="42"/>
      <c r="S78" s="42"/>
    </row>
    <row r="79" spans="1:23" x14ac:dyDescent="0.4">
      <c r="A79" s="7">
        <v>71</v>
      </c>
      <c r="B79" s="4">
        <v>45001</v>
      </c>
      <c r="C79" s="44">
        <v>1</v>
      </c>
      <c r="D79" s="54">
        <v>-1</v>
      </c>
      <c r="E79" s="55">
        <v>-1</v>
      </c>
      <c r="F79" s="56">
        <v>-1</v>
      </c>
      <c r="G79" s="20">
        <f t="shared" si="22"/>
        <v>82290.439043627674</v>
      </c>
      <c r="H79" s="20">
        <f t="shared" si="23"/>
        <v>92563.699968338828</v>
      </c>
      <c r="I79" s="20">
        <f t="shared" si="24"/>
        <v>81011.004054081015</v>
      </c>
      <c r="J79" s="41">
        <f t="shared" si="25"/>
        <v>2545.0651250606493</v>
      </c>
      <c r="K79" s="42">
        <f t="shared" si="26"/>
        <v>2862.7948443816131</v>
      </c>
      <c r="L79" s="43">
        <f t="shared" si="27"/>
        <v>2505.4949707447736</v>
      </c>
      <c r="M79" s="41">
        <f t="shared" si="28"/>
        <v>-2545.0651250606493</v>
      </c>
      <c r="N79" s="42">
        <f t="shared" si="29"/>
        <v>-2862.7948443816131</v>
      </c>
      <c r="O79" s="43">
        <f t="shared" si="30"/>
        <v>-2505.4949707447736</v>
      </c>
      <c r="P79" s="83" t="s">
        <v>90</v>
      </c>
      <c r="Q79" s="42"/>
      <c r="R79" s="42"/>
      <c r="S79" s="42"/>
    </row>
    <row r="80" spans="1:23" x14ac:dyDescent="0.4">
      <c r="A80" s="7">
        <v>72</v>
      </c>
      <c r="B80" s="4">
        <v>45007</v>
      </c>
      <c r="C80" s="44">
        <v>1</v>
      </c>
      <c r="D80" s="54">
        <v>1.27</v>
      </c>
      <c r="E80" s="55">
        <v>1.5</v>
      </c>
      <c r="F80" s="78">
        <v>2</v>
      </c>
      <c r="G80" s="20">
        <f t="shared" si="22"/>
        <v>85425.704771189892</v>
      </c>
      <c r="H80" s="20">
        <f t="shared" si="23"/>
        <v>96729.066466914082</v>
      </c>
      <c r="I80" s="20">
        <f t="shared" si="24"/>
        <v>85871.664297325871</v>
      </c>
      <c r="J80" s="41">
        <f t="shared" si="25"/>
        <v>2468.7131713088302</v>
      </c>
      <c r="K80" s="42">
        <f t="shared" si="26"/>
        <v>2776.9109990501647</v>
      </c>
      <c r="L80" s="43">
        <f t="shared" si="27"/>
        <v>2430.3301216224304</v>
      </c>
      <c r="M80" s="41">
        <f t="shared" si="28"/>
        <v>3135.2657275622146</v>
      </c>
      <c r="N80" s="42">
        <f t="shared" si="29"/>
        <v>4165.3664985752475</v>
      </c>
      <c r="O80" s="43">
        <f t="shared" si="30"/>
        <v>4860.6602432448608</v>
      </c>
      <c r="P80" s="83" t="s">
        <v>90</v>
      </c>
      <c r="Q80" s="42"/>
      <c r="R80" s="42"/>
      <c r="S80" s="42"/>
    </row>
    <row r="81" spans="1:20" x14ac:dyDescent="0.4">
      <c r="A81" s="7">
        <v>73</v>
      </c>
      <c r="B81" s="4">
        <v>45009</v>
      </c>
      <c r="C81" s="44">
        <v>2</v>
      </c>
      <c r="D81" s="54">
        <v>-1</v>
      </c>
      <c r="E81" s="55">
        <v>-1</v>
      </c>
      <c r="F81" s="56">
        <v>-1</v>
      </c>
      <c r="G81" s="20">
        <f>IF(D81="","",G80+M81)</f>
        <v>82862.93362805419</v>
      </c>
      <c r="H81" s="20">
        <f>IF(E81="","",H80+N81)</f>
        <v>93827.19447290666</v>
      </c>
      <c r="I81" s="20">
        <f>IF(F81="","",I80+O81)</f>
        <v>83295.514368406089</v>
      </c>
      <c r="J81" s="41">
        <f>IF(G80="","",G80*0.03)</f>
        <v>2562.7711431356965</v>
      </c>
      <c r="K81" s="42">
        <f>IF(H80="","",H80*0.03)</f>
        <v>2901.8719940074225</v>
      </c>
      <c r="L81" s="43">
        <f>IF(I80="","",I80*0.03)</f>
        <v>2576.1499289197759</v>
      </c>
      <c r="M81" s="41">
        <f t="shared" si="28"/>
        <v>-2562.7711431356965</v>
      </c>
      <c r="N81" s="42">
        <f t="shared" si="29"/>
        <v>-2901.8719940074225</v>
      </c>
      <c r="O81" s="43">
        <f t="shared" si="30"/>
        <v>-2576.1499289197759</v>
      </c>
      <c r="P81" s="83" t="s">
        <v>90</v>
      </c>
      <c r="Q81" s="42"/>
      <c r="R81" s="42"/>
      <c r="S81" s="42"/>
      <c r="T81" s="108" t="s">
        <v>102</v>
      </c>
    </row>
    <row r="82" spans="1:20" x14ac:dyDescent="0.4">
      <c r="A82" s="7">
        <v>74</v>
      </c>
      <c r="B82" s="4">
        <v>45013</v>
      </c>
      <c r="C82" s="44">
        <v>1</v>
      </c>
      <c r="D82" s="54">
        <v>1.27</v>
      </c>
      <c r="E82" s="55">
        <v>1.5</v>
      </c>
      <c r="F82" s="56">
        <v>2</v>
      </c>
      <c r="G82" s="20">
        <f t="shared" ref="G82:G112" si="31">IF(D82="","",G81+M82)</f>
        <v>86020.011399283059</v>
      </c>
      <c r="H82" s="20">
        <f t="shared" ref="H82:H112" si="32">IF(E82="","",H81+N82)</f>
        <v>98049.418224187451</v>
      </c>
      <c r="I82" s="20">
        <f t="shared" ref="I82:I112" si="33">IF(F82="","",I81+O82)</f>
        <v>88293.245230510453</v>
      </c>
      <c r="J82" s="41">
        <f t="shared" ref="J82:J112" si="34">IF(G81="","",G81*0.03)</f>
        <v>2485.8880088416258</v>
      </c>
      <c r="K82" s="42">
        <f t="shared" ref="K82:K112" si="35">IF(H81="","",H81*0.03)</f>
        <v>2814.8158341871995</v>
      </c>
      <c r="L82" s="43">
        <f t="shared" ref="L82:L112" si="36">IF(I81="","",I81*0.03)</f>
        <v>2498.8654310521824</v>
      </c>
      <c r="M82" s="41">
        <f t="shared" ref="M82:M112" si="37">IF(D82="","",J82*D82)</f>
        <v>3157.077771228865</v>
      </c>
      <c r="N82" s="42">
        <f t="shared" ref="N82:N112" si="38">IF(E82="","",K82*E82)</f>
        <v>4222.2237512807988</v>
      </c>
      <c r="O82" s="43">
        <f t="shared" ref="O82:O112" si="39">IF(F82="","",L82*F82)</f>
        <v>4997.7308621043649</v>
      </c>
      <c r="P82" s="83" t="s">
        <v>87</v>
      </c>
      <c r="Q82" s="42"/>
      <c r="R82" s="42"/>
      <c r="S82" s="42"/>
      <c r="T82" s="108" t="s">
        <v>37</v>
      </c>
    </row>
    <row r="83" spans="1:20" x14ac:dyDescent="0.4">
      <c r="A83" s="7">
        <v>75</v>
      </c>
      <c r="B83" s="4">
        <v>45014</v>
      </c>
      <c r="C83" s="44">
        <v>1</v>
      </c>
      <c r="D83" s="54">
        <v>-1</v>
      </c>
      <c r="E83" s="55">
        <v>-1</v>
      </c>
      <c r="F83" s="56">
        <v>-1</v>
      </c>
      <c r="G83" s="20">
        <f t="shared" si="31"/>
        <v>83439.411057304562</v>
      </c>
      <c r="H83" s="20">
        <f t="shared" si="32"/>
        <v>95107.935677461821</v>
      </c>
      <c r="I83" s="20">
        <f t="shared" si="33"/>
        <v>85644.447873595142</v>
      </c>
      <c r="J83" s="41">
        <f t="shared" si="34"/>
        <v>2580.6003419784915</v>
      </c>
      <c r="K83" s="42">
        <f t="shared" si="35"/>
        <v>2941.4825467256233</v>
      </c>
      <c r="L83" s="43">
        <f t="shared" si="36"/>
        <v>2648.7973569153137</v>
      </c>
      <c r="M83" s="41">
        <f t="shared" si="37"/>
        <v>-2580.6003419784915</v>
      </c>
      <c r="N83" s="42">
        <f t="shared" si="38"/>
        <v>-2941.4825467256233</v>
      </c>
      <c r="O83" s="43">
        <f t="shared" si="39"/>
        <v>-2648.7973569153137</v>
      </c>
      <c r="P83" s="83" t="s">
        <v>87</v>
      </c>
      <c r="Q83" s="42"/>
      <c r="R83" s="42"/>
      <c r="S83" s="42"/>
    </row>
    <row r="84" spans="1:20" x14ac:dyDescent="0.4">
      <c r="A84" s="7">
        <v>76</v>
      </c>
      <c r="B84" s="4">
        <v>45015</v>
      </c>
      <c r="C84" s="44">
        <v>1</v>
      </c>
      <c r="D84" s="54">
        <v>1.27</v>
      </c>
      <c r="E84" s="55">
        <v>-1</v>
      </c>
      <c r="F84" s="56">
        <v>-1</v>
      </c>
      <c r="G84" s="20">
        <f t="shared" si="31"/>
        <v>86618.452618587864</v>
      </c>
      <c r="H84" s="20">
        <f t="shared" si="32"/>
        <v>92254.697607137961</v>
      </c>
      <c r="I84" s="20">
        <f t="shared" si="33"/>
        <v>83075.114437387281</v>
      </c>
      <c r="J84" s="41">
        <f t="shared" si="34"/>
        <v>2503.182331719137</v>
      </c>
      <c r="K84" s="42">
        <f t="shared" si="35"/>
        <v>2853.2380703238546</v>
      </c>
      <c r="L84" s="43">
        <f t="shared" si="36"/>
        <v>2569.333436207854</v>
      </c>
      <c r="M84" s="41">
        <f t="shared" si="37"/>
        <v>3179.041561283304</v>
      </c>
      <c r="N84" s="42">
        <f t="shared" si="38"/>
        <v>-2853.2380703238546</v>
      </c>
      <c r="O84" s="43">
        <f t="shared" si="39"/>
        <v>-2569.333436207854</v>
      </c>
      <c r="P84" s="83" t="s">
        <v>87</v>
      </c>
      <c r="Q84" s="42"/>
      <c r="R84" s="42"/>
      <c r="S84" s="42"/>
      <c r="T84" s="108" t="s">
        <v>106</v>
      </c>
    </row>
    <row r="85" spans="1:20" x14ac:dyDescent="0.4">
      <c r="A85" s="7">
        <v>77</v>
      </c>
      <c r="B85" s="4">
        <v>45016</v>
      </c>
      <c r="C85" s="44">
        <f t="shared" ref="C85:E86" si="40">C69</f>
        <v>2</v>
      </c>
      <c r="D85" s="54">
        <f t="shared" si="40"/>
        <v>1.27</v>
      </c>
      <c r="E85" s="55">
        <f t="shared" si="40"/>
        <v>1.5</v>
      </c>
      <c r="F85" s="56">
        <v>2</v>
      </c>
      <c r="G85" s="20">
        <f t="shared" si="31"/>
        <v>89918.61566335606</v>
      </c>
      <c r="H85" s="20">
        <f t="shared" si="32"/>
        <v>96406.158999459163</v>
      </c>
      <c r="I85" s="20">
        <f t="shared" si="33"/>
        <v>88059.621303630513</v>
      </c>
      <c r="J85" s="41">
        <f t="shared" si="34"/>
        <v>2598.5535785576358</v>
      </c>
      <c r="K85" s="42">
        <f t="shared" si="35"/>
        <v>2767.6409282141385</v>
      </c>
      <c r="L85" s="43">
        <f t="shared" si="36"/>
        <v>2492.2534331216184</v>
      </c>
      <c r="M85" s="41">
        <f t="shared" si="37"/>
        <v>3300.1630447681973</v>
      </c>
      <c r="N85" s="42">
        <f t="shared" si="38"/>
        <v>4151.4613923212073</v>
      </c>
      <c r="O85" s="43">
        <f t="shared" si="39"/>
        <v>4984.5068662432368</v>
      </c>
      <c r="P85" s="83" t="s">
        <v>90</v>
      </c>
      <c r="Q85" s="42"/>
      <c r="R85" s="42"/>
      <c r="S85" s="42"/>
    </row>
    <row r="86" spans="1:20" x14ac:dyDescent="0.4">
      <c r="A86" s="7">
        <v>78</v>
      </c>
      <c r="B86" s="4">
        <v>45016</v>
      </c>
      <c r="C86" s="44">
        <f t="shared" si="40"/>
        <v>2</v>
      </c>
      <c r="D86" s="54">
        <v>1.27</v>
      </c>
      <c r="E86" s="55">
        <v>1.5</v>
      </c>
      <c r="F86" s="56">
        <v>-1</v>
      </c>
      <c r="G86" s="20">
        <f t="shared" si="31"/>
        <v>93344.514920129921</v>
      </c>
      <c r="H86" s="20">
        <f t="shared" si="32"/>
        <v>100744.43615443482</v>
      </c>
      <c r="I86" s="20">
        <f t="shared" si="33"/>
        <v>85417.8326645216</v>
      </c>
      <c r="J86" s="41">
        <f t="shared" si="34"/>
        <v>2697.5584699006818</v>
      </c>
      <c r="K86" s="42">
        <f t="shared" si="35"/>
        <v>2892.1847699837749</v>
      </c>
      <c r="L86" s="43">
        <f t="shared" si="36"/>
        <v>2641.7886391089155</v>
      </c>
      <c r="M86" s="41">
        <f t="shared" si="37"/>
        <v>3425.899256773866</v>
      </c>
      <c r="N86" s="42">
        <f t="shared" si="38"/>
        <v>4338.2771549756626</v>
      </c>
      <c r="O86" s="43">
        <f t="shared" si="39"/>
        <v>-2641.7886391089155</v>
      </c>
      <c r="P86" s="83" t="s">
        <v>91</v>
      </c>
      <c r="Q86" s="42"/>
      <c r="R86" s="42"/>
      <c r="S86" s="42"/>
    </row>
    <row r="87" spans="1:20" x14ac:dyDescent="0.4">
      <c r="A87" s="7">
        <v>79</v>
      </c>
      <c r="B87" s="4">
        <v>45022</v>
      </c>
      <c r="C87" s="44">
        <v>2</v>
      </c>
      <c r="D87" s="54">
        <v>1.27</v>
      </c>
      <c r="E87" s="55">
        <v>1.5</v>
      </c>
      <c r="F87" s="56">
        <v>2</v>
      </c>
      <c r="G87" s="20">
        <f t="shared" si="31"/>
        <v>96900.940938586864</v>
      </c>
      <c r="H87" s="20">
        <f t="shared" si="32"/>
        <v>105277.93578138438</v>
      </c>
      <c r="I87" s="20">
        <f t="shared" si="33"/>
        <v>90542.902624392897</v>
      </c>
      <c r="J87" s="41">
        <f t="shared" si="34"/>
        <v>2800.3354476038976</v>
      </c>
      <c r="K87" s="42">
        <f t="shared" si="35"/>
        <v>3022.3330846330446</v>
      </c>
      <c r="L87" s="43">
        <f t="shared" si="36"/>
        <v>2562.5349799356477</v>
      </c>
      <c r="M87" s="41">
        <f t="shared" si="37"/>
        <v>3556.4260184569498</v>
      </c>
      <c r="N87" s="42">
        <f t="shared" si="38"/>
        <v>4533.4996269495668</v>
      </c>
      <c r="O87" s="43">
        <f t="shared" si="39"/>
        <v>5125.0699598712954</v>
      </c>
      <c r="P87" s="83" t="s">
        <v>87</v>
      </c>
      <c r="Q87" s="42"/>
      <c r="R87" s="42"/>
      <c r="S87" s="42"/>
    </row>
    <row r="88" spans="1:20" x14ac:dyDescent="0.4">
      <c r="A88" s="7">
        <v>80</v>
      </c>
      <c r="B88" s="4">
        <v>45022</v>
      </c>
      <c r="C88" s="44">
        <v>1</v>
      </c>
      <c r="D88" s="54">
        <v>-1</v>
      </c>
      <c r="E88" s="55">
        <v>-1</v>
      </c>
      <c r="F88" s="56">
        <v>-1</v>
      </c>
      <c r="G88" s="20">
        <f t="shared" si="31"/>
        <v>93993.912710429257</v>
      </c>
      <c r="H88" s="20">
        <f t="shared" si="32"/>
        <v>102119.59770794286</v>
      </c>
      <c r="I88" s="20">
        <f t="shared" si="33"/>
        <v>87826.615545661116</v>
      </c>
      <c r="J88" s="41">
        <f t="shared" si="34"/>
        <v>2907.028228157606</v>
      </c>
      <c r="K88" s="42">
        <f t="shared" si="35"/>
        <v>3158.3380734415314</v>
      </c>
      <c r="L88" s="43">
        <f t="shared" si="36"/>
        <v>2716.287078731787</v>
      </c>
      <c r="M88" s="41">
        <f t="shared" si="37"/>
        <v>-2907.028228157606</v>
      </c>
      <c r="N88" s="42">
        <f t="shared" si="38"/>
        <v>-3158.3380734415314</v>
      </c>
      <c r="O88" s="43">
        <f t="shared" si="39"/>
        <v>-2716.287078731787</v>
      </c>
      <c r="P88" s="83" t="s">
        <v>87</v>
      </c>
      <c r="Q88" s="42"/>
      <c r="R88" s="42"/>
      <c r="S88" s="42"/>
    </row>
    <row r="89" spans="1:20" x14ac:dyDescent="0.4">
      <c r="A89" s="7">
        <v>81</v>
      </c>
      <c r="B89" s="4">
        <v>45023</v>
      </c>
      <c r="C89" s="44">
        <v>2</v>
      </c>
      <c r="D89" s="54">
        <v>-1</v>
      </c>
      <c r="E89" s="55">
        <v>-1</v>
      </c>
      <c r="F89" s="56">
        <v>-1</v>
      </c>
      <c r="G89" s="20">
        <f t="shared" si="31"/>
        <v>91174.095329116375</v>
      </c>
      <c r="H89" s="20">
        <f t="shared" si="32"/>
        <v>99056.009776704566</v>
      </c>
      <c r="I89" s="20">
        <f t="shared" si="33"/>
        <v>85191.817079291286</v>
      </c>
      <c r="J89" s="41">
        <f t="shared" si="34"/>
        <v>2819.8173813128774</v>
      </c>
      <c r="K89" s="42">
        <f t="shared" si="35"/>
        <v>3063.5879312382854</v>
      </c>
      <c r="L89" s="43">
        <f t="shared" si="36"/>
        <v>2634.7984663698335</v>
      </c>
      <c r="M89" s="41">
        <f t="shared" si="37"/>
        <v>-2819.8173813128774</v>
      </c>
      <c r="N89" s="42">
        <f t="shared" si="38"/>
        <v>-3063.5879312382854</v>
      </c>
      <c r="O89" s="43">
        <f t="shared" si="39"/>
        <v>-2634.7984663698335</v>
      </c>
      <c r="P89" s="83" t="s">
        <v>87</v>
      </c>
      <c r="Q89" s="42"/>
      <c r="R89" s="42"/>
      <c r="S89" s="42"/>
    </row>
    <row r="90" spans="1:20" x14ac:dyDescent="0.4">
      <c r="A90" s="7">
        <v>82</v>
      </c>
      <c r="B90" s="4">
        <v>45028</v>
      </c>
      <c r="C90" s="44">
        <v>1</v>
      </c>
      <c r="D90" s="54">
        <v>1.27</v>
      </c>
      <c r="E90" s="55">
        <v>1.5</v>
      </c>
      <c r="F90" s="78">
        <v>2</v>
      </c>
      <c r="G90" s="20">
        <f t="shared" si="31"/>
        <v>94647.828361155713</v>
      </c>
      <c r="H90" s="20">
        <f t="shared" si="32"/>
        <v>103513.53021665628</v>
      </c>
      <c r="I90" s="20">
        <f t="shared" si="33"/>
        <v>90303.326104048756</v>
      </c>
      <c r="J90" s="41">
        <f t="shared" si="34"/>
        <v>2735.222859873491</v>
      </c>
      <c r="K90" s="42">
        <f t="shared" si="35"/>
        <v>2971.6802933011368</v>
      </c>
      <c r="L90" s="43">
        <f t="shared" si="36"/>
        <v>2555.7545123787386</v>
      </c>
      <c r="M90" s="41">
        <f t="shared" si="37"/>
        <v>3473.7330320393335</v>
      </c>
      <c r="N90" s="42">
        <f t="shared" si="38"/>
        <v>4457.5204399517052</v>
      </c>
      <c r="O90" s="43">
        <f t="shared" si="39"/>
        <v>5111.5090247574772</v>
      </c>
      <c r="P90" s="83" t="s">
        <v>87</v>
      </c>
      <c r="Q90" s="42"/>
      <c r="R90" s="42"/>
      <c r="S90" s="42"/>
    </row>
    <row r="91" spans="1:20" x14ac:dyDescent="0.4">
      <c r="A91" s="7">
        <v>83</v>
      </c>
      <c r="B91" s="4">
        <v>45033</v>
      </c>
      <c r="C91" s="44">
        <v>2</v>
      </c>
      <c r="D91" s="54">
        <v>1.27</v>
      </c>
      <c r="E91" s="55">
        <v>1.5</v>
      </c>
      <c r="F91" s="56">
        <v>2</v>
      </c>
      <c r="G91" s="20">
        <f t="shared" si="31"/>
        <v>98253.910621715739</v>
      </c>
      <c r="H91" s="20">
        <f t="shared" si="32"/>
        <v>108171.63907640582</v>
      </c>
      <c r="I91" s="20">
        <f t="shared" si="33"/>
        <v>95721.525670291681</v>
      </c>
      <c r="J91" s="41">
        <f t="shared" si="34"/>
        <v>2839.4348508346711</v>
      </c>
      <c r="K91" s="42">
        <f t="shared" si="35"/>
        <v>3105.4059064996882</v>
      </c>
      <c r="L91" s="43">
        <f t="shared" si="36"/>
        <v>2709.0997831214627</v>
      </c>
      <c r="M91" s="41">
        <f t="shared" si="37"/>
        <v>3606.0822605600324</v>
      </c>
      <c r="N91" s="42">
        <f t="shared" si="38"/>
        <v>4658.1088597495327</v>
      </c>
      <c r="O91" s="43">
        <f t="shared" si="39"/>
        <v>5418.1995662429254</v>
      </c>
      <c r="P91" s="83" t="s">
        <v>90</v>
      </c>
      <c r="Q91" s="42"/>
      <c r="R91" s="42"/>
      <c r="S91" s="42"/>
    </row>
    <row r="92" spans="1:20" x14ac:dyDescent="0.4">
      <c r="A92" s="7">
        <v>84</v>
      </c>
      <c r="B92" s="4">
        <v>45033</v>
      </c>
      <c r="C92" s="44">
        <v>2</v>
      </c>
      <c r="D92" s="54">
        <v>1.27</v>
      </c>
      <c r="E92" s="55">
        <v>1.5</v>
      </c>
      <c r="F92" s="78">
        <v>2</v>
      </c>
      <c r="G92" s="20">
        <f t="shared" si="31"/>
        <v>101997.38461640311</v>
      </c>
      <c r="H92" s="20">
        <f t="shared" si="32"/>
        <v>113039.36283484408</v>
      </c>
      <c r="I92" s="20">
        <f t="shared" si="33"/>
        <v>101464.81721050918</v>
      </c>
      <c r="J92" s="41">
        <f t="shared" si="34"/>
        <v>2947.617318651472</v>
      </c>
      <c r="K92" s="42">
        <f t="shared" si="35"/>
        <v>3245.1491722921742</v>
      </c>
      <c r="L92" s="43">
        <f t="shared" si="36"/>
        <v>2871.6457701087502</v>
      </c>
      <c r="M92" s="41">
        <f t="shared" si="37"/>
        <v>3743.4739946873697</v>
      </c>
      <c r="N92" s="42">
        <f t="shared" si="38"/>
        <v>4867.723758438261</v>
      </c>
      <c r="O92" s="43">
        <f t="shared" si="39"/>
        <v>5743.2915402175004</v>
      </c>
      <c r="P92" s="83" t="s">
        <v>87</v>
      </c>
      <c r="Q92" s="42"/>
      <c r="R92" s="42"/>
      <c r="S92" s="42"/>
    </row>
    <row r="93" spans="1:20" x14ac:dyDescent="0.4">
      <c r="A93" s="7">
        <v>85</v>
      </c>
      <c r="B93" s="4">
        <v>45035</v>
      </c>
      <c r="C93" s="44">
        <v>1</v>
      </c>
      <c r="D93" s="54">
        <v>-1</v>
      </c>
      <c r="E93" s="55">
        <v>-1</v>
      </c>
      <c r="F93" s="56">
        <v>-1</v>
      </c>
      <c r="G93" s="20">
        <f t="shared" si="31"/>
        <v>98937.463077911016</v>
      </c>
      <c r="H93" s="20">
        <f t="shared" si="32"/>
        <v>109648.18194979876</v>
      </c>
      <c r="I93" s="20">
        <f t="shared" si="33"/>
        <v>98420.872694193909</v>
      </c>
      <c r="J93" s="41">
        <f t="shared" si="34"/>
        <v>3059.9215384920931</v>
      </c>
      <c r="K93" s="42">
        <f t="shared" si="35"/>
        <v>3391.1808850453222</v>
      </c>
      <c r="L93" s="43">
        <f t="shared" si="36"/>
        <v>3043.9445163152755</v>
      </c>
      <c r="M93" s="41">
        <f t="shared" si="37"/>
        <v>-3059.9215384920931</v>
      </c>
      <c r="N93" s="42">
        <f t="shared" si="38"/>
        <v>-3391.1808850453222</v>
      </c>
      <c r="O93" s="43">
        <f t="shared" si="39"/>
        <v>-3043.9445163152755</v>
      </c>
      <c r="P93" s="83" t="s">
        <v>90</v>
      </c>
      <c r="Q93" s="42"/>
      <c r="R93" s="42"/>
      <c r="S93" s="42"/>
    </row>
    <row r="94" spans="1:20" x14ac:dyDescent="0.4">
      <c r="A94" s="7">
        <v>86</v>
      </c>
      <c r="B94" s="4">
        <v>45035</v>
      </c>
      <c r="C94" s="44">
        <v>2</v>
      </c>
      <c r="D94" s="54">
        <v>1.27</v>
      </c>
      <c r="E94" s="55">
        <v>-1</v>
      </c>
      <c r="F94" s="56">
        <v>-1</v>
      </c>
      <c r="G94" s="20">
        <f t="shared" si="31"/>
        <v>102706.98042117943</v>
      </c>
      <c r="H94" s="20">
        <f t="shared" si="32"/>
        <v>106358.73649130479</v>
      </c>
      <c r="I94" s="20">
        <f t="shared" si="33"/>
        <v>95468.246513368096</v>
      </c>
      <c r="J94" s="41">
        <f t="shared" si="34"/>
        <v>2968.1238923373303</v>
      </c>
      <c r="K94" s="42">
        <f t="shared" si="35"/>
        <v>3289.4454584939626</v>
      </c>
      <c r="L94" s="43">
        <f t="shared" si="36"/>
        <v>2952.6261808258173</v>
      </c>
      <c r="M94" s="41">
        <f t="shared" si="37"/>
        <v>3769.5173432684096</v>
      </c>
      <c r="N94" s="42">
        <f t="shared" si="38"/>
        <v>-3289.4454584939626</v>
      </c>
      <c r="O94" s="43">
        <f t="shared" si="39"/>
        <v>-2952.6261808258173</v>
      </c>
      <c r="P94" s="83" t="s">
        <v>90</v>
      </c>
      <c r="Q94" s="42"/>
      <c r="R94" s="42"/>
      <c r="S94" s="42"/>
    </row>
    <row r="95" spans="1:20" x14ac:dyDescent="0.4">
      <c r="A95" s="7">
        <v>87</v>
      </c>
      <c r="B95" s="4">
        <v>45036</v>
      </c>
      <c r="C95" s="44">
        <v>1</v>
      </c>
      <c r="D95" s="54">
        <v>-1</v>
      </c>
      <c r="E95" s="55">
        <v>-1</v>
      </c>
      <c r="F95" s="56">
        <v>-1</v>
      </c>
      <c r="G95" s="20">
        <f t="shared" si="31"/>
        <v>99625.771008544049</v>
      </c>
      <c r="H95" s="20">
        <f t="shared" si="32"/>
        <v>103167.97439656565</v>
      </c>
      <c r="I95" s="20">
        <f t="shared" si="33"/>
        <v>92604.199117967059</v>
      </c>
      <c r="J95" s="41">
        <f t="shared" si="34"/>
        <v>3081.2094126353827</v>
      </c>
      <c r="K95" s="42">
        <f t="shared" si="35"/>
        <v>3190.7620947391438</v>
      </c>
      <c r="L95" s="43">
        <f t="shared" si="36"/>
        <v>2864.0473954010426</v>
      </c>
      <c r="M95" s="41">
        <f t="shared" si="37"/>
        <v>-3081.2094126353827</v>
      </c>
      <c r="N95" s="42">
        <f t="shared" si="38"/>
        <v>-3190.7620947391438</v>
      </c>
      <c r="O95" s="43">
        <f t="shared" si="39"/>
        <v>-2864.0473954010426</v>
      </c>
      <c r="P95" s="83" t="s">
        <v>87</v>
      </c>
      <c r="Q95" s="42"/>
      <c r="R95" s="42"/>
      <c r="S95" s="42"/>
    </row>
    <row r="96" spans="1:20" x14ac:dyDescent="0.4">
      <c r="A96" s="7">
        <v>88</v>
      </c>
      <c r="B96" s="4">
        <v>45036</v>
      </c>
      <c r="C96" s="44">
        <v>1</v>
      </c>
      <c r="D96" s="54">
        <v>-1</v>
      </c>
      <c r="E96" s="55">
        <v>-1</v>
      </c>
      <c r="F96" s="56">
        <v>-1</v>
      </c>
      <c r="G96" s="20">
        <f t="shared" si="31"/>
        <v>96636.99787828773</v>
      </c>
      <c r="H96" s="20">
        <f t="shared" si="32"/>
        <v>100072.93516466868</v>
      </c>
      <c r="I96" s="20">
        <f t="shared" si="33"/>
        <v>89826.073144428054</v>
      </c>
      <c r="J96" s="41">
        <f t="shared" si="34"/>
        <v>2988.7731302563216</v>
      </c>
      <c r="K96" s="42">
        <f t="shared" si="35"/>
        <v>3095.0392318969693</v>
      </c>
      <c r="L96" s="43">
        <f t="shared" si="36"/>
        <v>2778.1259735390117</v>
      </c>
      <c r="M96" s="41">
        <f t="shared" si="37"/>
        <v>-2988.7731302563216</v>
      </c>
      <c r="N96" s="42">
        <f t="shared" si="38"/>
        <v>-3095.0392318969693</v>
      </c>
      <c r="O96" s="43">
        <f t="shared" si="39"/>
        <v>-2778.1259735390117</v>
      </c>
      <c r="P96" s="83" t="s">
        <v>87</v>
      </c>
      <c r="Q96" s="42"/>
      <c r="R96" s="42"/>
      <c r="S96" s="42"/>
    </row>
    <row r="97" spans="1:19" x14ac:dyDescent="0.4">
      <c r="A97" s="7">
        <v>89</v>
      </c>
      <c r="B97" s="4">
        <v>45036</v>
      </c>
      <c r="C97" s="44">
        <v>1</v>
      </c>
      <c r="D97" s="54">
        <v>-1</v>
      </c>
      <c r="E97" s="55">
        <v>-1</v>
      </c>
      <c r="F97" s="56">
        <v>-1</v>
      </c>
      <c r="G97" s="20">
        <f t="shared" si="31"/>
        <v>93737.887941939101</v>
      </c>
      <c r="H97" s="20">
        <f t="shared" si="32"/>
        <v>97070.747109728618</v>
      </c>
      <c r="I97" s="20">
        <f t="shared" si="33"/>
        <v>87131.290950095208</v>
      </c>
      <c r="J97" s="41">
        <f t="shared" si="34"/>
        <v>2899.1099363486319</v>
      </c>
      <c r="K97" s="42">
        <f t="shared" si="35"/>
        <v>3002.1880549400603</v>
      </c>
      <c r="L97" s="43">
        <f t="shared" si="36"/>
        <v>2694.7821943328413</v>
      </c>
      <c r="M97" s="41">
        <f t="shared" si="37"/>
        <v>-2899.1099363486319</v>
      </c>
      <c r="N97" s="42">
        <f t="shared" si="38"/>
        <v>-3002.1880549400603</v>
      </c>
      <c r="O97" s="43">
        <f t="shared" si="39"/>
        <v>-2694.7821943328413</v>
      </c>
      <c r="P97" s="83" t="s">
        <v>87</v>
      </c>
      <c r="Q97" s="42"/>
      <c r="R97" s="42"/>
      <c r="S97" s="42"/>
    </row>
    <row r="98" spans="1:19" x14ac:dyDescent="0.4">
      <c r="A98" s="7">
        <v>90</v>
      </c>
      <c r="B98" s="4">
        <v>45037</v>
      </c>
      <c r="C98" s="44">
        <v>2</v>
      </c>
      <c r="D98" s="54">
        <v>-1</v>
      </c>
      <c r="E98" s="55">
        <v>-1</v>
      </c>
      <c r="F98" s="56">
        <v>-1</v>
      </c>
      <c r="G98" s="20">
        <f t="shared" si="31"/>
        <v>90925.751303680925</v>
      </c>
      <c r="H98" s="20">
        <f t="shared" si="32"/>
        <v>94158.62469643676</v>
      </c>
      <c r="I98" s="20">
        <f t="shared" si="33"/>
        <v>84517.352221592359</v>
      </c>
      <c r="J98" s="41">
        <f t="shared" si="34"/>
        <v>2812.1366382581728</v>
      </c>
      <c r="K98" s="42">
        <f t="shared" si="35"/>
        <v>2912.1224132918583</v>
      </c>
      <c r="L98" s="43">
        <f t="shared" si="36"/>
        <v>2613.9387285028561</v>
      </c>
      <c r="M98" s="41">
        <f t="shared" si="37"/>
        <v>-2812.1366382581728</v>
      </c>
      <c r="N98" s="42">
        <f t="shared" si="38"/>
        <v>-2912.1224132918583</v>
      </c>
      <c r="O98" s="43">
        <f t="shared" si="39"/>
        <v>-2613.9387285028561</v>
      </c>
      <c r="P98" s="83" t="s">
        <v>87</v>
      </c>
      <c r="Q98" s="42"/>
      <c r="R98" s="42"/>
      <c r="S98" s="42"/>
    </row>
    <row r="99" spans="1:19" x14ac:dyDescent="0.4">
      <c r="A99" s="7">
        <v>91</v>
      </c>
      <c r="B99" s="4">
        <v>45037</v>
      </c>
      <c r="C99" s="44">
        <v>1</v>
      </c>
      <c r="D99" s="54">
        <v>-1</v>
      </c>
      <c r="E99" s="55">
        <v>-1</v>
      </c>
      <c r="F99" s="56">
        <v>-1</v>
      </c>
      <c r="G99" s="20">
        <f t="shared" si="31"/>
        <v>88197.978764570493</v>
      </c>
      <c r="H99" s="20">
        <f t="shared" si="32"/>
        <v>91333.865955543661</v>
      </c>
      <c r="I99" s="20">
        <f t="shared" si="33"/>
        <v>81981.831654944588</v>
      </c>
      <c r="J99" s="41">
        <f t="shared" si="34"/>
        <v>2727.7725391104277</v>
      </c>
      <c r="K99" s="42">
        <f t="shared" si="35"/>
        <v>2824.7587408931026</v>
      </c>
      <c r="L99" s="43">
        <f t="shared" si="36"/>
        <v>2535.5205666477705</v>
      </c>
      <c r="M99" s="41">
        <f t="shared" si="37"/>
        <v>-2727.7725391104277</v>
      </c>
      <c r="N99" s="42">
        <f t="shared" si="38"/>
        <v>-2824.7587408931026</v>
      </c>
      <c r="O99" s="43">
        <f t="shared" si="39"/>
        <v>-2535.5205666477705</v>
      </c>
      <c r="P99" s="83" t="s">
        <v>87</v>
      </c>
      <c r="Q99" s="42"/>
      <c r="R99" s="42"/>
      <c r="S99" s="42"/>
    </row>
    <row r="100" spans="1:19" x14ac:dyDescent="0.4">
      <c r="A100" s="7">
        <v>92</v>
      </c>
      <c r="B100" s="4">
        <v>45043</v>
      </c>
      <c r="C100" s="44">
        <v>1</v>
      </c>
      <c r="D100" s="54">
        <v>1.27</v>
      </c>
      <c r="E100" s="55">
        <v>-1</v>
      </c>
      <c r="F100" s="56">
        <v>-1</v>
      </c>
      <c r="G100" s="20">
        <f t="shared" si="31"/>
        <v>91558.321755500627</v>
      </c>
      <c r="H100" s="20">
        <f t="shared" si="32"/>
        <v>88593.849976877347</v>
      </c>
      <c r="I100" s="20">
        <f t="shared" si="33"/>
        <v>79522.37670529625</v>
      </c>
      <c r="J100" s="41">
        <f t="shared" si="34"/>
        <v>2645.9393629371148</v>
      </c>
      <c r="K100" s="42">
        <f t="shared" si="35"/>
        <v>2740.0159786663098</v>
      </c>
      <c r="L100" s="43">
        <f t="shared" si="36"/>
        <v>2459.4549496483373</v>
      </c>
      <c r="M100" s="41">
        <f t="shared" si="37"/>
        <v>3360.3429909301358</v>
      </c>
      <c r="N100" s="42">
        <f t="shared" si="38"/>
        <v>-2740.0159786663098</v>
      </c>
      <c r="O100" s="43">
        <f t="shared" si="39"/>
        <v>-2459.4549496483373</v>
      </c>
      <c r="P100" s="83" t="s">
        <v>90</v>
      </c>
      <c r="Q100" s="42"/>
      <c r="R100" s="42"/>
      <c r="S100" s="42"/>
    </row>
    <row r="101" spans="1:19" x14ac:dyDescent="0.4">
      <c r="A101" s="7">
        <v>93</v>
      </c>
      <c r="B101" s="4">
        <v>45043</v>
      </c>
      <c r="C101" s="44">
        <v>1</v>
      </c>
      <c r="D101" s="54">
        <v>-1</v>
      </c>
      <c r="E101" s="55">
        <v>-1</v>
      </c>
      <c r="F101" s="56">
        <v>-1</v>
      </c>
      <c r="G101" s="20">
        <f t="shared" si="31"/>
        <v>88811.572102835606</v>
      </c>
      <c r="H101" s="20">
        <f t="shared" si="32"/>
        <v>85936.034477571025</v>
      </c>
      <c r="I101" s="20">
        <f t="shared" si="33"/>
        <v>77136.705404137363</v>
      </c>
      <c r="J101" s="41">
        <f t="shared" si="34"/>
        <v>2746.7496526650189</v>
      </c>
      <c r="K101" s="42">
        <f t="shared" si="35"/>
        <v>2657.8154993063204</v>
      </c>
      <c r="L101" s="43">
        <f t="shared" si="36"/>
        <v>2385.6713011588872</v>
      </c>
      <c r="M101" s="41">
        <f t="shared" si="37"/>
        <v>-2746.7496526650189</v>
      </c>
      <c r="N101" s="42">
        <f t="shared" si="38"/>
        <v>-2657.8154993063204</v>
      </c>
      <c r="O101" s="43">
        <f t="shared" si="39"/>
        <v>-2385.6713011588872</v>
      </c>
      <c r="P101" s="83" t="s">
        <v>87</v>
      </c>
      <c r="Q101" s="42"/>
      <c r="R101" s="42"/>
      <c r="S101" s="42"/>
    </row>
    <row r="102" spans="1:19" x14ac:dyDescent="0.4">
      <c r="A102" s="7">
        <v>94</v>
      </c>
      <c r="B102" s="4">
        <v>45047</v>
      </c>
      <c r="C102" s="44">
        <v>2</v>
      </c>
      <c r="D102" s="54">
        <v>-1</v>
      </c>
      <c r="E102" s="55">
        <v>-1</v>
      </c>
      <c r="F102" s="56">
        <v>-1</v>
      </c>
      <c r="G102" s="20">
        <f t="shared" si="31"/>
        <v>86147.224939750537</v>
      </c>
      <c r="H102" s="20">
        <f t="shared" si="32"/>
        <v>83357.953443243896</v>
      </c>
      <c r="I102" s="20">
        <f t="shared" si="33"/>
        <v>74822.604242013243</v>
      </c>
      <c r="J102" s="41">
        <f t="shared" si="34"/>
        <v>2664.3471630850681</v>
      </c>
      <c r="K102" s="42">
        <f t="shared" si="35"/>
        <v>2578.0810343271305</v>
      </c>
      <c r="L102" s="43">
        <f t="shared" si="36"/>
        <v>2314.1011621241209</v>
      </c>
      <c r="M102" s="41">
        <f t="shared" si="37"/>
        <v>-2664.3471630850681</v>
      </c>
      <c r="N102" s="42">
        <f t="shared" si="38"/>
        <v>-2578.0810343271305</v>
      </c>
      <c r="O102" s="43">
        <f t="shared" si="39"/>
        <v>-2314.1011621241209</v>
      </c>
      <c r="P102" s="83" t="s">
        <v>90</v>
      </c>
      <c r="Q102" s="42"/>
      <c r="R102" s="42"/>
      <c r="S102" s="42"/>
    </row>
    <row r="103" spans="1:19" x14ac:dyDescent="0.4">
      <c r="A103" s="7">
        <v>95</v>
      </c>
      <c r="B103" s="4">
        <v>45048</v>
      </c>
      <c r="C103" s="44">
        <v>1</v>
      </c>
      <c r="D103" s="54">
        <v>-1</v>
      </c>
      <c r="E103" s="55">
        <v>-1</v>
      </c>
      <c r="F103" s="56">
        <v>-1</v>
      </c>
      <c r="G103" s="20">
        <f t="shared" si="31"/>
        <v>83562.808191558026</v>
      </c>
      <c r="H103" s="20">
        <f t="shared" si="32"/>
        <v>80857.21483994658</v>
      </c>
      <c r="I103" s="20">
        <f t="shared" si="33"/>
        <v>72577.926114752845</v>
      </c>
      <c r="J103" s="41">
        <f t="shared" si="34"/>
        <v>2584.416748192516</v>
      </c>
      <c r="K103" s="42">
        <f t="shared" si="35"/>
        <v>2500.7386032973168</v>
      </c>
      <c r="L103" s="43">
        <f t="shared" si="36"/>
        <v>2244.6781272603971</v>
      </c>
      <c r="M103" s="41">
        <f t="shared" si="37"/>
        <v>-2584.416748192516</v>
      </c>
      <c r="N103" s="42">
        <f t="shared" si="38"/>
        <v>-2500.7386032973168</v>
      </c>
      <c r="O103" s="43">
        <f t="shared" si="39"/>
        <v>-2244.6781272603971</v>
      </c>
      <c r="P103" s="83" t="s">
        <v>87</v>
      </c>
      <c r="Q103" s="42"/>
      <c r="R103" s="42"/>
      <c r="S103" s="42"/>
    </row>
    <row r="104" spans="1:19" x14ac:dyDescent="0.4">
      <c r="A104" s="7">
        <v>96</v>
      </c>
      <c r="B104" s="4">
        <v>45048</v>
      </c>
      <c r="C104" s="44">
        <v>2</v>
      </c>
      <c r="D104" s="54">
        <v>-1</v>
      </c>
      <c r="E104" s="55">
        <v>-1</v>
      </c>
      <c r="F104" s="56">
        <v>-1</v>
      </c>
      <c r="G104" s="20">
        <f t="shared" si="31"/>
        <v>81055.923945811286</v>
      </c>
      <c r="H104" s="20">
        <f t="shared" si="32"/>
        <v>78431.498394748181</v>
      </c>
      <c r="I104" s="20">
        <f t="shared" si="33"/>
        <v>70400.588331310253</v>
      </c>
      <c r="J104" s="41">
        <f t="shared" si="34"/>
        <v>2506.8842457467408</v>
      </c>
      <c r="K104" s="42">
        <f t="shared" si="35"/>
        <v>2425.7164451983972</v>
      </c>
      <c r="L104" s="43">
        <f t="shared" si="36"/>
        <v>2177.3377834425851</v>
      </c>
      <c r="M104" s="41">
        <f t="shared" si="37"/>
        <v>-2506.8842457467408</v>
      </c>
      <c r="N104" s="42">
        <f t="shared" si="38"/>
        <v>-2425.7164451983972</v>
      </c>
      <c r="O104" s="43">
        <f t="shared" si="39"/>
        <v>-2177.3377834425851</v>
      </c>
      <c r="P104" s="83" t="s">
        <v>87</v>
      </c>
      <c r="Q104" s="42"/>
      <c r="R104" s="42"/>
      <c r="S104" s="42"/>
    </row>
    <row r="105" spans="1:19" x14ac:dyDescent="0.4">
      <c r="A105" s="7">
        <v>97</v>
      </c>
      <c r="B105" s="4">
        <v>45049</v>
      </c>
      <c r="C105" s="44">
        <v>1</v>
      </c>
      <c r="D105" s="54">
        <v>1.27</v>
      </c>
      <c r="E105" s="55">
        <v>1.5</v>
      </c>
      <c r="F105" s="56">
        <v>2</v>
      </c>
      <c r="G105" s="20">
        <f t="shared" si="31"/>
        <v>84144.154648146694</v>
      </c>
      <c r="H105" s="20">
        <f t="shared" si="32"/>
        <v>81960.915822511844</v>
      </c>
      <c r="I105" s="20">
        <f t="shared" si="33"/>
        <v>74624.623631188864</v>
      </c>
      <c r="J105" s="41">
        <f t="shared" si="34"/>
        <v>2431.6777183743384</v>
      </c>
      <c r="K105" s="42">
        <f t="shared" si="35"/>
        <v>2352.9449518424453</v>
      </c>
      <c r="L105" s="43">
        <f t="shared" si="36"/>
        <v>2112.0176499393074</v>
      </c>
      <c r="M105" s="41">
        <f t="shared" si="37"/>
        <v>3088.2307023354097</v>
      </c>
      <c r="N105" s="42">
        <f t="shared" si="38"/>
        <v>3529.417427763668</v>
      </c>
      <c r="O105" s="43">
        <f t="shared" si="39"/>
        <v>4224.0352998786148</v>
      </c>
      <c r="P105" s="83" t="s">
        <v>91</v>
      </c>
      <c r="Q105" s="42"/>
      <c r="R105" s="42"/>
      <c r="S105" s="42"/>
    </row>
    <row r="106" spans="1:19" x14ac:dyDescent="0.4">
      <c r="A106" s="7">
        <v>98</v>
      </c>
      <c r="B106" s="4">
        <v>45049</v>
      </c>
      <c r="C106" s="44">
        <v>1</v>
      </c>
      <c r="D106" s="54">
        <v>-1</v>
      </c>
      <c r="E106" s="55">
        <v>-1</v>
      </c>
      <c r="F106" s="56">
        <v>-1</v>
      </c>
      <c r="G106" s="20">
        <f t="shared" si="31"/>
        <v>81619.830008702294</v>
      </c>
      <c r="H106" s="20">
        <f t="shared" si="32"/>
        <v>79502.088347836485</v>
      </c>
      <c r="I106" s="20">
        <f t="shared" si="33"/>
        <v>72385.884922253201</v>
      </c>
      <c r="J106" s="41">
        <f t="shared" si="34"/>
        <v>2524.3246394444009</v>
      </c>
      <c r="K106" s="42">
        <f t="shared" si="35"/>
        <v>2458.8274746753555</v>
      </c>
      <c r="L106" s="43">
        <f t="shared" si="36"/>
        <v>2238.7387089356657</v>
      </c>
      <c r="M106" s="41">
        <f t="shared" si="37"/>
        <v>-2524.3246394444009</v>
      </c>
      <c r="N106" s="42">
        <f t="shared" si="38"/>
        <v>-2458.8274746753555</v>
      </c>
      <c r="O106" s="43">
        <f t="shared" si="39"/>
        <v>-2238.7387089356657</v>
      </c>
      <c r="P106" s="83" t="s">
        <v>87</v>
      </c>
      <c r="Q106" s="42"/>
      <c r="R106" s="42"/>
      <c r="S106" s="42"/>
    </row>
    <row r="107" spans="1:19" x14ac:dyDescent="0.4">
      <c r="A107" s="7">
        <v>99</v>
      </c>
      <c r="B107" s="4">
        <v>45051</v>
      </c>
      <c r="C107" s="44">
        <v>2</v>
      </c>
      <c r="D107" s="54">
        <v>1.27</v>
      </c>
      <c r="E107" s="55">
        <v>1.5</v>
      </c>
      <c r="F107" s="56">
        <v>2</v>
      </c>
      <c r="G107" s="20">
        <f t="shared" si="31"/>
        <v>84729.545532033851</v>
      </c>
      <c r="H107" s="20">
        <f t="shared" si="32"/>
        <v>83079.68232348912</v>
      </c>
      <c r="I107" s="20">
        <f t="shared" si="33"/>
        <v>76729.038017588391</v>
      </c>
      <c r="J107" s="41">
        <f t="shared" si="34"/>
        <v>2448.5949002610687</v>
      </c>
      <c r="K107" s="42">
        <f t="shared" si="35"/>
        <v>2385.0626504350944</v>
      </c>
      <c r="L107" s="43">
        <f t="shared" si="36"/>
        <v>2171.5765476675961</v>
      </c>
      <c r="M107" s="41">
        <f t="shared" si="37"/>
        <v>3109.7155233315571</v>
      </c>
      <c r="N107" s="42">
        <f t="shared" si="38"/>
        <v>3577.5939756526413</v>
      </c>
      <c r="O107" s="43">
        <f t="shared" si="39"/>
        <v>4343.1530953351921</v>
      </c>
      <c r="P107" s="83" t="s">
        <v>90</v>
      </c>
      <c r="Q107" s="42"/>
      <c r="R107" s="42"/>
      <c r="S107" s="42"/>
    </row>
    <row r="108" spans="1:19" x14ac:dyDescent="0.4">
      <c r="A108" s="7">
        <v>100</v>
      </c>
      <c r="B108" s="4">
        <v>45051</v>
      </c>
      <c r="C108" s="44">
        <v>1</v>
      </c>
      <c r="D108" s="54">
        <v>-1</v>
      </c>
      <c r="E108" s="55">
        <v>-1</v>
      </c>
      <c r="F108" s="56">
        <v>-1</v>
      </c>
      <c r="G108" s="20">
        <f t="shared" si="31"/>
        <v>82187.65916607283</v>
      </c>
      <c r="H108" s="20">
        <f t="shared" si="32"/>
        <v>80587.291853784453</v>
      </c>
      <c r="I108" s="20">
        <f t="shared" si="33"/>
        <v>74427.166877060736</v>
      </c>
      <c r="J108" s="41">
        <f t="shared" si="34"/>
        <v>2541.8863659610156</v>
      </c>
      <c r="K108" s="42">
        <f t="shared" si="35"/>
        <v>2492.3904697046737</v>
      </c>
      <c r="L108" s="43">
        <f t="shared" si="36"/>
        <v>2301.8711405276517</v>
      </c>
      <c r="M108" s="41">
        <f t="shared" si="37"/>
        <v>-2541.8863659610156</v>
      </c>
      <c r="N108" s="42">
        <f t="shared" si="38"/>
        <v>-2492.3904697046737</v>
      </c>
      <c r="O108" s="43">
        <f t="shared" si="39"/>
        <v>-2301.8711405276517</v>
      </c>
      <c r="P108" s="83" t="s">
        <v>91</v>
      </c>
      <c r="Q108" s="42"/>
      <c r="R108" s="42"/>
      <c r="S108" s="42"/>
    </row>
    <row r="109" spans="1:19" x14ac:dyDescent="0.4">
      <c r="A109" s="7">
        <v>101</v>
      </c>
      <c r="B109" s="4">
        <v>45051</v>
      </c>
      <c r="C109" s="44">
        <v>1</v>
      </c>
      <c r="D109" s="54">
        <v>-1</v>
      </c>
      <c r="E109" s="55">
        <v>-1</v>
      </c>
      <c r="F109" s="56">
        <v>-1</v>
      </c>
      <c r="G109" s="20">
        <f t="shared" si="31"/>
        <v>79722.029391090648</v>
      </c>
      <c r="H109" s="20">
        <f t="shared" si="32"/>
        <v>78169.673098170926</v>
      </c>
      <c r="I109" s="20">
        <f t="shared" si="33"/>
        <v>72194.351870748913</v>
      </c>
      <c r="J109" s="41">
        <f t="shared" si="34"/>
        <v>2465.6297749821847</v>
      </c>
      <c r="K109" s="42">
        <f t="shared" si="35"/>
        <v>2417.6187556135333</v>
      </c>
      <c r="L109" s="43">
        <f t="shared" si="36"/>
        <v>2232.8150063118219</v>
      </c>
      <c r="M109" s="41">
        <f t="shared" si="37"/>
        <v>-2465.6297749821847</v>
      </c>
      <c r="N109" s="42">
        <f t="shared" si="38"/>
        <v>-2417.6187556135333</v>
      </c>
      <c r="O109" s="43">
        <f t="shared" si="39"/>
        <v>-2232.8150063118219</v>
      </c>
      <c r="P109" s="83" t="s">
        <v>87</v>
      </c>
      <c r="Q109" s="42"/>
      <c r="R109" s="42"/>
      <c r="S109" s="42"/>
    </row>
    <row r="110" spans="1:19" x14ac:dyDescent="0.4">
      <c r="A110" s="7">
        <v>102</v>
      </c>
      <c r="B110" s="4">
        <v>45055</v>
      </c>
      <c r="C110" s="44">
        <v>2</v>
      </c>
      <c r="D110" s="54">
        <v>1.27</v>
      </c>
      <c r="E110" s="55">
        <v>1.5</v>
      </c>
      <c r="F110" s="56">
        <v>2</v>
      </c>
      <c r="G110" s="20">
        <f t="shared" si="31"/>
        <v>82759.438710891205</v>
      </c>
      <c r="H110" s="20">
        <f t="shared" si="32"/>
        <v>81687.308387588622</v>
      </c>
      <c r="I110" s="20">
        <f t="shared" si="33"/>
        <v>76526.012982993852</v>
      </c>
      <c r="J110" s="41">
        <f t="shared" si="34"/>
        <v>2391.6608817327192</v>
      </c>
      <c r="K110" s="42">
        <f t="shared" si="35"/>
        <v>2345.0901929451279</v>
      </c>
      <c r="L110" s="43">
        <f t="shared" si="36"/>
        <v>2165.8305561224674</v>
      </c>
      <c r="M110" s="41">
        <f t="shared" si="37"/>
        <v>3037.4093198005535</v>
      </c>
      <c r="N110" s="42">
        <f t="shared" si="38"/>
        <v>3517.6352894176916</v>
      </c>
      <c r="O110" s="43">
        <f t="shared" si="39"/>
        <v>4331.6611122449349</v>
      </c>
      <c r="P110" s="83" t="s">
        <v>91</v>
      </c>
      <c r="Q110" s="42"/>
      <c r="R110" s="42"/>
      <c r="S110" s="42"/>
    </row>
    <row r="111" spans="1:19" x14ac:dyDescent="0.4">
      <c r="A111" s="7">
        <v>103</v>
      </c>
      <c r="B111" s="4">
        <v>45058</v>
      </c>
      <c r="C111" s="44">
        <v>2</v>
      </c>
      <c r="D111" s="54">
        <v>1.27</v>
      </c>
      <c r="E111" s="55">
        <v>1.5</v>
      </c>
      <c r="F111" s="56">
        <v>2</v>
      </c>
      <c r="G111" s="20">
        <f t="shared" si="31"/>
        <v>85912.57332577616</v>
      </c>
      <c r="H111" s="20">
        <f t="shared" si="32"/>
        <v>85363.237265030111</v>
      </c>
      <c r="I111" s="20">
        <f t="shared" si="33"/>
        <v>81117.573761973486</v>
      </c>
      <c r="J111" s="41">
        <f t="shared" si="34"/>
        <v>2482.7831613267363</v>
      </c>
      <c r="K111" s="42">
        <f t="shared" si="35"/>
        <v>2450.6192516276587</v>
      </c>
      <c r="L111" s="43">
        <f t="shared" si="36"/>
        <v>2295.7803894898157</v>
      </c>
      <c r="M111" s="41">
        <f t="shared" si="37"/>
        <v>3153.1346148849552</v>
      </c>
      <c r="N111" s="42">
        <f t="shared" si="38"/>
        <v>3675.9288774414881</v>
      </c>
      <c r="O111" s="43">
        <f t="shared" si="39"/>
        <v>4591.5607789796313</v>
      </c>
      <c r="P111" s="83" t="s">
        <v>87</v>
      </c>
      <c r="Q111" s="42"/>
      <c r="R111" s="42"/>
      <c r="S111" s="42"/>
    </row>
    <row r="112" spans="1:19" x14ac:dyDescent="0.4">
      <c r="A112" s="7">
        <v>104</v>
      </c>
      <c r="B112" s="4">
        <v>45058</v>
      </c>
      <c r="C112" s="44">
        <v>1</v>
      </c>
      <c r="D112" s="54">
        <v>-1</v>
      </c>
      <c r="E112" s="55">
        <v>-1</v>
      </c>
      <c r="F112" s="56">
        <v>-1</v>
      </c>
      <c r="G112" s="20">
        <f t="shared" si="31"/>
        <v>83335.196126002877</v>
      </c>
      <c r="H112" s="20">
        <f t="shared" si="32"/>
        <v>82802.340147079201</v>
      </c>
      <c r="I112" s="20">
        <f t="shared" si="33"/>
        <v>78684.046549114282</v>
      </c>
      <c r="J112" s="41">
        <f t="shared" si="34"/>
        <v>2577.3771997732847</v>
      </c>
      <c r="K112" s="42">
        <f t="shared" si="35"/>
        <v>2560.8971179509031</v>
      </c>
      <c r="L112" s="43">
        <f t="shared" si="36"/>
        <v>2433.5272128592046</v>
      </c>
      <c r="M112" s="41">
        <f t="shared" si="37"/>
        <v>-2577.3771997732847</v>
      </c>
      <c r="N112" s="42">
        <f t="shared" si="38"/>
        <v>-2560.8971179509031</v>
      </c>
      <c r="O112" s="43">
        <f t="shared" si="39"/>
        <v>-2433.5272128592046</v>
      </c>
      <c r="P112" s="83" t="s">
        <v>87</v>
      </c>
      <c r="Q112" s="42"/>
      <c r="R112" s="42"/>
      <c r="S112" s="42"/>
    </row>
    <row r="113" spans="1:19" x14ac:dyDescent="0.4">
      <c r="A113" s="7">
        <v>105</v>
      </c>
      <c r="B113" s="4">
        <v>45058</v>
      </c>
      <c r="C113" s="44">
        <v>2</v>
      </c>
      <c r="D113" s="54">
        <v>1.27</v>
      </c>
      <c r="E113" s="55">
        <v>1.5</v>
      </c>
      <c r="F113" s="56">
        <v>2</v>
      </c>
      <c r="G113" s="20">
        <f t="shared" ref="G113:G137" si="41">IF(D113="","",G112+M113)</f>
        <v>86510.267098403579</v>
      </c>
      <c r="H113" s="20">
        <f t="shared" ref="H113:H137" si="42">IF(E113="","",H112+N113)</f>
        <v>86528.445453697772</v>
      </c>
      <c r="I113" s="20">
        <f t="shared" ref="I113:I137" si="43">IF(F113="","",I112+O113)</f>
        <v>83405.089342061139</v>
      </c>
      <c r="J113" s="41">
        <f t="shared" ref="J113:J137" si="44">IF(G112="","",G112*0.03)</f>
        <v>2500.0558837800863</v>
      </c>
      <c r="K113" s="42">
        <f t="shared" ref="K113:K137" si="45">IF(H112="","",H112*0.03)</f>
        <v>2484.0702044123759</v>
      </c>
      <c r="L113" s="43">
        <f t="shared" ref="L113:L137" si="46">IF(I112="","",I112*0.03)</f>
        <v>2360.5213964734285</v>
      </c>
      <c r="M113" s="41">
        <f t="shared" ref="M113:M137" si="47">IF(D113="","",J113*D113)</f>
        <v>3175.0709724007097</v>
      </c>
      <c r="N113" s="42">
        <f t="shared" ref="N113:N137" si="48">IF(E113="","",K113*E113)</f>
        <v>3726.1053066185641</v>
      </c>
      <c r="O113" s="43">
        <f t="shared" ref="O113:O137" si="49">IF(F113="","",L113*F113)</f>
        <v>4721.0427929468569</v>
      </c>
      <c r="P113" s="83" t="s">
        <v>87</v>
      </c>
      <c r="Q113" s="42"/>
      <c r="R113" s="42"/>
      <c r="S113" s="42"/>
    </row>
    <row r="114" spans="1:19" x14ac:dyDescent="0.4">
      <c r="A114" s="7">
        <v>106</v>
      </c>
      <c r="B114" s="4">
        <v>45065</v>
      </c>
      <c r="C114" s="44">
        <v>1</v>
      </c>
      <c r="D114" s="54">
        <v>1.27</v>
      </c>
      <c r="E114" s="55">
        <v>1.5</v>
      </c>
      <c r="F114" s="56">
        <v>-1</v>
      </c>
      <c r="G114" s="20">
        <f t="shared" si="41"/>
        <v>89806.308274852752</v>
      </c>
      <c r="H114" s="20">
        <f t="shared" si="42"/>
        <v>90422.225499114167</v>
      </c>
      <c r="I114" s="20">
        <f t="shared" si="43"/>
        <v>80902.936661799307</v>
      </c>
      <c r="J114" s="41">
        <f t="shared" si="44"/>
        <v>2595.3080129521072</v>
      </c>
      <c r="K114" s="42">
        <f t="shared" si="45"/>
        <v>2595.8533636109332</v>
      </c>
      <c r="L114" s="43">
        <f t="shared" si="46"/>
        <v>2502.1526802618341</v>
      </c>
      <c r="M114" s="41">
        <f t="shared" si="47"/>
        <v>3296.0411764491764</v>
      </c>
      <c r="N114" s="42">
        <f t="shared" si="48"/>
        <v>3893.7800454163998</v>
      </c>
      <c r="O114" s="43">
        <f t="shared" si="49"/>
        <v>-2502.1526802618341</v>
      </c>
      <c r="P114" s="83" t="s">
        <v>87</v>
      </c>
      <c r="Q114" s="42"/>
      <c r="R114" s="42"/>
      <c r="S114" s="42"/>
    </row>
    <row r="115" spans="1:19" x14ac:dyDescent="0.4">
      <c r="A115" s="7">
        <v>107</v>
      </c>
      <c r="B115" s="4">
        <v>45069</v>
      </c>
      <c r="C115" s="44">
        <v>2</v>
      </c>
      <c r="D115" s="54">
        <v>1.27</v>
      </c>
      <c r="E115" s="55">
        <v>1.5</v>
      </c>
      <c r="F115" s="78">
        <v>2</v>
      </c>
      <c r="G115" s="20">
        <f t="shared" si="41"/>
        <v>93227.928620124643</v>
      </c>
      <c r="H115" s="20">
        <f t="shared" si="42"/>
        <v>94491.225646574312</v>
      </c>
      <c r="I115" s="20">
        <f t="shared" si="43"/>
        <v>85757.112861507267</v>
      </c>
      <c r="J115" s="41">
        <f t="shared" si="44"/>
        <v>2694.1892482455823</v>
      </c>
      <c r="K115" s="42">
        <f t="shared" si="45"/>
        <v>2712.666764973425</v>
      </c>
      <c r="L115" s="43">
        <f t="shared" si="46"/>
        <v>2427.0880998539792</v>
      </c>
      <c r="M115" s="41">
        <f t="shared" si="47"/>
        <v>3421.6203452718896</v>
      </c>
      <c r="N115" s="42">
        <f t="shared" si="48"/>
        <v>4069.0001474601377</v>
      </c>
      <c r="O115" s="43">
        <f t="shared" si="49"/>
        <v>4854.1761997079584</v>
      </c>
      <c r="P115" s="83" t="s">
        <v>87</v>
      </c>
      <c r="Q115" s="42"/>
      <c r="R115" s="42"/>
      <c r="S115" s="42"/>
    </row>
    <row r="116" spans="1:19" x14ac:dyDescent="0.4">
      <c r="A116" s="7">
        <v>108</v>
      </c>
      <c r="B116" s="4">
        <v>45069</v>
      </c>
      <c r="C116" s="44">
        <v>2</v>
      </c>
      <c r="D116" s="54">
        <v>1.27</v>
      </c>
      <c r="E116" s="55">
        <v>1.5</v>
      </c>
      <c r="F116" s="78">
        <v>2</v>
      </c>
      <c r="G116" s="20">
        <f t="shared" si="41"/>
        <v>96779.912700551387</v>
      </c>
      <c r="H116" s="20">
        <f t="shared" si="42"/>
        <v>98743.330800670155</v>
      </c>
      <c r="I116" s="20">
        <f t="shared" si="43"/>
        <v>90902.53963319771</v>
      </c>
      <c r="J116" s="41">
        <f t="shared" si="44"/>
        <v>2796.8378586037393</v>
      </c>
      <c r="K116" s="42">
        <f t="shared" si="45"/>
        <v>2834.7367693972292</v>
      </c>
      <c r="L116" s="43">
        <f t="shared" si="46"/>
        <v>2572.713385845218</v>
      </c>
      <c r="M116" s="41">
        <f t="shared" si="47"/>
        <v>3551.9840804267487</v>
      </c>
      <c r="N116" s="42">
        <f t="shared" si="48"/>
        <v>4252.1051540958433</v>
      </c>
      <c r="O116" s="43">
        <f t="shared" si="49"/>
        <v>5145.426771690436</v>
      </c>
      <c r="P116" s="83" t="s">
        <v>90</v>
      </c>
      <c r="Q116" s="42"/>
      <c r="R116" s="42"/>
      <c r="S116" s="42"/>
    </row>
    <row r="117" spans="1:19" x14ac:dyDescent="0.4">
      <c r="A117" s="7">
        <v>109</v>
      </c>
      <c r="B117" s="4">
        <v>45069</v>
      </c>
      <c r="C117" s="44">
        <v>2</v>
      </c>
      <c r="D117" s="54">
        <v>1.27</v>
      </c>
      <c r="E117" s="55">
        <v>1.5</v>
      </c>
      <c r="F117" s="56">
        <v>2</v>
      </c>
      <c r="G117" s="20">
        <f t="shared" si="41"/>
        <v>100467.2273744424</v>
      </c>
      <c r="H117" s="20">
        <f t="shared" si="42"/>
        <v>103186.78068670031</v>
      </c>
      <c r="I117" s="20">
        <f t="shared" si="43"/>
        <v>96356.692011189574</v>
      </c>
      <c r="J117" s="41">
        <f t="shared" si="44"/>
        <v>2903.3973810165417</v>
      </c>
      <c r="K117" s="42">
        <f t="shared" si="45"/>
        <v>2962.2999240201048</v>
      </c>
      <c r="L117" s="43">
        <f t="shared" si="46"/>
        <v>2727.0761889959313</v>
      </c>
      <c r="M117" s="41">
        <f t="shared" si="47"/>
        <v>3687.3146738910082</v>
      </c>
      <c r="N117" s="42">
        <f t="shared" si="48"/>
        <v>4443.4498860301574</v>
      </c>
      <c r="O117" s="43">
        <f t="shared" si="49"/>
        <v>5454.1523779918625</v>
      </c>
      <c r="P117" s="83" t="s">
        <v>90</v>
      </c>
      <c r="Q117" s="42"/>
      <c r="R117" s="42"/>
      <c r="S117" s="42"/>
    </row>
    <row r="118" spans="1:19" x14ac:dyDescent="0.4">
      <c r="A118" s="7">
        <v>110</v>
      </c>
      <c r="B118" s="4">
        <v>45070</v>
      </c>
      <c r="C118" s="44">
        <v>2</v>
      </c>
      <c r="D118" s="54">
        <v>-1</v>
      </c>
      <c r="E118" s="55">
        <v>-1</v>
      </c>
      <c r="F118" s="56">
        <v>-1</v>
      </c>
      <c r="G118" s="20">
        <f t="shared" si="41"/>
        <v>97453.210553209123</v>
      </c>
      <c r="H118" s="20">
        <f t="shared" si="42"/>
        <v>100091.1772660993</v>
      </c>
      <c r="I118" s="20">
        <f t="shared" si="43"/>
        <v>93465.991250853884</v>
      </c>
      <c r="J118" s="41">
        <f t="shared" si="44"/>
        <v>3014.0168212332719</v>
      </c>
      <c r="K118" s="42">
        <f t="shared" si="45"/>
        <v>3095.603420601009</v>
      </c>
      <c r="L118" s="43">
        <f t="shared" si="46"/>
        <v>2890.7007603356869</v>
      </c>
      <c r="M118" s="41">
        <f t="shared" si="47"/>
        <v>-3014.0168212332719</v>
      </c>
      <c r="N118" s="42">
        <f t="shared" si="48"/>
        <v>-3095.603420601009</v>
      </c>
      <c r="O118" s="43">
        <f t="shared" si="49"/>
        <v>-2890.7007603356869</v>
      </c>
      <c r="P118" s="83" t="s">
        <v>87</v>
      </c>
      <c r="Q118" s="42"/>
      <c r="R118" s="42"/>
      <c r="S118" s="42"/>
    </row>
    <row r="119" spans="1:19" x14ac:dyDescent="0.4">
      <c r="A119" s="7">
        <v>111</v>
      </c>
      <c r="B119" s="4">
        <v>45071</v>
      </c>
      <c r="C119" s="44">
        <v>2</v>
      </c>
      <c r="D119" s="54">
        <v>1.27</v>
      </c>
      <c r="E119" s="55">
        <v>1.5</v>
      </c>
      <c r="F119" s="56">
        <v>2</v>
      </c>
      <c r="G119" s="20">
        <f t="shared" si="41"/>
        <v>101166.17787528639</v>
      </c>
      <c r="H119" s="20">
        <f t="shared" si="42"/>
        <v>104595.28024307376</v>
      </c>
      <c r="I119" s="20">
        <f t="shared" si="43"/>
        <v>99073.950725905117</v>
      </c>
      <c r="J119" s="41">
        <f t="shared" si="44"/>
        <v>2923.5963165962735</v>
      </c>
      <c r="K119" s="42">
        <f t="shared" si="45"/>
        <v>3002.7353179829788</v>
      </c>
      <c r="L119" s="43">
        <f t="shared" si="46"/>
        <v>2803.9797375256162</v>
      </c>
      <c r="M119" s="41">
        <f t="shared" si="47"/>
        <v>3712.9673220772675</v>
      </c>
      <c r="N119" s="42">
        <f t="shared" si="48"/>
        <v>4504.1029769744682</v>
      </c>
      <c r="O119" s="43">
        <f t="shared" si="49"/>
        <v>5607.9594750512324</v>
      </c>
      <c r="P119" s="83" t="s">
        <v>90</v>
      </c>
      <c r="Q119" s="42"/>
      <c r="R119" s="42"/>
      <c r="S119" s="42"/>
    </row>
    <row r="120" spans="1:19" x14ac:dyDescent="0.4">
      <c r="A120" s="7">
        <v>112</v>
      </c>
      <c r="B120" s="4">
        <v>45071</v>
      </c>
      <c r="C120" s="44">
        <v>2</v>
      </c>
      <c r="D120" s="54">
        <v>1.27</v>
      </c>
      <c r="E120" s="55">
        <v>-1</v>
      </c>
      <c r="F120" s="56">
        <v>-1</v>
      </c>
      <c r="G120" s="20">
        <f t="shared" si="41"/>
        <v>105020.60925233481</v>
      </c>
      <c r="H120" s="20">
        <f t="shared" si="42"/>
        <v>101457.42183578156</v>
      </c>
      <c r="I120" s="20">
        <f t="shared" si="43"/>
        <v>96101.732204127969</v>
      </c>
      <c r="J120" s="41">
        <f t="shared" si="44"/>
        <v>3034.9853362585918</v>
      </c>
      <c r="K120" s="42">
        <f t="shared" si="45"/>
        <v>3137.8584072922126</v>
      </c>
      <c r="L120" s="43">
        <f t="shared" si="46"/>
        <v>2972.2185217771535</v>
      </c>
      <c r="M120" s="41">
        <f t="shared" si="47"/>
        <v>3854.4313770484118</v>
      </c>
      <c r="N120" s="42">
        <f t="shared" si="48"/>
        <v>-3137.8584072922126</v>
      </c>
      <c r="O120" s="43">
        <f t="shared" si="49"/>
        <v>-2972.2185217771535</v>
      </c>
      <c r="P120" s="83" t="s">
        <v>90</v>
      </c>
      <c r="Q120" s="42"/>
      <c r="R120" s="42"/>
      <c r="S120" s="42"/>
    </row>
    <row r="121" spans="1:19" x14ac:dyDescent="0.4">
      <c r="A121" s="7">
        <v>113</v>
      </c>
      <c r="B121" s="4">
        <v>45071</v>
      </c>
      <c r="C121" s="44">
        <v>2</v>
      </c>
      <c r="D121" s="54">
        <v>-1</v>
      </c>
      <c r="E121" s="55">
        <v>-1</v>
      </c>
      <c r="F121" s="56">
        <v>-1</v>
      </c>
      <c r="G121" s="20">
        <f t="shared" si="41"/>
        <v>101869.99097476476</v>
      </c>
      <c r="H121" s="20">
        <f t="shared" si="42"/>
        <v>98413.699180708107</v>
      </c>
      <c r="I121" s="20">
        <f t="shared" si="43"/>
        <v>93218.680238004134</v>
      </c>
      <c r="J121" s="41">
        <f t="shared" si="44"/>
        <v>3150.618277570044</v>
      </c>
      <c r="K121" s="42">
        <f t="shared" si="45"/>
        <v>3043.7226550734467</v>
      </c>
      <c r="L121" s="43">
        <f t="shared" si="46"/>
        <v>2883.0519661238391</v>
      </c>
      <c r="M121" s="41">
        <f t="shared" si="47"/>
        <v>-3150.618277570044</v>
      </c>
      <c r="N121" s="42">
        <f t="shared" si="48"/>
        <v>-3043.7226550734467</v>
      </c>
      <c r="O121" s="43">
        <f t="shared" si="49"/>
        <v>-2883.0519661238391</v>
      </c>
      <c r="P121" s="83" t="s">
        <v>87</v>
      </c>
      <c r="Q121" s="42"/>
      <c r="R121" s="42"/>
      <c r="S121" s="42"/>
    </row>
    <row r="122" spans="1:19" x14ac:dyDescent="0.4">
      <c r="A122" s="7">
        <v>114</v>
      </c>
      <c r="B122" s="4">
        <v>45072</v>
      </c>
      <c r="C122" s="44">
        <v>1</v>
      </c>
      <c r="D122" s="54">
        <v>-1</v>
      </c>
      <c r="E122" s="55">
        <v>-1</v>
      </c>
      <c r="F122" s="56">
        <v>-1</v>
      </c>
      <c r="G122" s="20">
        <f t="shared" si="41"/>
        <v>98813.891245521823</v>
      </c>
      <c r="H122" s="20">
        <f t="shared" si="42"/>
        <v>95461.288205286866</v>
      </c>
      <c r="I122" s="20">
        <f t="shared" si="43"/>
        <v>90422.119830864016</v>
      </c>
      <c r="J122" s="41">
        <f t="shared" si="44"/>
        <v>3056.0997292429429</v>
      </c>
      <c r="K122" s="42">
        <f t="shared" si="45"/>
        <v>2952.4109754212432</v>
      </c>
      <c r="L122" s="43">
        <f t="shared" si="46"/>
        <v>2796.560407140124</v>
      </c>
      <c r="M122" s="41">
        <f t="shared" si="47"/>
        <v>-3056.0997292429429</v>
      </c>
      <c r="N122" s="42">
        <f t="shared" si="48"/>
        <v>-2952.4109754212432</v>
      </c>
      <c r="O122" s="43">
        <f t="shared" si="49"/>
        <v>-2796.560407140124</v>
      </c>
      <c r="P122" s="83" t="s">
        <v>87</v>
      </c>
      <c r="Q122" s="42"/>
      <c r="R122" s="42"/>
      <c r="S122" s="42"/>
    </row>
    <row r="123" spans="1:19" x14ac:dyDescent="0.4">
      <c r="A123" s="7">
        <v>115</v>
      </c>
      <c r="B123" s="4">
        <v>45075</v>
      </c>
      <c r="C123" s="44">
        <v>2</v>
      </c>
      <c r="D123" s="54">
        <v>-1</v>
      </c>
      <c r="E123" s="55">
        <v>-1</v>
      </c>
      <c r="F123" s="56">
        <v>-1</v>
      </c>
      <c r="G123" s="20">
        <f t="shared" si="41"/>
        <v>95849.47450815617</v>
      </c>
      <c r="H123" s="20">
        <f t="shared" si="42"/>
        <v>92597.449559128261</v>
      </c>
      <c r="I123" s="20">
        <f t="shared" si="43"/>
        <v>87709.456235938094</v>
      </c>
      <c r="J123" s="41">
        <f t="shared" si="44"/>
        <v>2964.4167373656546</v>
      </c>
      <c r="K123" s="42">
        <f t="shared" si="45"/>
        <v>2863.838646158606</v>
      </c>
      <c r="L123" s="43">
        <f t="shared" si="46"/>
        <v>2712.6635949259203</v>
      </c>
      <c r="M123" s="41">
        <f t="shared" si="47"/>
        <v>-2964.4167373656546</v>
      </c>
      <c r="N123" s="42">
        <f t="shared" si="48"/>
        <v>-2863.838646158606</v>
      </c>
      <c r="O123" s="43">
        <f t="shared" si="49"/>
        <v>-2712.6635949259203</v>
      </c>
      <c r="P123" s="83" t="s">
        <v>87</v>
      </c>
      <c r="Q123" s="42"/>
      <c r="R123" s="42"/>
      <c r="S123" s="42"/>
    </row>
    <row r="124" spans="1:19" x14ac:dyDescent="0.4">
      <c r="A124" s="7">
        <v>116</v>
      </c>
      <c r="B124" s="4">
        <v>45076</v>
      </c>
      <c r="C124" s="44">
        <v>2</v>
      </c>
      <c r="D124" s="54">
        <v>-1</v>
      </c>
      <c r="E124" s="55">
        <v>-1</v>
      </c>
      <c r="F124" s="56">
        <v>-1</v>
      </c>
      <c r="G124" s="20">
        <f t="shared" si="41"/>
        <v>92973.990272911484</v>
      </c>
      <c r="H124" s="20">
        <f t="shared" si="42"/>
        <v>89819.52607235442</v>
      </c>
      <c r="I124" s="20">
        <f t="shared" si="43"/>
        <v>85078.172548859948</v>
      </c>
      <c r="J124" s="41">
        <f t="shared" si="44"/>
        <v>2875.4842352446849</v>
      </c>
      <c r="K124" s="42">
        <f t="shared" si="45"/>
        <v>2777.9234867738478</v>
      </c>
      <c r="L124" s="43">
        <f t="shared" si="46"/>
        <v>2631.2836870781425</v>
      </c>
      <c r="M124" s="41">
        <f t="shared" si="47"/>
        <v>-2875.4842352446849</v>
      </c>
      <c r="N124" s="42">
        <f t="shared" si="48"/>
        <v>-2777.9234867738478</v>
      </c>
      <c r="O124" s="43">
        <f t="shared" si="49"/>
        <v>-2631.2836870781425</v>
      </c>
      <c r="P124" s="83" t="s">
        <v>87</v>
      </c>
      <c r="Q124" s="42"/>
      <c r="R124" s="42"/>
      <c r="S124" s="42"/>
    </row>
    <row r="125" spans="1:19" x14ac:dyDescent="0.4">
      <c r="A125" s="7">
        <v>117</v>
      </c>
      <c r="B125" s="4">
        <v>45079</v>
      </c>
      <c r="C125" s="44">
        <v>1</v>
      </c>
      <c r="D125" s="54">
        <v>-1</v>
      </c>
      <c r="E125" s="55">
        <v>-1</v>
      </c>
      <c r="F125" s="56">
        <v>-1</v>
      </c>
      <c r="G125" s="20">
        <f t="shared" si="41"/>
        <v>90184.770564724138</v>
      </c>
      <c r="H125" s="20">
        <f t="shared" si="42"/>
        <v>87124.940290183789</v>
      </c>
      <c r="I125" s="20">
        <f t="shared" si="43"/>
        <v>82525.827372394153</v>
      </c>
      <c r="J125" s="41">
        <f t="shared" si="44"/>
        <v>2789.2197081873446</v>
      </c>
      <c r="K125" s="42">
        <f t="shared" si="45"/>
        <v>2694.5857821706327</v>
      </c>
      <c r="L125" s="43">
        <f t="shared" si="46"/>
        <v>2552.3451764657984</v>
      </c>
      <c r="M125" s="41">
        <f t="shared" si="47"/>
        <v>-2789.2197081873446</v>
      </c>
      <c r="N125" s="42">
        <f t="shared" si="48"/>
        <v>-2694.5857821706327</v>
      </c>
      <c r="O125" s="43">
        <f t="shared" si="49"/>
        <v>-2552.3451764657984</v>
      </c>
      <c r="P125" s="83" t="s">
        <v>91</v>
      </c>
      <c r="Q125" s="42"/>
      <c r="R125" s="42"/>
      <c r="S125" s="42"/>
    </row>
    <row r="126" spans="1:19" x14ac:dyDescent="0.4">
      <c r="A126" s="7">
        <v>118</v>
      </c>
      <c r="B126" s="4">
        <v>45082</v>
      </c>
      <c r="C126" s="44">
        <v>2</v>
      </c>
      <c r="D126" s="54">
        <v>1.27</v>
      </c>
      <c r="E126" s="55">
        <v>1.5</v>
      </c>
      <c r="F126" s="56">
        <v>-1</v>
      </c>
      <c r="G126" s="20">
        <f t="shared" si="41"/>
        <v>93620.810323240134</v>
      </c>
      <c r="H126" s="20">
        <f t="shared" si="42"/>
        <v>91045.562603242055</v>
      </c>
      <c r="I126" s="20">
        <f t="shared" si="43"/>
        <v>80050.052551222325</v>
      </c>
      <c r="J126" s="41">
        <f t="shared" si="44"/>
        <v>2705.5431169417238</v>
      </c>
      <c r="K126" s="42">
        <f t="shared" si="45"/>
        <v>2613.7482087055137</v>
      </c>
      <c r="L126" s="43">
        <f t="shared" si="46"/>
        <v>2475.7748211718244</v>
      </c>
      <c r="M126" s="41">
        <f t="shared" si="47"/>
        <v>3436.0397585159894</v>
      </c>
      <c r="N126" s="42">
        <f t="shared" si="48"/>
        <v>3920.6223130582703</v>
      </c>
      <c r="O126" s="43">
        <f t="shared" si="49"/>
        <v>-2475.7748211718244</v>
      </c>
      <c r="P126" s="83" t="s">
        <v>91</v>
      </c>
      <c r="Q126" s="42"/>
      <c r="R126" s="42"/>
      <c r="S126" s="42"/>
    </row>
    <row r="127" spans="1:19" x14ac:dyDescent="0.4">
      <c r="A127" s="7">
        <v>119</v>
      </c>
      <c r="B127" s="4">
        <v>45082</v>
      </c>
      <c r="C127" s="44">
        <v>2</v>
      </c>
      <c r="D127" s="54">
        <v>-1</v>
      </c>
      <c r="E127" s="55">
        <v>-1</v>
      </c>
      <c r="F127" s="56">
        <v>-1</v>
      </c>
      <c r="G127" s="20">
        <f t="shared" si="41"/>
        <v>90812.186013542931</v>
      </c>
      <c r="H127" s="20">
        <f t="shared" si="42"/>
        <v>88314.195725144789</v>
      </c>
      <c r="I127" s="20">
        <f t="shared" si="43"/>
        <v>77648.550974685655</v>
      </c>
      <c r="J127" s="41">
        <f t="shared" si="44"/>
        <v>2808.6243096972039</v>
      </c>
      <c r="K127" s="42">
        <f t="shared" si="45"/>
        <v>2731.3668780972616</v>
      </c>
      <c r="L127" s="43">
        <f t="shared" si="46"/>
        <v>2401.5015765366697</v>
      </c>
      <c r="M127" s="41">
        <f t="shared" si="47"/>
        <v>-2808.6243096972039</v>
      </c>
      <c r="N127" s="42">
        <f t="shared" si="48"/>
        <v>-2731.3668780972616</v>
      </c>
      <c r="O127" s="43">
        <f t="shared" si="49"/>
        <v>-2401.5015765366697</v>
      </c>
      <c r="P127" s="83" t="s">
        <v>90</v>
      </c>
      <c r="Q127" s="42"/>
      <c r="R127" s="42"/>
      <c r="S127" s="42"/>
    </row>
    <row r="128" spans="1:19" x14ac:dyDescent="0.4">
      <c r="A128" s="7">
        <v>120</v>
      </c>
      <c r="B128" s="4">
        <v>45083</v>
      </c>
      <c r="C128" s="44">
        <v>1</v>
      </c>
      <c r="D128" s="54">
        <v>1.27</v>
      </c>
      <c r="E128" s="55">
        <v>1.5</v>
      </c>
      <c r="F128" s="56">
        <v>-1</v>
      </c>
      <c r="G128" s="20">
        <f t="shared" si="41"/>
        <v>94272.130300658915</v>
      </c>
      <c r="H128" s="20">
        <f t="shared" si="42"/>
        <v>92288.334532776309</v>
      </c>
      <c r="I128" s="20">
        <f t="shared" si="43"/>
        <v>75319.09444544508</v>
      </c>
      <c r="J128" s="41">
        <f t="shared" si="44"/>
        <v>2724.3655804062878</v>
      </c>
      <c r="K128" s="42">
        <f t="shared" si="45"/>
        <v>2649.4258717543435</v>
      </c>
      <c r="L128" s="43">
        <f t="shared" si="46"/>
        <v>2329.4565292405696</v>
      </c>
      <c r="M128" s="41">
        <f t="shared" si="47"/>
        <v>3459.9442871159854</v>
      </c>
      <c r="N128" s="42">
        <f t="shared" si="48"/>
        <v>3974.1388076315152</v>
      </c>
      <c r="O128" s="43">
        <f t="shared" si="49"/>
        <v>-2329.4565292405696</v>
      </c>
      <c r="P128" s="83" t="s">
        <v>87</v>
      </c>
      <c r="Q128" s="42"/>
      <c r="R128" s="42"/>
      <c r="S128" s="42"/>
    </row>
    <row r="129" spans="1:20" x14ac:dyDescent="0.4">
      <c r="A129" s="7">
        <v>121</v>
      </c>
      <c r="B129" s="4">
        <v>45083</v>
      </c>
      <c r="C129" s="44">
        <v>1</v>
      </c>
      <c r="D129" s="54">
        <v>-1</v>
      </c>
      <c r="E129" s="55">
        <v>-1</v>
      </c>
      <c r="F129" s="56">
        <v>-1</v>
      </c>
      <c r="G129" s="20">
        <f t="shared" si="41"/>
        <v>91443.966391639144</v>
      </c>
      <c r="H129" s="20">
        <f t="shared" si="42"/>
        <v>89519.684496793023</v>
      </c>
      <c r="I129" s="20">
        <f t="shared" si="43"/>
        <v>73059.521612081735</v>
      </c>
      <c r="J129" s="41">
        <f t="shared" si="44"/>
        <v>2828.1639090197673</v>
      </c>
      <c r="K129" s="42">
        <f t="shared" si="45"/>
        <v>2768.6500359832889</v>
      </c>
      <c r="L129" s="43">
        <f t="shared" si="46"/>
        <v>2259.5728333633524</v>
      </c>
      <c r="M129" s="41">
        <f t="shared" si="47"/>
        <v>-2828.1639090197673</v>
      </c>
      <c r="N129" s="42">
        <f t="shared" si="48"/>
        <v>-2768.6500359832889</v>
      </c>
      <c r="O129" s="43">
        <f t="shared" si="49"/>
        <v>-2259.5728333633524</v>
      </c>
      <c r="P129" s="83" t="s">
        <v>90</v>
      </c>
      <c r="Q129" s="42"/>
      <c r="R129" s="42"/>
      <c r="S129" s="42"/>
    </row>
    <row r="130" spans="1:20" x14ac:dyDescent="0.4">
      <c r="A130" s="7">
        <v>122</v>
      </c>
      <c r="B130" s="4">
        <v>45083</v>
      </c>
      <c r="C130" s="44">
        <v>2</v>
      </c>
      <c r="D130" s="54">
        <v>-1</v>
      </c>
      <c r="E130" s="55">
        <v>-1</v>
      </c>
      <c r="F130" s="56">
        <v>-1</v>
      </c>
      <c r="G130" s="20">
        <f t="shared" si="41"/>
        <v>88700.647399889975</v>
      </c>
      <c r="H130" s="20">
        <f t="shared" si="42"/>
        <v>86834.09396188923</v>
      </c>
      <c r="I130" s="20">
        <f t="shared" si="43"/>
        <v>70867.735963719286</v>
      </c>
      <c r="J130" s="41">
        <f t="shared" si="44"/>
        <v>2743.3189917491741</v>
      </c>
      <c r="K130" s="42">
        <f t="shared" si="45"/>
        <v>2685.5905349037907</v>
      </c>
      <c r="L130" s="43">
        <f t="shared" si="46"/>
        <v>2191.7856483624519</v>
      </c>
      <c r="M130" s="41">
        <f t="shared" si="47"/>
        <v>-2743.3189917491741</v>
      </c>
      <c r="N130" s="42">
        <f t="shared" si="48"/>
        <v>-2685.5905349037907</v>
      </c>
      <c r="O130" s="43">
        <f t="shared" si="49"/>
        <v>-2191.7856483624519</v>
      </c>
      <c r="P130" s="83" t="s">
        <v>87</v>
      </c>
      <c r="Q130" s="42"/>
      <c r="R130" s="42"/>
      <c r="S130" s="42"/>
    </row>
    <row r="131" spans="1:20" x14ac:dyDescent="0.4">
      <c r="A131" s="7">
        <v>123</v>
      </c>
      <c r="B131" s="4">
        <v>45085</v>
      </c>
      <c r="C131" s="44">
        <v>2</v>
      </c>
      <c r="D131" s="54">
        <v>-1</v>
      </c>
      <c r="E131" s="55">
        <v>-1</v>
      </c>
      <c r="F131" s="56">
        <v>-1</v>
      </c>
      <c r="G131" s="20">
        <f t="shared" si="41"/>
        <v>86039.62797789328</v>
      </c>
      <c r="H131" s="20">
        <f t="shared" si="42"/>
        <v>84229.071143032546</v>
      </c>
      <c r="I131" s="20">
        <f t="shared" si="43"/>
        <v>68741.703884807706</v>
      </c>
      <c r="J131" s="41">
        <f t="shared" si="44"/>
        <v>2661.0194219966993</v>
      </c>
      <c r="K131" s="42">
        <f t="shared" si="45"/>
        <v>2605.0228188566766</v>
      </c>
      <c r="L131" s="43">
        <f t="shared" si="46"/>
        <v>2126.0320789115785</v>
      </c>
      <c r="M131" s="41">
        <f t="shared" si="47"/>
        <v>-2661.0194219966993</v>
      </c>
      <c r="N131" s="42">
        <f t="shared" si="48"/>
        <v>-2605.0228188566766</v>
      </c>
      <c r="O131" s="43">
        <f t="shared" si="49"/>
        <v>-2126.0320789115785</v>
      </c>
      <c r="P131" s="83" t="s">
        <v>87</v>
      </c>
      <c r="Q131" s="42"/>
      <c r="R131" s="42"/>
      <c r="S131" s="42"/>
    </row>
    <row r="132" spans="1:20" x14ac:dyDescent="0.4">
      <c r="A132" s="7">
        <v>124</v>
      </c>
      <c r="B132" s="4">
        <v>45086</v>
      </c>
      <c r="C132" s="44">
        <v>2</v>
      </c>
      <c r="D132" s="54">
        <v>-1</v>
      </c>
      <c r="E132" s="55">
        <v>-1</v>
      </c>
      <c r="F132" s="56">
        <v>-1</v>
      </c>
      <c r="G132" s="20">
        <f t="shared" si="41"/>
        <v>83458.439138556481</v>
      </c>
      <c r="H132" s="20">
        <f t="shared" si="42"/>
        <v>81702.199008741576</v>
      </c>
      <c r="I132" s="20">
        <f t="shared" si="43"/>
        <v>66679.45276826348</v>
      </c>
      <c r="J132" s="41">
        <f t="shared" si="44"/>
        <v>2581.1888393367985</v>
      </c>
      <c r="K132" s="42">
        <f t="shared" si="45"/>
        <v>2526.8721342909762</v>
      </c>
      <c r="L132" s="43">
        <f t="shared" si="46"/>
        <v>2062.2511165442311</v>
      </c>
      <c r="M132" s="41">
        <f t="shared" si="47"/>
        <v>-2581.1888393367985</v>
      </c>
      <c r="N132" s="42">
        <f t="shared" si="48"/>
        <v>-2526.8721342909762</v>
      </c>
      <c r="O132" s="43">
        <f t="shared" si="49"/>
        <v>-2062.2511165442311</v>
      </c>
      <c r="P132" s="83" t="s">
        <v>91</v>
      </c>
      <c r="Q132" s="42"/>
      <c r="R132" s="42"/>
      <c r="S132" s="42"/>
      <c r="T132" s="108" t="s">
        <v>37</v>
      </c>
    </row>
    <row r="133" spans="1:20" x14ac:dyDescent="0.4">
      <c r="A133" s="7">
        <v>125</v>
      </c>
      <c r="B133" s="4">
        <v>45090</v>
      </c>
      <c r="C133" s="44">
        <v>1</v>
      </c>
      <c r="D133" s="54">
        <v>1.27</v>
      </c>
      <c r="E133" s="55">
        <v>1.5</v>
      </c>
      <c r="F133" s="78">
        <v>2</v>
      </c>
      <c r="G133" s="20">
        <f t="shared" si="41"/>
        <v>86638.205669735486</v>
      </c>
      <c r="H133" s="20">
        <f t="shared" si="42"/>
        <v>85378.797964134952</v>
      </c>
      <c r="I133" s="20">
        <f t="shared" si="43"/>
        <v>70680.219934359295</v>
      </c>
      <c r="J133" s="41">
        <f t="shared" si="44"/>
        <v>2503.7531741566945</v>
      </c>
      <c r="K133" s="42">
        <f t="shared" si="45"/>
        <v>2451.065970262247</v>
      </c>
      <c r="L133" s="43">
        <f t="shared" si="46"/>
        <v>2000.3835830479043</v>
      </c>
      <c r="M133" s="41">
        <f t="shared" si="47"/>
        <v>3179.766531179002</v>
      </c>
      <c r="N133" s="42">
        <f t="shared" si="48"/>
        <v>3676.5989553933705</v>
      </c>
      <c r="O133" s="43">
        <f t="shared" si="49"/>
        <v>4000.7671660958085</v>
      </c>
      <c r="P133" s="83" t="s">
        <v>90</v>
      </c>
      <c r="Q133" s="42"/>
      <c r="R133" s="42"/>
      <c r="S133" s="42"/>
    </row>
    <row r="134" spans="1:20" x14ac:dyDescent="0.4">
      <c r="A134" s="7">
        <v>126</v>
      </c>
      <c r="B134" s="4">
        <v>45091</v>
      </c>
      <c r="C134" s="44">
        <v>2</v>
      </c>
      <c r="D134" s="54">
        <v>-1</v>
      </c>
      <c r="E134" s="55">
        <v>-1</v>
      </c>
      <c r="F134" s="56">
        <v>-1</v>
      </c>
      <c r="G134" s="20">
        <f t="shared" si="41"/>
        <v>84039.059499643423</v>
      </c>
      <c r="H134" s="20">
        <f t="shared" si="42"/>
        <v>82817.43402521091</v>
      </c>
      <c r="I134" s="20">
        <f t="shared" si="43"/>
        <v>68559.813336328516</v>
      </c>
      <c r="J134" s="41">
        <f t="shared" si="44"/>
        <v>2599.1461700920645</v>
      </c>
      <c r="K134" s="42">
        <f t="shared" si="45"/>
        <v>2561.3639389240484</v>
      </c>
      <c r="L134" s="43">
        <f t="shared" si="46"/>
        <v>2120.4065980307787</v>
      </c>
      <c r="M134" s="41">
        <f t="shared" si="47"/>
        <v>-2599.1461700920645</v>
      </c>
      <c r="N134" s="42">
        <f t="shared" si="48"/>
        <v>-2561.3639389240484</v>
      </c>
      <c r="O134" s="43">
        <f t="shared" si="49"/>
        <v>-2120.4065980307787</v>
      </c>
      <c r="P134" s="83" t="s">
        <v>87</v>
      </c>
      <c r="Q134" s="42"/>
      <c r="R134" s="42"/>
      <c r="S134" s="42"/>
    </row>
    <row r="135" spans="1:20" x14ac:dyDescent="0.4">
      <c r="A135" s="7">
        <v>127</v>
      </c>
      <c r="B135" s="4">
        <v>45093</v>
      </c>
      <c r="C135" s="44">
        <v>1</v>
      </c>
      <c r="D135" s="54">
        <v>-1</v>
      </c>
      <c r="E135" s="55">
        <v>-1</v>
      </c>
      <c r="F135" s="56">
        <v>-1</v>
      </c>
      <c r="G135" s="20">
        <f t="shared" si="41"/>
        <v>81517.88771465412</v>
      </c>
      <c r="H135" s="20">
        <f t="shared" si="42"/>
        <v>80332.911004454581</v>
      </c>
      <c r="I135" s="20">
        <f t="shared" si="43"/>
        <v>66503.018936238659</v>
      </c>
      <c r="J135" s="41">
        <f t="shared" si="44"/>
        <v>2521.1717849893025</v>
      </c>
      <c r="K135" s="42">
        <f t="shared" si="45"/>
        <v>2484.5230207563272</v>
      </c>
      <c r="L135" s="43">
        <f t="shared" si="46"/>
        <v>2056.7944000898556</v>
      </c>
      <c r="M135" s="41">
        <f t="shared" si="47"/>
        <v>-2521.1717849893025</v>
      </c>
      <c r="N135" s="42">
        <f t="shared" si="48"/>
        <v>-2484.5230207563272</v>
      </c>
      <c r="O135" s="43">
        <f t="shared" si="49"/>
        <v>-2056.7944000898556</v>
      </c>
      <c r="P135" s="83" t="s">
        <v>90</v>
      </c>
      <c r="Q135" s="42"/>
      <c r="R135" s="42"/>
      <c r="S135" s="42"/>
    </row>
    <row r="136" spans="1:20" x14ac:dyDescent="0.4">
      <c r="A136" s="7">
        <v>128</v>
      </c>
      <c r="B136" s="4">
        <v>45096</v>
      </c>
      <c r="C136" s="44">
        <v>2</v>
      </c>
      <c r="D136" s="54">
        <v>-1</v>
      </c>
      <c r="E136" s="55">
        <v>-1</v>
      </c>
      <c r="F136" s="56">
        <v>-1</v>
      </c>
      <c r="G136" s="20">
        <f t="shared" si="41"/>
        <v>79072.351083214497</v>
      </c>
      <c r="H136" s="20">
        <f t="shared" si="42"/>
        <v>77922.923674320948</v>
      </c>
      <c r="I136" s="20">
        <f t="shared" si="43"/>
        <v>64507.928368151501</v>
      </c>
      <c r="J136" s="41">
        <f t="shared" si="44"/>
        <v>2445.5366314396233</v>
      </c>
      <c r="K136" s="42">
        <f t="shared" si="45"/>
        <v>2409.9873301336374</v>
      </c>
      <c r="L136" s="43">
        <f t="shared" si="46"/>
        <v>1995.0905680871597</v>
      </c>
      <c r="M136" s="41">
        <f t="shared" si="47"/>
        <v>-2445.5366314396233</v>
      </c>
      <c r="N136" s="42">
        <f t="shared" si="48"/>
        <v>-2409.9873301336374</v>
      </c>
      <c r="O136" s="43">
        <f t="shared" si="49"/>
        <v>-1995.0905680871597</v>
      </c>
      <c r="P136" s="83" t="s">
        <v>87</v>
      </c>
      <c r="Q136" s="42"/>
      <c r="R136" s="42"/>
      <c r="S136" s="42"/>
    </row>
    <row r="137" spans="1:20" x14ac:dyDescent="0.4">
      <c r="A137" s="7">
        <v>129</v>
      </c>
      <c r="B137" s="4">
        <v>45099</v>
      </c>
      <c r="C137" s="44">
        <v>1</v>
      </c>
      <c r="D137" s="54">
        <v>-1</v>
      </c>
      <c r="E137" s="55">
        <v>-1</v>
      </c>
      <c r="F137" s="56">
        <v>-1</v>
      </c>
      <c r="G137" s="20">
        <f t="shared" si="41"/>
        <v>76700.180550718069</v>
      </c>
      <c r="H137" s="20">
        <f t="shared" si="42"/>
        <v>75585.23596409132</v>
      </c>
      <c r="I137" s="20">
        <f t="shared" si="43"/>
        <v>62572.690517106959</v>
      </c>
      <c r="J137" s="41">
        <f t="shared" si="44"/>
        <v>2372.1705324964346</v>
      </c>
      <c r="K137" s="42">
        <f t="shared" si="45"/>
        <v>2337.6877102296285</v>
      </c>
      <c r="L137" s="43">
        <f t="shared" si="46"/>
        <v>1935.2378510445449</v>
      </c>
      <c r="M137" s="41">
        <f t="shared" si="47"/>
        <v>-2372.1705324964346</v>
      </c>
      <c r="N137" s="42">
        <f t="shared" si="48"/>
        <v>-2337.6877102296285</v>
      </c>
      <c r="O137" s="43">
        <f t="shared" si="49"/>
        <v>-1935.2378510445449</v>
      </c>
      <c r="P137" s="83" t="s">
        <v>87</v>
      </c>
      <c r="Q137" s="42"/>
      <c r="R137" s="42"/>
      <c r="S137" s="42"/>
    </row>
    <row r="138" spans="1:20" x14ac:dyDescent="0.4">
      <c r="A138" s="7">
        <v>130</v>
      </c>
      <c r="B138" s="4">
        <v>45104</v>
      </c>
      <c r="C138" s="44">
        <v>1</v>
      </c>
      <c r="D138" s="54">
        <v>1.27</v>
      </c>
      <c r="E138" s="55">
        <v>1.5</v>
      </c>
      <c r="F138" s="56">
        <v>2</v>
      </c>
      <c r="G138" s="20">
        <f t="shared" ref="G138" si="50">IF(D138="","",G137+M138)</f>
        <v>79622.457429700429</v>
      </c>
      <c r="H138" s="20">
        <f t="shared" ref="H138" si="51">IF(E138="","",H137+N138)</f>
        <v>78986.57158247543</v>
      </c>
      <c r="I138" s="20">
        <f t="shared" ref="I138" si="52">IF(F138="","",I137+O138)</f>
        <v>66327.051948133376</v>
      </c>
      <c r="J138" s="41">
        <f t="shared" ref="J138" si="53">IF(G137="","",G137*0.03)</f>
        <v>2301.005416521542</v>
      </c>
      <c r="K138" s="42">
        <f t="shared" ref="K138" si="54">IF(H137="","",H137*0.03)</f>
        <v>2267.5570789227395</v>
      </c>
      <c r="L138" s="43">
        <f t="shared" ref="L138" si="55">IF(I137="","",I137*0.03)</f>
        <v>1877.1807155132087</v>
      </c>
      <c r="M138" s="41">
        <f t="shared" ref="M138" si="56">IF(D138="","",J138*D138)</f>
        <v>2922.2768789823585</v>
      </c>
      <c r="N138" s="42">
        <f t="shared" ref="N138" si="57">IF(E138="","",K138*E138)</f>
        <v>3401.3356183841092</v>
      </c>
      <c r="O138" s="43">
        <f t="shared" ref="O138" si="58">IF(F138="","",L138*F138)</f>
        <v>3754.3614310264174</v>
      </c>
      <c r="P138" s="83" t="s">
        <v>87</v>
      </c>
      <c r="Q138" s="42"/>
      <c r="R138" s="42"/>
      <c r="S138" s="42"/>
    </row>
    <row r="139" spans="1:20" x14ac:dyDescent="0.4">
      <c r="A139" s="7">
        <v>131</v>
      </c>
      <c r="B139" s="4">
        <v>45105</v>
      </c>
      <c r="C139" s="44">
        <v>2</v>
      </c>
      <c r="D139" s="54">
        <v>1.27</v>
      </c>
      <c r="E139" s="55">
        <v>-1</v>
      </c>
      <c r="F139" s="56">
        <v>-1</v>
      </c>
      <c r="G139" s="20">
        <f t="shared" ref="G139:G157" si="59">IF(D139="","",G138+M139)</f>
        <v>82656.07305777201</v>
      </c>
      <c r="H139" s="20">
        <f t="shared" ref="H139:H157" si="60">IF(E139="","",H138+N139)</f>
        <v>76616.974435001161</v>
      </c>
      <c r="I139" s="20">
        <f t="shared" ref="I139:I157" si="61">IF(F139="","",I138+O139)</f>
        <v>64337.240389689374</v>
      </c>
      <c r="J139" s="41">
        <f t="shared" ref="J139:J157" si="62">IF(G138="","",G138*0.03)</f>
        <v>2388.6737228910129</v>
      </c>
      <c r="K139" s="42">
        <f t="shared" ref="K139:K157" si="63">IF(H138="","",H138*0.03)</f>
        <v>2369.5971474742628</v>
      </c>
      <c r="L139" s="43">
        <f t="shared" ref="L139:L157" si="64">IF(I138="","",I138*0.03)</f>
        <v>1989.8115584440011</v>
      </c>
      <c r="M139" s="41">
        <f t="shared" ref="M139:M157" si="65">IF(D139="","",J139*D139)</f>
        <v>3033.6156280715863</v>
      </c>
      <c r="N139" s="42">
        <f t="shared" ref="N139:N157" si="66">IF(E139="","",K139*E139)</f>
        <v>-2369.5971474742628</v>
      </c>
      <c r="O139" s="43">
        <f t="shared" ref="O139:O157" si="67">IF(F139="","",L139*F139)</f>
        <v>-1989.8115584440011</v>
      </c>
      <c r="P139" s="83" t="s">
        <v>87</v>
      </c>
      <c r="Q139" s="42"/>
      <c r="R139" s="42"/>
      <c r="S139" s="42"/>
    </row>
    <row r="140" spans="1:20" x14ac:dyDescent="0.4">
      <c r="A140" s="7">
        <v>132</v>
      </c>
      <c r="B140" s="4">
        <v>45105</v>
      </c>
      <c r="C140" s="44">
        <v>2</v>
      </c>
      <c r="D140" s="54">
        <v>1.27</v>
      </c>
      <c r="E140" s="55">
        <v>1.5</v>
      </c>
      <c r="F140" s="56">
        <v>2</v>
      </c>
      <c r="G140" s="20">
        <f t="shared" si="59"/>
        <v>85805.269441273122</v>
      </c>
      <c r="H140" s="20">
        <f t="shared" si="60"/>
        <v>80064.738284576219</v>
      </c>
      <c r="I140" s="20">
        <f t="shared" si="61"/>
        <v>68197.47481307073</v>
      </c>
      <c r="J140" s="41">
        <f t="shared" si="62"/>
        <v>2479.6821917331604</v>
      </c>
      <c r="K140" s="42">
        <f t="shared" si="63"/>
        <v>2298.5092330500347</v>
      </c>
      <c r="L140" s="43">
        <f t="shared" si="64"/>
        <v>1930.1172116906812</v>
      </c>
      <c r="M140" s="41">
        <f t="shared" si="65"/>
        <v>3149.1963835011138</v>
      </c>
      <c r="N140" s="42">
        <f t="shared" si="66"/>
        <v>3447.7638495750521</v>
      </c>
      <c r="O140" s="43">
        <f t="shared" si="67"/>
        <v>3860.2344233813624</v>
      </c>
      <c r="P140" s="83" t="s">
        <v>87</v>
      </c>
      <c r="Q140" s="42"/>
      <c r="R140" s="42"/>
      <c r="S140" s="42"/>
    </row>
    <row r="141" spans="1:20" x14ac:dyDescent="0.4">
      <c r="A141" s="7">
        <v>133</v>
      </c>
      <c r="B141" s="4">
        <v>45107</v>
      </c>
      <c r="C141" s="44">
        <v>2</v>
      </c>
      <c r="D141" s="54">
        <v>1.27</v>
      </c>
      <c r="E141" s="55">
        <v>1.5</v>
      </c>
      <c r="F141" s="56">
        <v>-1</v>
      </c>
      <c r="G141" s="20">
        <f t="shared" si="59"/>
        <v>89074.450206985624</v>
      </c>
      <c r="H141" s="20">
        <f t="shared" si="60"/>
        <v>83667.65150738215</v>
      </c>
      <c r="I141" s="20">
        <f t="shared" si="61"/>
        <v>66151.550568678605</v>
      </c>
      <c r="J141" s="41">
        <f t="shared" si="62"/>
        <v>2574.1580832381937</v>
      </c>
      <c r="K141" s="42">
        <f t="shared" si="63"/>
        <v>2401.9421485372864</v>
      </c>
      <c r="L141" s="43">
        <f t="shared" si="64"/>
        <v>2045.9242443921219</v>
      </c>
      <c r="M141" s="41">
        <f t="shared" si="65"/>
        <v>3269.1807657125059</v>
      </c>
      <c r="N141" s="42">
        <f t="shared" si="66"/>
        <v>3602.9132228059298</v>
      </c>
      <c r="O141" s="43">
        <f t="shared" si="67"/>
        <v>-2045.9242443921219</v>
      </c>
      <c r="P141" s="83" t="s">
        <v>87</v>
      </c>
      <c r="Q141" s="42"/>
      <c r="R141" s="42"/>
      <c r="S141" s="42"/>
    </row>
    <row r="142" spans="1:20" x14ac:dyDescent="0.4">
      <c r="A142" s="7">
        <v>134</v>
      </c>
      <c r="B142" s="4">
        <v>45110</v>
      </c>
      <c r="C142" s="44">
        <v>1</v>
      </c>
      <c r="D142" s="54">
        <v>-1</v>
      </c>
      <c r="E142" s="55">
        <v>-1</v>
      </c>
      <c r="F142" s="56">
        <v>-1</v>
      </c>
      <c r="G142" s="20">
        <f t="shared" si="59"/>
        <v>86402.216700776058</v>
      </c>
      <c r="H142" s="20">
        <f t="shared" si="60"/>
        <v>81157.621962160687</v>
      </c>
      <c r="I142" s="20">
        <f t="shared" si="61"/>
        <v>64167.004051618249</v>
      </c>
      <c r="J142" s="41">
        <f t="shared" si="62"/>
        <v>2672.2335062095685</v>
      </c>
      <c r="K142" s="42">
        <f t="shared" si="63"/>
        <v>2510.0295452214646</v>
      </c>
      <c r="L142" s="43">
        <f t="shared" si="64"/>
        <v>1984.5465170603582</v>
      </c>
      <c r="M142" s="41">
        <f t="shared" si="65"/>
        <v>-2672.2335062095685</v>
      </c>
      <c r="N142" s="42">
        <f t="shared" si="66"/>
        <v>-2510.0295452214646</v>
      </c>
      <c r="O142" s="43">
        <f t="shared" si="67"/>
        <v>-1984.5465170603582</v>
      </c>
      <c r="P142" s="83" t="s">
        <v>87</v>
      </c>
      <c r="Q142" s="42"/>
      <c r="R142" s="42"/>
      <c r="S142" s="42"/>
    </row>
    <row r="143" spans="1:20" x14ac:dyDescent="0.4">
      <c r="A143" s="7">
        <v>135</v>
      </c>
      <c r="B143" s="4">
        <v>45111</v>
      </c>
      <c r="C143" s="44">
        <v>1</v>
      </c>
      <c r="D143" s="54">
        <v>-1</v>
      </c>
      <c r="E143" s="55">
        <v>-1</v>
      </c>
      <c r="F143" s="56">
        <v>-1</v>
      </c>
      <c r="G143" s="20">
        <f t="shared" si="59"/>
        <v>83810.150199752781</v>
      </c>
      <c r="H143" s="20">
        <f t="shared" si="60"/>
        <v>78722.893303295859</v>
      </c>
      <c r="I143" s="20">
        <f t="shared" si="61"/>
        <v>62241.993930069701</v>
      </c>
      <c r="J143" s="41">
        <f t="shared" si="62"/>
        <v>2592.0665010232815</v>
      </c>
      <c r="K143" s="42">
        <f t="shared" si="63"/>
        <v>2434.7286588648203</v>
      </c>
      <c r="L143" s="43">
        <f t="shared" si="64"/>
        <v>1925.0101215485474</v>
      </c>
      <c r="M143" s="41">
        <f t="shared" si="65"/>
        <v>-2592.0665010232815</v>
      </c>
      <c r="N143" s="42">
        <f t="shared" si="66"/>
        <v>-2434.7286588648203</v>
      </c>
      <c r="O143" s="43">
        <f t="shared" si="67"/>
        <v>-1925.0101215485474</v>
      </c>
      <c r="P143" s="83" t="s">
        <v>87</v>
      </c>
      <c r="Q143" s="42"/>
      <c r="R143" s="42"/>
      <c r="S143" s="42"/>
    </row>
    <row r="144" spans="1:20" x14ac:dyDescent="0.4">
      <c r="A144" s="7">
        <v>136</v>
      </c>
      <c r="B144" s="4">
        <v>45112</v>
      </c>
      <c r="C144" s="44">
        <v>2</v>
      </c>
      <c r="D144" s="54">
        <v>-1</v>
      </c>
      <c r="E144" s="55">
        <v>-1</v>
      </c>
      <c r="F144" s="56">
        <v>-1</v>
      </c>
      <c r="G144" s="20">
        <f t="shared" si="59"/>
        <v>81295.845693760202</v>
      </c>
      <c r="H144" s="20">
        <f t="shared" si="60"/>
        <v>76361.206504196976</v>
      </c>
      <c r="I144" s="20">
        <f t="shared" si="61"/>
        <v>60374.734112167607</v>
      </c>
      <c r="J144" s="41">
        <f t="shared" si="62"/>
        <v>2514.3045059925835</v>
      </c>
      <c r="K144" s="42">
        <f t="shared" si="63"/>
        <v>2361.6867990988758</v>
      </c>
      <c r="L144" s="43">
        <f t="shared" si="64"/>
        <v>1867.2598179020908</v>
      </c>
      <c r="M144" s="41">
        <f t="shared" si="65"/>
        <v>-2514.3045059925835</v>
      </c>
      <c r="N144" s="42">
        <f t="shared" si="66"/>
        <v>-2361.6867990988758</v>
      </c>
      <c r="O144" s="43">
        <f t="shared" si="67"/>
        <v>-1867.2598179020908</v>
      </c>
      <c r="P144" s="83" t="s">
        <v>87</v>
      </c>
      <c r="Q144" s="42"/>
      <c r="R144" s="42"/>
      <c r="S144" s="42"/>
    </row>
    <row r="145" spans="1:19" x14ac:dyDescent="0.4">
      <c r="A145" s="7">
        <v>137</v>
      </c>
      <c r="B145" s="4">
        <v>45113</v>
      </c>
      <c r="C145" s="44">
        <v>2</v>
      </c>
      <c r="D145" s="54">
        <v>1.27</v>
      </c>
      <c r="E145" s="55">
        <v>-1</v>
      </c>
      <c r="F145" s="56">
        <v>-1</v>
      </c>
      <c r="G145" s="20">
        <f t="shared" si="59"/>
        <v>84393.217414692466</v>
      </c>
      <c r="H145" s="20">
        <f t="shared" si="60"/>
        <v>74070.370309071062</v>
      </c>
      <c r="I145" s="20">
        <f t="shared" si="61"/>
        <v>58563.492088802581</v>
      </c>
      <c r="J145" s="41">
        <f t="shared" si="62"/>
        <v>2438.8753708128061</v>
      </c>
      <c r="K145" s="42">
        <f t="shared" si="63"/>
        <v>2290.8361951259094</v>
      </c>
      <c r="L145" s="43">
        <f t="shared" si="64"/>
        <v>1811.2420233650282</v>
      </c>
      <c r="M145" s="41">
        <f t="shared" si="65"/>
        <v>3097.3717209322635</v>
      </c>
      <c r="N145" s="42">
        <f t="shared" si="66"/>
        <v>-2290.8361951259094</v>
      </c>
      <c r="O145" s="43">
        <f t="shared" si="67"/>
        <v>-1811.2420233650282</v>
      </c>
      <c r="P145" s="83" t="s">
        <v>90</v>
      </c>
      <c r="Q145" s="42"/>
      <c r="R145" s="42"/>
      <c r="S145" s="42"/>
    </row>
    <row r="146" spans="1:19" x14ac:dyDescent="0.4">
      <c r="A146" s="7">
        <v>138</v>
      </c>
      <c r="B146" s="4">
        <v>45113</v>
      </c>
      <c r="C146" s="44">
        <v>1</v>
      </c>
      <c r="D146" s="54">
        <v>-1</v>
      </c>
      <c r="E146" s="55">
        <v>-1</v>
      </c>
      <c r="F146" s="56">
        <v>-1</v>
      </c>
      <c r="G146" s="20">
        <f t="shared" si="59"/>
        <v>81861.420892251699</v>
      </c>
      <c r="H146" s="20">
        <f t="shared" si="60"/>
        <v>71848.259199798937</v>
      </c>
      <c r="I146" s="20">
        <f t="shared" si="61"/>
        <v>56806.587326138506</v>
      </c>
      <c r="J146" s="41">
        <f t="shared" si="62"/>
        <v>2531.796522440774</v>
      </c>
      <c r="K146" s="42">
        <f t="shared" si="63"/>
        <v>2222.1111092721317</v>
      </c>
      <c r="L146" s="43">
        <f t="shared" si="64"/>
        <v>1756.9047626640775</v>
      </c>
      <c r="M146" s="41">
        <f t="shared" si="65"/>
        <v>-2531.796522440774</v>
      </c>
      <c r="N146" s="42">
        <f t="shared" si="66"/>
        <v>-2222.1111092721317</v>
      </c>
      <c r="O146" s="43">
        <f t="shared" si="67"/>
        <v>-1756.9047626640775</v>
      </c>
      <c r="P146" s="83" t="s">
        <v>91</v>
      </c>
      <c r="Q146" s="42"/>
      <c r="R146" s="42"/>
      <c r="S146" s="42"/>
    </row>
    <row r="147" spans="1:19" x14ac:dyDescent="0.4">
      <c r="A147" s="7">
        <v>139</v>
      </c>
      <c r="B147" s="4">
        <v>45120</v>
      </c>
      <c r="C147" s="44">
        <v>1</v>
      </c>
      <c r="D147" s="54">
        <v>-1</v>
      </c>
      <c r="E147" s="55">
        <v>-1</v>
      </c>
      <c r="F147" s="56">
        <v>-1</v>
      </c>
      <c r="G147" s="20">
        <f t="shared" si="59"/>
        <v>79405.578265484146</v>
      </c>
      <c r="H147" s="20">
        <f t="shared" si="60"/>
        <v>69692.811423804975</v>
      </c>
      <c r="I147" s="20">
        <f t="shared" si="61"/>
        <v>55102.389706354348</v>
      </c>
      <c r="J147" s="41">
        <f t="shared" si="62"/>
        <v>2455.8426267675509</v>
      </c>
      <c r="K147" s="42">
        <f t="shared" si="63"/>
        <v>2155.4477759939682</v>
      </c>
      <c r="L147" s="43">
        <f t="shared" si="64"/>
        <v>1704.1976197841552</v>
      </c>
      <c r="M147" s="41">
        <f t="shared" si="65"/>
        <v>-2455.8426267675509</v>
      </c>
      <c r="N147" s="42">
        <f t="shared" si="66"/>
        <v>-2155.4477759939682</v>
      </c>
      <c r="O147" s="43">
        <f t="shared" si="67"/>
        <v>-1704.1976197841552</v>
      </c>
      <c r="P147" s="83" t="s">
        <v>87</v>
      </c>
      <c r="Q147" s="42"/>
      <c r="R147" s="42"/>
      <c r="S147" s="42"/>
    </row>
    <row r="148" spans="1:19" x14ac:dyDescent="0.4">
      <c r="A148" s="7">
        <v>140</v>
      </c>
      <c r="B148" s="4">
        <v>45120</v>
      </c>
      <c r="C148" s="44">
        <v>1</v>
      </c>
      <c r="D148" s="54">
        <v>1.27</v>
      </c>
      <c r="E148" s="55">
        <v>1.5</v>
      </c>
      <c r="F148" s="78">
        <v>2</v>
      </c>
      <c r="G148" s="20">
        <f t="shared" si="59"/>
        <v>82430.930797399094</v>
      </c>
      <c r="H148" s="20">
        <f t="shared" si="60"/>
        <v>72828.987937876198</v>
      </c>
      <c r="I148" s="20">
        <f t="shared" si="61"/>
        <v>58408.53308873561</v>
      </c>
      <c r="J148" s="41">
        <f t="shared" si="62"/>
        <v>2382.1673479645242</v>
      </c>
      <c r="K148" s="42">
        <f t="shared" si="63"/>
        <v>2090.7843427141493</v>
      </c>
      <c r="L148" s="43">
        <f t="shared" si="64"/>
        <v>1653.0716911906304</v>
      </c>
      <c r="M148" s="41">
        <f t="shared" si="65"/>
        <v>3025.3525319149458</v>
      </c>
      <c r="N148" s="42">
        <f t="shared" si="66"/>
        <v>3136.1765140712241</v>
      </c>
      <c r="O148" s="43">
        <f t="shared" si="67"/>
        <v>3306.1433823812608</v>
      </c>
      <c r="P148" s="83" t="s">
        <v>87</v>
      </c>
      <c r="Q148" s="42"/>
      <c r="R148" s="42"/>
      <c r="S148" s="42"/>
    </row>
    <row r="149" spans="1:19" x14ac:dyDescent="0.4">
      <c r="A149" s="7">
        <v>141</v>
      </c>
      <c r="B149" s="4">
        <v>45121</v>
      </c>
      <c r="C149" s="44">
        <v>1</v>
      </c>
      <c r="D149" s="54">
        <v>-1</v>
      </c>
      <c r="E149" s="55">
        <v>-1</v>
      </c>
      <c r="F149" s="56">
        <v>-1</v>
      </c>
      <c r="G149" s="20">
        <f t="shared" si="59"/>
        <v>79958.002873477119</v>
      </c>
      <c r="H149" s="20">
        <f t="shared" si="60"/>
        <v>70644.118299739916</v>
      </c>
      <c r="I149" s="20">
        <f t="shared" si="61"/>
        <v>56656.277096073543</v>
      </c>
      <c r="J149" s="41">
        <f t="shared" si="62"/>
        <v>2472.9279239219727</v>
      </c>
      <c r="K149" s="42">
        <f t="shared" si="63"/>
        <v>2184.8696381362861</v>
      </c>
      <c r="L149" s="43">
        <f t="shared" si="64"/>
        <v>1752.2559926620681</v>
      </c>
      <c r="M149" s="41">
        <f t="shared" si="65"/>
        <v>-2472.9279239219727</v>
      </c>
      <c r="N149" s="42">
        <f t="shared" si="66"/>
        <v>-2184.8696381362861</v>
      </c>
      <c r="O149" s="43">
        <f t="shared" si="67"/>
        <v>-1752.2559926620681</v>
      </c>
      <c r="P149" s="83" t="s">
        <v>87</v>
      </c>
      <c r="Q149" s="42"/>
      <c r="R149" s="42"/>
      <c r="S149" s="42"/>
    </row>
    <row r="150" spans="1:19" x14ac:dyDescent="0.4">
      <c r="A150" s="7">
        <v>142</v>
      </c>
      <c r="B150" s="4">
        <v>45125</v>
      </c>
      <c r="C150" s="44">
        <v>2</v>
      </c>
      <c r="D150" s="54">
        <v>1.27</v>
      </c>
      <c r="E150" s="55">
        <v>1.5</v>
      </c>
      <c r="F150" s="78">
        <v>2</v>
      </c>
      <c r="G150" s="20">
        <f t="shared" si="59"/>
        <v>83004.402782956604</v>
      </c>
      <c r="H150" s="20">
        <f t="shared" si="60"/>
        <v>73823.103623228206</v>
      </c>
      <c r="I150" s="20">
        <f t="shared" si="61"/>
        <v>60055.653721837953</v>
      </c>
      <c r="J150" s="41">
        <f t="shared" si="62"/>
        <v>2398.7400862043137</v>
      </c>
      <c r="K150" s="42">
        <f t="shared" si="63"/>
        <v>2119.3235489921972</v>
      </c>
      <c r="L150" s="43">
        <f t="shared" si="64"/>
        <v>1699.6883128822062</v>
      </c>
      <c r="M150" s="41">
        <f t="shared" si="65"/>
        <v>3046.3999094794785</v>
      </c>
      <c r="N150" s="42">
        <f t="shared" si="66"/>
        <v>3178.9853234882958</v>
      </c>
      <c r="O150" s="43">
        <f t="shared" si="67"/>
        <v>3399.3766257644124</v>
      </c>
      <c r="P150" s="83" t="s">
        <v>87</v>
      </c>
      <c r="Q150" s="42"/>
      <c r="R150" s="42"/>
      <c r="S150" s="42"/>
    </row>
    <row r="151" spans="1:19" x14ac:dyDescent="0.4">
      <c r="A151" s="7">
        <v>143</v>
      </c>
      <c r="B151" s="4">
        <v>45126</v>
      </c>
      <c r="C151" s="44">
        <v>2</v>
      </c>
      <c r="D151" s="54">
        <v>1.27</v>
      </c>
      <c r="E151" s="55">
        <v>-1</v>
      </c>
      <c r="F151" s="56">
        <v>-1</v>
      </c>
      <c r="G151" s="20">
        <f t="shared" ref="G151:I152" si="68">IF(D151="","",G150+M151)</f>
        <v>86166.870528987245</v>
      </c>
      <c r="H151" s="20">
        <f t="shared" si="68"/>
        <v>71608.410514531366</v>
      </c>
      <c r="I151" s="20">
        <f t="shared" si="68"/>
        <v>58253.984110182813</v>
      </c>
      <c r="J151" s="41">
        <f t="shared" si="62"/>
        <v>2490.1320834886978</v>
      </c>
      <c r="K151" s="42">
        <f t="shared" si="63"/>
        <v>2214.6931086968461</v>
      </c>
      <c r="L151" s="43">
        <f t="shared" si="64"/>
        <v>1801.6696116551386</v>
      </c>
      <c r="M151" s="41">
        <f t="shared" ref="M151:O152" si="69">IF(D151="","",J151*D151)</f>
        <v>3162.4677460306461</v>
      </c>
      <c r="N151" s="42">
        <f t="shared" si="69"/>
        <v>-2214.6931086968461</v>
      </c>
      <c r="O151" s="43">
        <f t="shared" si="69"/>
        <v>-1801.6696116551386</v>
      </c>
      <c r="P151" s="83" t="s">
        <v>87</v>
      </c>
      <c r="Q151" s="42"/>
      <c r="R151" s="42"/>
      <c r="S151" s="42"/>
    </row>
    <row r="152" spans="1:19" x14ac:dyDescent="0.4">
      <c r="A152" s="7">
        <v>144</v>
      </c>
      <c r="B152" s="4">
        <v>45127</v>
      </c>
      <c r="C152" s="44">
        <v>2</v>
      </c>
      <c r="D152" s="54">
        <v>1.27</v>
      </c>
      <c r="E152" s="55">
        <v>1.5</v>
      </c>
      <c r="F152" s="78">
        <v>2</v>
      </c>
      <c r="G152" s="20">
        <f t="shared" si="68"/>
        <v>89449.828296141655</v>
      </c>
      <c r="H152" s="20">
        <f t="shared" si="68"/>
        <v>74830.788987685271</v>
      </c>
      <c r="I152" s="20">
        <f t="shared" si="68"/>
        <v>61749.223156793785</v>
      </c>
      <c r="J152" s="41">
        <f t="shared" si="62"/>
        <v>2585.0061158696171</v>
      </c>
      <c r="K152" s="42">
        <f t="shared" si="63"/>
        <v>2148.252315435941</v>
      </c>
      <c r="L152" s="43">
        <f t="shared" si="64"/>
        <v>1747.6195233054843</v>
      </c>
      <c r="M152" s="41">
        <f t="shared" si="69"/>
        <v>3282.9577671544139</v>
      </c>
      <c r="N152" s="42">
        <f t="shared" si="69"/>
        <v>3222.3784731539117</v>
      </c>
      <c r="O152" s="43">
        <f t="shared" si="69"/>
        <v>3495.2390466109687</v>
      </c>
      <c r="P152" s="83" t="s">
        <v>90</v>
      </c>
      <c r="Q152" s="42"/>
      <c r="R152" s="42"/>
      <c r="S152" s="42"/>
    </row>
    <row r="153" spans="1:19" x14ac:dyDescent="0.4">
      <c r="A153" s="7">
        <v>145</v>
      </c>
      <c r="B153" s="4">
        <v>45127</v>
      </c>
      <c r="C153" s="44">
        <v>2</v>
      </c>
      <c r="D153" s="54">
        <v>1.27</v>
      </c>
      <c r="E153" s="55">
        <v>1.5</v>
      </c>
      <c r="F153" s="56">
        <v>2</v>
      </c>
      <c r="G153" s="20">
        <f t="shared" si="59"/>
        <v>92857.866754224655</v>
      </c>
      <c r="H153" s="20">
        <f t="shared" si="60"/>
        <v>78198.174492131104</v>
      </c>
      <c r="I153" s="20">
        <f t="shared" si="61"/>
        <v>65454.176546201415</v>
      </c>
      <c r="J153" s="41">
        <f t="shared" si="62"/>
        <v>2683.4948488842497</v>
      </c>
      <c r="K153" s="42">
        <f t="shared" si="63"/>
        <v>2244.9236696305579</v>
      </c>
      <c r="L153" s="43">
        <f t="shared" si="64"/>
        <v>1852.4766947038136</v>
      </c>
      <c r="M153" s="41">
        <f t="shared" si="65"/>
        <v>3408.0384580829973</v>
      </c>
      <c r="N153" s="42">
        <f t="shared" si="66"/>
        <v>3367.3855044458369</v>
      </c>
      <c r="O153" s="43">
        <f t="shared" si="67"/>
        <v>3704.9533894076271</v>
      </c>
      <c r="P153" s="83" t="s">
        <v>90</v>
      </c>
      <c r="Q153" s="42"/>
      <c r="R153" s="42"/>
      <c r="S153" s="42"/>
    </row>
    <row r="154" spans="1:19" x14ac:dyDescent="0.4">
      <c r="A154" s="7">
        <v>146</v>
      </c>
      <c r="B154" s="4">
        <v>45128</v>
      </c>
      <c r="C154" s="44">
        <v>2</v>
      </c>
      <c r="D154" s="54">
        <v>-1</v>
      </c>
      <c r="E154" s="55">
        <v>-1</v>
      </c>
      <c r="F154" s="56">
        <v>-1</v>
      </c>
      <c r="G154" s="20">
        <f t="shared" si="59"/>
        <v>90072.130751597913</v>
      </c>
      <c r="H154" s="20">
        <f t="shared" si="60"/>
        <v>75852.229257367173</v>
      </c>
      <c r="I154" s="20">
        <f t="shared" si="61"/>
        <v>63490.551249815369</v>
      </c>
      <c r="J154" s="41">
        <f t="shared" si="62"/>
        <v>2785.7360026267397</v>
      </c>
      <c r="K154" s="42">
        <f t="shared" si="63"/>
        <v>2345.9452347639331</v>
      </c>
      <c r="L154" s="43">
        <f t="shared" si="64"/>
        <v>1963.6252963860425</v>
      </c>
      <c r="M154" s="41">
        <f t="shared" si="65"/>
        <v>-2785.7360026267397</v>
      </c>
      <c r="N154" s="42">
        <f t="shared" si="66"/>
        <v>-2345.9452347639331</v>
      </c>
      <c r="O154" s="43">
        <f t="shared" si="67"/>
        <v>-1963.6252963860425</v>
      </c>
      <c r="P154" s="83" t="s">
        <v>90</v>
      </c>
      <c r="Q154" s="42"/>
      <c r="R154" s="42"/>
      <c r="S154" s="42"/>
    </row>
    <row r="155" spans="1:19" x14ac:dyDescent="0.4">
      <c r="A155" s="7">
        <v>147</v>
      </c>
      <c r="B155" s="4">
        <v>45131</v>
      </c>
      <c r="C155" s="44">
        <v>2</v>
      </c>
      <c r="D155" s="54">
        <v>1.27</v>
      </c>
      <c r="E155" s="55">
        <v>1.5</v>
      </c>
      <c r="F155" s="56">
        <v>2</v>
      </c>
      <c r="G155" s="20">
        <f t="shared" si="59"/>
        <v>93503.878933233791</v>
      </c>
      <c r="H155" s="20">
        <f t="shared" si="60"/>
        <v>79265.579573948693</v>
      </c>
      <c r="I155" s="20">
        <f t="shared" si="61"/>
        <v>67299.984324804289</v>
      </c>
      <c r="J155" s="41">
        <f t="shared" si="62"/>
        <v>2702.1639225479371</v>
      </c>
      <c r="K155" s="42">
        <f t="shared" si="63"/>
        <v>2275.5668777210153</v>
      </c>
      <c r="L155" s="43">
        <f t="shared" si="64"/>
        <v>1904.7165374944609</v>
      </c>
      <c r="M155" s="41">
        <f t="shared" si="65"/>
        <v>3431.74818163588</v>
      </c>
      <c r="N155" s="42">
        <f t="shared" si="66"/>
        <v>3413.3503165815227</v>
      </c>
      <c r="O155" s="43">
        <f t="shared" si="67"/>
        <v>3809.4330749889218</v>
      </c>
      <c r="P155" s="83" t="s">
        <v>87</v>
      </c>
      <c r="Q155" s="42"/>
      <c r="R155" s="42"/>
      <c r="S155" s="42"/>
    </row>
    <row r="156" spans="1:19" x14ac:dyDescent="0.4">
      <c r="A156" s="7">
        <v>148</v>
      </c>
      <c r="B156" s="4">
        <v>45132</v>
      </c>
      <c r="C156" s="44">
        <v>2</v>
      </c>
      <c r="D156" s="54">
        <v>-1</v>
      </c>
      <c r="E156" s="55">
        <v>-1</v>
      </c>
      <c r="F156" s="56">
        <v>-1</v>
      </c>
      <c r="G156" s="20">
        <f t="shared" si="59"/>
        <v>90698.762565236771</v>
      </c>
      <c r="H156" s="20">
        <f t="shared" si="60"/>
        <v>76887.612186730228</v>
      </c>
      <c r="I156" s="20">
        <f t="shared" si="61"/>
        <v>65280.984795060162</v>
      </c>
      <c r="J156" s="41">
        <f t="shared" si="62"/>
        <v>2805.1163679970136</v>
      </c>
      <c r="K156" s="42">
        <f t="shared" si="63"/>
        <v>2377.9673872184608</v>
      </c>
      <c r="L156" s="43">
        <f t="shared" si="64"/>
        <v>2018.9995297441285</v>
      </c>
      <c r="M156" s="41">
        <f t="shared" si="65"/>
        <v>-2805.1163679970136</v>
      </c>
      <c r="N156" s="42">
        <f t="shared" si="66"/>
        <v>-2377.9673872184608</v>
      </c>
      <c r="O156" s="43">
        <f t="shared" si="67"/>
        <v>-2018.9995297441285</v>
      </c>
      <c r="P156" s="83" t="s">
        <v>87</v>
      </c>
      <c r="Q156" s="42"/>
      <c r="R156" s="42"/>
      <c r="S156" s="42"/>
    </row>
    <row r="157" spans="1:19" x14ac:dyDescent="0.4">
      <c r="A157" s="7">
        <v>149</v>
      </c>
      <c r="B157" s="4">
        <v>45133</v>
      </c>
      <c r="C157" s="44">
        <v>1</v>
      </c>
      <c r="D157" s="54">
        <v>-1</v>
      </c>
      <c r="E157" s="55">
        <v>-1</v>
      </c>
      <c r="F157" s="56">
        <v>-1</v>
      </c>
      <c r="G157" s="20">
        <f t="shared" si="59"/>
        <v>87977.799688279672</v>
      </c>
      <c r="H157" s="20">
        <f t="shared" si="60"/>
        <v>74580.98382112832</v>
      </c>
      <c r="I157" s="20">
        <f t="shared" si="61"/>
        <v>63322.55525120836</v>
      </c>
      <c r="J157" s="41">
        <f t="shared" si="62"/>
        <v>2720.9628769571032</v>
      </c>
      <c r="K157" s="42">
        <f t="shared" si="63"/>
        <v>2306.6283656019068</v>
      </c>
      <c r="L157" s="43">
        <f t="shared" si="64"/>
        <v>1958.4295438518047</v>
      </c>
      <c r="M157" s="41">
        <f t="shared" si="65"/>
        <v>-2720.9628769571032</v>
      </c>
      <c r="N157" s="42">
        <f t="shared" si="66"/>
        <v>-2306.6283656019068</v>
      </c>
      <c r="O157" s="43">
        <f t="shared" si="67"/>
        <v>-1958.4295438518047</v>
      </c>
      <c r="P157" s="83" t="s">
        <v>90</v>
      </c>
      <c r="Q157" s="42"/>
      <c r="R157" s="42"/>
      <c r="S157" s="42"/>
    </row>
    <row r="158" spans="1:19" x14ac:dyDescent="0.4">
      <c r="A158" s="7">
        <v>150</v>
      </c>
      <c r="B158" s="4">
        <v>45134</v>
      </c>
      <c r="C158" s="44">
        <v>1</v>
      </c>
      <c r="D158" s="54">
        <v>1.27</v>
      </c>
      <c r="E158" s="55">
        <v>1.5</v>
      </c>
      <c r="F158" s="78">
        <v>2</v>
      </c>
      <c r="G158" s="20">
        <f t="shared" ref="G158:G172" si="70">IF(D158="","",G157+M158)</f>
        <v>91329.753856403127</v>
      </c>
      <c r="H158" s="20">
        <f t="shared" ref="H158:H172" si="71">IF(E158="","",H157+N158)</f>
        <v>77937.128093079096</v>
      </c>
      <c r="I158" s="20">
        <f t="shared" ref="I158:I172" si="72">IF(F158="","",I157+O158)</f>
        <v>67121.908566280865</v>
      </c>
      <c r="J158" s="41">
        <f t="shared" ref="J158:J172" si="73">IF(G157="","",G157*0.03)</f>
        <v>2639.3339906483902</v>
      </c>
      <c r="K158" s="42">
        <f t="shared" ref="K158:K172" si="74">IF(H157="","",H157*0.03)</f>
        <v>2237.4295146338495</v>
      </c>
      <c r="L158" s="43">
        <f t="shared" ref="L158:L172" si="75">IF(I157="","",I157*0.03)</f>
        <v>1899.6766575362508</v>
      </c>
      <c r="M158" s="41">
        <f t="shared" ref="M158:M172" si="76">IF(D158="","",J158*D158)</f>
        <v>3351.9541681234555</v>
      </c>
      <c r="N158" s="42">
        <f t="shared" ref="N158:N172" si="77">IF(E158="","",K158*E158)</f>
        <v>3356.1442719507741</v>
      </c>
      <c r="O158" s="43">
        <f t="shared" ref="O158:O172" si="78">IF(F158="","",L158*F158)</f>
        <v>3799.3533150725016</v>
      </c>
      <c r="P158" s="83" t="s">
        <v>87</v>
      </c>
      <c r="Q158" s="42"/>
      <c r="R158" s="42"/>
      <c r="S158" s="42"/>
    </row>
    <row r="159" spans="1:19" x14ac:dyDescent="0.4">
      <c r="A159" s="7">
        <v>151</v>
      </c>
      <c r="B159" s="4">
        <v>45134</v>
      </c>
      <c r="C159" s="44">
        <v>1</v>
      </c>
      <c r="D159" s="54">
        <v>1.27</v>
      </c>
      <c r="E159" s="55">
        <v>1.5</v>
      </c>
      <c r="F159" s="56">
        <v>2</v>
      </c>
      <c r="G159" s="20">
        <f t="shared" si="70"/>
        <v>94809.417478332092</v>
      </c>
      <c r="H159" s="20">
        <f t="shared" si="71"/>
        <v>81444.298857267655</v>
      </c>
      <c r="I159" s="20">
        <f t="shared" si="72"/>
        <v>71149.223080257711</v>
      </c>
      <c r="J159" s="41">
        <f t="shared" si="73"/>
        <v>2739.8926156920938</v>
      </c>
      <c r="K159" s="42">
        <f t="shared" si="74"/>
        <v>2338.1138427923729</v>
      </c>
      <c r="L159" s="43">
        <f t="shared" si="75"/>
        <v>2013.6572569884258</v>
      </c>
      <c r="M159" s="41">
        <f t="shared" si="76"/>
        <v>3479.6636219289594</v>
      </c>
      <c r="N159" s="42">
        <f t="shared" si="77"/>
        <v>3507.1707641885596</v>
      </c>
      <c r="O159" s="43">
        <f t="shared" si="78"/>
        <v>4027.3145139768517</v>
      </c>
      <c r="P159" s="83" t="s">
        <v>87</v>
      </c>
      <c r="Q159" s="42"/>
      <c r="R159" s="42"/>
      <c r="S159" s="42"/>
    </row>
    <row r="160" spans="1:19" x14ac:dyDescent="0.4">
      <c r="A160" s="7">
        <v>152</v>
      </c>
      <c r="B160" s="4">
        <v>45135</v>
      </c>
      <c r="C160" s="44">
        <v>2</v>
      </c>
      <c r="D160" s="54">
        <v>1.27</v>
      </c>
      <c r="E160" s="55">
        <v>-1</v>
      </c>
      <c r="F160" s="56">
        <v>-1</v>
      </c>
      <c r="G160" s="20">
        <f t="shared" si="70"/>
        <v>98421.656284256547</v>
      </c>
      <c r="H160" s="20">
        <f t="shared" si="71"/>
        <v>79000.969891549626</v>
      </c>
      <c r="I160" s="20">
        <f t="shared" si="72"/>
        <v>69014.746387849984</v>
      </c>
      <c r="J160" s="41">
        <f t="shared" si="73"/>
        <v>2844.2825243499628</v>
      </c>
      <c r="K160" s="42">
        <f t="shared" si="74"/>
        <v>2443.3289657180294</v>
      </c>
      <c r="L160" s="43">
        <f t="shared" si="75"/>
        <v>2134.4766924077312</v>
      </c>
      <c r="M160" s="41">
        <f t="shared" si="76"/>
        <v>3612.2388059244527</v>
      </c>
      <c r="N160" s="42">
        <f t="shared" si="77"/>
        <v>-2443.3289657180294</v>
      </c>
      <c r="O160" s="43">
        <f t="shared" si="78"/>
        <v>-2134.4766924077312</v>
      </c>
      <c r="P160" s="83" t="s">
        <v>87</v>
      </c>
      <c r="Q160" s="42"/>
      <c r="R160" s="42"/>
      <c r="S160" s="42"/>
    </row>
    <row r="161" spans="1:19" x14ac:dyDescent="0.4">
      <c r="A161" s="7">
        <v>153</v>
      </c>
      <c r="B161" s="4">
        <v>45141</v>
      </c>
      <c r="C161" s="44">
        <v>2</v>
      </c>
      <c r="D161" s="54">
        <v>1.27</v>
      </c>
      <c r="E161" s="55">
        <v>-1</v>
      </c>
      <c r="F161" s="56">
        <v>-1</v>
      </c>
      <c r="G161" s="20">
        <f t="shared" si="70"/>
        <v>102171.52138868673</v>
      </c>
      <c r="H161" s="20">
        <f t="shared" si="71"/>
        <v>76630.940794803144</v>
      </c>
      <c r="I161" s="20">
        <f t="shared" si="72"/>
        <v>66944.303996214483</v>
      </c>
      <c r="J161" s="41">
        <f t="shared" si="73"/>
        <v>2952.6496885276965</v>
      </c>
      <c r="K161" s="42">
        <f t="shared" si="74"/>
        <v>2370.0290967464889</v>
      </c>
      <c r="L161" s="43">
        <f t="shared" si="75"/>
        <v>2070.4423916354995</v>
      </c>
      <c r="M161" s="41">
        <f t="shared" si="76"/>
        <v>3749.8651044301746</v>
      </c>
      <c r="N161" s="42">
        <f t="shared" si="77"/>
        <v>-2370.0290967464889</v>
      </c>
      <c r="O161" s="43">
        <f t="shared" si="78"/>
        <v>-2070.4423916354995</v>
      </c>
      <c r="P161" s="83" t="s">
        <v>90</v>
      </c>
      <c r="Q161" s="42"/>
      <c r="R161" s="42"/>
      <c r="S161" s="42"/>
    </row>
    <row r="162" spans="1:19" x14ac:dyDescent="0.4">
      <c r="A162" s="7">
        <v>154</v>
      </c>
      <c r="B162" s="4">
        <v>45142</v>
      </c>
      <c r="C162" s="44">
        <v>1</v>
      </c>
      <c r="D162" s="54">
        <v>-1</v>
      </c>
      <c r="E162" s="55">
        <v>-1</v>
      </c>
      <c r="F162" s="56">
        <v>-1</v>
      </c>
      <c r="G162" s="20">
        <f t="shared" si="70"/>
        <v>99106.375747026119</v>
      </c>
      <c r="H162" s="20">
        <f t="shared" si="71"/>
        <v>74332.01257095905</v>
      </c>
      <c r="I162" s="20">
        <f t="shared" si="72"/>
        <v>64935.974876328051</v>
      </c>
      <c r="J162" s="41">
        <f t="shared" si="73"/>
        <v>3065.1456416606015</v>
      </c>
      <c r="K162" s="42">
        <f t="shared" si="74"/>
        <v>2298.9282238440942</v>
      </c>
      <c r="L162" s="43">
        <f t="shared" si="75"/>
        <v>2008.3291198864345</v>
      </c>
      <c r="M162" s="41">
        <f t="shared" si="76"/>
        <v>-3065.1456416606015</v>
      </c>
      <c r="N162" s="42">
        <f t="shared" si="77"/>
        <v>-2298.9282238440942</v>
      </c>
      <c r="O162" s="43">
        <f t="shared" si="78"/>
        <v>-2008.3291198864345</v>
      </c>
      <c r="P162" s="83" t="s">
        <v>87</v>
      </c>
      <c r="Q162" s="42"/>
      <c r="R162" s="42"/>
      <c r="S162" s="42"/>
    </row>
    <row r="163" spans="1:19" x14ac:dyDescent="0.4">
      <c r="A163" s="7">
        <v>155</v>
      </c>
      <c r="B163" s="4">
        <v>45145</v>
      </c>
      <c r="C163" s="44">
        <v>1</v>
      </c>
      <c r="D163" s="54">
        <v>-1</v>
      </c>
      <c r="E163" s="55">
        <v>-1</v>
      </c>
      <c r="F163" s="56">
        <v>-1</v>
      </c>
      <c r="G163" s="20">
        <f t="shared" si="70"/>
        <v>96133.184474615337</v>
      </c>
      <c r="H163" s="20">
        <f t="shared" si="71"/>
        <v>72102.052193830285</v>
      </c>
      <c r="I163" s="20">
        <f t="shared" si="72"/>
        <v>62987.895630038212</v>
      </c>
      <c r="J163" s="41">
        <f t="shared" si="73"/>
        <v>2973.1912724107833</v>
      </c>
      <c r="K163" s="42">
        <f t="shared" si="74"/>
        <v>2229.9603771287716</v>
      </c>
      <c r="L163" s="43">
        <f t="shared" si="75"/>
        <v>1948.0792462898414</v>
      </c>
      <c r="M163" s="41">
        <f t="shared" si="76"/>
        <v>-2973.1912724107833</v>
      </c>
      <c r="N163" s="42">
        <f t="shared" si="77"/>
        <v>-2229.9603771287716</v>
      </c>
      <c r="O163" s="43">
        <f t="shared" si="78"/>
        <v>-1948.0792462898414</v>
      </c>
      <c r="P163" s="83" t="s">
        <v>87</v>
      </c>
      <c r="Q163" s="42"/>
      <c r="R163" s="42"/>
      <c r="S163" s="42"/>
    </row>
    <row r="164" spans="1:19" x14ac:dyDescent="0.4">
      <c r="A164" s="7">
        <v>156</v>
      </c>
      <c r="B164" s="4">
        <v>45145</v>
      </c>
      <c r="C164" s="44">
        <v>2</v>
      </c>
      <c r="D164" s="54">
        <v>-1</v>
      </c>
      <c r="E164" s="55">
        <v>-1</v>
      </c>
      <c r="F164" s="56">
        <v>-1</v>
      </c>
      <c r="G164" s="20">
        <f t="shared" si="70"/>
        <v>93249.188940376873</v>
      </c>
      <c r="H164" s="20">
        <f t="shared" si="71"/>
        <v>69938.990628015381</v>
      </c>
      <c r="I164" s="20">
        <f t="shared" si="72"/>
        <v>61098.258761137069</v>
      </c>
      <c r="J164" s="41">
        <f t="shared" si="73"/>
        <v>2883.9955342384601</v>
      </c>
      <c r="K164" s="42">
        <f t="shared" si="74"/>
        <v>2163.0615658149086</v>
      </c>
      <c r="L164" s="43">
        <f t="shared" si="75"/>
        <v>1889.6368689011463</v>
      </c>
      <c r="M164" s="41">
        <f t="shared" si="76"/>
        <v>-2883.9955342384601</v>
      </c>
      <c r="N164" s="42">
        <f t="shared" si="77"/>
        <v>-2163.0615658149086</v>
      </c>
      <c r="O164" s="43">
        <f t="shared" si="78"/>
        <v>-1889.6368689011463</v>
      </c>
      <c r="P164" s="83" t="s">
        <v>90</v>
      </c>
      <c r="Q164" s="42"/>
      <c r="R164" s="42"/>
      <c r="S164" s="42"/>
    </row>
    <row r="165" spans="1:19" x14ac:dyDescent="0.4">
      <c r="A165" s="7">
        <v>157</v>
      </c>
      <c r="B165" s="4">
        <v>45146</v>
      </c>
      <c r="C165" s="44">
        <v>2</v>
      </c>
      <c r="D165" s="54">
        <v>1.27</v>
      </c>
      <c r="E165" s="55">
        <v>1.5</v>
      </c>
      <c r="F165" s="56">
        <v>-1</v>
      </c>
      <c r="G165" s="20">
        <f t="shared" si="70"/>
        <v>96801.983039005238</v>
      </c>
      <c r="H165" s="20">
        <f t="shared" si="71"/>
        <v>73086.245206276071</v>
      </c>
      <c r="I165" s="20">
        <f t="shared" si="72"/>
        <v>59265.310998302957</v>
      </c>
      <c r="J165" s="41">
        <f t="shared" si="73"/>
        <v>2797.4756682113061</v>
      </c>
      <c r="K165" s="42">
        <f t="shared" si="74"/>
        <v>2098.1697188404614</v>
      </c>
      <c r="L165" s="43">
        <f t="shared" si="75"/>
        <v>1832.9477628341119</v>
      </c>
      <c r="M165" s="41">
        <f t="shared" si="76"/>
        <v>3552.7940986283588</v>
      </c>
      <c r="N165" s="42">
        <f t="shared" si="77"/>
        <v>3147.2545782606921</v>
      </c>
      <c r="O165" s="43">
        <f t="shared" si="78"/>
        <v>-1832.9477628341119</v>
      </c>
      <c r="P165" s="83" t="s">
        <v>87</v>
      </c>
      <c r="Q165" s="42"/>
      <c r="R165" s="42"/>
      <c r="S165" s="42"/>
    </row>
    <row r="166" spans="1:19" x14ac:dyDescent="0.4">
      <c r="A166" s="7">
        <v>158</v>
      </c>
      <c r="B166" s="4">
        <v>45147</v>
      </c>
      <c r="C166" s="44">
        <v>1</v>
      </c>
      <c r="D166" s="54">
        <v>1.27</v>
      </c>
      <c r="E166" s="55">
        <v>1.5</v>
      </c>
      <c r="F166" s="78">
        <v>2</v>
      </c>
      <c r="G166" s="20">
        <f t="shared" si="70"/>
        <v>100490.13859279134</v>
      </c>
      <c r="H166" s="20">
        <f t="shared" si="71"/>
        <v>76375.1262405585</v>
      </c>
      <c r="I166" s="20">
        <f t="shared" si="72"/>
        <v>62821.229658201133</v>
      </c>
      <c r="J166" s="41">
        <f t="shared" si="73"/>
        <v>2904.0594911701569</v>
      </c>
      <c r="K166" s="42">
        <f t="shared" si="74"/>
        <v>2192.5873561882822</v>
      </c>
      <c r="L166" s="43">
        <f t="shared" si="75"/>
        <v>1777.9593299490887</v>
      </c>
      <c r="M166" s="41">
        <f t="shared" si="76"/>
        <v>3688.1555537860995</v>
      </c>
      <c r="N166" s="42">
        <f t="shared" si="77"/>
        <v>3288.8810342824236</v>
      </c>
      <c r="O166" s="43">
        <f t="shared" si="78"/>
        <v>3555.9186598981773</v>
      </c>
      <c r="P166" s="83" t="s">
        <v>91</v>
      </c>
      <c r="Q166" s="42"/>
      <c r="R166" s="42"/>
      <c r="S166" s="42"/>
    </row>
    <row r="167" spans="1:19" x14ac:dyDescent="0.4">
      <c r="A167" s="7">
        <v>159</v>
      </c>
      <c r="B167" s="4">
        <v>45147</v>
      </c>
      <c r="C167" s="44">
        <v>1</v>
      </c>
      <c r="D167" s="54">
        <v>1.27</v>
      </c>
      <c r="E167" s="55">
        <v>1.5</v>
      </c>
      <c r="F167" s="56">
        <v>2</v>
      </c>
      <c r="G167" s="20">
        <f t="shared" si="70"/>
        <v>104318.81287317669</v>
      </c>
      <c r="H167" s="20">
        <f t="shared" si="71"/>
        <v>79812.00692138364</v>
      </c>
      <c r="I167" s="20">
        <f t="shared" si="72"/>
        <v>66590.503437693202</v>
      </c>
      <c r="J167" s="41">
        <f t="shared" si="73"/>
        <v>3014.7041577837399</v>
      </c>
      <c r="K167" s="42">
        <f t="shared" si="74"/>
        <v>2291.253787216755</v>
      </c>
      <c r="L167" s="43">
        <f t="shared" si="75"/>
        <v>1884.6368897460338</v>
      </c>
      <c r="M167" s="41">
        <f t="shared" si="76"/>
        <v>3828.6742803853499</v>
      </c>
      <c r="N167" s="42">
        <f t="shared" si="77"/>
        <v>3436.8806808251325</v>
      </c>
      <c r="O167" s="43">
        <f t="shared" si="78"/>
        <v>3769.2737794920677</v>
      </c>
      <c r="P167" s="83" t="s">
        <v>87</v>
      </c>
      <c r="Q167" s="42"/>
      <c r="R167" s="42"/>
      <c r="S167" s="42"/>
    </row>
    <row r="168" spans="1:19" x14ac:dyDescent="0.4">
      <c r="A168" s="7">
        <v>160</v>
      </c>
      <c r="B168" s="4">
        <v>45149</v>
      </c>
      <c r="C168" s="44">
        <v>2</v>
      </c>
      <c r="D168" s="54">
        <v>1.27</v>
      </c>
      <c r="E168" s="55">
        <v>1.5</v>
      </c>
      <c r="F168" s="56">
        <v>2</v>
      </c>
      <c r="G168" s="20">
        <f t="shared" si="70"/>
        <v>108293.35964364473</v>
      </c>
      <c r="H168" s="20">
        <f t="shared" si="71"/>
        <v>83403.5472328459</v>
      </c>
      <c r="I168" s="20">
        <f t="shared" si="72"/>
        <v>70585.933643954791</v>
      </c>
      <c r="J168" s="41">
        <f t="shared" si="73"/>
        <v>3129.5643861953008</v>
      </c>
      <c r="K168" s="42">
        <f t="shared" si="74"/>
        <v>2394.3602076415091</v>
      </c>
      <c r="L168" s="43">
        <f t="shared" si="75"/>
        <v>1997.715103130796</v>
      </c>
      <c r="M168" s="41">
        <f t="shared" si="76"/>
        <v>3974.5467704680323</v>
      </c>
      <c r="N168" s="42">
        <f t="shared" si="77"/>
        <v>3591.5403114622636</v>
      </c>
      <c r="O168" s="43">
        <f t="shared" si="78"/>
        <v>3995.430206261592</v>
      </c>
      <c r="P168" s="83" t="s">
        <v>87</v>
      </c>
      <c r="Q168" s="42"/>
      <c r="R168" s="42"/>
      <c r="S168" s="42"/>
    </row>
    <row r="169" spans="1:19" x14ac:dyDescent="0.4">
      <c r="A169" s="7">
        <v>161</v>
      </c>
      <c r="B169" s="4">
        <v>45152</v>
      </c>
      <c r="C169" s="44">
        <v>2</v>
      </c>
      <c r="D169" s="54">
        <v>-1</v>
      </c>
      <c r="E169" s="55">
        <v>-1</v>
      </c>
      <c r="F169" s="56">
        <v>-1</v>
      </c>
      <c r="G169" s="20">
        <f t="shared" si="70"/>
        <v>105044.55885433538</v>
      </c>
      <c r="H169" s="20">
        <f t="shared" si="71"/>
        <v>80901.440815860522</v>
      </c>
      <c r="I169" s="20">
        <f t="shared" si="72"/>
        <v>68468.355634636144</v>
      </c>
      <c r="J169" s="41">
        <f t="shared" si="73"/>
        <v>3248.8007893093418</v>
      </c>
      <c r="K169" s="42">
        <f t="shared" si="74"/>
        <v>2502.1064169853771</v>
      </c>
      <c r="L169" s="43">
        <f t="shared" si="75"/>
        <v>2117.5780093186436</v>
      </c>
      <c r="M169" s="41">
        <f t="shared" si="76"/>
        <v>-3248.8007893093418</v>
      </c>
      <c r="N169" s="42">
        <f t="shared" si="77"/>
        <v>-2502.1064169853771</v>
      </c>
      <c r="O169" s="43">
        <f t="shared" si="78"/>
        <v>-2117.5780093186436</v>
      </c>
      <c r="P169" s="83" t="s">
        <v>90</v>
      </c>
      <c r="Q169" s="42"/>
      <c r="R169" s="42"/>
      <c r="S169" s="42"/>
    </row>
    <row r="170" spans="1:19" x14ac:dyDescent="0.4">
      <c r="A170" s="7">
        <v>162</v>
      </c>
      <c r="B170" s="4">
        <v>45152</v>
      </c>
      <c r="C170" s="44">
        <v>2</v>
      </c>
      <c r="D170" s="54">
        <v>-1</v>
      </c>
      <c r="E170" s="55">
        <v>-1</v>
      </c>
      <c r="F170" s="56">
        <v>-1</v>
      </c>
      <c r="G170" s="20">
        <f t="shared" si="70"/>
        <v>101893.22208870533</v>
      </c>
      <c r="H170" s="20">
        <f t="shared" si="71"/>
        <v>78474.39759138471</v>
      </c>
      <c r="I170" s="20">
        <f t="shared" si="72"/>
        <v>66414.304965597054</v>
      </c>
      <c r="J170" s="41">
        <f t="shared" si="73"/>
        <v>3151.3367656300611</v>
      </c>
      <c r="K170" s="42">
        <f t="shared" si="74"/>
        <v>2427.0432244758154</v>
      </c>
      <c r="L170" s="43">
        <f t="shared" si="75"/>
        <v>2054.0506690390844</v>
      </c>
      <c r="M170" s="41">
        <f t="shared" si="76"/>
        <v>-3151.3367656300611</v>
      </c>
      <c r="N170" s="42">
        <f t="shared" si="77"/>
        <v>-2427.0432244758154</v>
      </c>
      <c r="O170" s="43">
        <f t="shared" si="78"/>
        <v>-2054.0506690390844</v>
      </c>
      <c r="P170" s="83" t="s">
        <v>91</v>
      </c>
      <c r="Q170" s="42"/>
      <c r="R170" s="42"/>
      <c r="S170" s="42"/>
    </row>
    <row r="171" spans="1:19" x14ac:dyDescent="0.4">
      <c r="A171" s="7">
        <v>163</v>
      </c>
      <c r="B171" s="4">
        <v>45159</v>
      </c>
      <c r="C171" s="44">
        <v>1</v>
      </c>
      <c r="D171" s="54">
        <v>-1</v>
      </c>
      <c r="E171" s="55">
        <v>-1</v>
      </c>
      <c r="F171" s="56">
        <v>-1</v>
      </c>
      <c r="G171" s="20">
        <f t="shared" si="70"/>
        <v>98836.425426044167</v>
      </c>
      <c r="H171" s="20">
        <f t="shared" si="71"/>
        <v>76120.165663643173</v>
      </c>
      <c r="I171" s="20">
        <f t="shared" si="72"/>
        <v>64421.875816629145</v>
      </c>
      <c r="J171" s="41">
        <f t="shared" si="73"/>
        <v>3056.7966626611596</v>
      </c>
      <c r="K171" s="42">
        <f t="shared" si="74"/>
        <v>2354.2319277415413</v>
      </c>
      <c r="L171" s="43">
        <f t="shared" si="75"/>
        <v>1992.4291489679115</v>
      </c>
      <c r="M171" s="41">
        <f t="shared" si="76"/>
        <v>-3056.7966626611596</v>
      </c>
      <c r="N171" s="42">
        <f t="shared" si="77"/>
        <v>-2354.2319277415413</v>
      </c>
      <c r="O171" s="43">
        <f t="shared" si="78"/>
        <v>-1992.4291489679115</v>
      </c>
      <c r="P171" s="83" t="s">
        <v>90</v>
      </c>
      <c r="Q171" s="42"/>
      <c r="R171" s="42"/>
      <c r="S171" s="42"/>
    </row>
    <row r="172" spans="1:19" x14ac:dyDescent="0.4">
      <c r="A172" s="7">
        <v>164</v>
      </c>
      <c r="B172" s="4">
        <v>45160</v>
      </c>
      <c r="C172" s="44">
        <v>1</v>
      </c>
      <c r="D172" s="54">
        <v>-1</v>
      </c>
      <c r="E172" s="55">
        <v>-1</v>
      </c>
      <c r="F172" s="56">
        <v>-1</v>
      </c>
      <c r="G172" s="20">
        <f t="shared" si="70"/>
        <v>95871.332663262845</v>
      </c>
      <c r="H172" s="20">
        <f t="shared" si="71"/>
        <v>73836.560693733874</v>
      </c>
      <c r="I172" s="20">
        <f t="shared" si="72"/>
        <v>62489.219542130268</v>
      </c>
      <c r="J172" s="41">
        <f t="shared" si="73"/>
        <v>2965.0927627813248</v>
      </c>
      <c r="K172" s="42">
        <f t="shared" si="74"/>
        <v>2283.6049699092951</v>
      </c>
      <c r="L172" s="43">
        <f t="shared" si="75"/>
        <v>1932.6562744988742</v>
      </c>
      <c r="M172" s="41">
        <f t="shared" si="76"/>
        <v>-2965.0927627813248</v>
      </c>
      <c r="N172" s="42">
        <f t="shared" si="77"/>
        <v>-2283.6049699092951</v>
      </c>
      <c r="O172" s="43">
        <f t="shared" si="78"/>
        <v>-1932.6562744988742</v>
      </c>
      <c r="P172" s="83" t="s">
        <v>90</v>
      </c>
      <c r="Q172" s="42"/>
      <c r="R172" s="42"/>
      <c r="S172" s="42"/>
    </row>
    <row r="173" spans="1:19" x14ac:dyDescent="0.4">
      <c r="A173" s="7">
        <v>165</v>
      </c>
      <c r="B173" s="4">
        <v>45162</v>
      </c>
      <c r="C173" s="44">
        <v>2</v>
      </c>
      <c r="D173" s="54">
        <v>1.27</v>
      </c>
      <c r="E173" s="55">
        <v>1.5</v>
      </c>
      <c r="F173" s="56">
        <v>2</v>
      </c>
      <c r="G173" s="20">
        <f t="shared" ref="G173:G185" si="79">IF(D173="","",G172+M173)</f>
        <v>99524.030437733163</v>
      </c>
      <c r="H173" s="20">
        <f t="shared" ref="H173:H185" si="80">IF(E173="","",H172+N173)</f>
        <v>77159.205924951893</v>
      </c>
      <c r="I173" s="20">
        <f t="shared" ref="I173:I185" si="81">IF(F173="","",I172+O173)</f>
        <v>66238.57271465809</v>
      </c>
      <c r="J173" s="41">
        <f t="shared" ref="J173:J185" si="82">IF(G172="","",G172*0.03)</f>
        <v>2876.139979897885</v>
      </c>
      <c r="K173" s="42">
        <f t="shared" ref="K173:K185" si="83">IF(H172="","",H172*0.03)</f>
        <v>2215.0968208120162</v>
      </c>
      <c r="L173" s="43">
        <f t="shared" ref="L173:L185" si="84">IF(I172="","",I172*0.03)</f>
        <v>1874.6765862639079</v>
      </c>
      <c r="M173" s="41">
        <f t="shared" ref="M173:M186" si="85">IF(D173="","",J173*D173)</f>
        <v>3652.697774470314</v>
      </c>
      <c r="N173" s="42">
        <f t="shared" ref="N173:N186" si="86">IF(E173="","",K173*E173)</f>
        <v>3322.6452312180245</v>
      </c>
      <c r="O173" s="43">
        <f t="shared" ref="O173:O186" si="87">IF(F173="","",L173*F173)</f>
        <v>3749.3531725278158</v>
      </c>
      <c r="P173" s="83" t="s">
        <v>87</v>
      </c>
      <c r="Q173" s="42"/>
      <c r="R173" s="42"/>
      <c r="S173" s="42"/>
    </row>
    <row r="174" spans="1:19" x14ac:dyDescent="0.4">
      <c r="A174" s="7">
        <v>166</v>
      </c>
      <c r="B174" s="4">
        <v>45162</v>
      </c>
      <c r="C174" s="44">
        <v>2</v>
      </c>
      <c r="D174" s="54">
        <v>1.27</v>
      </c>
      <c r="E174" s="55">
        <v>1.5</v>
      </c>
      <c r="F174" s="56">
        <v>2</v>
      </c>
      <c r="G174" s="20">
        <f t="shared" si="79"/>
        <v>103315.8959974108</v>
      </c>
      <c r="H174" s="20">
        <f t="shared" si="80"/>
        <v>80631.370191574722</v>
      </c>
      <c r="I174" s="20">
        <f t="shared" si="81"/>
        <v>70212.887077537569</v>
      </c>
      <c r="J174" s="41">
        <f t="shared" si="82"/>
        <v>2985.7209131319946</v>
      </c>
      <c r="K174" s="42">
        <f t="shared" si="83"/>
        <v>2314.7761777485566</v>
      </c>
      <c r="L174" s="43">
        <f t="shared" si="84"/>
        <v>1987.1571814397425</v>
      </c>
      <c r="M174" s="41">
        <f t="shared" si="85"/>
        <v>3791.8655596776334</v>
      </c>
      <c r="N174" s="42">
        <f t="shared" si="86"/>
        <v>3472.1642666228349</v>
      </c>
      <c r="O174" s="43">
        <f t="shared" si="87"/>
        <v>3974.3143628794851</v>
      </c>
      <c r="P174" s="83" t="s">
        <v>87</v>
      </c>
      <c r="Q174" s="42"/>
      <c r="R174" s="42"/>
      <c r="S174" s="42"/>
    </row>
    <row r="175" spans="1:19" x14ac:dyDescent="0.4">
      <c r="A175" s="7">
        <v>167</v>
      </c>
      <c r="B175" s="4">
        <v>45168</v>
      </c>
      <c r="C175" s="44">
        <v>1</v>
      </c>
      <c r="D175" s="54">
        <v>-1</v>
      </c>
      <c r="E175" s="55">
        <v>-1</v>
      </c>
      <c r="F175" s="56">
        <v>-1</v>
      </c>
      <c r="G175" s="20">
        <f t="shared" si="79"/>
        <v>100216.41911748848</v>
      </c>
      <c r="H175" s="20">
        <f t="shared" si="80"/>
        <v>78212.429085827476</v>
      </c>
      <c r="I175" s="20">
        <f t="shared" si="81"/>
        <v>68106.500465211444</v>
      </c>
      <c r="J175" s="41">
        <f t="shared" si="82"/>
        <v>3099.4768799223239</v>
      </c>
      <c r="K175" s="42">
        <f t="shared" si="83"/>
        <v>2418.9411057472416</v>
      </c>
      <c r="L175" s="43">
        <f t="shared" si="84"/>
        <v>2106.3866123261269</v>
      </c>
      <c r="M175" s="41">
        <f t="shared" si="85"/>
        <v>-3099.4768799223239</v>
      </c>
      <c r="N175" s="42">
        <f t="shared" si="86"/>
        <v>-2418.9411057472416</v>
      </c>
      <c r="O175" s="43">
        <f t="shared" si="87"/>
        <v>-2106.3866123261269</v>
      </c>
      <c r="P175" s="83" t="s">
        <v>87</v>
      </c>
      <c r="Q175" s="42"/>
      <c r="R175" s="42"/>
      <c r="S175" s="42"/>
    </row>
    <row r="176" spans="1:19" x14ac:dyDescent="0.4">
      <c r="A176" s="7">
        <v>168</v>
      </c>
      <c r="B176" s="4">
        <v>45174</v>
      </c>
      <c r="C176" s="44">
        <v>2</v>
      </c>
      <c r="D176" s="54">
        <v>1.27</v>
      </c>
      <c r="E176" s="55">
        <v>1.5</v>
      </c>
      <c r="F176" s="78">
        <v>2</v>
      </c>
      <c r="G176" s="20">
        <f t="shared" si="79"/>
        <v>104034.66468586479</v>
      </c>
      <c r="H176" s="20">
        <f t="shared" si="80"/>
        <v>81731.988394689717</v>
      </c>
      <c r="I176" s="20">
        <f t="shared" si="81"/>
        <v>72192.890493124127</v>
      </c>
      <c r="J176" s="41">
        <f t="shared" si="82"/>
        <v>3006.4925735246543</v>
      </c>
      <c r="K176" s="42">
        <f t="shared" si="83"/>
        <v>2346.3728725748242</v>
      </c>
      <c r="L176" s="43">
        <f t="shared" si="84"/>
        <v>2043.1950139563432</v>
      </c>
      <c r="M176" s="41">
        <f t="shared" si="85"/>
        <v>3818.245568376311</v>
      </c>
      <c r="N176" s="42">
        <f t="shared" si="86"/>
        <v>3519.5593088622363</v>
      </c>
      <c r="O176" s="43">
        <f t="shared" si="87"/>
        <v>4086.3900279126865</v>
      </c>
      <c r="P176" s="83" t="s">
        <v>87</v>
      </c>
      <c r="Q176" s="42"/>
      <c r="R176" s="42"/>
      <c r="S176" s="42"/>
    </row>
    <row r="177" spans="1:19" x14ac:dyDescent="0.4">
      <c r="A177" s="7">
        <v>169</v>
      </c>
      <c r="B177" s="4">
        <v>45174</v>
      </c>
      <c r="C177" s="44">
        <v>2</v>
      </c>
      <c r="D177" s="54">
        <v>1.27</v>
      </c>
      <c r="E177" s="55">
        <v>1.5</v>
      </c>
      <c r="F177" s="78">
        <v>2</v>
      </c>
      <c r="G177" s="20">
        <f t="shared" si="79"/>
        <v>107998.38541039624</v>
      </c>
      <c r="H177" s="20">
        <f t="shared" si="80"/>
        <v>85409.92787245076</v>
      </c>
      <c r="I177" s="20">
        <f t="shared" si="81"/>
        <v>76524.463922711569</v>
      </c>
      <c r="J177" s="41">
        <f t="shared" si="82"/>
        <v>3121.0399405759435</v>
      </c>
      <c r="K177" s="42">
        <f t="shared" si="83"/>
        <v>2451.9596518406915</v>
      </c>
      <c r="L177" s="43">
        <f t="shared" si="84"/>
        <v>2165.7867147937236</v>
      </c>
      <c r="M177" s="41">
        <f t="shared" si="85"/>
        <v>3963.7207245314485</v>
      </c>
      <c r="N177" s="42">
        <f t="shared" si="86"/>
        <v>3677.9394777610373</v>
      </c>
      <c r="O177" s="43">
        <f t="shared" si="87"/>
        <v>4331.5734295874472</v>
      </c>
      <c r="P177" s="83" t="s">
        <v>87</v>
      </c>
      <c r="Q177" s="42"/>
      <c r="R177" s="42"/>
      <c r="S177" s="42"/>
    </row>
    <row r="178" spans="1:19" x14ac:dyDescent="0.4">
      <c r="A178" s="7">
        <v>170</v>
      </c>
      <c r="B178" s="4">
        <v>45175</v>
      </c>
      <c r="C178" s="44">
        <v>1</v>
      </c>
      <c r="D178" s="54">
        <v>-1</v>
      </c>
      <c r="E178" s="55">
        <v>-1</v>
      </c>
      <c r="F178" s="56">
        <v>-1</v>
      </c>
      <c r="G178" s="20">
        <f t="shared" si="79"/>
        <v>104758.43384808434</v>
      </c>
      <c r="H178" s="20">
        <f t="shared" si="80"/>
        <v>82847.630036277231</v>
      </c>
      <c r="I178" s="20">
        <f t="shared" si="81"/>
        <v>74228.730005030229</v>
      </c>
      <c r="J178" s="41">
        <f t="shared" si="82"/>
        <v>3239.9515623118868</v>
      </c>
      <c r="K178" s="42">
        <f t="shared" si="83"/>
        <v>2562.2978361735227</v>
      </c>
      <c r="L178" s="43">
        <f t="shared" si="84"/>
        <v>2295.7339176813471</v>
      </c>
      <c r="M178" s="41">
        <f t="shared" si="85"/>
        <v>-3239.9515623118868</v>
      </c>
      <c r="N178" s="42">
        <f t="shared" si="86"/>
        <v>-2562.2978361735227</v>
      </c>
      <c r="O178" s="43">
        <f t="shared" si="87"/>
        <v>-2295.7339176813471</v>
      </c>
      <c r="P178" s="83" t="s">
        <v>90</v>
      </c>
      <c r="Q178" s="42"/>
      <c r="R178" s="42"/>
      <c r="S178" s="42"/>
    </row>
    <row r="179" spans="1:19" x14ac:dyDescent="0.4">
      <c r="A179" s="7">
        <v>171</v>
      </c>
      <c r="B179" s="4">
        <v>45176</v>
      </c>
      <c r="C179" s="44">
        <v>2</v>
      </c>
      <c r="D179" s="54">
        <v>1.27</v>
      </c>
      <c r="E179" s="55">
        <v>1.5</v>
      </c>
      <c r="F179" s="56">
        <v>2</v>
      </c>
      <c r="G179" s="20">
        <f t="shared" si="79"/>
        <v>108749.73017769636</v>
      </c>
      <c r="H179" s="20">
        <f t="shared" si="80"/>
        <v>86575.773387909707</v>
      </c>
      <c r="I179" s="20">
        <f t="shared" si="81"/>
        <v>78682.453805332043</v>
      </c>
      <c r="J179" s="41">
        <f t="shared" si="82"/>
        <v>3142.7530154425303</v>
      </c>
      <c r="K179" s="42">
        <f t="shared" si="83"/>
        <v>2485.4289010883167</v>
      </c>
      <c r="L179" s="43">
        <f t="shared" si="84"/>
        <v>2226.8619001509069</v>
      </c>
      <c r="M179" s="41">
        <f t="shared" si="85"/>
        <v>3991.2963296120138</v>
      </c>
      <c r="N179" s="42">
        <f t="shared" si="86"/>
        <v>3728.1433516324751</v>
      </c>
      <c r="O179" s="43">
        <f t="shared" si="87"/>
        <v>4453.7238003018138</v>
      </c>
      <c r="P179" s="83" t="s">
        <v>87</v>
      </c>
      <c r="Q179" s="42"/>
      <c r="R179" s="42"/>
      <c r="S179" s="42"/>
    </row>
    <row r="180" spans="1:19" x14ac:dyDescent="0.4">
      <c r="A180" s="7">
        <v>172</v>
      </c>
      <c r="B180" s="4">
        <v>45176</v>
      </c>
      <c r="C180" s="44">
        <v>2</v>
      </c>
      <c r="D180" s="54">
        <v>-1</v>
      </c>
      <c r="E180" s="55">
        <v>-1</v>
      </c>
      <c r="F180" s="56">
        <v>-1</v>
      </c>
      <c r="G180" s="20">
        <f t="shared" si="79"/>
        <v>105487.23827236547</v>
      </c>
      <c r="H180" s="20">
        <f t="shared" si="80"/>
        <v>83978.500186272417</v>
      </c>
      <c r="I180" s="20">
        <f t="shared" si="81"/>
        <v>76321.980191172086</v>
      </c>
      <c r="J180" s="41">
        <f t="shared" si="82"/>
        <v>3262.4919053308904</v>
      </c>
      <c r="K180" s="42">
        <f t="shared" si="83"/>
        <v>2597.2732016372911</v>
      </c>
      <c r="L180" s="43">
        <f t="shared" si="84"/>
        <v>2360.473614159961</v>
      </c>
      <c r="M180" s="41">
        <f t="shared" si="85"/>
        <v>-3262.4919053308904</v>
      </c>
      <c r="N180" s="42">
        <f t="shared" si="86"/>
        <v>-2597.2732016372911</v>
      </c>
      <c r="O180" s="43">
        <f t="shared" si="87"/>
        <v>-2360.473614159961</v>
      </c>
      <c r="P180" s="83" t="s">
        <v>90</v>
      </c>
      <c r="Q180" s="42"/>
      <c r="R180" s="42"/>
      <c r="S180" s="42"/>
    </row>
    <row r="181" spans="1:19" x14ac:dyDescent="0.4">
      <c r="A181" s="7">
        <v>180</v>
      </c>
      <c r="B181" s="4"/>
      <c r="C181" s="44"/>
      <c r="D181" s="54"/>
      <c r="E181" s="55"/>
      <c r="F181" s="56"/>
      <c r="G181" s="20" t="str">
        <f t="shared" ref="G181" si="88">IF(D181="","",G180+M181)</f>
        <v/>
      </c>
      <c r="H181" s="20" t="str">
        <f t="shared" ref="H181" si="89">IF(E181="","",H180+N181)</f>
        <v/>
      </c>
      <c r="I181" s="20" t="str">
        <f t="shared" ref="I181" si="90">IF(F181="","",I180+O181)</f>
        <v/>
      </c>
      <c r="J181" s="41">
        <f t="shared" ref="J181" si="91">IF(G180="","",G180*0.03)</f>
        <v>3164.6171481709639</v>
      </c>
      <c r="K181" s="42">
        <f t="shared" ref="K181" si="92">IF(H180="","",H180*0.03)</f>
        <v>2519.3550055881724</v>
      </c>
      <c r="L181" s="43">
        <f t="shared" ref="L181" si="93">IF(I180="","",I180*0.03)</f>
        <v>2289.6594057351626</v>
      </c>
      <c r="M181" s="41" t="str">
        <f t="shared" ref="M181" si="94">IF(D181="","",J181*D181)</f>
        <v/>
      </c>
      <c r="N181" s="42" t="str">
        <f t="shared" ref="N181" si="95">IF(E181="","",K181*E181)</f>
        <v/>
      </c>
      <c r="O181" s="43" t="str">
        <f t="shared" ref="O181" si="96">IF(F181="","",L181*F181)</f>
        <v/>
      </c>
      <c r="P181" s="83"/>
      <c r="Q181" s="42"/>
      <c r="R181" s="42"/>
      <c r="S181" s="42"/>
    </row>
    <row r="182" spans="1:19" x14ac:dyDescent="0.4">
      <c r="A182" s="7">
        <v>181</v>
      </c>
      <c r="B182" s="4"/>
      <c r="C182" s="44"/>
      <c r="D182" s="54"/>
      <c r="E182" s="55"/>
      <c r="F182" s="56"/>
      <c r="G182" s="20" t="str">
        <f t="shared" ref="G182:G186" si="97">IF(D182="","",G181+M182)</f>
        <v/>
      </c>
      <c r="H182" s="20" t="str">
        <f t="shared" ref="H182:H186" si="98">IF(E182="","",H181+N182)</f>
        <v/>
      </c>
      <c r="I182" s="20" t="str">
        <f t="shared" ref="I182:I186" si="99">IF(F182="","",I181+O182)</f>
        <v/>
      </c>
      <c r="J182" s="41" t="str">
        <f t="shared" ref="J182:J186" si="100">IF(G181="","",G181*0.03)</f>
        <v/>
      </c>
      <c r="K182" s="42" t="str">
        <f t="shared" ref="K182:K186" si="101">IF(H181="","",H181*0.03)</f>
        <v/>
      </c>
      <c r="L182" s="43" t="str">
        <f t="shared" ref="L182:L186" si="102">IF(I181="","",I181*0.03)</f>
        <v/>
      </c>
      <c r="M182" s="41" t="str">
        <f t="shared" ref="M182:M186" si="103">IF(D182="","",J182*D182)</f>
        <v/>
      </c>
      <c r="N182" s="42" t="str">
        <f t="shared" ref="N182:N186" si="104">IF(E182="","",K182*E182)</f>
        <v/>
      </c>
      <c r="O182" s="43" t="str">
        <f t="shared" ref="O182:O186" si="105">IF(F182="","",L182*F182)</f>
        <v/>
      </c>
      <c r="P182" s="83"/>
      <c r="Q182" s="42"/>
      <c r="R182" s="42"/>
      <c r="S182" s="42"/>
    </row>
    <row r="183" spans="1:19" x14ac:dyDescent="0.4">
      <c r="A183" s="7">
        <v>182</v>
      </c>
      <c r="B183" s="4"/>
      <c r="C183" s="44"/>
      <c r="D183" s="54"/>
      <c r="E183" s="55"/>
      <c r="F183" s="56"/>
      <c r="G183" s="20" t="str">
        <f t="shared" si="97"/>
        <v/>
      </c>
      <c r="H183" s="20" t="str">
        <f t="shared" si="98"/>
        <v/>
      </c>
      <c r="I183" s="20" t="str">
        <f t="shared" si="99"/>
        <v/>
      </c>
      <c r="J183" s="41" t="str">
        <f t="shared" si="100"/>
        <v/>
      </c>
      <c r="K183" s="42" t="str">
        <f t="shared" si="101"/>
        <v/>
      </c>
      <c r="L183" s="43" t="str">
        <f t="shared" si="102"/>
        <v/>
      </c>
      <c r="M183" s="41" t="str">
        <f t="shared" si="103"/>
        <v/>
      </c>
      <c r="N183" s="42" t="str">
        <f t="shared" si="104"/>
        <v/>
      </c>
      <c r="O183" s="43" t="str">
        <f t="shared" si="105"/>
        <v/>
      </c>
      <c r="P183" s="83"/>
      <c r="Q183" s="42"/>
      <c r="R183" s="42"/>
      <c r="S183" s="42"/>
    </row>
    <row r="184" spans="1:19" x14ac:dyDescent="0.4">
      <c r="A184" s="7">
        <v>183</v>
      </c>
      <c r="B184" s="4"/>
      <c r="C184" s="44"/>
      <c r="D184" s="54"/>
      <c r="E184" s="55"/>
      <c r="F184" s="56"/>
      <c r="G184" s="20" t="str">
        <f t="shared" si="97"/>
        <v/>
      </c>
      <c r="H184" s="20" t="str">
        <f t="shared" si="98"/>
        <v/>
      </c>
      <c r="I184" s="20" t="str">
        <f t="shared" si="99"/>
        <v/>
      </c>
      <c r="J184" s="41" t="str">
        <f t="shared" si="100"/>
        <v/>
      </c>
      <c r="K184" s="42" t="str">
        <f t="shared" si="101"/>
        <v/>
      </c>
      <c r="L184" s="43" t="str">
        <f t="shared" si="102"/>
        <v/>
      </c>
      <c r="M184" s="41" t="str">
        <f t="shared" si="103"/>
        <v/>
      </c>
      <c r="N184" s="42" t="str">
        <f t="shared" si="104"/>
        <v/>
      </c>
      <c r="O184" s="43" t="str">
        <f t="shared" si="105"/>
        <v/>
      </c>
      <c r="P184" s="83"/>
      <c r="Q184" s="42"/>
      <c r="R184" s="42"/>
      <c r="S184" s="42"/>
    </row>
    <row r="185" spans="1:19" x14ac:dyDescent="0.4">
      <c r="A185" s="7">
        <v>184</v>
      </c>
      <c r="B185" s="4"/>
      <c r="C185" s="44"/>
      <c r="D185" s="54"/>
      <c r="E185" s="55"/>
      <c r="F185" s="56"/>
      <c r="G185" s="20" t="str">
        <f t="shared" si="97"/>
        <v/>
      </c>
      <c r="H185" s="20" t="str">
        <f t="shared" si="98"/>
        <v/>
      </c>
      <c r="I185" s="20" t="str">
        <f t="shared" si="99"/>
        <v/>
      </c>
      <c r="J185" s="41" t="str">
        <f t="shared" si="100"/>
        <v/>
      </c>
      <c r="K185" s="42" t="str">
        <f t="shared" si="101"/>
        <v/>
      </c>
      <c r="L185" s="43" t="str">
        <f t="shared" si="102"/>
        <v/>
      </c>
      <c r="M185" s="41" t="str">
        <f t="shared" si="103"/>
        <v/>
      </c>
      <c r="N185" s="42" t="str">
        <f t="shared" si="104"/>
        <v/>
      </c>
      <c r="O185" s="43" t="str">
        <f t="shared" si="105"/>
        <v/>
      </c>
      <c r="P185" s="83"/>
      <c r="Q185" s="42"/>
      <c r="R185" s="42"/>
      <c r="S185" s="42"/>
    </row>
    <row r="186" spans="1:19" ht="19.5" thickBot="1" x14ac:dyDescent="0.45">
      <c r="A186" s="7">
        <v>186</v>
      </c>
      <c r="B186" s="5"/>
      <c r="C186" s="48"/>
      <c r="D186" s="57"/>
      <c r="E186" s="58"/>
      <c r="F186" s="59"/>
      <c r="G186" s="20" t="str">
        <f t="shared" si="97"/>
        <v/>
      </c>
      <c r="H186" s="20" t="str">
        <f t="shared" si="98"/>
        <v/>
      </c>
      <c r="I186" s="20" t="str">
        <f t="shared" si="99"/>
        <v/>
      </c>
      <c r="J186" s="41" t="str">
        <f t="shared" si="100"/>
        <v/>
      </c>
      <c r="K186" s="42" t="str">
        <f t="shared" si="101"/>
        <v/>
      </c>
      <c r="L186" s="43" t="str">
        <f t="shared" si="102"/>
        <v/>
      </c>
      <c r="M186" s="41" t="str">
        <f t="shared" si="103"/>
        <v/>
      </c>
      <c r="N186" s="42" t="str">
        <f t="shared" si="104"/>
        <v/>
      </c>
      <c r="O186" s="43" t="str">
        <f t="shared" si="105"/>
        <v/>
      </c>
      <c r="P186" s="83"/>
      <c r="Q186" s="42"/>
      <c r="R186" s="42"/>
      <c r="S186" s="42"/>
    </row>
    <row r="187" spans="1:19" ht="19.5" thickBot="1" x14ac:dyDescent="0.45">
      <c r="A187" s="7"/>
      <c r="B187" s="102" t="s">
        <v>5</v>
      </c>
      <c r="C187" s="103"/>
      <c r="D187" s="1">
        <f>COUNTIF(D9:D186,1.27)</f>
        <v>78</v>
      </c>
      <c r="E187" s="1">
        <f>COUNTIF(E9:E186,1.5)</f>
        <v>68</v>
      </c>
      <c r="F187" s="6">
        <f>COUNTIF(F9:F186,2)</f>
        <v>56</v>
      </c>
      <c r="G187" s="66">
        <f>M187+G8</f>
        <v>105487.2382723655</v>
      </c>
      <c r="H187" s="18">
        <f>N187+H8</f>
        <v>83978.500186272431</v>
      </c>
      <c r="I187" s="19">
        <f>O187+I8</f>
        <v>76321.980191172071</v>
      </c>
      <c r="J187" s="63" t="s">
        <v>31</v>
      </c>
      <c r="K187" s="64">
        <f>B186-B9</f>
        <v>-44874</v>
      </c>
      <c r="L187" s="65" t="s">
        <v>32</v>
      </c>
      <c r="M187" s="74">
        <f>SUM(M9:M186)</f>
        <v>5487.2382723654982</v>
      </c>
      <c r="N187" s="75">
        <f>SUM(N9:N186)</f>
        <v>-16021.499813727562</v>
      </c>
      <c r="O187" s="76">
        <f>SUM(O9:O186)</f>
        <v>-23678.019808827925</v>
      </c>
      <c r="P187" s="84"/>
      <c r="Q187" s="80"/>
      <c r="R187" s="80"/>
      <c r="S187" s="80"/>
    </row>
    <row r="188" spans="1:19" ht="19.5" thickBot="1" x14ac:dyDescent="0.45">
      <c r="A188" s="7"/>
      <c r="B188" s="96" t="s">
        <v>6</v>
      </c>
      <c r="C188" s="97"/>
      <c r="D188" s="1">
        <f>COUNTIF(D9:D186,-1)</f>
        <v>94</v>
      </c>
      <c r="E188" s="1">
        <f>COUNTIF(E9:E186,-1)</f>
        <v>104</v>
      </c>
      <c r="F188" s="6">
        <f>COUNTIF(F9:F186,-1)</f>
        <v>116</v>
      </c>
      <c r="G188" s="94" t="s">
        <v>30</v>
      </c>
      <c r="H188" s="95"/>
      <c r="I188" s="101"/>
      <c r="J188" s="94" t="s">
        <v>33</v>
      </c>
      <c r="K188" s="95"/>
      <c r="L188" s="101"/>
      <c r="M188" s="7"/>
      <c r="O188" s="3"/>
    </row>
    <row r="189" spans="1:19" ht="19.5" thickBot="1" x14ac:dyDescent="0.45">
      <c r="A189" s="7"/>
      <c r="B189" s="96" t="s">
        <v>35</v>
      </c>
      <c r="C189" s="97"/>
      <c r="D189" s="1">
        <f>COUNTIF(D9:D186,0)</f>
        <v>0</v>
      </c>
      <c r="E189" s="1">
        <f>COUNTIF(E9:E186,0)</f>
        <v>0</v>
      </c>
      <c r="F189" s="1">
        <f>COUNTIF(F9:F186,0)</f>
        <v>0</v>
      </c>
      <c r="G189" s="70">
        <f>G187/G8</f>
        <v>1.054872382723655</v>
      </c>
      <c r="H189" s="71">
        <f>H187/H8</f>
        <v>0.83978500186272431</v>
      </c>
      <c r="I189" s="72">
        <f>I187/I8</f>
        <v>0.76321980191172067</v>
      </c>
      <c r="J189" s="61">
        <f>(G189-100%)*30/K187</f>
        <v>-3.6684304535135062E-5</v>
      </c>
      <c r="K189" s="61">
        <f>(H189-100%)*30/K187</f>
        <v>1.0710990649637363E-4</v>
      </c>
      <c r="L189" s="62">
        <f>(I189-100%)*30/K187</f>
        <v>1.5829669614138208E-4</v>
      </c>
      <c r="M189" s="8"/>
      <c r="N189" s="2"/>
      <c r="O189" s="9"/>
    </row>
    <row r="190" spans="1:19" ht="19.5" thickBot="1" x14ac:dyDescent="0.45">
      <c r="B190" s="94" t="s">
        <v>4</v>
      </c>
      <c r="C190" s="95"/>
      <c r="D190" s="73">
        <f t="shared" ref="D190:E190" si="106">D187/(D187+D188+D189)</f>
        <v>0.45348837209302323</v>
      </c>
      <c r="E190" s="68">
        <f t="shared" si="106"/>
        <v>0.39534883720930231</v>
      </c>
      <c r="F190" s="69">
        <f>F187/(F187+F188+F189)</f>
        <v>0.32558139534883723</v>
      </c>
    </row>
    <row r="192" spans="1:19" x14ac:dyDescent="0.4">
      <c r="D192" s="67"/>
      <c r="E192" s="67"/>
      <c r="F192" s="67"/>
    </row>
  </sheetData>
  <mergeCells count="11">
    <mergeCell ref="B190:C190"/>
    <mergeCell ref="B189:C189"/>
    <mergeCell ref="J8:L8"/>
    <mergeCell ref="J6:L6"/>
    <mergeCell ref="M6:O6"/>
    <mergeCell ref="G6:I6"/>
    <mergeCell ref="M8:O8"/>
    <mergeCell ref="B187:C187"/>
    <mergeCell ref="B188:C188"/>
    <mergeCell ref="G188:I188"/>
    <mergeCell ref="J188:L188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3DAB-E961-41A9-8A68-5D5F61457A24}">
  <dimension ref="A1:V71"/>
  <sheetViews>
    <sheetView topLeftCell="A37" workbookViewId="0">
      <selection activeCell="U4" sqref="U4"/>
    </sheetView>
  </sheetViews>
  <sheetFormatPr defaultRowHeight="18.75" x14ac:dyDescent="0.4"/>
  <cols>
    <col min="1" max="1" width="4.875" customWidth="1"/>
    <col min="2" max="2" width="12" customWidth="1"/>
    <col min="3" max="3" width="10.625" customWidth="1"/>
    <col min="4" max="6" width="8.25" customWidth="1"/>
    <col min="7" max="7" width="9.875" customWidth="1"/>
    <col min="10" max="15" width="7.75" customWidth="1"/>
    <col min="16" max="16" width="9.125" style="79" customWidth="1"/>
    <col min="17" max="17" width="7.75" customWidth="1"/>
    <col min="20" max="20" width="9" style="108"/>
  </cols>
  <sheetData>
    <row r="1" spans="1:22" x14ac:dyDescent="0.4">
      <c r="A1" s="1" t="s">
        <v>7</v>
      </c>
      <c r="C1" t="s">
        <v>9</v>
      </c>
    </row>
    <row r="2" spans="1:22" x14ac:dyDescent="0.4">
      <c r="A2" s="1" t="s">
        <v>8</v>
      </c>
      <c r="C2" t="s">
        <v>36</v>
      </c>
    </row>
    <row r="3" spans="1:22" x14ac:dyDescent="0.4">
      <c r="A3" s="1" t="s">
        <v>11</v>
      </c>
      <c r="C3" s="27">
        <v>100000</v>
      </c>
    </row>
    <row r="4" spans="1:22" x14ac:dyDescent="0.4">
      <c r="A4" s="1" t="s">
        <v>12</v>
      </c>
      <c r="C4" s="27" t="s">
        <v>121</v>
      </c>
      <c r="P4" s="88"/>
    </row>
    <row r="5" spans="1:22" ht="19.5" thickBot="1" x14ac:dyDescent="0.45">
      <c r="A5" s="1" t="s">
        <v>13</v>
      </c>
      <c r="C5" s="27" t="s">
        <v>120</v>
      </c>
      <c r="O5" s="87"/>
      <c r="P5" s="89" t="s">
        <v>115</v>
      </c>
    </row>
    <row r="6" spans="1:22" ht="19.5" thickBot="1" x14ac:dyDescent="0.45">
      <c r="A6" s="22" t="s">
        <v>0</v>
      </c>
      <c r="B6" s="22" t="s">
        <v>1</v>
      </c>
      <c r="C6" s="22" t="s">
        <v>1</v>
      </c>
      <c r="D6" s="45" t="s">
        <v>25</v>
      </c>
      <c r="E6" s="23"/>
      <c r="F6" s="24"/>
      <c r="G6" s="94" t="s">
        <v>3</v>
      </c>
      <c r="H6" s="95"/>
      <c r="I6" s="101"/>
      <c r="J6" s="94" t="s">
        <v>23</v>
      </c>
      <c r="K6" s="95"/>
      <c r="L6" s="101"/>
      <c r="M6" s="94" t="s">
        <v>24</v>
      </c>
      <c r="N6" s="95"/>
      <c r="O6" s="101"/>
      <c r="P6" s="90" t="s">
        <v>86</v>
      </c>
      <c r="Q6" s="82"/>
      <c r="R6" s="79"/>
      <c r="S6" s="81"/>
    </row>
    <row r="7" spans="1:22" ht="19.5" thickBot="1" x14ac:dyDescent="0.45">
      <c r="A7" s="25"/>
      <c r="B7" s="25" t="s">
        <v>2</v>
      </c>
      <c r="C7" s="60" t="s">
        <v>29</v>
      </c>
      <c r="D7" s="11">
        <v>1.27</v>
      </c>
      <c r="E7" s="12">
        <v>1.5</v>
      </c>
      <c r="F7" s="13">
        <v>2</v>
      </c>
      <c r="G7" s="11">
        <v>1.27</v>
      </c>
      <c r="H7" s="12">
        <v>1.5</v>
      </c>
      <c r="I7" s="13">
        <v>2</v>
      </c>
      <c r="J7" s="11">
        <v>1.27</v>
      </c>
      <c r="K7" s="12">
        <v>1.5</v>
      </c>
      <c r="L7" s="13">
        <v>2</v>
      </c>
      <c r="M7" s="11">
        <v>1.27</v>
      </c>
      <c r="N7" s="12">
        <v>1.5</v>
      </c>
      <c r="O7" s="13">
        <v>2</v>
      </c>
      <c r="P7" s="90" t="s">
        <v>89</v>
      </c>
      <c r="Q7" s="1"/>
      <c r="S7" s="81"/>
    </row>
    <row r="8" spans="1:22" ht="19.5" thickBot="1" x14ac:dyDescent="0.45">
      <c r="A8" s="26" t="s">
        <v>10</v>
      </c>
      <c r="B8" s="10"/>
      <c r="C8" s="46"/>
      <c r="D8" s="15"/>
      <c r="E8" s="14"/>
      <c r="F8" s="16"/>
      <c r="G8" s="17">
        <f>C3</f>
        <v>100000</v>
      </c>
      <c r="H8" s="18">
        <f>C3</f>
        <v>100000</v>
      </c>
      <c r="I8" s="19">
        <f>C3</f>
        <v>100000</v>
      </c>
      <c r="J8" s="98" t="s">
        <v>23</v>
      </c>
      <c r="K8" s="99"/>
      <c r="L8" s="100"/>
      <c r="M8" s="98"/>
      <c r="N8" s="99"/>
      <c r="O8" s="100"/>
      <c r="P8" s="91" t="s">
        <v>88</v>
      </c>
      <c r="Q8" s="92"/>
      <c r="S8" s="81"/>
    </row>
    <row r="9" spans="1:22" x14ac:dyDescent="0.4">
      <c r="A9" s="7">
        <v>8</v>
      </c>
      <c r="B9" s="4">
        <v>44886</v>
      </c>
      <c r="C9" s="44">
        <v>2</v>
      </c>
      <c r="D9" s="51">
        <v>1.27</v>
      </c>
      <c r="E9" s="52">
        <v>1.5</v>
      </c>
      <c r="F9" s="53">
        <v>2</v>
      </c>
      <c r="G9" s="20">
        <f>IF(D9="","",G8+M9)</f>
        <v>103810</v>
      </c>
      <c r="H9" s="20">
        <f t="shared" ref="H9:I10" si="0">IF(E9="","",H8+N9)</f>
        <v>104500</v>
      </c>
      <c r="I9" s="20">
        <f t="shared" si="0"/>
        <v>106000</v>
      </c>
      <c r="J9" s="38">
        <f>IF(G8="","",G8*0.03)</f>
        <v>3000</v>
      </c>
      <c r="K9" s="39">
        <f>IF(H8="","",H8*0.03)</f>
        <v>3000</v>
      </c>
      <c r="L9" s="40">
        <f>IF(I8="","",I8*0.03)</f>
        <v>3000</v>
      </c>
      <c r="M9" s="38">
        <f>IF(D9="","",J9*D9)</f>
        <v>3810</v>
      </c>
      <c r="N9" s="39">
        <f>IF(E9="","",K9*E9)</f>
        <v>4500</v>
      </c>
      <c r="O9" s="40">
        <f>IF(F9="","",L9*F9)</f>
        <v>6000</v>
      </c>
      <c r="P9" s="83" t="s">
        <v>90</v>
      </c>
      <c r="Q9" s="42"/>
      <c r="R9" s="42"/>
      <c r="S9" s="42"/>
      <c r="T9" s="109"/>
      <c r="U9" s="20"/>
      <c r="V9" s="20"/>
    </row>
    <row r="10" spans="1:22" x14ac:dyDescent="0.4">
      <c r="A10" s="7">
        <v>10</v>
      </c>
      <c r="B10" s="4">
        <v>44887</v>
      </c>
      <c r="C10" s="44">
        <v>1</v>
      </c>
      <c r="D10" s="54">
        <v>1.27</v>
      </c>
      <c r="E10" s="55">
        <v>1.5</v>
      </c>
      <c r="F10" s="56">
        <v>2</v>
      </c>
      <c r="G10" s="20">
        <f t="shared" ref="G10" si="1">IF(D10="","",G9+M10)</f>
        <v>107765.16099999999</v>
      </c>
      <c r="H10" s="20">
        <f t="shared" si="0"/>
        <v>109202.5</v>
      </c>
      <c r="I10" s="20">
        <f t="shared" si="0"/>
        <v>112360</v>
      </c>
      <c r="J10" s="41">
        <f t="shared" ref="J10:L10" si="2">IF(G9="","",G9*0.03)</f>
        <v>3114.2999999999997</v>
      </c>
      <c r="K10" s="42">
        <f t="shared" si="2"/>
        <v>3135</v>
      </c>
      <c r="L10" s="43">
        <f t="shared" si="2"/>
        <v>3180</v>
      </c>
      <c r="M10" s="41">
        <f t="shared" ref="M10:O10" si="3">IF(D10="","",J10*D10)</f>
        <v>3955.1609999999996</v>
      </c>
      <c r="N10" s="42">
        <f t="shared" si="3"/>
        <v>4702.5</v>
      </c>
      <c r="O10" s="43">
        <f t="shared" si="3"/>
        <v>6360</v>
      </c>
      <c r="P10" s="83" t="s">
        <v>90</v>
      </c>
      <c r="Q10" s="42"/>
      <c r="R10" s="42"/>
      <c r="S10" s="42"/>
      <c r="T10" s="109"/>
      <c r="U10" s="20"/>
      <c r="V10" s="20"/>
    </row>
    <row r="11" spans="1:22" x14ac:dyDescent="0.4">
      <c r="A11" s="7">
        <v>12</v>
      </c>
      <c r="B11" s="4">
        <v>44897</v>
      </c>
      <c r="C11" s="44">
        <v>1</v>
      </c>
      <c r="D11" s="54">
        <v>-1</v>
      </c>
      <c r="E11" s="55">
        <v>-1</v>
      </c>
      <c r="F11" s="56">
        <v>-1</v>
      </c>
      <c r="G11" s="20">
        <f t="shared" ref="G11:G65" si="4">IF(D11="","",G10+M11)</f>
        <v>104532.20616999999</v>
      </c>
      <c r="H11" s="20">
        <f t="shared" ref="H11:H65" si="5">IF(E11="","",H10+N11)</f>
        <v>105926.425</v>
      </c>
      <c r="I11" s="20">
        <f t="shared" ref="I11:I65" si="6">IF(F11="","",I10+O11)</f>
        <v>108989.2</v>
      </c>
      <c r="J11" s="41">
        <f t="shared" ref="J11:J65" si="7">IF(G10="","",G10*0.03)</f>
        <v>3232.9548299999997</v>
      </c>
      <c r="K11" s="42">
        <f t="shared" ref="K11:K65" si="8">IF(H10="","",H10*0.03)</f>
        <v>3276.0749999999998</v>
      </c>
      <c r="L11" s="43">
        <f t="shared" ref="L11:L65" si="9">IF(I10="","",I10*0.03)</f>
        <v>3370.7999999999997</v>
      </c>
      <c r="M11" s="41">
        <f t="shared" ref="M11:M65" si="10">IF(D11="","",J11*D11)</f>
        <v>-3232.9548299999997</v>
      </c>
      <c r="N11" s="42">
        <f t="shared" ref="N11:N65" si="11">IF(E11="","",K11*E11)</f>
        <v>-3276.0749999999998</v>
      </c>
      <c r="O11" s="43">
        <f t="shared" ref="O11:O65" si="12">IF(F11="","",L11*F11)</f>
        <v>-3370.7999999999997</v>
      </c>
      <c r="P11" s="83" t="s">
        <v>119</v>
      </c>
      <c r="Q11" s="42"/>
      <c r="R11" s="42"/>
      <c r="S11" s="42"/>
      <c r="T11" s="109"/>
      <c r="U11" s="20"/>
      <c r="V11" s="20"/>
    </row>
    <row r="12" spans="1:22" x14ac:dyDescent="0.4">
      <c r="A12" s="7">
        <v>13</v>
      </c>
      <c r="B12" s="4">
        <v>44897</v>
      </c>
      <c r="C12" s="44">
        <v>1</v>
      </c>
      <c r="D12" s="54">
        <v>1.27</v>
      </c>
      <c r="E12" s="55">
        <v>1.5</v>
      </c>
      <c r="F12" s="56">
        <v>2</v>
      </c>
      <c r="G12" s="20">
        <f t="shared" si="4"/>
        <v>108514.88322507699</v>
      </c>
      <c r="H12" s="20">
        <f t="shared" si="5"/>
        <v>110693.11412500001</v>
      </c>
      <c r="I12" s="20">
        <f t="shared" si="6"/>
        <v>115528.552</v>
      </c>
      <c r="J12" s="41">
        <f t="shared" si="7"/>
        <v>3135.9661850999996</v>
      </c>
      <c r="K12" s="42">
        <f t="shared" si="8"/>
        <v>3177.7927500000001</v>
      </c>
      <c r="L12" s="43">
        <f t="shared" si="9"/>
        <v>3269.6759999999999</v>
      </c>
      <c r="M12" s="41">
        <f t="shared" si="10"/>
        <v>3982.6770550769997</v>
      </c>
      <c r="N12" s="42">
        <f t="shared" si="11"/>
        <v>4766.6891249999999</v>
      </c>
      <c r="O12" s="43">
        <f t="shared" si="12"/>
        <v>6539.3519999999999</v>
      </c>
      <c r="P12" s="83" t="s">
        <v>90</v>
      </c>
      <c r="Q12" s="42"/>
      <c r="R12" s="42"/>
      <c r="S12" s="42"/>
      <c r="T12" s="109"/>
      <c r="U12" s="20"/>
      <c r="V12" s="20"/>
    </row>
    <row r="13" spans="1:22" x14ac:dyDescent="0.4">
      <c r="A13" s="7">
        <v>14</v>
      </c>
      <c r="B13" s="4">
        <v>44902</v>
      </c>
      <c r="C13" s="44">
        <v>2</v>
      </c>
      <c r="D13" s="54">
        <v>-1</v>
      </c>
      <c r="E13" s="55">
        <v>-1</v>
      </c>
      <c r="F13" s="56">
        <v>-1</v>
      </c>
      <c r="G13" s="20">
        <f t="shared" si="4"/>
        <v>105259.43672832468</v>
      </c>
      <c r="H13" s="20">
        <f t="shared" si="5"/>
        <v>107372.32070125001</v>
      </c>
      <c r="I13" s="20">
        <f t="shared" si="6"/>
        <v>112062.69544</v>
      </c>
      <c r="J13" s="41">
        <f t="shared" si="7"/>
        <v>3255.4464967523095</v>
      </c>
      <c r="K13" s="42">
        <f t="shared" si="8"/>
        <v>3320.7934237499999</v>
      </c>
      <c r="L13" s="43">
        <f t="shared" si="9"/>
        <v>3465.8565599999997</v>
      </c>
      <c r="M13" s="41">
        <f t="shared" si="10"/>
        <v>-3255.4464967523095</v>
      </c>
      <c r="N13" s="42">
        <f t="shared" si="11"/>
        <v>-3320.7934237499999</v>
      </c>
      <c r="O13" s="43">
        <f t="shared" si="12"/>
        <v>-3465.8565599999997</v>
      </c>
      <c r="P13" s="83" t="s">
        <v>118</v>
      </c>
      <c r="Q13" s="42"/>
      <c r="R13" s="42"/>
      <c r="S13" s="42"/>
      <c r="T13" s="109"/>
      <c r="U13" s="20"/>
      <c r="V13" s="20"/>
    </row>
    <row r="14" spans="1:22" x14ac:dyDescent="0.4">
      <c r="A14" s="7">
        <v>33</v>
      </c>
      <c r="B14" s="4">
        <v>44935</v>
      </c>
      <c r="C14" s="44">
        <v>1</v>
      </c>
      <c r="D14" s="54">
        <v>1.27</v>
      </c>
      <c r="E14" s="55">
        <v>1.5</v>
      </c>
      <c r="F14" s="56">
        <v>2</v>
      </c>
      <c r="G14" s="20">
        <f t="shared" si="4"/>
        <v>109269.82126767385</v>
      </c>
      <c r="H14" s="20">
        <f t="shared" si="5"/>
        <v>112204.07513280626</v>
      </c>
      <c r="I14" s="20">
        <f t="shared" si="6"/>
        <v>118786.4571664</v>
      </c>
      <c r="J14" s="41">
        <f t="shared" si="7"/>
        <v>3157.7831018497404</v>
      </c>
      <c r="K14" s="42">
        <f t="shared" si="8"/>
        <v>3221.1696210374998</v>
      </c>
      <c r="L14" s="43">
        <f t="shared" si="9"/>
        <v>3361.8808631999996</v>
      </c>
      <c r="M14" s="41">
        <f t="shared" si="10"/>
        <v>4010.3845393491706</v>
      </c>
      <c r="N14" s="42">
        <f t="shared" si="11"/>
        <v>4831.75443155625</v>
      </c>
      <c r="O14" s="43">
        <f t="shared" si="12"/>
        <v>6723.7617263999991</v>
      </c>
      <c r="P14" s="83" t="s">
        <v>90</v>
      </c>
      <c r="Q14" s="42"/>
      <c r="R14" s="42"/>
      <c r="S14" s="42"/>
      <c r="T14" s="109"/>
      <c r="U14" s="20"/>
      <c r="V14" s="20"/>
    </row>
    <row r="15" spans="1:22" x14ac:dyDescent="0.4">
      <c r="A15" s="7">
        <v>36</v>
      </c>
      <c r="B15" s="4">
        <v>44951</v>
      </c>
      <c r="C15" s="44">
        <v>1</v>
      </c>
      <c r="D15" s="54">
        <v>1.27</v>
      </c>
      <c r="E15" s="55">
        <v>-1</v>
      </c>
      <c r="F15" s="56">
        <v>-1</v>
      </c>
      <c r="G15" s="20">
        <f t="shared" si="4"/>
        <v>113433.00145797222</v>
      </c>
      <c r="H15" s="20">
        <f t="shared" si="5"/>
        <v>108837.95287882208</v>
      </c>
      <c r="I15" s="20">
        <f t="shared" si="6"/>
        <v>115222.86345140799</v>
      </c>
      <c r="J15" s="41">
        <f t="shared" si="7"/>
        <v>3278.0946380302153</v>
      </c>
      <c r="K15" s="42">
        <f t="shared" si="8"/>
        <v>3366.1222539841879</v>
      </c>
      <c r="L15" s="43">
        <f t="shared" si="9"/>
        <v>3563.5937149919996</v>
      </c>
      <c r="M15" s="41">
        <f t="shared" si="10"/>
        <v>4163.1801902983734</v>
      </c>
      <c r="N15" s="42">
        <f t="shared" si="11"/>
        <v>-3366.1222539841879</v>
      </c>
      <c r="O15" s="43">
        <f t="shared" si="12"/>
        <v>-3563.5937149919996</v>
      </c>
      <c r="P15" s="83" t="s">
        <v>90</v>
      </c>
      <c r="Q15" s="42"/>
      <c r="R15" s="42"/>
      <c r="S15" s="42"/>
    </row>
    <row r="16" spans="1:22" x14ac:dyDescent="0.4">
      <c r="A16" s="7">
        <v>39</v>
      </c>
      <c r="B16" s="4">
        <v>44963</v>
      </c>
      <c r="C16" s="44">
        <v>2</v>
      </c>
      <c r="D16" s="54">
        <v>1.27</v>
      </c>
      <c r="E16" s="55">
        <v>1.5</v>
      </c>
      <c r="F16" s="56">
        <v>2</v>
      </c>
      <c r="G16" s="20">
        <f t="shared" si="4"/>
        <v>117754.79881352096</v>
      </c>
      <c r="H16" s="20">
        <f t="shared" si="5"/>
        <v>113735.66075836908</v>
      </c>
      <c r="I16" s="20">
        <f t="shared" si="6"/>
        <v>122136.23525849247</v>
      </c>
      <c r="J16" s="41">
        <f t="shared" si="7"/>
        <v>3402.9900437391666</v>
      </c>
      <c r="K16" s="42">
        <f t="shared" si="8"/>
        <v>3265.1385863646624</v>
      </c>
      <c r="L16" s="43">
        <f t="shared" si="9"/>
        <v>3456.6859035422394</v>
      </c>
      <c r="M16" s="41">
        <f t="shared" si="10"/>
        <v>4321.7973555487415</v>
      </c>
      <c r="N16" s="42">
        <f t="shared" si="11"/>
        <v>4897.7078795469934</v>
      </c>
      <c r="O16" s="43">
        <f t="shared" si="12"/>
        <v>6913.3718070844789</v>
      </c>
      <c r="P16" s="83" t="s">
        <v>90</v>
      </c>
      <c r="Q16" s="42"/>
      <c r="R16" s="42"/>
      <c r="S16" s="42"/>
    </row>
    <row r="17" spans="1:20" x14ac:dyDescent="0.4">
      <c r="A17" s="7">
        <v>40</v>
      </c>
      <c r="B17" s="4">
        <v>44963</v>
      </c>
      <c r="C17" s="44">
        <v>2</v>
      </c>
      <c r="D17" s="54">
        <v>1.27</v>
      </c>
      <c r="E17" s="55">
        <v>1.5</v>
      </c>
      <c r="F17" s="56">
        <v>2</v>
      </c>
      <c r="G17" s="20">
        <f t="shared" si="4"/>
        <v>122241.25664831611</v>
      </c>
      <c r="H17" s="20">
        <f t="shared" si="5"/>
        <v>118853.76549249569</v>
      </c>
      <c r="I17" s="20">
        <f t="shared" si="6"/>
        <v>129464.40937400202</v>
      </c>
      <c r="J17" s="41">
        <f t="shared" si="7"/>
        <v>3532.6439644056286</v>
      </c>
      <c r="K17" s="42">
        <f t="shared" si="8"/>
        <v>3412.069822751072</v>
      </c>
      <c r="L17" s="43">
        <f t="shared" si="9"/>
        <v>3664.0870577547739</v>
      </c>
      <c r="M17" s="41">
        <f t="shared" si="10"/>
        <v>4486.4578347951483</v>
      </c>
      <c r="N17" s="42">
        <f t="shared" si="11"/>
        <v>5118.1047341266076</v>
      </c>
      <c r="O17" s="43">
        <f t="shared" si="12"/>
        <v>7328.1741155095478</v>
      </c>
      <c r="P17" s="83" t="s">
        <v>90</v>
      </c>
      <c r="Q17" s="42"/>
      <c r="R17" s="42"/>
      <c r="S17" s="42"/>
      <c r="T17" s="109"/>
    </row>
    <row r="18" spans="1:20" x14ac:dyDescent="0.4">
      <c r="A18" s="7">
        <v>42</v>
      </c>
      <c r="B18" s="4">
        <v>44965</v>
      </c>
      <c r="C18" s="44">
        <v>2</v>
      </c>
      <c r="D18" s="54">
        <v>-1</v>
      </c>
      <c r="E18" s="55">
        <v>-1</v>
      </c>
      <c r="F18" s="56">
        <v>-1</v>
      </c>
      <c r="G18" s="20">
        <f t="shared" si="4"/>
        <v>118574.01894886662</v>
      </c>
      <c r="H18" s="20">
        <f t="shared" si="5"/>
        <v>115288.15252772081</v>
      </c>
      <c r="I18" s="20">
        <f t="shared" si="6"/>
        <v>125580.47709278196</v>
      </c>
      <c r="J18" s="41">
        <f t="shared" si="7"/>
        <v>3667.237699449483</v>
      </c>
      <c r="K18" s="42">
        <f t="shared" si="8"/>
        <v>3565.6129647748703</v>
      </c>
      <c r="L18" s="43">
        <f t="shared" si="9"/>
        <v>3883.9322812200603</v>
      </c>
      <c r="M18" s="41">
        <f t="shared" si="10"/>
        <v>-3667.237699449483</v>
      </c>
      <c r="N18" s="42">
        <f t="shared" si="11"/>
        <v>-3565.6129647748703</v>
      </c>
      <c r="O18" s="43">
        <f t="shared" si="12"/>
        <v>-3883.9322812200603</v>
      </c>
      <c r="P18" s="83" t="s">
        <v>118</v>
      </c>
      <c r="Q18" s="42"/>
      <c r="R18" s="42"/>
      <c r="S18" s="42"/>
    </row>
    <row r="19" spans="1:20" x14ac:dyDescent="0.4">
      <c r="A19" s="7">
        <v>43</v>
      </c>
      <c r="B19" s="4">
        <v>44966</v>
      </c>
      <c r="C19" s="44">
        <v>1</v>
      </c>
      <c r="D19" s="54">
        <v>-1</v>
      </c>
      <c r="E19" s="55">
        <v>-1</v>
      </c>
      <c r="F19" s="56">
        <v>-1</v>
      </c>
      <c r="G19" s="20">
        <f t="shared" si="4"/>
        <v>115016.79838040062</v>
      </c>
      <c r="H19" s="20">
        <f t="shared" si="5"/>
        <v>111829.50795188919</v>
      </c>
      <c r="I19" s="20">
        <f t="shared" si="6"/>
        <v>121813.06277999851</v>
      </c>
      <c r="J19" s="41">
        <f t="shared" si="7"/>
        <v>3557.2205684659984</v>
      </c>
      <c r="K19" s="42">
        <f t="shared" si="8"/>
        <v>3458.6445758316245</v>
      </c>
      <c r="L19" s="43">
        <f t="shared" si="9"/>
        <v>3767.4143127834586</v>
      </c>
      <c r="M19" s="41">
        <f t="shared" si="10"/>
        <v>-3557.2205684659984</v>
      </c>
      <c r="N19" s="42">
        <f t="shared" si="11"/>
        <v>-3458.6445758316245</v>
      </c>
      <c r="O19" s="43">
        <f t="shared" si="12"/>
        <v>-3767.4143127834586</v>
      </c>
      <c r="P19" s="83" t="s">
        <v>118</v>
      </c>
      <c r="Q19" s="42"/>
      <c r="R19" s="42"/>
      <c r="S19" s="42"/>
    </row>
    <row r="20" spans="1:20" x14ac:dyDescent="0.4">
      <c r="A20" s="7">
        <v>44</v>
      </c>
      <c r="B20" s="4">
        <v>44967</v>
      </c>
      <c r="C20" s="44">
        <v>2</v>
      </c>
      <c r="D20" s="54">
        <v>-1</v>
      </c>
      <c r="E20" s="55">
        <v>-1</v>
      </c>
      <c r="F20" s="56">
        <v>-1</v>
      </c>
      <c r="G20" s="20">
        <f t="shared" si="4"/>
        <v>111566.29442898861</v>
      </c>
      <c r="H20" s="20">
        <f t="shared" si="5"/>
        <v>108474.62271333252</v>
      </c>
      <c r="I20" s="20">
        <f t="shared" si="6"/>
        <v>118158.67089659856</v>
      </c>
      <c r="J20" s="41">
        <f t="shared" si="7"/>
        <v>3450.5039514120185</v>
      </c>
      <c r="K20" s="42">
        <f t="shared" si="8"/>
        <v>3354.8852385566756</v>
      </c>
      <c r="L20" s="43">
        <f t="shared" si="9"/>
        <v>3654.3918833999551</v>
      </c>
      <c r="M20" s="41">
        <f t="shared" si="10"/>
        <v>-3450.5039514120185</v>
      </c>
      <c r="N20" s="42">
        <f t="shared" si="11"/>
        <v>-3354.8852385566756</v>
      </c>
      <c r="O20" s="43">
        <f t="shared" si="12"/>
        <v>-3654.3918833999551</v>
      </c>
      <c r="P20" s="83" t="s">
        <v>118</v>
      </c>
      <c r="Q20" s="42"/>
      <c r="R20" s="42"/>
      <c r="S20" s="42"/>
    </row>
    <row r="21" spans="1:20" x14ac:dyDescent="0.4">
      <c r="A21" s="7">
        <v>45</v>
      </c>
      <c r="B21" s="4">
        <v>44970</v>
      </c>
      <c r="C21" s="44">
        <v>2</v>
      </c>
      <c r="D21" s="54">
        <v>-1</v>
      </c>
      <c r="E21" s="55">
        <v>-1</v>
      </c>
      <c r="F21" s="56">
        <v>-1</v>
      </c>
      <c r="G21" s="20">
        <f t="shared" si="4"/>
        <v>108219.30559611895</v>
      </c>
      <c r="H21" s="20">
        <f t="shared" si="5"/>
        <v>105220.38403193254</v>
      </c>
      <c r="I21" s="20">
        <f t="shared" si="6"/>
        <v>114613.9107697006</v>
      </c>
      <c r="J21" s="41">
        <f t="shared" si="7"/>
        <v>3346.9888328696579</v>
      </c>
      <c r="K21" s="42">
        <f t="shared" si="8"/>
        <v>3254.2386813999751</v>
      </c>
      <c r="L21" s="43">
        <f t="shared" si="9"/>
        <v>3544.7601268979565</v>
      </c>
      <c r="M21" s="41">
        <f t="shared" si="10"/>
        <v>-3346.9888328696579</v>
      </c>
      <c r="N21" s="42">
        <f t="shared" si="11"/>
        <v>-3254.2386813999751</v>
      </c>
      <c r="O21" s="43">
        <f t="shared" si="12"/>
        <v>-3544.7601268979565</v>
      </c>
      <c r="P21" s="83" t="s">
        <v>118</v>
      </c>
      <c r="Q21" s="42"/>
      <c r="R21" s="42"/>
      <c r="S21" s="42"/>
      <c r="T21" s="109"/>
    </row>
    <row r="22" spans="1:20" x14ac:dyDescent="0.4">
      <c r="A22" s="7">
        <v>46</v>
      </c>
      <c r="B22" s="4">
        <v>44970</v>
      </c>
      <c r="C22" s="44">
        <v>1</v>
      </c>
      <c r="D22" s="54">
        <v>1.27</v>
      </c>
      <c r="E22" s="55">
        <v>1.5</v>
      </c>
      <c r="F22" s="56">
        <v>2</v>
      </c>
      <c r="G22" s="20">
        <f t="shared" si="4"/>
        <v>112342.46113933109</v>
      </c>
      <c r="H22" s="20">
        <f t="shared" si="5"/>
        <v>109955.30131336951</v>
      </c>
      <c r="I22" s="20">
        <f t="shared" si="6"/>
        <v>121490.74541588263</v>
      </c>
      <c r="J22" s="41">
        <f t="shared" si="7"/>
        <v>3246.5791678835685</v>
      </c>
      <c r="K22" s="42">
        <f t="shared" si="8"/>
        <v>3156.6115209579762</v>
      </c>
      <c r="L22" s="43">
        <f t="shared" si="9"/>
        <v>3438.4173230910178</v>
      </c>
      <c r="M22" s="41">
        <f t="shared" si="10"/>
        <v>4123.1555432121322</v>
      </c>
      <c r="N22" s="42">
        <f t="shared" si="11"/>
        <v>4734.917281436964</v>
      </c>
      <c r="O22" s="43">
        <f t="shared" si="12"/>
        <v>6876.8346461820356</v>
      </c>
      <c r="P22" s="83" t="s">
        <v>90</v>
      </c>
      <c r="Q22" s="42"/>
      <c r="R22" s="42"/>
      <c r="S22" s="42"/>
    </row>
    <row r="23" spans="1:20" x14ac:dyDescent="0.4">
      <c r="A23" s="7">
        <v>47</v>
      </c>
      <c r="B23" s="4">
        <v>44970</v>
      </c>
      <c r="C23" s="44">
        <v>1</v>
      </c>
      <c r="D23" s="54">
        <v>1.27</v>
      </c>
      <c r="E23" s="55">
        <v>1.5</v>
      </c>
      <c r="F23" s="56">
        <v>2</v>
      </c>
      <c r="G23" s="20">
        <f t="shared" si="4"/>
        <v>116622.7089087396</v>
      </c>
      <c r="H23" s="20">
        <f t="shared" si="5"/>
        <v>114903.28987247113</v>
      </c>
      <c r="I23" s="20">
        <f t="shared" si="6"/>
        <v>128780.19014083559</v>
      </c>
      <c r="J23" s="41">
        <f t="shared" si="7"/>
        <v>3370.2738341799327</v>
      </c>
      <c r="K23" s="42">
        <f t="shared" si="8"/>
        <v>3298.659039401085</v>
      </c>
      <c r="L23" s="43">
        <f t="shared" si="9"/>
        <v>3644.7223624764788</v>
      </c>
      <c r="M23" s="41">
        <f t="shared" si="10"/>
        <v>4280.2477694085146</v>
      </c>
      <c r="N23" s="42">
        <f t="shared" si="11"/>
        <v>4947.9885591016273</v>
      </c>
      <c r="O23" s="43">
        <f t="shared" si="12"/>
        <v>7289.4447249529576</v>
      </c>
      <c r="P23" s="83" t="s">
        <v>90</v>
      </c>
      <c r="Q23" s="42"/>
      <c r="R23" s="42"/>
      <c r="S23" s="42"/>
    </row>
    <row r="24" spans="1:20" x14ac:dyDescent="0.4">
      <c r="A24" s="7">
        <v>50</v>
      </c>
      <c r="B24" s="4">
        <v>44973</v>
      </c>
      <c r="C24" s="44">
        <v>1</v>
      </c>
      <c r="D24" s="54">
        <v>-1</v>
      </c>
      <c r="E24" s="55">
        <v>-1</v>
      </c>
      <c r="F24" s="56">
        <v>-1</v>
      </c>
      <c r="G24" s="20">
        <f t="shared" si="4"/>
        <v>113124.02764147741</v>
      </c>
      <c r="H24" s="20">
        <f t="shared" si="5"/>
        <v>111456.191176297</v>
      </c>
      <c r="I24" s="20">
        <f t="shared" si="6"/>
        <v>124916.78443661053</v>
      </c>
      <c r="J24" s="41">
        <f t="shared" si="7"/>
        <v>3498.6812672621877</v>
      </c>
      <c r="K24" s="42">
        <f t="shared" si="8"/>
        <v>3447.0986961741337</v>
      </c>
      <c r="L24" s="43">
        <f t="shared" si="9"/>
        <v>3863.4057042250674</v>
      </c>
      <c r="M24" s="41">
        <f t="shared" si="10"/>
        <v>-3498.6812672621877</v>
      </c>
      <c r="N24" s="42">
        <f t="shared" si="11"/>
        <v>-3447.0986961741337</v>
      </c>
      <c r="O24" s="43">
        <f t="shared" si="12"/>
        <v>-3863.4057042250674</v>
      </c>
      <c r="P24" s="83" t="s">
        <v>118</v>
      </c>
      <c r="Q24" s="42"/>
      <c r="R24" s="42"/>
      <c r="S24" s="42"/>
    </row>
    <row r="25" spans="1:20" x14ac:dyDescent="0.4">
      <c r="A25" s="7">
        <v>56</v>
      </c>
      <c r="B25" s="4">
        <v>44981</v>
      </c>
      <c r="C25" s="44">
        <v>2</v>
      </c>
      <c r="D25" s="54">
        <v>1.27</v>
      </c>
      <c r="E25" s="55">
        <v>1.5</v>
      </c>
      <c r="F25" s="56">
        <v>-1</v>
      </c>
      <c r="G25" s="20">
        <f t="shared" si="4"/>
        <v>117434.0530946177</v>
      </c>
      <c r="H25" s="20">
        <f t="shared" si="5"/>
        <v>116471.71977923036</v>
      </c>
      <c r="I25" s="20">
        <f t="shared" si="6"/>
        <v>121169.2809035122</v>
      </c>
      <c r="J25" s="41">
        <f t="shared" si="7"/>
        <v>3393.7208292443224</v>
      </c>
      <c r="K25" s="42">
        <f t="shared" si="8"/>
        <v>3343.6857352889097</v>
      </c>
      <c r="L25" s="43">
        <f t="shared" si="9"/>
        <v>3747.5035330983155</v>
      </c>
      <c r="M25" s="41">
        <f t="shared" si="10"/>
        <v>4310.0254531402898</v>
      </c>
      <c r="N25" s="42">
        <f t="shared" si="11"/>
        <v>5015.5286029333647</v>
      </c>
      <c r="O25" s="43">
        <f t="shared" si="12"/>
        <v>-3747.5035330983155</v>
      </c>
      <c r="P25" s="83" t="s">
        <v>90</v>
      </c>
      <c r="Q25" s="42"/>
      <c r="R25" s="42"/>
      <c r="S25" s="42"/>
    </row>
    <row r="26" spans="1:20" x14ac:dyDescent="0.4">
      <c r="A26" s="7">
        <v>61</v>
      </c>
      <c r="B26" s="4">
        <v>44987</v>
      </c>
      <c r="C26" s="44">
        <v>2</v>
      </c>
      <c r="D26" s="54">
        <v>1.27</v>
      </c>
      <c r="E26" s="55">
        <v>1.5</v>
      </c>
      <c r="F26" s="56">
        <v>-1</v>
      </c>
      <c r="G26" s="20">
        <f t="shared" si="4"/>
        <v>121908.29051752263</v>
      </c>
      <c r="H26" s="20">
        <f t="shared" si="5"/>
        <v>121712.94716929573</v>
      </c>
      <c r="I26" s="20">
        <f t="shared" si="6"/>
        <v>117534.20247640683</v>
      </c>
      <c r="J26" s="41">
        <f t="shared" si="7"/>
        <v>3523.021592838531</v>
      </c>
      <c r="K26" s="42">
        <f t="shared" si="8"/>
        <v>3494.1515933769106</v>
      </c>
      <c r="L26" s="43">
        <f t="shared" si="9"/>
        <v>3635.0784271053658</v>
      </c>
      <c r="M26" s="41">
        <f t="shared" si="10"/>
        <v>4474.2374229049346</v>
      </c>
      <c r="N26" s="42">
        <f t="shared" si="11"/>
        <v>5241.2273900653654</v>
      </c>
      <c r="O26" s="43">
        <f t="shared" si="12"/>
        <v>-3635.0784271053658</v>
      </c>
      <c r="P26" s="83" t="s">
        <v>90</v>
      </c>
      <c r="Q26" s="42"/>
      <c r="R26" s="42"/>
      <c r="S26" s="42"/>
    </row>
    <row r="27" spans="1:20" x14ac:dyDescent="0.4">
      <c r="A27" s="7">
        <v>63</v>
      </c>
      <c r="B27" s="4">
        <v>44992</v>
      </c>
      <c r="C27" s="44">
        <v>1</v>
      </c>
      <c r="D27" s="54">
        <v>-1</v>
      </c>
      <c r="E27" s="55">
        <v>-1</v>
      </c>
      <c r="F27" s="56">
        <v>-1</v>
      </c>
      <c r="G27" s="20">
        <f t="shared" si="4"/>
        <v>118251.04180199695</v>
      </c>
      <c r="H27" s="20">
        <f t="shared" si="5"/>
        <v>118061.55875421687</v>
      </c>
      <c r="I27" s="20">
        <f t="shared" si="6"/>
        <v>114008.17640211462</v>
      </c>
      <c r="J27" s="41">
        <f t="shared" si="7"/>
        <v>3657.248715525679</v>
      </c>
      <c r="K27" s="42">
        <f t="shared" si="8"/>
        <v>3651.3884150788717</v>
      </c>
      <c r="L27" s="43">
        <f t="shared" si="9"/>
        <v>3526.0260742922051</v>
      </c>
      <c r="M27" s="41">
        <f t="shared" si="10"/>
        <v>-3657.248715525679</v>
      </c>
      <c r="N27" s="42">
        <f t="shared" si="11"/>
        <v>-3651.3884150788717</v>
      </c>
      <c r="O27" s="43">
        <f t="shared" si="12"/>
        <v>-3526.0260742922051</v>
      </c>
      <c r="P27" s="83" t="s">
        <v>119</v>
      </c>
      <c r="Q27" s="42"/>
      <c r="R27" s="42"/>
      <c r="S27" s="42"/>
    </row>
    <row r="28" spans="1:20" x14ac:dyDescent="0.4">
      <c r="A28" s="7">
        <v>68</v>
      </c>
      <c r="B28" s="4">
        <v>44999</v>
      </c>
      <c r="C28" s="44">
        <v>1</v>
      </c>
      <c r="D28" s="54">
        <v>-1</v>
      </c>
      <c r="E28" s="55">
        <v>-1</v>
      </c>
      <c r="F28" s="56">
        <v>-1</v>
      </c>
      <c r="G28" s="20">
        <f t="shared" si="4"/>
        <v>114703.51054793704</v>
      </c>
      <c r="H28" s="20">
        <f t="shared" si="5"/>
        <v>114519.71199159036</v>
      </c>
      <c r="I28" s="20">
        <f t="shared" si="6"/>
        <v>110587.93111005118</v>
      </c>
      <c r="J28" s="41">
        <f t="shared" si="7"/>
        <v>3547.5312540599084</v>
      </c>
      <c r="K28" s="42">
        <f t="shared" si="8"/>
        <v>3541.846762626506</v>
      </c>
      <c r="L28" s="43">
        <f t="shared" si="9"/>
        <v>3420.2452920634387</v>
      </c>
      <c r="M28" s="41">
        <f t="shared" si="10"/>
        <v>-3547.5312540599084</v>
      </c>
      <c r="N28" s="42">
        <f t="shared" si="11"/>
        <v>-3541.846762626506</v>
      </c>
      <c r="O28" s="43">
        <f t="shared" si="12"/>
        <v>-3420.2452920634387</v>
      </c>
      <c r="P28" s="83" t="s">
        <v>118</v>
      </c>
      <c r="Q28" s="42"/>
      <c r="R28" s="42"/>
      <c r="S28" s="42"/>
    </row>
    <row r="29" spans="1:20" x14ac:dyDescent="0.4">
      <c r="A29" s="7">
        <v>70</v>
      </c>
      <c r="B29" s="4">
        <v>45001</v>
      </c>
      <c r="C29" s="44">
        <v>1</v>
      </c>
      <c r="D29" s="54">
        <v>1.27</v>
      </c>
      <c r="E29" s="55">
        <v>1.5</v>
      </c>
      <c r="F29" s="56">
        <v>2</v>
      </c>
      <c r="G29" s="20">
        <f t="shared" si="4"/>
        <v>119073.71429981344</v>
      </c>
      <c r="H29" s="20">
        <f t="shared" si="5"/>
        <v>119673.09903121192</v>
      </c>
      <c r="I29" s="20">
        <f t="shared" si="6"/>
        <v>117223.20697665426</v>
      </c>
      <c r="J29" s="41">
        <f t="shared" si="7"/>
        <v>3441.105316438111</v>
      </c>
      <c r="K29" s="42">
        <f t="shared" si="8"/>
        <v>3435.5913597477106</v>
      </c>
      <c r="L29" s="43">
        <f t="shared" si="9"/>
        <v>3317.6379333015352</v>
      </c>
      <c r="M29" s="41">
        <f t="shared" si="10"/>
        <v>4370.2037518764009</v>
      </c>
      <c r="N29" s="42">
        <f t="shared" si="11"/>
        <v>5153.3870396215661</v>
      </c>
      <c r="O29" s="43">
        <f t="shared" si="12"/>
        <v>6635.2758666030704</v>
      </c>
      <c r="P29" s="83" t="s">
        <v>90</v>
      </c>
      <c r="Q29" s="42"/>
      <c r="R29" s="42"/>
      <c r="S29" s="42"/>
    </row>
    <row r="30" spans="1:20" x14ac:dyDescent="0.4">
      <c r="A30" s="7">
        <v>71</v>
      </c>
      <c r="B30" s="4">
        <v>45001</v>
      </c>
      <c r="C30" s="44">
        <v>1</v>
      </c>
      <c r="D30" s="54">
        <v>-1</v>
      </c>
      <c r="E30" s="55">
        <v>-1</v>
      </c>
      <c r="F30" s="56">
        <v>-1</v>
      </c>
      <c r="G30" s="20">
        <f t="shared" si="4"/>
        <v>115501.50287081904</v>
      </c>
      <c r="H30" s="20">
        <f t="shared" si="5"/>
        <v>116082.90606027556</v>
      </c>
      <c r="I30" s="20">
        <f t="shared" si="6"/>
        <v>113706.51076735463</v>
      </c>
      <c r="J30" s="41">
        <f t="shared" si="7"/>
        <v>3572.2114289944029</v>
      </c>
      <c r="K30" s="42">
        <f t="shared" si="8"/>
        <v>3590.1929709363576</v>
      </c>
      <c r="L30" s="43">
        <f t="shared" si="9"/>
        <v>3516.6962092996278</v>
      </c>
      <c r="M30" s="41">
        <f t="shared" si="10"/>
        <v>-3572.2114289944029</v>
      </c>
      <c r="N30" s="42">
        <f t="shared" si="11"/>
        <v>-3590.1929709363576</v>
      </c>
      <c r="O30" s="43">
        <f t="shared" si="12"/>
        <v>-3516.6962092996278</v>
      </c>
      <c r="P30" s="83" t="s">
        <v>118</v>
      </c>
      <c r="Q30" s="42"/>
      <c r="R30" s="42"/>
      <c r="S30" s="42"/>
    </row>
    <row r="31" spans="1:20" x14ac:dyDescent="0.4">
      <c r="A31" s="7">
        <v>72</v>
      </c>
      <c r="B31" s="4">
        <v>45007</v>
      </c>
      <c r="C31" s="44">
        <v>1</v>
      </c>
      <c r="D31" s="54">
        <v>1.27</v>
      </c>
      <c r="E31" s="55">
        <v>1.5</v>
      </c>
      <c r="F31" s="78">
        <v>2</v>
      </c>
      <c r="G31" s="20">
        <f t="shared" si="4"/>
        <v>119902.11013019724</v>
      </c>
      <c r="H31" s="20">
        <f t="shared" si="5"/>
        <v>121306.63683298796</v>
      </c>
      <c r="I31" s="20">
        <f t="shared" si="6"/>
        <v>120528.90141339591</v>
      </c>
      <c r="J31" s="41">
        <f t="shared" si="7"/>
        <v>3465.0450861245708</v>
      </c>
      <c r="K31" s="42">
        <f t="shared" si="8"/>
        <v>3482.487181808267</v>
      </c>
      <c r="L31" s="43">
        <f t="shared" si="9"/>
        <v>3411.1953230206386</v>
      </c>
      <c r="M31" s="41">
        <f t="shared" si="10"/>
        <v>4400.6072593782046</v>
      </c>
      <c r="N31" s="42">
        <f t="shared" si="11"/>
        <v>5223.7307727124007</v>
      </c>
      <c r="O31" s="43">
        <f t="shared" si="12"/>
        <v>6822.3906460412773</v>
      </c>
      <c r="P31" s="83" t="s">
        <v>90</v>
      </c>
      <c r="Q31" s="42"/>
      <c r="R31" s="42"/>
      <c r="S31" s="42"/>
    </row>
    <row r="32" spans="1:20" x14ac:dyDescent="0.4">
      <c r="A32" s="7">
        <v>73</v>
      </c>
      <c r="B32" s="4">
        <v>45009</v>
      </c>
      <c r="C32" s="44">
        <v>2</v>
      </c>
      <c r="D32" s="54">
        <v>-1</v>
      </c>
      <c r="E32" s="55">
        <v>-1</v>
      </c>
      <c r="F32" s="56">
        <v>-1</v>
      </c>
      <c r="G32" s="20">
        <f t="shared" si="4"/>
        <v>116305.04682629132</v>
      </c>
      <c r="H32" s="20">
        <f t="shared" si="5"/>
        <v>117667.43772799833</v>
      </c>
      <c r="I32" s="20">
        <f t="shared" si="6"/>
        <v>116913.03437099404</v>
      </c>
      <c r="J32" s="41">
        <f t="shared" si="7"/>
        <v>3597.0633039059171</v>
      </c>
      <c r="K32" s="42">
        <f t="shared" si="8"/>
        <v>3639.1991049896387</v>
      </c>
      <c r="L32" s="43">
        <f t="shared" si="9"/>
        <v>3615.8670424018774</v>
      </c>
      <c r="M32" s="41">
        <f t="shared" si="10"/>
        <v>-3597.0633039059171</v>
      </c>
      <c r="N32" s="42">
        <f t="shared" si="11"/>
        <v>-3639.1991049896387</v>
      </c>
      <c r="O32" s="43">
        <f t="shared" si="12"/>
        <v>-3615.8670424018774</v>
      </c>
      <c r="P32" s="83" t="s">
        <v>118</v>
      </c>
      <c r="Q32" s="42"/>
      <c r="R32" s="42"/>
      <c r="S32" s="42"/>
    </row>
    <row r="33" spans="1:19" x14ac:dyDescent="0.4">
      <c r="A33" s="7">
        <v>77</v>
      </c>
      <c r="B33" s="4">
        <v>45016</v>
      </c>
      <c r="C33" s="44">
        <f>C26</f>
        <v>2</v>
      </c>
      <c r="D33" s="54">
        <f>D26</f>
        <v>1.27</v>
      </c>
      <c r="E33" s="55">
        <f>E26</f>
        <v>1.5</v>
      </c>
      <c r="F33" s="56">
        <v>2</v>
      </c>
      <c r="G33" s="20">
        <f t="shared" si="4"/>
        <v>120736.26911037302</v>
      </c>
      <c r="H33" s="20">
        <f t="shared" si="5"/>
        <v>122962.47242575826</v>
      </c>
      <c r="I33" s="20">
        <f t="shared" si="6"/>
        <v>123927.81643325368</v>
      </c>
      <c r="J33" s="41">
        <f t="shared" si="7"/>
        <v>3489.1514047887395</v>
      </c>
      <c r="K33" s="42">
        <f t="shared" si="8"/>
        <v>3530.0231318399497</v>
      </c>
      <c r="L33" s="43">
        <f t="shared" si="9"/>
        <v>3507.3910311298209</v>
      </c>
      <c r="M33" s="41">
        <f t="shared" si="10"/>
        <v>4431.2222840816994</v>
      </c>
      <c r="N33" s="42">
        <f t="shared" si="11"/>
        <v>5295.0346977599247</v>
      </c>
      <c r="O33" s="43">
        <f t="shared" si="12"/>
        <v>7014.7820622596419</v>
      </c>
      <c r="P33" s="83" t="s">
        <v>90</v>
      </c>
      <c r="Q33" s="42"/>
      <c r="R33" s="42"/>
      <c r="S33" s="42"/>
    </row>
    <row r="34" spans="1:19" x14ac:dyDescent="0.4">
      <c r="A34" s="7">
        <v>83</v>
      </c>
      <c r="B34" s="4">
        <v>45033</v>
      </c>
      <c r="C34" s="44">
        <v>2</v>
      </c>
      <c r="D34" s="54">
        <v>1.27</v>
      </c>
      <c r="E34" s="55">
        <v>1.5</v>
      </c>
      <c r="F34" s="56">
        <v>2</v>
      </c>
      <c r="G34" s="20">
        <f t="shared" si="4"/>
        <v>125336.32096347823</v>
      </c>
      <c r="H34" s="20">
        <f t="shared" si="5"/>
        <v>128495.78368491738</v>
      </c>
      <c r="I34" s="20">
        <f t="shared" si="6"/>
        <v>131363.4854192489</v>
      </c>
      <c r="J34" s="41">
        <f t="shared" si="7"/>
        <v>3622.0880733111903</v>
      </c>
      <c r="K34" s="42">
        <f t="shared" si="8"/>
        <v>3688.8741727727474</v>
      </c>
      <c r="L34" s="43">
        <f t="shared" si="9"/>
        <v>3717.8344929976101</v>
      </c>
      <c r="M34" s="41">
        <f t="shared" si="10"/>
        <v>4600.0518531052121</v>
      </c>
      <c r="N34" s="42">
        <f t="shared" si="11"/>
        <v>5533.3112591591216</v>
      </c>
      <c r="O34" s="43">
        <f t="shared" si="12"/>
        <v>7435.6689859952203</v>
      </c>
      <c r="P34" s="83" t="s">
        <v>90</v>
      </c>
      <c r="Q34" s="42"/>
      <c r="R34" s="42"/>
      <c r="S34" s="42"/>
    </row>
    <row r="35" spans="1:19" x14ac:dyDescent="0.4">
      <c r="A35" s="7">
        <v>85</v>
      </c>
      <c r="B35" s="4">
        <v>45035</v>
      </c>
      <c r="C35" s="44">
        <v>1</v>
      </c>
      <c r="D35" s="54">
        <v>-1</v>
      </c>
      <c r="E35" s="55">
        <v>-1</v>
      </c>
      <c r="F35" s="56">
        <v>-1</v>
      </c>
      <c r="G35" s="20">
        <f t="shared" si="4"/>
        <v>121576.23133457388</v>
      </c>
      <c r="H35" s="20">
        <f t="shared" si="5"/>
        <v>124640.91017436986</v>
      </c>
      <c r="I35" s="20">
        <f t="shared" si="6"/>
        <v>127422.58085667144</v>
      </c>
      <c r="J35" s="41">
        <f t="shared" si="7"/>
        <v>3760.0896289043467</v>
      </c>
      <c r="K35" s="42">
        <f t="shared" si="8"/>
        <v>3854.8735105475212</v>
      </c>
      <c r="L35" s="43">
        <f t="shared" si="9"/>
        <v>3940.904562577467</v>
      </c>
      <c r="M35" s="41">
        <f t="shared" si="10"/>
        <v>-3760.0896289043467</v>
      </c>
      <c r="N35" s="42">
        <f t="shared" si="11"/>
        <v>-3854.8735105475212</v>
      </c>
      <c r="O35" s="43">
        <f t="shared" si="12"/>
        <v>-3940.904562577467</v>
      </c>
      <c r="P35" s="83" t="s">
        <v>118</v>
      </c>
      <c r="Q35" s="42"/>
      <c r="R35" s="42"/>
      <c r="S35" s="42"/>
    </row>
    <row r="36" spans="1:19" x14ac:dyDescent="0.4">
      <c r="A36" s="7">
        <v>86</v>
      </c>
      <c r="B36" s="4">
        <v>45035</v>
      </c>
      <c r="C36" s="44">
        <v>2</v>
      </c>
      <c r="D36" s="54">
        <v>1.27</v>
      </c>
      <c r="E36" s="55">
        <v>-1</v>
      </c>
      <c r="F36" s="56">
        <v>-1</v>
      </c>
      <c r="G36" s="20">
        <f t="shared" si="4"/>
        <v>126208.28574842114</v>
      </c>
      <c r="H36" s="20">
        <f t="shared" si="5"/>
        <v>120901.68286913876</v>
      </c>
      <c r="I36" s="20">
        <f t="shared" si="6"/>
        <v>123599.9034309713</v>
      </c>
      <c r="J36" s="41">
        <f t="shared" si="7"/>
        <v>3647.2869400372165</v>
      </c>
      <c r="K36" s="42">
        <f t="shared" si="8"/>
        <v>3739.2273052310957</v>
      </c>
      <c r="L36" s="43">
        <f t="shared" si="9"/>
        <v>3822.677425700143</v>
      </c>
      <c r="M36" s="41">
        <f t="shared" si="10"/>
        <v>4632.0544138472651</v>
      </c>
      <c r="N36" s="42">
        <f t="shared" si="11"/>
        <v>-3739.2273052310957</v>
      </c>
      <c r="O36" s="43">
        <f t="shared" si="12"/>
        <v>-3822.677425700143</v>
      </c>
      <c r="P36" s="83" t="s">
        <v>90</v>
      </c>
      <c r="Q36" s="42"/>
      <c r="R36" s="42"/>
      <c r="S36" s="42"/>
    </row>
    <row r="37" spans="1:19" x14ac:dyDescent="0.4">
      <c r="A37" s="7">
        <v>92</v>
      </c>
      <c r="B37" s="4">
        <v>45043</v>
      </c>
      <c r="C37" s="44">
        <v>1</v>
      </c>
      <c r="D37" s="54">
        <v>1.27</v>
      </c>
      <c r="E37" s="55">
        <v>-1</v>
      </c>
      <c r="F37" s="56">
        <v>-1</v>
      </c>
      <c r="G37" s="20">
        <f t="shared" si="4"/>
        <v>131016.82143543598</v>
      </c>
      <c r="H37" s="20">
        <f t="shared" si="5"/>
        <v>117274.6323830646</v>
      </c>
      <c r="I37" s="20">
        <f t="shared" si="6"/>
        <v>119891.90632804217</v>
      </c>
      <c r="J37" s="41">
        <f t="shared" si="7"/>
        <v>3786.2485724526341</v>
      </c>
      <c r="K37" s="42">
        <f t="shared" si="8"/>
        <v>3627.0504860741626</v>
      </c>
      <c r="L37" s="43">
        <f t="shared" si="9"/>
        <v>3707.9971029291391</v>
      </c>
      <c r="M37" s="41">
        <f t="shared" si="10"/>
        <v>4808.5356870148453</v>
      </c>
      <c r="N37" s="42">
        <f t="shared" si="11"/>
        <v>-3627.0504860741626</v>
      </c>
      <c r="O37" s="43">
        <f t="shared" si="12"/>
        <v>-3707.9971029291391</v>
      </c>
      <c r="P37" s="83" t="s">
        <v>90</v>
      </c>
      <c r="Q37" s="42"/>
      <c r="R37" s="42"/>
      <c r="S37" s="42"/>
    </row>
    <row r="38" spans="1:19" x14ac:dyDescent="0.4">
      <c r="A38" s="7">
        <v>94</v>
      </c>
      <c r="B38" s="4">
        <v>45047</v>
      </c>
      <c r="C38" s="44">
        <v>2</v>
      </c>
      <c r="D38" s="54">
        <v>-1</v>
      </c>
      <c r="E38" s="55">
        <v>-1</v>
      </c>
      <c r="F38" s="56">
        <v>-1</v>
      </c>
      <c r="G38" s="20">
        <f t="shared" si="4"/>
        <v>127086.31679237291</v>
      </c>
      <c r="H38" s="20">
        <f t="shared" si="5"/>
        <v>113756.39341157266</v>
      </c>
      <c r="I38" s="20">
        <f t="shared" si="6"/>
        <v>116295.1491382009</v>
      </c>
      <c r="J38" s="41">
        <f t="shared" si="7"/>
        <v>3930.5046430630791</v>
      </c>
      <c r="K38" s="42">
        <f t="shared" si="8"/>
        <v>3518.2389714919377</v>
      </c>
      <c r="L38" s="43">
        <f t="shared" si="9"/>
        <v>3596.7571898412648</v>
      </c>
      <c r="M38" s="41">
        <f t="shared" si="10"/>
        <v>-3930.5046430630791</v>
      </c>
      <c r="N38" s="42">
        <f t="shared" si="11"/>
        <v>-3518.2389714919377</v>
      </c>
      <c r="O38" s="43">
        <f t="shared" si="12"/>
        <v>-3596.7571898412648</v>
      </c>
      <c r="P38" s="83" t="s">
        <v>118</v>
      </c>
      <c r="Q38" s="42"/>
      <c r="R38" s="42"/>
      <c r="S38" s="42"/>
    </row>
    <row r="39" spans="1:19" x14ac:dyDescent="0.4">
      <c r="A39" s="7">
        <v>99</v>
      </c>
      <c r="B39" s="4">
        <v>45051</v>
      </c>
      <c r="C39" s="44">
        <v>2</v>
      </c>
      <c r="D39" s="54">
        <v>1.27</v>
      </c>
      <c r="E39" s="55">
        <v>1.5</v>
      </c>
      <c r="F39" s="56">
        <v>2</v>
      </c>
      <c r="G39" s="20">
        <f t="shared" si="4"/>
        <v>131928.3054621623</v>
      </c>
      <c r="H39" s="20">
        <f t="shared" si="5"/>
        <v>118875.43111509342</v>
      </c>
      <c r="I39" s="20">
        <f t="shared" si="6"/>
        <v>123272.85808649295</v>
      </c>
      <c r="J39" s="41">
        <f t="shared" si="7"/>
        <v>3812.5895037711871</v>
      </c>
      <c r="K39" s="42">
        <f t="shared" si="8"/>
        <v>3412.6918023471794</v>
      </c>
      <c r="L39" s="43">
        <f t="shared" si="9"/>
        <v>3488.8544741460269</v>
      </c>
      <c r="M39" s="41">
        <f t="shared" si="10"/>
        <v>4841.988669789408</v>
      </c>
      <c r="N39" s="42">
        <f t="shared" si="11"/>
        <v>5119.0377035207694</v>
      </c>
      <c r="O39" s="43">
        <f t="shared" si="12"/>
        <v>6977.7089482920537</v>
      </c>
      <c r="P39" s="83" t="s">
        <v>90</v>
      </c>
      <c r="Q39" s="42"/>
      <c r="R39" s="42"/>
      <c r="S39" s="42"/>
    </row>
    <row r="40" spans="1:19" x14ac:dyDescent="0.4">
      <c r="A40" s="7">
        <v>108</v>
      </c>
      <c r="B40" s="4">
        <v>45069</v>
      </c>
      <c r="C40" s="44">
        <v>2</v>
      </c>
      <c r="D40" s="54">
        <v>1.27</v>
      </c>
      <c r="E40" s="55">
        <v>1.5</v>
      </c>
      <c r="F40" s="78">
        <v>2</v>
      </c>
      <c r="G40" s="20">
        <f t="shared" si="4"/>
        <v>136954.77390027069</v>
      </c>
      <c r="H40" s="20">
        <f t="shared" si="5"/>
        <v>124224.82551527262</v>
      </c>
      <c r="I40" s="20">
        <f t="shared" si="6"/>
        <v>130669.22957168253</v>
      </c>
      <c r="J40" s="41">
        <f t="shared" si="7"/>
        <v>3957.8491638648688</v>
      </c>
      <c r="K40" s="42">
        <f t="shared" si="8"/>
        <v>3566.2629334528024</v>
      </c>
      <c r="L40" s="43">
        <f t="shared" si="9"/>
        <v>3698.1857425947883</v>
      </c>
      <c r="M40" s="41">
        <f t="shared" si="10"/>
        <v>5026.4684381083835</v>
      </c>
      <c r="N40" s="42">
        <f t="shared" si="11"/>
        <v>5349.3944001792033</v>
      </c>
      <c r="O40" s="43">
        <f t="shared" si="12"/>
        <v>7396.3714851895766</v>
      </c>
      <c r="P40" s="83" t="s">
        <v>90</v>
      </c>
      <c r="Q40" s="42"/>
      <c r="R40" s="42"/>
      <c r="S40" s="42"/>
    </row>
    <row r="41" spans="1:19" x14ac:dyDescent="0.4">
      <c r="A41" s="7">
        <v>109</v>
      </c>
      <c r="B41" s="4">
        <v>45069</v>
      </c>
      <c r="C41" s="44">
        <v>2</v>
      </c>
      <c r="D41" s="54">
        <v>1.27</v>
      </c>
      <c r="E41" s="55">
        <v>1.5</v>
      </c>
      <c r="F41" s="56">
        <v>2</v>
      </c>
      <c r="G41" s="20">
        <f t="shared" si="4"/>
        <v>142172.750785871</v>
      </c>
      <c r="H41" s="20">
        <f t="shared" si="5"/>
        <v>129814.94266345989</v>
      </c>
      <c r="I41" s="20">
        <f t="shared" si="6"/>
        <v>138509.38334598349</v>
      </c>
      <c r="J41" s="41">
        <f t="shared" si="7"/>
        <v>4108.6432170081207</v>
      </c>
      <c r="K41" s="42">
        <f t="shared" si="8"/>
        <v>3726.7447654581783</v>
      </c>
      <c r="L41" s="43">
        <f t="shared" si="9"/>
        <v>3920.0768871504756</v>
      </c>
      <c r="M41" s="41">
        <f t="shared" si="10"/>
        <v>5217.9768856003129</v>
      </c>
      <c r="N41" s="42">
        <f t="shared" si="11"/>
        <v>5590.117148187268</v>
      </c>
      <c r="O41" s="43">
        <f t="shared" si="12"/>
        <v>7840.1537743009512</v>
      </c>
      <c r="P41" s="83" t="s">
        <v>90</v>
      </c>
      <c r="Q41" s="42"/>
      <c r="R41" s="42"/>
      <c r="S41" s="42"/>
    </row>
    <row r="42" spans="1:19" x14ac:dyDescent="0.4">
      <c r="A42" s="7">
        <v>111</v>
      </c>
      <c r="B42" s="4">
        <v>45071</v>
      </c>
      <c r="C42" s="44">
        <v>2</v>
      </c>
      <c r="D42" s="54">
        <v>1.27</v>
      </c>
      <c r="E42" s="55">
        <v>1.5</v>
      </c>
      <c r="F42" s="56">
        <v>2</v>
      </c>
      <c r="G42" s="20">
        <f t="shared" si="4"/>
        <v>147589.53259081268</v>
      </c>
      <c r="H42" s="20">
        <f t="shared" si="5"/>
        <v>135656.61508331558</v>
      </c>
      <c r="I42" s="20">
        <f t="shared" si="6"/>
        <v>146819.94634674251</v>
      </c>
      <c r="J42" s="41">
        <f t="shared" si="7"/>
        <v>4265.1825235761298</v>
      </c>
      <c r="K42" s="42">
        <f t="shared" si="8"/>
        <v>3894.4482799037964</v>
      </c>
      <c r="L42" s="43">
        <f t="shared" si="9"/>
        <v>4155.281500379504</v>
      </c>
      <c r="M42" s="41">
        <f t="shared" si="10"/>
        <v>5416.7818049416846</v>
      </c>
      <c r="N42" s="42">
        <f t="shared" si="11"/>
        <v>5841.6724198556949</v>
      </c>
      <c r="O42" s="43">
        <f t="shared" si="12"/>
        <v>8310.563000759008</v>
      </c>
      <c r="P42" s="83" t="s">
        <v>90</v>
      </c>
      <c r="Q42" s="42"/>
      <c r="R42" s="42"/>
      <c r="S42" s="42"/>
    </row>
    <row r="43" spans="1:19" x14ac:dyDescent="0.4">
      <c r="A43" s="7">
        <v>112</v>
      </c>
      <c r="B43" s="4">
        <v>45071</v>
      </c>
      <c r="C43" s="44">
        <v>2</v>
      </c>
      <c r="D43" s="54">
        <v>1.27</v>
      </c>
      <c r="E43" s="55">
        <v>-1</v>
      </c>
      <c r="F43" s="56">
        <v>-1</v>
      </c>
      <c r="G43" s="20">
        <f t="shared" si="4"/>
        <v>153212.69378252263</v>
      </c>
      <c r="H43" s="20">
        <f t="shared" si="5"/>
        <v>131586.91663081612</v>
      </c>
      <c r="I43" s="20">
        <f t="shared" si="6"/>
        <v>142415.34795634024</v>
      </c>
      <c r="J43" s="41">
        <f t="shared" si="7"/>
        <v>4427.6859777243808</v>
      </c>
      <c r="K43" s="42">
        <f t="shared" si="8"/>
        <v>4069.6984524994673</v>
      </c>
      <c r="L43" s="43">
        <f t="shared" si="9"/>
        <v>4404.5983904022751</v>
      </c>
      <c r="M43" s="41">
        <f t="shared" si="10"/>
        <v>5623.1611917099635</v>
      </c>
      <c r="N43" s="42">
        <f t="shared" si="11"/>
        <v>-4069.6984524994673</v>
      </c>
      <c r="O43" s="43">
        <f t="shared" si="12"/>
        <v>-4404.5983904022751</v>
      </c>
      <c r="P43" s="83" t="s">
        <v>90</v>
      </c>
      <c r="Q43" s="42"/>
      <c r="R43" s="42"/>
      <c r="S43" s="42"/>
    </row>
    <row r="44" spans="1:19" x14ac:dyDescent="0.4">
      <c r="A44" s="7">
        <v>119</v>
      </c>
      <c r="B44" s="4">
        <v>45082</v>
      </c>
      <c r="C44" s="44">
        <v>2</v>
      </c>
      <c r="D44" s="54">
        <v>-1</v>
      </c>
      <c r="E44" s="55">
        <v>-1</v>
      </c>
      <c r="F44" s="56">
        <v>-1</v>
      </c>
      <c r="G44" s="20">
        <f t="shared" si="4"/>
        <v>148616.31296904697</v>
      </c>
      <c r="H44" s="20">
        <f t="shared" si="5"/>
        <v>127639.30913189164</v>
      </c>
      <c r="I44" s="20">
        <f t="shared" si="6"/>
        <v>138142.88751765003</v>
      </c>
      <c r="J44" s="41">
        <f t="shared" si="7"/>
        <v>4596.3808134756791</v>
      </c>
      <c r="K44" s="42">
        <f t="shared" si="8"/>
        <v>3947.6074989244835</v>
      </c>
      <c r="L44" s="43">
        <f t="shared" si="9"/>
        <v>4272.4604386902065</v>
      </c>
      <c r="M44" s="41">
        <f t="shared" si="10"/>
        <v>-4596.3808134756791</v>
      </c>
      <c r="N44" s="42">
        <f t="shared" si="11"/>
        <v>-3947.6074989244835</v>
      </c>
      <c r="O44" s="43">
        <f t="shared" si="12"/>
        <v>-4272.4604386902065</v>
      </c>
      <c r="P44" s="83" t="s">
        <v>118</v>
      </c>
      <c r="Q44" s="42"/>
      <c r="R44" s="42"/>
      <c r="S44" s="42"/>
    </row>
    <row r="45" spans="1:19" x14ac:dyDescent="0.4">
      <c r="A45" s="7">
        <v>121</v>
      </c>
      <c r="B45" s="4">
        <v>45083</v>
      </c>
      <c r="C45" s="44">
        <v>1</v>
      </c>
      <c r="D45" s="54">
        <v>-1</v>
      </c>
      <c r="E45" s="55">
        <v>-1</v>
      </c>
      <c r="F45" s="56">
        <v>-1</v>
      </c>
      <c r="G45" s="20">
        <f t="shared" si="4"/>
        <v>144157.82357997555</v>
      </c>
      <c r="H45" s="20">
        <f t="shared" si="5"/>
        <v>123810.12985793489</v>
      </c>
      <c r="I45" s="20">
        <f t="shared" si="6"/>
        <v>133998.60089212054</v>
      </c>
      <c r="J45" s="41">
        <f t="shared" si="7"/>
        <v>4458.4893890714084</v>
      </c>
      <c r="K45" s="42">
        <f t="shared" si="8"/>
        <v>3829.1792739567491</v>
      </c>
      <c r="L45" s="43">
        <f t="shared" si="9"/>
        <v>4144.2866255295012</v>
      </c>
      <c r="M45" s="41">
        <f t="shared" si="10"/>
        <v>-4458.4893890714084</v>
      </c>
      <c r="N45" s="42">
        <f t="shared" si="11"/>
        <v>-3829.1792739567491</v>
      </c>
      <c r="O45" s="43">
        <f t="shared" si="12"/>
        <v>-4144.2866255295012</v>
      </c>
      <c r="P45" s="83" t="s">
        <v>118</v>
      </c>
      <c r="Q45" s="42"/>
      <c r="R45" s="42"/>
      <c r="S45" s="42"/>
    </row>
    <row r="46" spans="1:19" x14ac:dyDescent="0.4">
      <c r="A46" s="7">
        <v>125</v>
      </c>
      <c r="B46" s="4">
        <v>45090</v>
      </c>
      <c r="C46" s="44">
        <v>1</v>
      </c>
      <c r="D46" s="54">
        <v>1.27</v>
      </c>
      <c r="E46" s="55">
        <v>1.5</v>
      </c>
      <c r="F46" s="78">
        <v>2</v>
      </c>
      <c r="G46" s="20">
        <f t="shared" si="4"/>
        <v>149650.23665837263</v>
      </c>
      <c r="H46" s="20">
        <f t="shared" si="5"/>
        <v>129381.58570154196</v>
      </c>
      <c r="I46" s="20">
        <f t="shared" si="6"/>
        <v>142038.51694564777</v>
      </c>
      <c r="J46" s="41">
        <f t="shared" si="7"/>
        <v>4324.734707399266</v>
      </c>
      <c r="K46" s="42">
        <f t="shared" si="8"/>
        <v>3714.3038957380468</v>
      </c>
      <c r="L46" s="43">
        <f t="shared" si="9"/>
        <v>4019.9580267636161</v>
      </c>
      <c r="M46" s="41">
        <f t="shared" si="10"/>
        <v>5492.4130783970677</v>
      </c>
      <c r="N46" s="42">
        <f t="shared" si="11"/>
        <v>5571.4558436070702</v>
      </c>
      <c r="O46" s="43">
        <f t="shared" si="12"/>
        <v>8039.9160535272322</v>
      </c>
      <c r="P46" s="83" t="s">
        <v>90</v>
      </c>
      <c r="Q46" s="42"/>
      <c r="R46" s="42"/>
      <c r="S46" s="42"/>
    </row>
    <row r="47" spans="1:19" x14ac:dyDescent="0.4">
      <c r="A47" s="7">
        <v>127</v>
      </c>
      <c r="B47" s="4">
        <v>45093</v>
      </c>
      <c r="C47" s="44">
        <v>1</v>
      </c>
      <c r="D47" s="54">
        <v>-1</v>
      </c>
      <c r="E47" s="55">
        <v>-1</v>
      </c>
      <c r="F47" s="56">
        <v>-1</v>
      </c>
      <c r="G47" s="20">
        <f t="shared" si="4"/>
        <v>145160.72955862145</v>
      </c>
      <c r="H47" s="20">
        <f t="shared" si="5"/>
        <v>125500.1381304957</v>
      </c>
      <c r="I47" s="20">
        <f t="shared" si="6"/>
        <v>137777.36143727833</v>
      </c>
      <c r="J47" s="41">
        <f t="shared" si="7"/>
        <v>4489.5070997511784</v>
      </c>
      <c r="K47" s="42">
        <f t="shared" si="8"/>
        <v>3881.4475710462589</v>
      </c>
      <c r="L47" s="43">
        <f t="shared" si="9"/>
        <v>4261.1555083694329</v>
      </c>
      <c r="M47" s="41">
        <f t="shared" si="10"/>
        <v>-4489.5070997511784</v>
      </c>
      <c r="N47" s="42">
        <f t="shared" si="11"/>
        <v>-3881.4475710462589</v>
      </c>
      <c r="O47" s="43">
        <f t="shared" si="12"/>
        <v>-4261.1555083694329</v>
      </c>
      <c r="P47" s="83" t="s">
        <v>118</v>
      </c>
      <c r="Q47" s="42"/>
      <c r="R47" s="42"/>
      <c r="S47" s="42"/>
    </row>
    <row r="48" spans="1:19" x14ac:dyDescent="0.4">
      <c r="A48" s="7">
        <v>137</v>
      </c>
      <c r="B48" s="4">
        <v>45113</v>
      </c>
      <c r="C48" s="44">
        <v>2</v>
      </c>
      <c r="D48" s="54">
        <v>1.27</v>
      </c>
      <c r="E48" s="55">
        <v>-1</v>
      </c>
      <c r="F48" s="56">
        <v>-1</v>
      </c>
      <c r="G48" s="20">
        <f t="shared" si="4"/>
        <v>150691.35335480492</v>
      </c>
      <c r="H48" s="20">
        <f t="shared" si="5"/>
        <v>121735.13398658083</v>
      </c>
      <c r="I48" s="20">
        <f t="shared" si="6"/>
        <v>133644.04059415997</v>
      </c>
      <c r="J48" s="41">
        <f t="shared" si="7"/>
        <v>4354.8218867586429</v>
      </c>
      <c r="K48" s="42">
        <f t="shared" si="8"/>
        <v>3765.0041439148708</v>
      </c>
      <c r="L48" s="43">
        <f t="shared" si="9"/>
        <v>4133.3208431183502</v>
      </c>
      <c r="M48" s="41">
        <f t="shared" si="10"/>
        <v>5530.6237961834768</v>
      </c>
      <c r="N48" s="42">
        <f t="shared" si="11"/>
        <v>-3765.0041439148708</v>
      </c>
      <c r="O48" s="43">
        <f t="shared" si="12"/>
        <v>-4133.3208431183502</v>
      </c>
      <c r="P48" s="83" t="s">
        <v>90</v>
      </c>
      <c r="Q48" s="42"/>
      <c r="R48" s="42"/>
      <c r="S48" s="42"/>
    </row>
    <row r="49" spans="1:19" x14ac:dyDescent="0.4">
      <c r="A49" s="7">
        <v>144</v>
      </c>
      <c r="B49" s="4">
        <v>45127</v>
      </c>
      <c r="C49" s="44">
        <v>2</v>
      </c>
      <c r="D49" s="54">
        <v>1.27</v>
      </c>
      <c r="E49" s="55">
        <v>1.5</v>
      </c>
      <c r="F49" s="78">
        <v>2</v>
      </c>
      <c r="G49" s="20">
        <f t="shared" si="4"/>
        <v>156432.69391762299</v>
      </c>
      <c r="H49" s="20">
        <f t="shared" si="5"/>
        <v>127213.21501597697</v>
      </c>
      <c r="I49" s="20">
        <f t="shared" si="6"/>
        <v>141662.68302980956</v>
      </c>
      <c r="J49" s="41">
        <f t="shared" si="7"/>
        <v>4520.740600644147</v>
      </c>
      <c r="K49" s="42">
        <f t="shared" si="8"/>
        <v>3652.0540195974245</v>
      </c>
      <c r="L49" s="43">
        <f t="shared" si="9"/>
        <v>4009.3212178247991</v>
      </c>
      <c r="M49" s="41">
        <f t="shared" si="10"/>
        <v>5741.3405628180672</v>
      </c>
      <c r="N49" s="42">
        <f t="shared" si="11"/>
        <v>5478.0810293961367</v>
      </c>
      <c r="O49" s="43">
        <f t="shared" si="12"/>
        <v>8018.6424356495982</v>
      </c>
      <c r="P49" s="83" t="s">
        <v>90</v>
      </c>
      <c r="Q49" s="42"/>
      <c r="R49" s="42"/>
      <c r="S49" s="42"/>
    </row>
    <row r="50" spans="1:19" x14ac:dyDescent="0.4">
      <c r="A50" s="7">
        <v>145</v>
      </c>
      <c r="B50" s="4">
        <v>45127</v>
      </c>
      <c r="C50" s="44">
        <v>2</v>
      </c>
      <c r="D50" s="54">
        <v>1.27</v>
      </c>
      <c r="E50" s="55">
        <v>1.5</v>
      </c>
      <c r="F50" s="56">
        <v>2</v>
      </c>
      <c r="G50" s="20">
        <f t="shared" si="4"/>
        <v>162392.77955588442</v>
      </c>
      <c r="H50" s="20">
        <f t="shared" si="5"/>
        <v>132937.80969169593</v>
      </c>
      <c r="I50" s="20">
        <f t="shared" si="6"/>
        <v>150162.44401159813</v>
      </c>
      <c r="J50" s="41">
        <f t="shared" si="7"/>
        <v>4692.9808175286898</v>
      </c>
      <c r="K50" s="42">
        <f t="shared" si="8"/>
        <v>3816.3964504793089</v>
      </c>
      <c r="L50" s="43">
        <f t="shared" si="9"/>
        <v>4249.8804908942866</v>
      </c>
      <c r="M50" s="41">
        <f t="shared" si="10"/>
        <v>5960.0856382614365</v>
      </c>
      <c r="N50" s="42">
        <f t="shared" si="11"/>
        <v>5724.5946757189631</v>
      </c>
      <c r="O50" s="43">
        <f t="shared" si="12"/>
        <v>8499.7609817885732</v>
      </c>
      <c r="P50" s="83" t="s">
        <v>90</v>
      </c>
      <c r="Q50" s="42"/>
      <c r="R50" s="42"/>
      <c r="S50" s="42"/>
    </row>
    <row r="51" spans="1:19" x14ac:dyDescent="0.4">
      <c r="A51" s="7">
        <v>146</v>
      </c>
      <c r="B51" s="4">
        <v>45128</v>
      </c>
      <c r="C51" s="44">
        <v>2</v>
      </c>
      <c r="D51" s="54">
        <v>-1</v>
      </c>
      <c r="E51" s="55">
        <v>-1</v>
      </c>
      <c r="F51" s="56">
        <v>-1</v>
      </c>
      <c r="G51" s="20">
        <f t="shared" si="4"/>
        <v>157520.99616920788</v>
      </c>
      <c r="H51" s="20">
        <f t="shared" si="5"/>
        <v>128949.67540094505</v>
      </c>
      <c r="I51" s="20">
        <f t="shared" si="6"/>
        <v>145657.57069125018</v>
      </c>
      <c r="J51" s="41">
        <f t="shared" si="7"/>
        <v>4871.7833866765322</v>
      </c>
      <c r="K51" s="42">
        <f t="shared" si="8"/>
        <v>3988.1342907508779</v>
      </c>
      <c r="L51" s="43">
        <f t="shared" si="9"/>
        <v>4504.8733203479433</v>
      </c>
      <c r="M51" s="41">
        <f t="shared" si="10"/>
        <v>-4871.7833866765322</v>
      </c>
      <c r="N51" s="42">
        <f t="shared" si="11"/>
        <v>-3988.1342907508779</v>
      </c>
      <c r="O51" s="43">
        <f t="shared" si="12"/>
        <v>-4504.8733203479433</v>
      </c>
      <c r="P51" s="83" t="s">
        <v>118</v>
      </c>
      <c r="Q51" s="42"/>
      <c r="R51" s="42"/>
      <c r="S51" s="42"/>
    </row>
    <row r="52" spans="1:19" x14ac:dyDescent="0.4">
      <c r="A52" s="7">
        <v>149</v>
      </c>
      <c r="B52" s="4">
        <v>45133</v>
      </c>
      <c r="C52" s="44">
        <v>1</v>
      </c>
      <c r="D52" s="54">
        <v>-1</v>
      </c>
      <c r="E52" s="55">
        <v>-1</v>
      </c>
      <c r="F52" s="56">
        <v>-1</v>
      </c>
      <c r="G52" s="20">
        <f t="shared" si="4"/>
        <v>152795.36628413165</v>
      </c>
      <c r="H52" s="20">
        <f t="shared" si="5"/>
        <v>125081.1851389167</v>
      </c>
      <c r="I52" s="20">
        <f t="shared" si="6"/>
        <v>141287.84357051266</v>
      </c>
      <c r="J52" s="41">
        <f t="shared" si="7"/>
        <v>4725.629885076236</v>
      </c>
      <c r="K52" s="42">
        <f t="shared" si="8"/>
        <v>3868.4902620283515</v>
      </c>
      <c r="L52" s="43">
        <f t="shared" si="9"/>
        <v>4369.7271207375052</v>
      </c>
      <c r="M52" s="41">
        <f t="shared" si="10"/>
        <v>-4725.629885076236</v>
      </c>
      <c r="N52" s="42">
        <f t="shared" si="11"/>
        <v>-3868.4902620283515</v>
      </c>
      <c r="O52" s="43">
        <f t="shared" si="12"/>
        <v>-4369.7271207375052</v>
      </c>
      <c r="P52" s="83" t="s">
        <v>118</v>
      </c>
      <c r="Q52" s="42"/>
      <c r="R52" s="42"/>
      <c r="S52" s="42"/>
    </row>
    <row r="53" spans="1:19" x14ac:dyDescent="0.4">
      <c r="A53" s="7">
        <v>153</v>
      </c>
      <c r="B53" s="4">
        <v>45141</v>
      </c>
      <c r="C53" s="44">
        <v>2</v>
      </c>
      <c r="D53" s="54">
        <v>1.27</v>
      </c>
      <c r="E53" s="55">
        <v>-1</v>
      </c>
      <c r="F53" s="56">
        <v>-1</v>
      </c>
      <c r="G53" s="20">
        <f t="shared" si="4"/>
        <v>158616.86973955706</v>
      </c>
      <c r="H53" s="20">
        <f t="shared" si="5"/>
        <v>121328.7495847492</v>
      </c>
      <c r="I53" s="20">
        <f t="shared" si="6"/>
        <v>137049.20826339728</v>
      </c>
      <c r="J53" s="41">
        <f t="shared" si="7"/>
        <v>4583.8609885239493</v>
      </c>
      <c r="K53" s="42">
        <f t="shared" si="8"/>
        <v>3752.4355541675009</v>
      </c>
      <c r="L53" s="43">
        <f t="shared" si="9"/>
        <v>4238.6353071153799</v>
      </c>
      <c r="M53" s="41">
        <f t="shared" si="10"/>
        <v>5821.5034554254162</v>
      </c>
      <c r="N53" s="42">
        <f t="shared" si="11"/>
        <v>-3752.4355541675009</v>
      </c>
      <c r="O53" s="43">
        <f t="shared" si="12"/>
        <v>-4238.6353071153799</v>
      </c>
      <c r="P53" s="83" t="s">
        <v>90</v>
      </c>
      <c r="Q53" s="42"/>
      <c r="R53" s="42"/>
      <c r="S53" s="42"/>
    </row>
    <row r="54" spans="1:19" x14ac:dyDescent="0.4">
      <c r="A54" s="7">
        <v>156</v>
      </c>
      <c r="B54" s="4">
        <v>45145</v>
      </c>
      <c r="C54" s="44">
        <v>2</v>
      </c>
      <c r="D54" s="54">
        <v>-1</v>
      </c>
      <c r="E54" s="55">
        <v>-1</v>
      </c>
      <c r="F54" s="56">
        <v>-1</v>
      </c>
      <c r="G54" s="20">
        <f t="shared" si="4"/>
        <v>153858.36364737037</v>
      </c>
      <c r="H54" s="20">
        <f t="shared" si="5"/>
        <v>117688.88709720672</v>
      </c>
      <c r="I54" s="20">
        <f t="shared" si="6"/>
        <v>132937.73201549536</v>
      </c>
      <c r="J54" s="41">
        <f t="shared" si="7"/>
        <v>4758.5060921867116</v>
      </c>
      <c r="K54" s="42">
        <f t="shared" si="8"/>
        <v>3639.8624875424757</v>
      </c>
      <c r="L54" s="43">
        <f t="shared" si="9"/>
        <v>4111.4762479019182</v>
      </c>
      <c r="M54" s="41">
        <f t="shared" si="10"/>
        <v>-4758.5060921867116</v>
      </c>
      <c r="N54" s="42">
        <f t="shared" si="11"/>
        <v>-3639.8624875424757</v>
      </c>
      <c r="O54" s="43">
        <f t="shared" si="12"/>
        <v>-4111.4762479019182</v>
      </c>
      <c r="P54" s="83" t="s">
        <v>118</v>
      </c>
      <c r="Q54" s="42"/>
      <c r="R54" s="42"/>
      <c r="S54" s="42"/>
    </row>
    <row r="55" spans="1:19" x14ac:dyDescent="0.4">
      <c r="A55" s="7">
        <v>161</v>
      </c>
      <c r="B55" s="4">
        <v>45152</v>
      </c>
      <c r="C55" s="44">
        <v>2</v>
      </c>
      <c r="D55" s="54">
        <v>-1</v>
      </c>
      <c r="E55" s="55">
        <v>-1</v>
      </c>
      <c r="F55" s="56">
        <v>-1</v>
      </c>
      <c r="G55" s="20">
        <f t="shared" si="4"/>
        <v>149242.61273794927</v>
      </c>
      <c r="H55" s="20">
        <f t="shared" si="5"/>
        <v>114158.22048429052</v>
      </c>
      <c r="I55" s="20">
        <f t="shared" si="6"/>
        <v>128949.6000550305</v>
      </c>
      <c r="J55" s="41">
        <f t="shared" si="7"/>
        <v>4615.7509094211109</v>
      </c>
      <c r="K55" s="42">
        <f t="shared" si="8"/>
        <v>3530.6666129162018</v>
      </c>
      <c r="L55" s="43">
        <f t="shared" si="9"/>
        <v>3988.1319604648606</v>
      </c>
      <c r="M55" s="41">
        <f t="shared" si="10"/>
        <v>-4615.7509094211109</v>
      </c>
      <c r="N55" s="42">
        <f t="shared" si="11"/>
        <v>-3530.6666129162018</v>
      </c>
      <c r="O55" s="43">
        <f t="shared" si="12"/>
        <v>-3988.1319604648606</v>
      </c>
      <c r="P55" s="83" t="s">
        <v>118</v>
      </c>
      <c r="Q55" s="42"/>
      <c r="R55" s="42"/>
      <c r="S55" s="42"/>
    </row>
    <row r="56" spans="1:19" x14ac:dyDescent="0.4">
      <c r="A56" s="7">
        <v>163</v>
      </c>
      <c r="B56" s="4">
        <v>45159</v>
      </c>
      <c r="C56" s="44">
        <v>1</v>
      </c>
      <c r="D56" s="54">
        <v>-1</v>
      </c>
      <c r="E56" s="55">
        <v>-1</v>
      </c>
      <c r="F56" s="56">
        <v>-1</v>
      </c>
      <c r="G56" s="20">
        <f t="shared" si="4"/>
        <v>144765.3343558108</v>
      </c>
      <c r="H56" s="20">
        <f t="shared" si="5"/>
        <v>110733.4738697618</v>
      </c>
      <c r="I56" s="20">
        <f t="shared" si="6"/>
        <v>125081.11205337959</v>
      </c>
      <c r="J56" s="41">
        <f t="shared" si="7"/>
        <v>4477.2783821384783</v>
      </c>
      <c r="K56" s="42">
        <f t="shared" si="8"/>
        <v>3424.7466145287153</v>
      </c>
      <c r="L56" s="43">
        <f t="shared" si="9"/>
        <v>3868.4880016509151</v>
      </c>
      <c r="M56" s="41">
        <f t="shared" si="10"/>
        <v>-4477.2783821384783</v>
      </c>
      <c r="N56" s="42">
        <f t="shared" si="11"/>
        <v>-3424.7466145287153</v>
      </c>
      <c r="O56" s="43">
        <f t="shared" si="12"/>
        <v>-3868.4880016509151</v>
      </c>
      <c r="P56" s="83" t="s">
        <v>118</v>
      </c>
      <c r="Q56" s="42"/>
      <c r="R56" s="42"/>
      <c r="S56" s="42"/>
    </row>
    <row r="57" spans="1:19" x14ac:dyDescent="0.4">
      <c r="A57" s="7">
        <v>164</v>
      </c>
      <c r="B57" s="4">
        <v>45160</v>
      </c>
      <c r="C57" s="44">
        <v>1</v>
      </c>
      <c r="D57" s="54">
        <v>-1</v>
      </c>
      <c r="E57" s="55">
        <v>-1</v>
      </c>
      <c r="F57" s="56">
        <v>-1</v>
      </c>
      <c r="G57" s="20">
        <f t="shared" si="4"/>
        <v>140422.37432513648</v>
      </c>
      <c r="H57" s="20">
        <f t="shared" si="5"/>
        <v>107411.46965366894</v>
      </c>
      <c r="I57" s="20">
        <f t="shared" si="6"/>
        <v>121328.6786917782</v>
      </c>
      <c r="J57" s="41">
        <f t="shared" si="7"/>
        <v>4342.9600306743241</v>
      </c>
      <c r="K57" s="42">
        <f t="shared" si="8"/>
        <v>3322.0042160928538</v>
      </c>
      <c r="L57" s="43">
        <f t="shared" si="9"/>
        <v>3752.4333616013878</v>
      </c>
      <c r="M57" s="41">
        <f t="shared" si="10"/>
        <v>-4342.9600306743241</v>
      </c>
      <c r="N57" s="42">
        <f t="shared" si="11"/>
        <v>-3322.0042160928538</v>
      </c>
      <c r="O57" s="43">
        <f t="shared" si="12"/>
        <v>-3752.4333616013878</v>
      </c>
      <c r="P57" s="83" t="s">
        <v>118</v>
      </c>
      <c r="Q57" s="42"/>
      <c r="R57" s="42"/>
      <c r="S57" s="42"/>
    </row>
    <row r="58" spans="1:19" x14ac:dyDescent="0.4">
      <c r="A58" s="7">
        <v>170</v>
      </c>
      <c r="B58" s="4">
        <v>45175</v>
      </c>
      <c r="C58" s="44">
        <v>1</v>
      </c>
      <c r="D58" s="54">
        <v>-1</v>
      </c>
      <c r="E58" s="55">
        <v>-1</v>
      </c>
      <c r="F58" s="56">
        <v>-1</v>
      </c>
      <c r="G58" s="20">
        <f t="shared" si="4"/>
        <v>136209.70309538237</v>
      </c>
      <c r="H58" s="20">
        <f t="shared" si="5"/>
        <v>104189.12556405888</v>
      </c>
      <c r="I58" s="20">
        <f t="shared" si="6"/>
        <v>117688.81833102486</v>
      </c>
      <c r="J58" s="41">
        <f t="shared" si="7"/>
        <v>4212.6712297540944</v>
      </c>
      <c r="K58" s="42">
        <f t="shared" si="8"/>
        <v>3222.3440896100683</v>
      </c>
      <c r="L58" s="43">
        <f t="shared" si="9"/>
        <v>3639.860360753346</v>
      </c>
      <c r="M58" s="41">
        <f t="shared" si="10"/>
        <v>-4212.6712297540944</v>
      </c>
      <c r="N58" s="42">
        <f t="shared" si="11"/>
        <v>-3222.3440896100683</v>
      </c>
      <c r="O58" s="43">
        <f t="shared" si="12"/>
        <v>-3639.860360753346</v>
      </c>
      <c r="P58" s="83" t="s">
        <v>118</v>
      </c>
      <c r="Q58" s="42"/>
      <c r="R58" s="42"/>
      <c r="S58" s="42"/>
    </row>
    <row r="59" spans="1:19" x14ac:dyDescent="0.4">
      <c r="A59" s="7">
        <v>172</v>
      </c>
      <c r="B59" s="4">
        <v>45176</v>
      </c>
      <c r="C59" s="44">
        <v>2</v>
      </c>
      <c r="D59" s="54">
        <v>-1</v>
      </c>
      <c r="E59" s="55">
        <v>-1</v>
      </c>
      <c r="F59" s="56">
        <v>-1</v>
      </c>
      <c r="G59" s="20">
        <f t="shared" si="4"/>
        <v>132123.4120025209</v>
      </c>
      <c r="H59" s="20">
        <f t="shared" si="5"/>
        <v>101063.45179713711</v>
      </c>
      <c r="I59" s="20">
        <f t="shared" si="6"/>
        <v>114158.15378109411</v>
      </c>
      <c r="J59" s="41">
        <f t="shared" si="7"/>
        <v>4086.291092861471</v>
      </c>
      <c r="K59" s="42">
        <f t="shared" si="8"/>
        <v>3125.6737669217664</v>
      </c>
      <c r="L59" s="43">
        <f t="shared" si="9"/>
        <v>3530.6645499307456</v>
      </c>
      <c r="M59" s="41">
        <f t="shared" si="10"/>
        <v>-4086.291092861471</v>
      </c>
      <c r="N59" s="42">
        <f t="shared" si="11"/>
        <v>-3125.6737669217664</v>
      </c>
      <c r="O59" s="43">
        <f t="shared" si="12"/>
        <v>-3530.6645499307456</v>
      </c>
      <c r="P59" s="83" t="s">
        <v>118</v>
      </c>
      <c r="Q59" s="42"/>
      <c r="R59" s="42"/>
      <c r="S59" s="42"/>
    </row>
    <row r="60" spans="1:19" x14ac:dyDescent="0.4">
      <c r="A60" s="7">
        <v>180</v>
      </c>
      <c r="B60" s="4"/>
      <c r="C60" s="44"/>
      <c r="D60" s="54"/>
      <c r="E60" s="55"/>
      <c r="F60" s="56"/>
      <c r="G60" s="20" t="str">
        <f t="shared" si="4"/>
        <v/>
      </c>
      <c r="H60" s="20" t="str">
        <f t="shared" si="5"/>
        <v/>
      </c>
      <c r="I60" s="20" t="str">
        <f t="shared" si="6"/>
        <v/>
      </c>
      <c r="J60" s="41">
        <f t="shared" si="7"/>
        <v>3963.702360075627</v>
      </c>
      <c r="K60" s="42">
        <f t="shared" si="8"/>
        <v>3031.9035539141132</v>
      </c>
      <c r="L60" s="43">
        <f t="shared" si="9"/>
        <v>3424.7446134328229</v>
      </c>
      <c r="M60" s="41" t="str">
        <f t="shared" si="10"/>
        <v/>
      </c>
      <c r="N60" s="42" t="str">
        <f t="shared" si="11"/>
        <v/>
      </c>
      <c r="O60" s="43" t="str">
        <f t="shared" si="12"/>
        <v/>
      </c>
      <c r="P60" s="83"/>
      <c r="Q60" s="42"/>
      <c r="R60" s="42"/>
      <c r="S60" s="42"/>
    </row>
    <row r="61" spans="1:19" x14ac:dyDescent="0.4">
      <c r="A61" s="7">
        <v>181</v>
      </c>
      <c r="B61" s="4"/>
      <c r="C61" s="44"/>
      <c r="D61" s="54"/>
      <c r="E61" s="55"/>
      <c r="F61" s="56"/>
      <c r="G61" s="20" t="str">
        <f t="shared" si="4"/>
        <v/>
      </c>
      <c r="H61" s="20" t="str">
        <f t="shared" si="5"/>
        <v/>
      </c>
      <c r="I61" s="20" t="str">
        <f t="shared" si="6"/>
        <v/>
      </c>
      <c r="J61" s="41" t="str">
        <f t="shared" si="7"/>
        <v/>
      </c>
      <c r="K61" s="42" t="str">
        <f t="shared" si="8"/>
        <v/>
      </c>
      <c r="L61" s="43" t="str">
        <f t="shared" si="9"/>
        <v/>
      </c>
      <c r="M61" s="41" t="str">
        <f t="shared" si="10"/>
        <v/>
      </c>
      <c r="N61" s="42" t="str">
        <f t="shared" si="11"/>
        <v/>
      </c>
      <c r="O61" s="43" t="str">
        <f t="shared" si="12"/>
        <v/>
      </c>
      <c r="P61" s="83"/>
      <c r="Q61" s="42"/>
      <c r="R61" s="42"/>
      <c r="S61" s="42"/>
    </row>
    <row r="62" spans="1:19" x14ac:dyDescent="0.4">
      <c r="A62" s="7">
        <v>182</v>
      </c>
      <c r="B62" s="4"/>
      <c r="C62" s="44"/>
      <c r="D62" s="54"/>
      <c r="E62" s="55"/>
      <c r="F62" s="56"/>
      <c r="G62" s="20" t="str">
        <f t="shared" si="4"/>
        <v/>
      </c>
      <c r="H62" s="20" t="str">
        <f t="shared" si="5"/>
        <v/>
      </c>
      <c r="I62" s="20" t="str">
        <f t="shared" si="6"/>
        <v/>
      </c>
      <c r="J62" s="41" t="str">
        <f t="shared" si="7"/>
        <v/>
      </c>
      <c r="K62" s="42" t="str">
        <f t="shared" si="8"/>
        <v/>
      </c>
      <c r="L62" s="43" t="str">
        <f t="shared" si="9"/>
        <v/>
      </c>
      <c r="M62" s="41" t="str">
        <f t="shared" si="10"/>
        <v/>
      </c>
      <c r="N62" s="42" t="str">
        <f t="shared" si="11"/>
        <v/>
      </c>
      <c r="O62" s="43" t="str">
        <f t="shared" si="12"/>
        <v/>
      </c>
      <c r="P62" s="83"/>
      <c r="Q62" s="42"/>
      <c r="R62" s="42"/>
      <c r="S62" s="42"/>
    </row>
    <row r="63" spans="1:19" x14ac:dyDescent="0.4">
      <c r="A63" s="7">
        <v>183</v>
      </c>
      <c r="B63" s="4"/>
      <c r="C63" s="44"/>
      <c r="D63" s="54"/>
      <c r="E63" s="55"/>
      <c r="F63" s="56"/>
      <c r="G63" s="20" t="str">
        <f t="shared" si="4"/>
        <v/>
      </c>
      <c r="H63" s="20" t="str">
        <f t="shared" si="5"/>
        <v/>
      </c>
      <c r="I63" s="20" t="str">
        <f t="shared" si="6"/>
        <v/>
      </c>
      <c r="J63" s="41" t="str">
        <f t="shared" si="7"/>
        <v/>
      </c>
      <c r="K63" s="42" t="str">
        <f t="shared" si="8"/>
        <v/>
      </c>
      <c r="L63" s="43" t="str">
        <f t="shared" si="9"/>
        <v/>
      </c>
      <c r="M63" s="41" t="str">
        <f t="shared" si="10"/>
        <v/>
      </c>
      <c r="N63" s="42" t="str">
        <f t="shared" si="11"/>
        <v/>
      </c>
      <c r="O63" s="43" t="str">
        <f t="shared" si="12"/>
        <v/>
      </c>
      <c r="P63" s="83"/>
      <c r="Q63" s="42"/>
      <c r="R63" s="42"/>
      <c r="S63" s="42"/>
    </row>
    <row r="64" spans="1:19" x14ac:dyDescent="0.4">
      <c r="A64" s="7">
        <v>184</v>
      </c>
      <c r="B64" s="4"/>
      <c r="C64" s="44"/>
      <c r="D64" s="54"/>
      <c r="E64" s="55"/>
      <c r="F64" s="56"/>
      <c r="G64" s="20" t="str">
        <f t="shared" si="4"/>
        <v/>
      </c>
      <c r="H64" s="20" t="str">
        <f t="shared" si="5"/>
        <v/>
      </c>
      <c r="I64" s="20" t="str">
        <f t="shared" si="6"/>
        <v/>
      </c>
      <c r="J64" s="41" t="str">
        <f t="shared" si="7"/>
        <v/>
      </c>
      <c r="K64" s="42" t="str">
        <f t="shared" si="8"/>
        <v/>
      </c>
      <c r="L64" s="43" t="str">
        <f t="shared" si="9"/>
        <v/>
      </c>
      <c r="M64" s="41" t="str">
        <f t="shared" si="10"/>
        <v/>
      </c>
      <c r="N64" s="42" t="str">
        <f t="shared" si="11"/>
        <v/>
      </c>
      <c r="O64" s="43" t="str">
        <f t="shared" si="12"/>
        <v/>
      </c>
      <c r="P64" s="83"/>
      <c r="Q64" s="42"/>
      <c r="R64" s="42"/>
      <c r="S64" s="42"/>
    </row>
    <row r="65" spans="1:19" ht="19.5" thickBot="1" x14ac:dyDescent="0.45">
      <c r="A65" s="7">
        <v>186</v>
      </c>
      <c r="B65" s="5"/>
      <c r="C65" s="48"/>
      <c r="D65" s="57"/>
      <c r="E65" s="58"/>
      <c r="F65" s="59"/>
      <c r="G65" s="20" t="str">
        <f t="shared" si="4"/>
        <v/>
      </c>
      <c r="H65" s="20" t="str">
        <f t="shared" si="5"/>
        <v/>
      </c>
      <c r="I65" s="20" t="str">
        <f t="shared" si="6"/>
        <v/>
      </c>
      <c r="J65" s="41" t="str">
        <f t="shared" si="7"/>
        <v/>
      </c>
      <c r="K65" s="42" t="str">
        <f t="shared" si="8"/>
        <v/>
      </c>
      <c r="L65" s="43" t="str">
        <f t="shared" si="9"/>
        <v/>
      </c>
      <c r="M65" s="41" t="str">
        <f t="shared" si="10"/>
        <v/>
      </c>
      <c r="N65" s="42" t="str">
        <f t="shared" si="11"/>
        <v/>
      </c>
      <c r="O65" s="43" t="str">
        <f t="shared" si="12"/>
        <v/>
      </c>
      <c r="P65" s="83"/>
      <c r="Q65" s="42"/>
      <c r="R65" s="42"/>
      <c r="S65" s="42"/>
    </row>
    <row r="66" spans="1:19" ht="19.5" thickBot="1" x14ac:dyDescent="0.45">
      <c r="A66" s="7"/>
      <c r="B66" s="102" t="s">
        <v>5</v>
      </c>
      <c r="C66" s="103"/>
      <c r="D66" s="1">
        <f>COUNTIF(D9:D65,1.27)</f>
        <v>27</v>
      </c>
      <c r="E66" s="1">
        <f>COUNTIF(E9:E65,1.5)</f>
        <v>21</v>
      </c>
      <c r="F66" s="6">
        <f>COUNTIF(F9:F65,2)</f>
        <v>19</v>
      </c>
      <c r="G66" s="66">
        <f>M66+G8</f>
        <v>132123.41200252093</v>
      </c>
      <c r="H66" s="18">
        <f>N66+H8</f>
        <v>101063.4517971371</v>
      </c>
      <c r="I66" s="19">
        <f>O66+I8</f>
        <v>114158.15378109412</v>
      </c>
      <c r="J66" s="63" t="s">
        <v>31</v>
      </c>
      <c r="K66" s="64">
        <f>B65-B9</f>
        <v>-44886</v>
      </c>
      <c r="L66" s="65" t="s">
        <v>32</v>
      </c>
      <c r="M66" s="74">
        <f>SUM(M9:M65)</f>
        <v>32123.412002520919</v>
      </c>
      <c r="N66" s="75">
        <f>SUM(N9:N65)</f>
        <v>1063.4517971371024</v>
      </c>
      <c r="O66" s="76">
        <f>SUM(O9:O65)</f>
        <v>14158.153781094126</v>
      </c>
      <c r="P66" s="84"/>
      <c r="Q66" s="80"/>
      <c r="R66" s="80"/>
      <c r="S66" s="80"/>
    </row>
    <row r="67" spans="1:19" ht="19.5" thickBot="1" x14ac:dyDescent="0.45">
      <c r="A67" s="7"/>
      <c r="B67" s="96" t="s">
        <v>6</v>
      </c>
      <c r="C67" s="97"/>
      <c r="D67" s="1">
        <f>COUNTIF(D9:D65,-1)</f>
        <v>24</v>
      </c>
      <c r="E67" s="1">
        <f>COUNTIF(E9:E65,-1)</f>
        <v>30</v>
      </c>
      <c r="F67" s="6">
        <f>COUNTIF(F9:F65,-1)</f>
        <v>32</v>
      </c>
      <c r="G67" s="94" t="s">
        <v>30</v>
      </c>
      <c r="H67" s="95"/>
      <c r="I67" s="101"/>
      <c r="J67" s="94" t="s">
        <v>33</v>
      </c>
      <c r="K67" s="95"/>
      <c r="L67" s="101"/>
      <c r="M67" s="7"/>
      <c r="O67" s="3"/>
    </row>
    <row r="68" spans="1:19" ht="19.5" thickBot="1" x14ac:dyDescent="0.45">
      <c r="A68" s="7"/>
      <c r="B68" s="96" t="s">
        <v>35</v>
      </c>
      <c r="C68" s="97"/>
      <c r="D68" s="1">
        <f>COUNTIF(D9:D65,0)</f>
        <v>0</v>
      </c>
      <c r="E68" s="1">
        <f>COUNTIF(E9:E65,0)</f>
        <v>0</v>
      </c>
      <c r="F68" s="1">
        <f>COUNTIF(F9:F65,0)</f>
        <v>0</v>
      </c>
      <c r="G68" s="70">
        <f>G66/G8</f>
        <v>1.3212341200252093</v>
      </c>
      <c r="H68" s="71">
        <f>H66/H8</f>
        <v>1.0106345179713709</v>
      </c>
      <c r="I68" s="72">
        <f>I66/I8</f>
        <v>1.1415815378109413</v>
      </c>
      <c r="J68" s="61">
        <f>(G68-100%)*30/K66</f>
        <v>-2.1469998664965201E-4</v>
      </c>
      <c r="K68" s="61">
        <f>(H68-100%)*30/K66</f>
        <v>-7.1076847823626104E-6</v>
      </c>
      <c r="L68" s="62">
        <f>(I68-100%)*30/K66</f>
        <v>-9.4627414657760535E-5</v>
      </c>
      <c r="M68" s="8"/>
      <c r="N68" s="2"/>
      <c r="O68" s="9"/>
    </row>
    <row r="69" spans="1:19" ht="19.5" thickBot="1" x14ac:dyDescent="0.45">
      <c r="B69" s="94" t="s">
        <v>4</v>
      </c>
      <c r="C69" s="95"/>
      <c r="D69" s="73">
        <f t="shared" ref="D69:E69" si="13">D66/(D66+D67+D68)</f>
        <v>0.52941176470588236</v>
      </c>
      <c r="E69" s="68">
        <f t="shared" si="13"/>
        <v>0.41176470588235292</v>
      </c>
      <c r="F69" s="69">
        <f>F66/(F66+F67+F68)</f>
        <v>0.37254901960784315</v>
      </c>
    </row>
    <row r="71" spans="1:19" x14ac:dyDescent="0.4">
      <c r="D71" s="67"/>
      <c r="E71" s="67"/>
      <c r="F71" s="67"/>
    </row>
  </sheetData>
  <mergeCells count="11">
    <mergeCell ref="B67:C67"/>
    <mergeCell ref="G67:I67"/>
    <mergeCell ref="J67:L67"/>
    <mergeCell ref="B68:C68"/>
    <mergeCell ref="B69:C69"/>
    <mergeCell ref="G6:I6"/>
    <mergeCell ref="J6:L6"/>
    <mergeCell ref="M6:O6"/>
    <mergeCell ref="J8:L8"/>
    <mergeCell ref="M8:O8"/>
    <mergeCell ref="B66:C66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:B7837"/>
  <sheetViews>
    <sheetView topLeftCell="A7822" zoomScale="80" zoomScaleNormal="80" workbookViewId="0">
      <selection activeCell="B7838" sqref="B7838"/>
    </sheetView>
  </sheetViews>
  <sheetFormatPr defaultColWidth="8.125" defaultRowHeight="14.25" x14ac:dyDescent="0.4"/>
  <cols>
    <col min="1" max="1" width="4.875" style="50" customWidth="1"/>
    <col min="2" max="2" width="11.125" style="49" customWidth="1"/>
    <col min="3" max="256" width="8.125" style="49"/>
    <col min="257" max="257" width="6.625" style="49" customWidth="1"/>
    <col min="258" max="258" width="7.25" style="49" customWidth="1"/>
    <col min="259" max="512" width="8.125" style="49"/>
    <col min="513" max="513" width="6.625" style="49" customWidth="1"/>
    <col min="514" max="514" width="7.25" style="49" customWidth="1"/>
    <col min="515" max="768" width="8.125" style="49"/>
    <col min="769" max="769" width="6.625" style="49" customWidth="1"/>
    <col min="770" max="770" width="7.25" style="49" customWidth="1"/>
    <col min="771" max="1024" width="8.125" style="49"/>
    <col min="1025" max="1025" width="6.625" style="49" customWidth="1"/>
    <col min="1026" max="1026" width="7.25" style="49" customWidth="1"/>
    <col min="1027" max="1280" width="8.125" style="49"/>
    <col min="1281" max="1281" width="6.625" style="49" customWidth="1"/>
    <col min="1282" max="1282" width="7.25" style="49" customWidth="1"/>
    <col min="1283" max="1536" width="8.125" style="49"/>
    <col min="1537" max="1537" width="6.625" style="49" customWidth="1"/>
    <col min="1538" max="1538" width="7.25" style="49" customWidth="1"/>
    <col min="1539" max="1792" width="8.125" style="49"/>
    <col min="1793" max="1793" width="6.625" style="49" customWidth="1"/>
    <col min="1794" max="1794" width="7.25" style="49" customWidth="1"/>
    <col min="1795" max="2048" width="8.125" style="49"/>
    <col min="2049" max="2049" width="6.625" style="49" customWidth="1"/>
    <col min="2050" max="2050" width="7.25" style="49" customWidth="1"/>
    <col min="2051" max="2304" width="8.125" style="49"/>
    <col min="2305" max="2305" width="6.625" style="49" customWidth="1"/>
    <col min="2306" max="2306" width="7.25" style="49" customWidth="1"/>
    <col min="2307" max="2560" width="8.125" style="49"/>
    <col min="2561" max="2561" width="6.625" style="49" customWidth="1"/>
    <col min="2562" max="2562" width="7.25" style="49" customWidth="1"/>
    <col min="2563" max="2816" width="8.125" style="49"/>
    <col min="2817" max="2817" width="6.625" style="49" customWidth="1"/>
    <col min="2818" max="2818" width="7.25" style="49" customWidth="1"/>
    <col min="2819" max="3072" width="8.125" style="49"/>
    <col min="3073" max="3073" width="6.625" style="49" customWidth="1"/>
    <col min="3074" max="3074" width="7.25" style="49" customWidth="1"/>
    <col min="3075" max="3328" width="8.125" style="49"/>
    <col min="3329" max="3329" width="6.625" style="49" customWidth="1"/>
    <col min="3330" max="3330" width="7.25" style="49" customWidth="1"/>
    <col min="3331" max="3584" width="8.125" style="49"/>
    <col min="3585" max="3585" width="6.625" style="49" customWidth="1"/>
    <col min="3586" max="3586" width="7.25" style="49" customWidth="1"/>
    <col min="3587" max="3840" width="8.125" style="49"/>
    <col min="3841" max="3841" width="6.625" style="49" customWidth="1"/>
    <col min="3842" max="3842" width="7.25" style="49" customWidth="1"/>
    <col min="3843" max="4096" width="8.125" style="49"/>
    <col min="4097" max="4097" width="6.625" style="49" customWidth="1"/>
    <col min="4098" max="4098" width="7.25" style="49" customWidth="1"/>
    <col min="4099" max="4352" width="8.125" style="49"/>
    <col min="4353" max="4353" width="6.625" style="49" customWidth="1"/>
    <col min="4354" max="4354" width="7.25" style="49" customWidth="1"/>
    <col min="4355" max="4608" width="8.125" style="49"/>
    <col min="4609" max="4609" width="6.625" style="49" customWidth="1"/>
    <col min="4610" max="4610" width="7.25" style="49" customWidth="1"/>
    <col min="4611" max="4864" width="8.125" style="49"/>
    <col min="4865" max="4865" width="6.625" style="49" customWidth="1"/>
    <col min="4866" max="4866" width="7.25" style="49" customWidth="1"/>
    <col min="4867" max="5120" width="8.125" style="49"/>
    <col min="5121" max="5121" width="6.625" style="49" customWidth="1"/>
    <col min="5122" max="5122" width="7.25" style="49" customWidth="1"/>
    <col min="5123" max="5376" width="8.125" style="49"/>
    <col min="5377" max="5377" width="6.625" style="49" customWidth="1"/>
    <col min="5378" max="5378" width="7.25" style="49" customWidth="1"/>
    <col min="5379" max="5632" width="8.125" style="49"/>
    <col min="5633" max="5633" width="6.625" style="49" customWidth="1"/>
    <col min="5634" max="5634" width="7.25" style="49" customWidth="1"/>
    <col min="5635" max="5888" width="8.125" style="49"/>
    <col min="5889" max="5889" width="6.625" style="49" customWidth="1"/>
    <col min="5890" max="5890" width="7.25" style="49" customWidth="1"/>
    <col min="5891" max="6144" width="8.125" style="49"/>
    <col min="6145" max="6145" width="6.625" style="49" customWidth="1"/>
    <col min="6146" max="6146" width="7.25" style="49" customWidth="1"/>
    <col min="6147" max="6400" width="8.125" style="49"/>
    <col min="6401" max="6401" width="6.625" style="49" customWidth="1"/>
    <col min="6402" max="6402" width="7.25" style="49" customWidth="1"/>
    <col min="6403" max="6656" width="8.125" style="49"/>
    <col min="6657" max="6657" width="6.625" style="49" customWidth="1"/>
    <col min="6658" max="6658" width="7.25" style="49" customWidth="1"/>
    <col min="6659" max="6912" width="8.125" style="49"/>
    <col min="6913" max="6913" width="6.625" style="49" customWidth="1"/>
    <col min="6914" max="6914" width="7.25" style="49" customWidth="1"/>
    <col min="6915" max="7168" width="8.125" style="49"/>
    <col min="7169" max="7169" width="6.625" style="49" customWidth="1"/>
    <col min="7170" max="7170" width="7.25" style="49" customWidth="1"/>
    <col min="7171" max="7424" width="8.125" style="49"/>
    <col min="7425" max="7425" width="6.625" style="49" customWidth="1"/>
    <col min="7426" max="7426" width="7.25" style="49" customWidth="1"/>
    <col min="7427" max="7680" width="8.125" style="49"/>
    <col min="7681" max="7681" width="6.625" style="49" customWidth="1"/>
    <col min="7682" max="7682" width="7.25" style="49" customWidth="1"/>
    <col min="7683" max="7936" width="8.125" style="49"/>
    <col min="7937" max="7937" width="6.625" style="49" customWidth="1"/>
    <col min="7938" max="7938" width="7.25" style="49" customWidth="1"/>
    <col min="7939" max="8192" width="8.125" style="49"/>
    <col min="8193" max="8193" width="6.625" style="49" customWidth="1"/>
    <col min="8194" max="8194" width="7.25" style="49" customWidth="1"/>
    <col min="8195" max="8448" width="8.125" style="49"/>
    <col min="8449" max="8449" width="6.625" style="49" customWidth="1"/>
    <col min="8450" max="8450" width="7.25" style="49" customWidth="1"/>
    <col min="8451" max="8704" width="8.125" style="49"/>
    <col min="8705" max="8705" width="6.625" style="49" customWidth="1"/>
    <col min="8706" max="8706" width="7.25" style="49" customWidth="1"/>
    <col min="8707" max="8960" width="8.125" style="49"/>
    <col min="8961" max="8961" width="6.625" style="49" customWidth="1"/>
    <col min="8962" max="8962" width="7.25" style="49" customWidth="1"/>
    <col min="8963" max="9216" width="8.125" style="49"/>
    <col min="9217" max="9217" width="6.625" style="49" customWidth="1"/>
    <col min="9218" max="9218" width="7.25" style="49" customWidth="1"/>
    <col min="9219" max="9472" width="8.125" style="49"/>
    <col min="9473" max="9473" width="6.625" style="49" customWidth="1"/>
    <col min="9474" max="9474" width="7.25" style="49" customWidth="1"/>
    <col min="9475" max="9728" width="8.125" style="49"/>
    <col min="9729" max="9729" width="6.625" style="49" customWidth="1"/>
    <col min="9730" max="9730" width="7.25" style="49" customWidth="1"/>
    <col min="9731" max="9984" width="8.125" style="49"/>
    <col min="9985" max="9985" width="6.625" style="49" customWidth="1"/>
    <col min="9986" max="9986" width="7.25" style="49" customWidth="1"/>
    <col min="9987" max="10240" width="8.125" style="49"/>
    <col min="10241" max="10241" width="6.625" style="49" customWidth="1"/>
    <col min="10242" max="10242" width="7.25" style="49" customWidth="1"/>
    <col min="10243" max="10496" width="8.125" style="49"/>
    <col min="10497" max="10497" width="6.625" style="49" customWidth="1"/>
    <col min="10498" max="10498" width="7.25" style="49" customWidth="1"/>
    <col min="10499" max="10752" width="8.125" style="49"/>
    <col min="10753" max="10753" width="6.625" style="49" customWidth="1"/>
    <col min="10754" max="10754" width="7.25" style="49" customWidth="1"/>
    <col min="10755" max="11008" width="8.125" style="49"/>
    <col min="11009" max="11009" width="6.625" style="49" customWidth="1"/>
    <col min="11010" max="11010" width="7.25" style="49" customWidth="1"/>
    <col min="11011" max="11264" width="8.125" style="49"/>
    <col min="11265" max="11265" width="6.625" style="49" customWidth="1"/>
    <col min="11266" max="11266" width="7.25" style="49" customWidth="1"/>
    <col min="11267" max="11520" width="8.125" style="49"/>
    <col min="11521" max="11521" width="6.625" style="49" customWidth="1"/>
    <col min="11522" max="11522" width="7.25" style="49" customWidth="1"/>
    <col min="11523" max="11776" width="8.125" style="49"/>
    <col min="11777" max="11777" width="6.625" style="49" customWidth="1"/>
    <col min="11778" max="11778" width="7.25" style="49" customWidth="1"/>
    <col min="11779" max="12032" width="8.125" style="49"/>
    <col min="12033" max="12033" width="6.625" style="49" customWidth="1"/>
    <col min="12034" max="12034" width="7.25" style="49" customWidth="1"/>
    <col min="12035" max="12288" width="8.125" style="49"/>
    <col min="12289" max="12289" width="6.625" style="49" customWidth="1"/>
    <col min="12290" max="12290" width="7.25" style="49" customWidth="1"/>
    <col min="12291" max="12544" width="8.125" style="49"/>
    <col min="12545" max="12545" width="6.625" style="49" customWidth="1"/>
    <col min="12546" max="12546" width="7.25" style="49" customWidth="1"/>
    <col min="12547" max="12800" width="8.125" style="49"/>
    <col min="12801" max="12801" width="6.625" style="49" customWidth="1"/>
    <col min="12802" max="12802" width="7.25" style="49" customWidth="1"/>
    <col min="12803" max="13056" width="8.125" style="49"/>
    <col min="13057" max="13057" width="6.625" style="49" customWidth="1"/>
    <col min="13058" max="13058" width="7.25" style="49" customWidth="1"/>
    <col min="13059" max="13312" width="8.125" style="49"/>
    <col min="13313" max="13313" width="6.625" style="49" customWidth="1"/>
    <col min="13314" max="13314" width="7.25" style="49" customWidth="1"/>
    <col min="13315" max="13568" width="8.125" style="49"/>
    <col min="13569" max="13569" width="6.625" style="49" customWidth="1"/>
    <col min="13570" max="13570" width="7.25" style="49" customWidth="1"/>
    <col min="13571" max="13824" width="8.125" style="49"/>
    <col min="13825" max="13825" width="6.625" style="49" customWidth="1"/>
    <col min="13826" max="13826" width="7.25" style="49" customWidth="1"/>
    <col min="13827" max="14080" width="8.125" style="49"/>
    <col min="14081" max="14081" width="6.625" style="49" customWidth="1"/>
    <col min="14082" max="14082" width="7.25" style="49" customWidth="1"/>
    <col min="14083" max="14336" width="8.125" style="49"/>
    <col min="14337" max="14337" width="6.625" style="49" customWidth="1"/>
    <col min="14338" max="14338" width="7.25" style="49" customWidth="1"/>
    <col min="14339" max="14592" width="8.125" style="49"/>
    <col min="14593" max="14593" width="6.625" style="49" customWidth="1"/>
    <col min="14594" max="14594" width="7.25" style="49" customWidth="1"/>
    <col min="14595" max="14848" width="8.125" style="49"/>
    <col min="14849" max="14849" width="6.625" style="49" customWidth="1"/>
    <col min="14850" max="14850" width="7.25" style="49" customWidth="1"/>
    <col min="14851" max="15104" width="8.125" style="49"/>
    <col min="15105" max="15105" width="6.625" style="49" customWidth="1"/>
    <col min="15106" max="15106" width="7.25" style="49" customWidth="1"/>
    <col min="15107" max="15360" width="8.125" style="49"/>
    <col min="15361" max="15361" width="6.625" style="49" customWidth="1"/>
    <col min="15362" max="15362" width="7.25" style="49" customWidth="1"/>
    <col min="15363" max="15616" width="8.125" style="49"/>
    <col min="15617" max="15617" width="6.625" style="49" customWidth="1"/>
    <col min="15618" max="15618" width="7.25" style="49" customWidth="1"/>
    <col min="15619" max="15872" width="8.125" style="49"/>
    <col min="15873" max="15873" width="6.625" style="49" customWidth="1"/>
    <col min="15874" max="15874" width="7.25" style="49" customWidth="1"/>
    <col min="15875" max="16128" width="8.125" style="49"/>
    <col min="16129" max="16129" width="6.625" style="49" customWidth="1"/>
    <col min="16130" max="16130" width="7.25" style="49" customWidth="1"/>
    <col min="16131" max="16384" width="8.125" style="49"/>
  </cols>
  <sheetData>
    <row r="1" spans="1:2" x14ac:dyDescent="0.4">
      <c r="A1" s="50">
        <v>1</v>
      </c>
      <c r="B1" s="77">
        <v>44874</v>
      </c>
    </row>
    <row r="48" spans="1:2" x14ac:dyDescent="0.4">
      <c r="A48" s="50">
        <v>2</v>
      </c>
      <c r="B48" s="77">
        <v>44876</v>
      </c>
    </row>
    <row r="96" spans="1:2" x14ac:dyDescent="0.4">
      <c r="A96" s="50">
        <v>3</v>
      </c>
      <c r="B96" s="49" t="s">
        <v>39</v>
      </c>
    </row>
    <row r="143" spans="1:2" x14ac:dyDescent="0.4">
      <c r="A143" s="50">
        <v>4</v>
      </c>
      <c r="B143" s="77">
        <v>44881</v>
      </c>
    </row>
    <row r="190" spans="1:2" x14ac:dyDescent="0.4">
      <c r="A190" s="50">
        <v>5</v>
      </c>
      <c r="B190" s="77">
        <v>44883</v>
      </c>
    </row>
    <row r="237" spans="1:2" x14ac:dyDescent="0.4">
      <c r="A237" s="50">
        <v>6</v>
      </c>
      <c r="B237" s="49" t="s">
        <v>40</v>
      </c>
    </row>
    <row r="284" spans="1:2" x14ac:dyDescent="0.4">
      <c r="A284" s="50">
        <v>7</v>
      </c>
      <c r="B284" s="49" t="s">
        <v>42</v>
      </c>
    </row>
    <row r="331" spans="1:2" x14ac:dyDescent="0.4">
      <c r="A331" s="50">
        <v>8</v>
      </c>
      <c r="B331" s="77">
        <v>44886</v>
      </c>
    </row>
    <row r="378" spans="1:2" x14ac:dyDescent="0.4">
      <c r="A378" s="50">
        <v>9</v>
      </c>
      <c r="B378" s="77">
        <v>44887</v>
      </c>
    </row>
    <row r="425" spans="1:2" x14ac:dyDescent="0.4">
      <c r="A425" s="50">
        <v>10</v>
      </c>
      <c r="B425" s="49" t="s">
        <v>44</v>
      </c>
    </row>
    <row r="472" spans="1:2" x14ac:dyDescent="0.4">
      <c r="A472" s="50">
        <v>11</v>
      </c>
      <c r="B472" s="77">
        <v>44897</v>
      </c>
    </row>
    <row r="519" spans="1:2" x14ac:dyDescent="0.4">
      <c r="A519" s="50">
        <v>12</v>
      </c>
      <c r="B519" s="49" t="s">
        <v>46</v>
      </c>
    </row>
    <row r="566" spans="1:2" x14ac:dyDescent="0.4">
      <c r="A566" s="50">
        <v>13</v>
      </c>
      <c r="B566" s="77">
        <v>44897</v>
      </c>
    </row>
    <row r="613" spans="1:2" x14ac:dyDescent="0.4">
      <c r="A613" s="50">
        <v>14</v>
      </c>
      <c r="B613" s="77">
        <v>44902</v>
      </c>
    </row>
    <row r="660" spans="1:2" x14ac:dyDescent="0.4">
      <c r="A660" s="50">
        <v>15</v>
      </c>
      <c r="B660" s="49" t="s">
        <v>48</v>
      </c>
    </row>
    <row r="707" spans="1:2" x14ac:dyDescent="0.4">
      <c r="A707" s="50">
        <v>16</v>
      </c>
      <c r="B707" s="77">
        <v>44904</v>
      </c>
    </row>
    <row r="754" spans="1:2" x14ac:dyDescent="0.4">
      <c r="A754" s="50">
        <v>17</v>
      </c>
      <c r="B754" s="77">
        <v>44909</v>
      </c>
    </row>
    <row r="802" spans="1:2" x14ac:dyDescent="0.4">
      <c r="A802" s="50">
        <v>18</v>
      </c>
      <c r="B802" s="77" t="s">
        <v>51</v>
      </c>
    </row>
    <row r="849" spans="1:2" x14ac:dyDescent="0.4">
      <c r="A849" s="50">
        <v>19</v>
      </c>
      <c r="B849" s="49" t="s">
        <v>52</v>
      </c>
    </row>
    <row r="896" spans="1:2" x14ac:dyDescent="0.4">
      <c r="A896" s="50">
        <v>20</v>
      </c>
      <c r="B896" s="77">
        <v>44911</v>
      </c>
    </row>
    <row r="943" spans="1:2" x14ac:dyDescent="0.4">
      <c r="A943" s="50">
        <v>21</v>
      </c>
      <c r="B943" s="49" t="s">
        <v>53</v>
      </c>
    </row>
    <row r="990" spans="1:2" x14ac:dyDescent="0.4">
      <c r="A990" s="50">
        <v>22</v>
      </c>
      <c r="B990" s="77">
        <v>44916</v>
      </c>
    </row>
    <row r="1037" spans="1:2" x14ac:dyDescent="0.4">
      <c r="A1037" s="50">
        <v>23</v>
      </c>
      <c r="B1037" s="77">
        <v>44918</v>
      </c>
    </row>
    <row r="1084" spans="1:2" x14ac:dyDescent="0.4">
      <c r="A1084" s="50">
        <v>24</v>
      </c>
      <c r="B1084" s="49" t="s">
        <v>62</v>
      </c>
    </row>
    <row r="1131" spans="1:2" x14ac:dyDescent="0.4">
      <c r="A1131" s="50">
        <v>25</v>
      </c>
      <c r="B1131" s="77">
        <v>44923</v>
      </c>
    </row>
    <row r="1178" spans="1:2" x14ac:dyDescent="0.4">
      <c r="A1178" s="50">
        <v>26</v>
      </c>
      <c r="B1178" s="77">
        <v>44925</v>
      </c>
    </row>
    <row r="1225" spans="1:2" x14ac:dyDescent="0.4">
      <c r="A1225" s="50">
        <v>27</v>
      </c>
      <c r="B1225" s="49" t="s">
        <v>64</v>
      </c>
    </row>
    <row r="1273" spans="1:2" x14ac:dyDescent="0.4">
      <c r="A1273" s="50">
        <v>28</v>
      </c>
      <c r="B1273" s="49" t="s">
        <v>67</v>
      </c>
    </row>
    <row r="1321" spans="1:2" x14ac:dyDescent="0.4">
      <c r="A1321" s="50">
        <v>29</v>
      </c>
      <c r="B1321" s="77">
        <v>44929</v>
      </c>
    </row>
    <row r="1368" spans="1:2" x14ac:dyDescent="0.4">
      <c r="A1368" s="50">
        <v>30</v>
      </c>
      <c r="B1368" s="49" t="s">
        <v>69</v>
      </c>
    </row>
    <row r="1415" spans="1:2" x14ac:dyDescent="0.4">
      <c r="A1415" s="50">
        <v>31</v>
      </c>
      <c r="B1415" s="77">
        <v>44932</v>
      </c>
    </row>
    <row r="1462" spans="1:2" x14ac:dyDescent="0.4">
      <c r="A1462" s="50">
        <v>32</v>
      </c>
      <c r="B1462" s="49" t="s">
        <v>72</v>
      </c>
    </row>
    <row r="1509" spans="1:2" x14ac:dyDescent="0.4">
      <c r="A1509" s="50">
        <v>33</v>
      </c>
      <c r="B1509" s="77">
        <v>44935</v>
      </c>
    </row>
    <row r="1556" spans="1:2" x14ac:dyDescent="0.4">
      <c r="A1556" s="50">
        <v>34</v>
      </c>
      <c r="B1556" s="77">
        <v>44950</v>
      </c>
    </row>
    <row r="1603" spans="1:2" x14ac:dyDescent="0.4">
      <c r="A1603" s="50">
        <v>35</v>
      </c>
      <c r="B1603" s="49" t="s">
        <v>75</v>
      </c>
    </row>
    <row r="1650" spans="1:2" x14ac:dyDescent="0.4">
      <c r="A1650" s="50">
        <v>36</v>
      </c>
      <c r="B1650" s="77">
        <v>44951</v>
      </c>
    </row>
    <row r="1697" spans="1:2" x14ac:dyDescent="0.4">
      <c r="A1697" s="50">
        <v>37</v>
      </c>
      <c r="B1697" s="49" t="s">
        <v>77</v>
      </c>
    </row>
    <row r="1744" spans="1:2" x14ac:dyDescent="0.4">
      <c r="A1744" s="50">
        <v>38</v>
      </c>
      <c r="B1744" s="77">
        <v>44957</v>
      </c>
    </row>
    <row r="1791" spans="1:2" x14ac:dyDescent="0.4">
      <c r="A1791" s="50">
        <v>39</v>
      </c>
      <c r="B1791" s="77">
        <v>44963</v>
      </c>
    </row>
    <row r="1838" spans="1:2" x14ac:dyDescent="0.4">
      <c r="A1838" s="50">
        <v>40</v>
      </c>
      <c r="B1838" s="49" t="s">
        <v>78</v>
      </c>
    </row>
    <row r="1885" spans="1:2" x14ac:dyDescent="0.4">
      <c r="A1885" s="50">
        <v>41</v>
      </c>
      <c r="B1885" s="77">
        <v>44965</v>
      </c>
    </row>
    <row r="1932" spans="1:2" x14ac:dyDescent="0.4">
      <c r="A1932" s="50">
        <v>42</v>
      </c>
      <c r="B1932" s="49" t="s">
        <v>79</v>
      </c>
    </row>
    <row r="1979" spans="1:2" x14ac:dyDescent="0.4">
      <c r="A1979" s="50">
        <v>43</v>
      </c>
      <c r="B1979" s="77">
        <v>44966</v>
      </c>
    </row>
    <row r="2026" spans="1:2" x14ac:dyDescent="0.4">
      <c r="A2026" s="50">
        <v>44</v>
      </c>
      <c r="B2026" s="77">
        <v>44967</v>
      </c>
    </row>
    <row r="2073" spans="1:2" x14ac:dyDescent="0.4">
      <c r="A2073" s="50">
        <v>45</v>
      </c>
      <c r="B2073" s="77">
        <v>44970</v>
      </c>
    </row>
    <row r="2120" spans="1:2" x14ac:dyDescent="0.4">
      <c r="A2120" s="50">
        <v>46</v>
      </c>
      <c r="B2120" s="77" t="s">
        <v>80</v>
      </c>
    </row>
    <row r="2167" spans="1:2" x14ac:dyDescent="0.4">
      <c r="A2167" s="50">
        <v>47</v>
      </c>
      <c r="B2167" s="49" t="s">
        <v>81</v>
      </c>
    </row>
    <row r="2214" spans="1:2" x14ac:dyDescent="0.4">
      <c r="A2214" s="50">
        <v>48</v>
      </c>
      <c r="B2214" s="77">
        <v>44971</v>
      </c>
    </row>
    <row r="2261" spans="1:2" x14ac:dyDescent="0.4">
      <c r="A2261" s="50">
        <v>49</v>
      </c>
      <c r="B2261" s="77">
        <v>44972</v>
      </c>
    </row>
    <row r="2308" spans="1:2" x14ac:dyDescent="0.4">
      <c r="A2308" s="50">
        <v>50</v>
      </c>
      <c r="B2308" s="77">
        <v>44973</v>
      </c>
    </row>
    <row r="2355" spans="1:2" x14ac:dyDescent="0.4">
      <c r="A2355" s="50">
        <v>51</v>
      </c>
      <c r="B2355" s="77" t="s">
        <v>94</v>
      </c>
    </row>
    <row r="2401" spans="1:2" x14ac:dyDescent="0.4">
      <c r="A2401" s="50">
        <v>52</v>
      </c>
      <c r="B2401" s="77">
        <v>44974</v>
      </c>
    </row>
    <row r="2446" spans="1:2" x14ac:dyDescent="0.4">
      <c r="A2446" s="50">
        <v>53</v>
      </c>
      <c r="B2446" s="77">
        <v>44978</v>
      </c>
    </row>
    <row r="2491" spans="1:2" x14ac:dyDescent="0.4">
      <c r="A2491" s="50">
        <v>54</v>
      </c>
      <c r="B2491" s="77">
        <v>44980</v>
      </c>
    </row>
    <row r="2537" spans="1:2" x14ac:dyDescent="0.4">
      <c r="A2537" s="50">
        <v>55</v>
      </c>
      <c r="B2537" s="77">
        <v>44981</v>
      </c>
    </row>
    <row r="2583" spans="1:2" x14ac:dyDescent="0.4">
      <c r="A2583" s="50">
        <v>56</v>
      </c>
      <c r="B2583" s="49" t="s">
        <v>96</v>
      </c>
    </row>
    <row r="2628" spans="1:2" x14ac:dyDescent="0.4">
      <c r="A2628" s="50">
        <v>57</v>
      </c>
      <c r="B2628" s="77">
        <v>44984</v>
      </c>
    </row>
    <row r="2674" spans="1:2" x14ac:dyDescent="0.4">
      <c r="A2674" s="50">
        <v>58</v>
      </c>
      <c r="B2674" s="49" t="s">
        <v>97</v>
      </c>
    </row>
    <row r="2720" spans="1:2" x14ac:dyDescent="0.4">
      <c r="A2720" s="50">
        <v>59</v>
      </c>
      <c r="B2720" s="49" t="s">
        <v>98</v>
      </c>
    </row>
    <row r="2765" spans="1:2" x14ac:dyDescent="0.4">
      <c r="A2765" s="50">
        <v>60</v>
      </c>
      <c r="B2765" s="77">
        <v>44985</v>
      </c>
    </row>
    <row r="2810" spans="1:2" x14ac:dyDescent="0.4">
      <c r="A2810" s="50">
        <v>61</v>
      </c>
      <c r="B2810" s="77">
        <v>44987</v>
      </c>
    </row>
    <row r="2855" spans="1:2" x14ac:dyDescent="0.4">
      <c r="A2855" s="50">
        <v>62</v>
      </c>
      <c r="B2855" s="49" t="s">
        <v>99</v>
      </c>
    </row>
    <row r="2900" spans="1:2" x14ac:dyDescent="0.4">
      <c r="A2900" s="50">
        <v>63</v>
      </c>
      <c r="B2900" s="77">
        <v>44992</v>
      </c>
    </row>
    <row r="2946" spans="1:2" x14ac:dyDescent="0.4">
      <c r="A2946" s="50">
        <v>64</v>
      </c>
      <c r="B2946" s="77">
        <v>44994</v>
      </c>
    </row>
    <row r="2991" spans="1:2" x14ac:dyDescent="0.4">
      <c r="A2991" s="50">
        <v>65</v>
      </c>
      <c r="B2991" s="77">
        <v>44995</v>
      </c>
    </row>
    <row r="3036" spans="1:2" x14ac:dyDescent="0.4">
      <c r="A3036" s="50">
        <v>66</v>
      </c>
      <c r="B3036" s="77">
        <v>44998</v>
      </c>
    </row>
    <row r="3082" spans="1:2" x14ac:dyDescent="0.4">
      <c r="A3082" s="50">
        <v>67</v>
      </c>
      <c r="B3082" s="77">
        <v>44999</v>
      </c>
    </row>
    <row r="3128" spans="1:2" x14ac:dyDescent="0.4">
      <c r="A3128" s="50">
        <v>68</v>
      </c>
      <c r="B3128" s="49" t="s">
        <v>103</v>
      </c>
    </row>
    <row r="3173" spans="1:2" x14ac:dyDescent="0.4">
      <c r="A3173" s="50">
        <v>69</v>
      </c>
      <c r="B3173" s="77">
        <v>45000</v>
      </c>
    </row>
    <row r="3218" spans="1:2" x14ac:dyDescent="0.4">
      <c r="A3218" s="50">
        <v>70</v>
      </c>
      <c r="B3218" s="77">
        <v>45001</v>
      </c>
    </row>
    <row r="3263" spans="1:2" x14ac:dyDescent="0.4">
      <c r="A3263" s="50">
        <v>71</v>
      </c>
      <c r="B3263" s="49" t="s">
        <v>105</v>
      </c>
    </row>
    <row r="3308" spans="1:2" x14ac:dyDescent="0.4">
      <c r="A3308" s="50">
        <v>72</v>
      </c>
      <c r="B3308" s="77">
        <v>45007</v>
      </c>
    </row>
    <row r="3353" spans="1:2" x14ac:dyDescent="0.4">
      <c r="A3353" s="50">
        <v>73</v>
      </c>
      <c r="B3353" s="77">
        <v>45009</v>
      </c>
    </row>
    <row r="3398" spans="1:2" x14ac:dyDescent="0.4">
      <c r="A3398" s="50">
        <v>74</v>
      </c>
      <c r="B3398" s="77">
        <v>45013</v>
      </c>
    </row>
    <row r="3443" spans="1:2" x14ac:dyDescent="0.4">
      <c r="A3443" s="50">
        <v>75</v>
      </c>
      <c r="B3443" s="77">
        <v>45014</v>
      </c>
    </row>
    <row r="3488" spans="1:2" x14ac:dyDescent="0.4">
      <c r="A3488" s="50">
        <v>76</v>
      </c>
      <c r="B3488" s="77">
        <v>45015</v>
      </c>
    </row>
    <row r="3533" spans="1:2" x14ac:dyDescent="0.4">
      <c r="A3533" s="50">
        <v>77</v>
      </c>
      <c r="B3533" s="77">
        <v>45016</v>
      </c>
    </row>
    <row r="3579" spans="1:2" x14ac:dyDescent="0.4">
      <c r="A3579" s="50">
        <v>78</v>
      </c>
      <c r="B3579" s="49" t="s">
        <v>107</v>
      </c>
    </row>
    <row r="3624" spans="1:2" x14ac:dyDescent="0.4">
      <c r="A3624" s="50">
        <v>79</v>
      </c>
      <c r="B3624" s="77">
        <v>45022</v>
      </c>
    </row>
    <row r="3669" spans="1:2" x14ac:dyDescent="0.4">
      <c r="A3669" s="50">
        <v>80</v>
      </c>
      <c r="B3669" s="49" t="s">
        <v>108</v>
      </c>
    </row>
    <row r="3714" spans="1:2" x14ac:dyDescent="0.4">
      <c r="A3714" s="50">
        <v>81</v>
      </c>
      <c r="B3714" s="77">
        <v>45023</v>
      </c>
    </row>
    <row r="3759" spans="1:2" x14ac:dyDescent="0.4">
      <c r="A3759" s="50">
        <v>82</v>
      </c>
      <c r="B3759" s="77">
        <v>45028</v>
      </c>
    </row>
    <row r="3805" spans="1:2" x14ac:dyDescent="0.4">
      <c r="A3805" s="50">
        <v>83</v>
      </c>
      <c r="B3805" s="77">
        <v>45033</v>
      </c>
    </row>
    <row r="3851" spans="1:2" x14ac:dyDescent="0.4">
      <c r="A3851" s="50">
        <v>84</v>
      </c>
      <c r="B3851" s="49" t="s">
        <v>109</v>
      </c>
    </row>
    <row r="3896" spans="1:2" x14ac:dyDescent="0.4">
      <c r="A3896" s="50">
        <v>85</v>
      </c>
      <c r="B3896" s="77">
        <v>45035</v>
      </c>
    </row>
    <row r="3942" spans="1:2" x14ac:dyDescent="0.4">
      <c r="A3942" s="50">
        <v>86</v>
      </c>
      <c r="B3942" s="77" t="s">
        <v>110</v>
      </c>
    </row>
    <row r="3987" spans="1:2" x14ac:dyDescent="0.4">
      <c r="A3987" s="50">
        <v>87</v>
      </c>
      <c r="B3987" s="77">
        <v>45036</v>
      </c>
    </row>
    <row r="4032" spans="1:2" x14ac:dyDescent="0.4">
      <c r="A4032" s="50">
        <v>88</v>
      </c>
      <c r="B4032" s="77">
        <v>45036</v>
      </c>
    </row>
    <row r="4077" spans="1:2" x14ac:dyDescent="0.4">
      <c r="A4077" s="50">
        <v>89</v>
      </c>
      <c r="B4077" s="49" t="s">
        <v>111</v>
      </c>
    </row>
    <row r="4122" spans="1:2" x14ac:dyDescent="0.4">
      <c r="A4122" s="50">
        <v>90</v>
      </c>
      <c r="B4122" s="77">
        <v>45037</v>
      </c>
    </row>
    <row r="4167" spans="1:2" x14ac:dyDescent="0.4">
      <c r="A4167" s="50">
        <v>91</v>
      </c>
      <c r="B4167" s="49" t="s">
        <v>112</v>
      </c>
    </row>
    <row r="4212" spans="1:2" x14ac:dyDescent="0.4">
      <c r="A4212" s="50">
        <v>92</v>
      </c>
      <c r="B4212" s="77">
        <v>45043</v>
      </c>
    </row>
    <row r="4257" spans="1:2" x14ac:dyDescent="0.4">
      <c r="A4257" s="50">
        <v>93</v>
      </c>
      <c r="B4257" s="49" t="s">
        <v>113</v>
      </c>
    </row>
    <row r="4302" spans="1:2" x14ac:dyDescent="0.4">
      <c r="A4302" s="50">
        <v>94</v>
      </c>
      <c r="B4302" s="77">
        <v>45047</v>
      </c>
    </row>
    <row r="4348" spans="1:2" x14ac:dyDescent="0.4">
      <c r="A4348" s="50">
        <v>95</v>
      </c>
      <c r="B4348" s="77">
        <v>45048</v>
      </c>
    </row>
    <row r="4393" spans="1:2" x14ac:dyDescent="0.4">
      <c r="A4393" s="50">
        <v>96</v>
      </c>
      <c r="B4393" s="49" t="s">
        <v>114</v>
      </c>
    </row>
    <row r="4439" spans="1:2" x14ac:dyDescent="0.4">
      <c r="A4439" s="50">
        <v>97</v>
      </c>
      <c r="B4439" s="77">
        <v>45049</v>
      </c>
    </row>
    <row r="4484" spans="1:2" x14ac:dyDescent="0.4">
      <c r="A4484" s="50">
        <v>98</v>
      </c>
      <c r="B4484" s="49" t="s">
        <v>116</v>
      </c>
    </row>
    <row r="4529" spans="1:2" x14ac:dyDescent="0.4">
      <c r="A4529" s="50">
        <v>99</v>
      </c>
      <c r="B4529" s="77">
        <v>45051</v>
      </c>
    </row>
    <row r="4574" spans="1:2" x14ac:dyDescent="0.4">
      <c r="A4574" s="50">
        <v>100</v>
      </c>
      <c r="B4574" s="77">
        <v>45051</v>
      </c>
    </row>
    <row r="4619" spans="1:2" x14ac:dyDescent="0.4">
      <c r="A4619" s="50">
        <v>101</v>
      </c>
      <c r="B4619" s="77">
        <v>45051</v>
      </c>
    </row>
    <row r="4664" spans="1:2" x14ac:dyDescent="0.4">
      <c r="A4664" s="50">
        <v>102</v>
      </c>
      <c r="B4664" s="77">
        <v>45055</v>
      </c>
    </row>
    <row r="4710" spans="1:2" x14ac:dyDescent="0.4">
      <c r="A4710" s="50">
        <v>103</v>
      </c>
      <c r="B4710" s="77">
        <v>45058</v>
      </c>
    </row>
    <row r="4756" spans="1:2" x14ac:dyDescent="0.4">
      <c r="A4756" s="50">
        <v>104</v>
      </c>
      <c r="B4756" s="77">
        <v>45058</v>
      </c>
    </row>
    <row r="4801" spans="1:2" x14ac:dyDescent="0.4">
      <c r="A4801" s="50">
        <v>105</v>
      </c>
      <c r="B4801" s="77">
        <v>45058</v>
      </c>
    </row>
    <row r="4846" spans="1:2" x14ac:dyDescent="0.4">
      <c r="A4846" s="50">
        <v>106</v>
      </c>
      <c r="B4846" s="77">
        <v>45065</v>
      </c>
    </row>
    <row r="4891" spans="1:2" x14ac:dyDescent="0.4">
      <c r="A4891" s="50">
        <v>107</v>
      </c>
      <c r="B4891" s="77">
        <v>45069</v>
      </c>
    </row>
    <row r="4936" spans="1:2" x14ac:dyDescent="0.4">
      <c r="A4936" s="50">
        <v>108</v>
      </c>
      <c r="B4936" s="77">
        <v>45069</v>
      </c>
    </row>
    <row r="4981" spans="1:2" x14ac:dyDescent="0.4">
      <c r="A4981" s="50">
        <v>109</v>
      </c>
      <c r="B4981" s="77">
        <v>45069</v>
      </c>
    </row>
    <row r="5026" spans="1:2" x14ac:dyDescent="0.4">
      <c r="A5026" s="50">
        <v>110</v>
      </c>
      <c r="B5026" s="77">
        <v>45070</v>
      </c>
    </row>
    <row r="5071" spans="1:2" x14ac:dyDescent="0.4">
      <c r="A5071" s="50">
        <v>111</v>
      </c>
      <c r="B5071" s="77">
        <v>45071</v>
      </c>
    </row>
    <row r="5116" spans="1:2" x14ac:dyDescent="0.4">
      <c r="A5116" s="50">
        <v>112</v>
      </c>
      <c r="B5116" s="77">
        <v>45071</v>
      </c>
    </row>
    <row r="5162" spans="1:2" x14ac:dyDescent="0.4">
      <c r="A5162" s="50">
        <v>113</v>
      </c>
      <c r="B5162" s="77">
        <v>45071</v>
      </c>
    </row>
    <row r="5207" spans="1:2" x14ac:dyDescent="0.4">
      <c r="A5207" s="50">
        <v>114</v>
      </c>
      <c r="B5207" s="77">
        <v>45072</v>
      </c>
    </row>
    <row r="5252" spans="1:2" x14ac:dyDescent="0.4">
      <c r="A5252" s="50">
        <v>115</v>
      </c>
      <c r="B5252" s="77">
        <v>45075</v>
      </c>
    </row>
    <row r="5297" spans="1:2" x14ac:dyDescent="0.4">
      <c r="A5297" s="50">
        <v>116</v>
      </c>
      <c r="B5297" s="77">
        <v>45076</v>
      </c>
    </row>
    <row r="5342" spans="1:2" x14ac:dyDescent="0.4">
      <c r="A5342" s="50">
        <v>117</v>
      </c>
      <c r="B5342" s="77">
        <v>45079</v>
      </c>
    </row>
    <row r="5388" spans="1:2" x14ac:dyDescent="0.4">
      <c r="A5388" s="50">
        <v>118</v>
      </c>
      <c r="B5388" s="77">
        <v>45082</v>
      </c>
    </row>
    <row r="5433" spans="1:2" x14ac:dyDescent="0.4">
      <c r="A5433" s="50">
        <v>119</v>
      </c>
      <c r="B5433" s="77">
        <v>45082</v>
      </c>
    </row>
    <row r="5478" spans="1:2" x14ac:dyDescent="0.4">
      <c r="A5478" s="50">
        <v>120</v>
      </c>
      <c r="B5478" s="77">
        <v>45083</v>
      </c>
    </row>
    <row r="5523" spans="1:2" x14ac:dyDescent="0.4">
      <c r="A5523" s="50">
        <v>121</v>
      </c>
      <c r="B5523" s="77">
        <v>45083</v>
      </c>
    </row>
    <row r="5568" spans="1:2" x14ac:dyDescent="0.4">
      <c r="A5568" s="50">
        <v>122</v>
      </c>
      <c r="B5568" s="77">
        <v>45083</v>
      </c>
    </row>
    <row r="5613" spans="1:2" x14ac:dyDescent="0.4">
      <c r="A5613" s="50">
        <v>123</v>
      </c>
      <c r="B5613" s="77">
        <v>45085</v>
      </c>
    </row>
    <row r="5658" spans="1:2" x14ac:dyDescent="0.4">
      <c r="A5658" s="50">
        <v>124</v>
      </c>
      <c r="B5658" s="77">
        <v>45086</v>
      </c>
    </row>
    <row r="5704" spans="1:2" x14ac:dyDescent="0.4">
      <c r="A5704" s="50">
        <v>125</v>
      </c>
      <c r="B5704" s="77">
        <v>45090</v>
      </c>
    </row>
    <row r="5749" spans="1:2" x14ac:dyDescent="0.4">
      <c r="A5749" s="50">
        <v>126</v>
      </c>
      <c r="B5749" s="77">
        <v>45091</v>
      </c>
    </row>
    <row r="5794" spans="1:2" x14ac:dyDescent="0.4">
      <c r="A5794" s="50">
        <v>127</v>
      </c>
      <c r="B5794" s="77">
        <v>45093</v>
      </c>
    </row>
    <row r="5839" spans="1:2" x14ac:dyDescent="0.4">
      <c r="A5839" s="50">
        <v>128</v>
      </c>
      <c r="B5839" s="77">
        <v>45096</v>
      </c>
    </row>
    <row r="5884" spans="1:2" x14ac:dyDescent="0.4">
      <c r="A5884" s="50">
        <v>129</v>
      </c>
      <c r="B5884" s="77">
        <v>45099</v>
      </c>
    </row>
    <row r="5929" spans="1:2" x14ac:dyDescent="0.4">
      <c r="A5929" s="50">
        <v>130</v>
      </c>
      <c r="B5929" s="77">
        <v>45104</v>
      </c>
    </row>
    <row r="5974" spans="1:2" x14ac:dyDescent="0.4">
      <c r="A5974" s="50">
        <v>131</v>
      </c>
      <c r="B5974" s="77">
        <v>45105</v>
      </c>
    </row>
    <row r="6019" spans="1:2" x14ac:dyDescent="0.4">
      <c r="A6019" s="50">
        <v>132</v>
      </c>
      <c r="B6019" s="77">
        <v>45105</v>
      </c>
    </row>
    <row r="6064" spans="1:2" x14ac:dyDescent="0.4">
      <c r="A6064" s="50">
        <v>133</v>
      </c>
      <c r="B6064" s="77">
        <v>45107</v>
      </c>
    </row>
    <row r="6109" spans="1:2" x14ac:dyDescent="0.4">
      <c r="A6109" s="50">
        <v>134</v>
      </c>
      <c r="B6109" s="77">
        <v>45110</v>
      </c>
    </row>
    <row r="6156" spans="1:2" x14ac:dyDescent="0.4">
      <c r="A6156" s="50">
        <v>135</v>
      </c>
      <c r="B6156" s="77">
        <v>45111</v>
      </c>
    </row>
    <row r="6201" spans="1:2" x14ac:dyDescent="0.4">
      <c r="A6201" s="50">
        <v>136</v>
      </c>
      <c r="B6201" s="77">
        <v>45112</v>
      </c>
    </row>
    <row r="6246" spans="1:2" x14ac:dyDescent="0.4">
      <c r="A6246" s="50">
        <v>137</v>
      </c>
      <c r="B6246" s="77">
        <v>45113</v>
      </c>
    </row>
    <row r="6292" spans="1:2" x14ac:dyDescent="0.4">
      <c r="A6292" s="50">
        <v>138</v>
      </c>
      <c r="B6292" s="77">
        <v>45113</v>
      </c>
    </row>
    <row r="6338" spans="1:2" x14ac:dyDescent="0.4">
      <c r="A6338" s="50">
        <v>139</v>
      </c>
      <c r="B6338" s="77">
        <v>45120</v>
      </c>
    </row>
    <row r="6384" spans="1:2" x14ac:dyDescent="0.4">
      <c r="A6384" s="50">
        <v>140</v>
      </c>
      <c r="B6384" s="77">
        <v>45120</v>
      </c>
    </row>
    <row r="6430" spans="1:2" x14ac:dyDescent="0.4">
      <c r="A6430" s="50">
        <v>141</v>
      </c>
      <c r="B6430" s="77">
        <v>45121</v>
      </c>
    </row>
    <row r="6475" spans="1:2" x14ac:dyDescent="0.4">
      <c r="A6475" s="50">
        <v>142</v>
      </c>
      <c r="B6475" s="77">
        <v>45125</v>
      </c>
    </row>
    <row r="6520" spans="1:2" x14ac:dyDescent="0.4">
      <c r="A6520" s="50">
        <v>143</v>
      </c>
      <c r="B6520" s="77">
        <v>45126</v>
      </c>
    </row>
    <row r="6565" spans="1:2" x14ac:dyDescent="0.4">
      <c r="A6565" s="50">
        <v>144</v>
      </c>
      <c r="B6565" s="77">
        <v>45127</v>
      </c>
    </row>
    <row r="6611" spans="1:2" x14ac:dyDescent="0.4">
      <c r="A6611" s="50">
        <v>145</v>
      </c>
      <c r="B6611" s="77">
        <v>45127</v>
      </c>
    </row>
    <row r="6657" spans="1:2" x14ac:dyDescent="0.4">
      <c r="A6657" s="50">
        <v>146</v>
      </c>
      <c r="B6657" s="77">
        <v>45128</v>
      </c>
    </row>
    <row r="6703" spans="1:2" x14ac:dyDescent="0.4">
      <c r="A6703" s="50">
        <v>147</v>
      </c>
      <c r="B6703" s="77">
        <v>45131</v>
      </c>
    </row>
    <row r="6748" spans="1:2" x14ac:dyDescent="0.4">
      <c r="A6748" s="50">
        <v>148</v>
      </c>
      <c r="B6748" s="77">
        <v>45132</v>
      </c>
    </row>
    <row r="6793" spans="1:2" x14ac:dyDescent="0.4">
      <c r="A6793" s="50">
        <v>149</v>
      </c>
      <c r="B6793" s="77">
        <v>45133</v>
      </c>
    </row>
    <row r="6838" spans="1:2" x14ac:dyDescent="0.4">
      <c r="A6838" s="50">
        <v>150</v>
      </c>
      <c r="B6838" s="77">
        <v>45134</v>
      </c>
    </row>
    <row r="6884" spans="1:2" x14ac:dyDescent="0.4">
      <c r="A6884" s="50">
        <v>151</v>
      </c>
      <c r="B6884" s="77">
        <v>45134</v>
      </c>
    </row>
    <row r="6929" spans="1:2" x14ac:dyDescent="0.4">
      <c r="A6929" s="50">
        <v>152</v>
      </c>
      <c r="B6929" s="77">
        <v>45135</v>
      </c>
    </row>
    <row r="6974" spans="1:2" x14ac:dyDescent="0.4">
      <c r="A6974" s="50">
        <v>153</v>
      </c>
      <c r="B6974" s="77">
        <v>45141</v>
      </c>
    </row>
    <row r="7019" spans="1:2" x14ac:dyDescent="0.4">
      <c r="A7019" s="50">
        <v>154</v>
      </c>
      <c r="B7019" s="77">
        <v>45142</v>
      </c>
    </row>
    <row r="7065" spans="1:2" x14ac:dyDescent="0.4">
      <c r="A7065" s="50">
        <v>155</v>
      </c>
      <c r="B7065" s="77">
        <v>45145</v>
      </c>
    </row>
    <row r="7111" spans="1:2" x14ac:dyDescent="0.4">
      <c r="A7111" s="50">
        <v>156</v>
      </c>
      <c r="B7111" s="77">
        <v>45145</v>
      </c>
    </row>
    <row r="7156" spans="1:2" x14ac:dyDescent="0.4">
      <c r="A7156" s="50">
        <v>157</v>
      </c>
      <c r="B7156" s="77">
        <v>45146</v>
      </c>
    </row>
    <row r="7201" spans="1:2" x14ac:dyDescent="0.4">
      <c r="A7201" s="50">
        <v>158</v>
      </c>
      <c r="B7201" s="77">
        <v>45147</v>
      </c>
    </row>
    <row r="7247" spans="1:2" x14ac:dyDescent="0.4">
      <c r="A7247" s="50">
        <v>159</v>
      </c>
      <c r="B7247" s="77">
        <v>45147</v>
      </c>
    </row>
    <row r="7292" spans="1:2" x14ac:dyDescent="0.4">
      <c r="A7292" s="50">
        <v>160</v>
      </c>
      <c r="B7292" s="77">
        <v>45149</v>
      </c>
    </row>
    <row r="7293" spans="1:2" x14ac:dyDescent="0.4">
      <c r="B7293" s="93"/>
    </row>
    <row r="7337" spans="1:2" x14ac:dyDescent="0.4">
      <c r="A7337" s="50">
        <v>161</v>
      </c>
      <c r="B7337" s="77">
        <v>45152</v>
      </c>
    </row>
    <row r="7383" spans="1:2" x14ac:dyDescent="0.4">
      <c r="A7383" s="50">
        <v>162</v>
      </c>
      <c r="B7383" s="77">
        <v>45152</v>
      </c>
    </row>
    <row r="7428" spans="1:2" x14ac:dyDescent="0.4">
      <c r="A7428" s="50">
        <v>163</v>
      </c>
      <c r="B7428" s="77">
        <v>45159</v>
      </c>
    </row>
    <row r="7473" spans="1:2" x14ac:dyDescent="0.4">
      <c r="A7473" s="50">
        <v>164</v>
      </c>
      <c r="B7473" s="77">
        <v>45160</v>
      </c>
    </row>
    <row r="7519" spans="1:2" x14ac:dyDescent="0.4">
      <c r="A7519" s="50">
        <v>165</v>
      </c>
      <c r="B7519" s="77">
        <v>45162</v>
      </c>
    </row>
    <row r="7565" spans="1:2" x14ac:dyDescent="0.4">
      <c r="A7565" s="50">
        <v>166</v>
      </c>
      <c r="B7565" s="77">
        <v>45162</v>
      </c>
    </row>
    <row r="7610" spans="1:2" x14ac:dyDescent="0.4">
      <c r="A7610" s="50">
        <v>167</v>
      </c>
      <c r="B7610" s="77">
        <v>45168</v>
      </c>
    </row>
    <row r="7655" spans="1:2" x14ac:dyDescent="0.4">
      <c r="A7655" s="50">
        <v>168</v>
      </c>
      <c r="B7655" s="77">
        <v>45174</v>
      </c>
    </row>
    <row r="7701" spans="1:2" x14ac:dyDescent="0.4">
      <c r="A7701" s="50">
        <v>169</v>
      </c>
      <c r="B7701" s="77">
        <v>45174</v>
      </c>
    </row>
    <row r="7747" spans="1:2" x14ac:dyDescent="0.4">
      <c r="A7747" s="50">
        <v>170</v>
      </c>
      <c r="B7747" s="77">
        <v>45175</v>
      </c>
    </row>
    <row r="7792" spans="1:2" x14ac:dyDescent="0.4">
      <c r="A7792" s="50">
        <v>171</v>
      </c>
      <c r="B7792" s="77">
        <v>45176</v>
      </c>
    </row>
    <row r="7837" spans="1:2" x14ac:dyDescent="0.4">
      <c r="A7837" s="50">
        <v>172</v>
      </c>
      <c r="B7837" s="77">
        <v>45176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zoomScale="145" zoomScaleSheetLayoutView="100" workbookViewId="0">
      <selection activeCell="A12" sqref="A12:J19"/>
    </sheetView>
  </sheetViews>
  <sheetFormatPr defaultColWidth="8.125" defaultRowHeight="13.5" x14ac:dyDescent="0.4"/>
  <cols>
    <col min="1" max="16384" width="8.125" style="49"/>
  </cols>
  <sheetData>
    <row r="1" spans="1:10" x14ac:dyDescent="0.4">
      <c r="A1" s="49" t="s">
        <v>26</v>
      </c>
    </row>
    <row r="2" spans="1:10" x14ac:dyDescent="0.4">
      <c r="A2" s="104" t="s">
        <v>123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4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4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4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4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x14ac:dyDescent="0.4">
      <c r="A7" s="105"/>
      <c r="B7" s="105"/>
      <c r="C7" s="105"/>
      <c r="D7" s="105"/>
      <c r="E7" s="105"/>
      <c r="F7" s="105"/>
      <c r="G7" s="105"/>
      <c r="H7" s="105"/>
      <c r="I7" s="105"/>
      <c r="J7" s="105"/>
    </row>
    <row r="8" spans="1:10" x14ac:dyDescent="0.4">
      <c r="A8" s="105"/>
      <c r="B8" s="105"/>
      <c r="C8" s="105"/>
      <c r="D8" s="105"/>
      <c r="E8" s="105"/>
      <c r="F8" s="105"/>
      <c r="G8" s="105"/>
      <c r="H8" s="105"/>
      <c r="I8" s="105"/>
      <c r="J8" s="105"/>
    </row>
    <row r="9" spans="1:10" x14ac:dyDescent="0.4">
      <c r="A9" s="105"/>
      <c r="B9" s="105"/>
      <c r="C9" s="105"/>
      <c r="D9" s="105"/>
      <c r="E9" s="105"/>
      <c r="F9" s="105"/>
      <c r="G9" s="105"/>
      <c r="H9" s="105"/>
      <c r="I9" s="105"/>
      <c r="J9" s="105"/>
    </row>
    <row r="10" spans="1:10" ht="18.75" x14ac:dyDescent="0.4">
      <c r="A10" s="110"/>
    </row>
    <row r="11" spans="1:10" x14ac:dyDescent="0.4">
      <c r="A11" s="49" t="s">
        <v>27</v>
      </c>
    </row>
    <row r="12" spans="1:10" x14ac:dyDescent="0.4">
      <c r="A12" s="106" t="s">
        <v>125</v>
      </c>
      <c r="B12" s="107"/>
      <c r="C12" s="107"/>
      <c r="D12" s="107"/>
      <c r="E12" s="107"/>
      <c r="F12" s="107"/>
      <c r="G12" s="107"/>
      <c r="H12" s="107"/>
      <c r="I12" s="107"/>
      <c r="J12" s="107"/>
    </row>
    <row r="13" spans="1:10" x14ac:dyDescent="0.4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0" x14ac:dyDescent="0.4">
      <c r="A14" s="107"/>
      <c r="B14" s="107"/>
      <c r="C14" s="107"/>
      <c r="D14" s="107"/>
      <c r="E14" s="107"/>
      <c r="F14" s="107"/>
      <c r="G14" s="107"/>
      <c r="H14" s="107"/>
      <c r="I14" s="107"/>
      <c r="J14" s="107"/>
    </row>
    <row r="15" spans="1:10" x14ac:dyDescent="0.4">
      <c r="A15" s="107"/>
      <c r="B15" s="107"/>
      <c r="C15" s="107"/>
      <c r="D15" s="107"/>
      <c r="E15" s="107"/>
      <c r="F15" s="107"/>
      <c r="G15" s="107"/>
      <c r="H15" s="107"/>
      <c r="I15" s="107"/>
      <c r="J15" s="107"/>
    </row>
    <row r="16" spans="1:10" x14ac:dyDescent="0.4">
      <c r="A16" s="107"/>
      <c r="B16" s="107"/>
      <c r="C16" s="107"/>
      <c r="D16" s="107"/>
      <c r="E16" s="107"/>
      <c r="F16" s="107"/>
      <c r="G16" s="107"/>
      <c r="H16" s="107"/>
      <c r="I16" s="107"/>
      <c r="J16" s="107"/>
    </row>
    <row r="17" spans="1:10" x14ac:dyDescent="0.4">
      <c r="A17" s="107"/>
      <c r="B17" s="107"/>
      <c r="C17" s="107"/>
      <c r="D17" s="107"/>
      <c r="E17" s="107"/>
      <c r="F17" s="107"/>
      <c r="G17" s="107"/>
      <c r="H17" s="107"/>
      <c r="I17" s="107"/>
      <c r="J17" s="107"/>
    </row>
    <row r="18" spans="1:10" x14ac:dyDescent="0.4">
      <c r="A18" s="107"/>
      <c r="B18" s="107"/>
      <c r="C18" s="107"/>
      <c r="D18" s="107"/>
      <c r="E18" s="107"/>
      <c r="F18" s="107"/>
      <c r="G18" s="107"/>
      <c r="H18" s="107"/>
      <c r="I18" s="107"/>
      <c r="J18" s="107"/>
    </row>
    <row r="19" spans="1:10" x14ac:dyDescent="0.4">
      <c r="A19" s="107"/>
      <c r="B19" s="107"/>
      <c r="C19" s="107"/>
      <c r="D19" s="107"/>
      <c r="E19" s="107"/>
      <c r="F19" s="107"/>
      <c r="G19" s="107"/>
      <c r="H19" s="107"/>
      <c r="I19" s="107"/>
      <c r="J19" s="107"/>
    </row>
    <row r="21" spans="1:10" x14ac:dyDescent="0.4">
      <c r="A21" s="49" t="s">
        <v>28</v>
      </c>
    </row>
    <row r="22" spans="1:10" x14ac:dyDescent="0.4">
      <c r="A22" s="106" t="s">
        <v>124</v>
      </c>
      <c r="B22" s="106"/>
      <c r="C22" s="106"/>
      <c r="D22" s="106"/>
      <c r="E22" s="106"/>
      <c r="F22" s="106"/>
      <c r="G22" s="106"/>
      <c r="H22" s="106"/>
      <c r="I22" s="106"/>
      <c r="J22" s="106"/>
    </row>
    <row r="23" spans="1:10" x14ac:dyDescent="0.4">
      <c r="A23" s="106"/>
      <c r="B23" s="106"/>
      <c r="C23" s="106"/>
      <c r="D23" s="106"/>
      <c r="E23" s="106"/>
      <c r="F23" s="106"/>
      <c r="G23" s="106"/>
      <c r="H23" s="106"/>
      <c r="I23" s="106"/>
      <c r="J23" s="106"/>
    </row>
    <row r="24" spans="1:10" x14ac:dyDescent="0.4">
      <c r="A24" s="106"/>
      <c r="B24" s="106"/>
      <c r="C24" s="106"/>
      <c r="D24" s="106"/>
      <c r="E24" s="106"/>
      <c r="F24" s="106"/>
      <c r="G24" s="106"/>
      <c r="H24" s="106"/>
      <c r="I24" s="106"/>
      <c r="J24" s="106"/>
    </row>
    <row r="25" spans="1:10" x14ac:dyDescent="0.4">
      <c r="A25" s="106"/>
      <c r="B25" s="106"/>
      <c r="C25" s="106"/>
      <c r="D25" s="106"/>
      <c r="E25" s="106"/>
      <c r="F25" s="106"/>
      <c r="G25" s="106"/>
      <c r="H25" s="106"/>
      <c r="I25" s="106"/>
      <c r="J25" s="106"/>
    </row>
    <row r="26" spans="1:10" x14ac:dyDescent="0.4">
      <c r="A26" s="106"/>
      <c r="B26" s="106"/>
      <c r="C26" s="106"/>
      <c r="D26" s="106"/>
      <c r="E26" s="106"/>
      <c r="F26" s="106"/>
      <c r="G26" s="106"/>
      <c r="H26" s="106"/>
      <c r="I26" s="106"/>
      <c r="J26" s="106"/>
    </row>
    <row r="27" spans="1:10" x14ac:dyDescent="0.4">
      <c r="A27" s="106"/>
      <c r="B27" s="106"/>
      <c r="C27" s="106"/>
      <c r="D27" s="106"/>
      <c r="E27" s="106"/>
      <c r="F27" s="106"/>
      <c r="G27" s="106"/>
      <c r="H27" s="106"/>
      <c r="I27" s="106"/>
      <c r="J27" s="106"/>
    </row>
    <row r="28" spans="1:10" x14ac:dyDescent="0.4">
      <c r="A28" s="106"/>
      <c r="B28" s="106"/>
      <c r="C28" s="106"/>
      <c r="D28" s="106"/>
      <c r="E28" s="106"/>
      <c r="F28" s="106"/>
      <c r="G28" s="106"/>
      <c r="H28" s="106"/>
      <c r="I28" s="106"/>
      <c r="J28" s="106"/>
    </row>
    <row r="29" spans="1:10" x14ac:dyDescent="0.4">
      <c r="A29" s="106"/>
      <c r="B29" s="106"/>
      <c r="C29" s="106"/>
      <c r="D29" s="106"/>
      <c r="E29" s="106"/>
      <c r="F29" s="106"/>
      <c r="G29" s="106"/>
      <c r="H29" s="106"/>
      <c r="I29" s="106"/>
      <c r="J29" s="106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F4" sqref="F4"/>
    </sheetView>
  </sheetViews>
  <sheetFormatPr defaultRowHeight="18.75" x14ac:dyDescent="0.4"/>
  <cols>
    <col min="1" max="1" width="14" customWidth="1"/>
    <col min="2" max="2" width="13.25" customWidth="1"/>
    <col min="4" max="4" width="14.75" customWidth="1"/>
    <col min="6" max="6" width="14.25" customWidth="1"/>
    <col min="8" max="8" width="15.625" customWidth="1"/>
  </cols>
  <sheetData>
    <row r="1" spans="1:8" x14ac:dyDescent="0.4">
      <c r="A1" s="28" t="s">
        <v>14</v>
      </c>
      <c r="B1" s="29"/>
      <c r="C1" s="30"/>
      <c r="D1" s="31"/>
      <c r="E1" s="30"/>
      <c r="F1" s="31"/>
      <c r="G1" s="30"/>
      <c r="H1" s="31"/>
    </row>
    <row r="2" spans="1:8" x14ac:dyDescent="0.4">
      <c r="A2" s="32"/>
      <c r="B2" s="30"/>
      <c r="C2" s="30"/>
      <c r="D2" s="31"/>
      <c r="E2" s="30"/>
      <c r="F2" s="31"/>
      <c r="G2" s="30"/>
      <c r="H2" s="31"/>
    </row>
    <row r="3" spans="1:8" x14ac:dyDescent="0.4">
      <c r="A3" s="33" t="s">
        <v>15</v>
      </c>
      <c r="B3" s="33" t="s">
        <v>16</v>
      </c>
      <c r="C3" s="33" t="s">
        <v>17</v>
      </c>
      <c r="D3" s="34" t="s">
        <v>18</v>
      </c>
      <c r="E3" s="33" t="s">
        <v>19</v>
      </c>
      <c r="F3" s="34" t="s">
        <v>18</v>
      </c>
      <c r="G3" s="33" t="s">
        <v>20</v>
      </c>
      <c r="H3" s="34" t="s">
        <v>18</v>
      </c>
    </row>
    <row r="4" spans="1:8" x14ac:dyDescent="0.4">
      <c r="A4" s="35" t="s">
        <v>21</v>
      </c>
      <c r="B4" s="35" t="s">
        <v>22</v>
      </c>
      <c r="C4" s="35"/>
      <c r="D4" s="36"/>
      <c r="E4" s="35"/>
      <c r="F4" s="36"/>
      <c r="G4" s="35"/>
      <c r="H4" s="36"/>
    </row>
    <row r="5" spans="1:8" x14ac:dyDescent="0.4">
      <c r="A5" s="35" t="s">
        <v>21</v>
      </c>
      <c r="B5" s="35"/>
      <c r="C5" s="35"/>
      <c r="D5" s="36"/>
      <c r="E5" s="35"/>
      <c r="F5" s="37"/>
      <c r="G5" s="35"/>
      <c r="H5" s="37"/>
    </row>
    <row r="6" spans="1:8" x14ac:dyDescent="0.4">
      <c r="A6" s="35" t="s">
        <v>21</v>
      </c>
      <c r="B6" s="35"/>
      <c r="C6" s="35"/>
      <c r="D6" s="37"/>
      <c r="E6" s="35"/>
      <c r="F6" s="37"/>
      <c r="G6" s="35"/>
      <c r="H6" s="37"/>
    </row>
    <row r="7" spans="1:8" x14ac:dyDescent="0.4">
      <c r="A7" s="35" t="s">
        <v>21</v>
      </c>
      <c r="B7" s="35"/>
      <c r="C7" s="35"/>
      <c r="D7" s="37"/>
      <c r="E7" s="35"/>
      <c r="F7" s="37"/>
      <c r="G7" s="35"/>
      <c r="H7" s="37"/>
    </row>
    <row r="8" spans="1:8" x14ac:dyDescent="0.4">
      <c r="A8" s="35" t="s">
        <v>21</v>
      </c>
      <c r="B8" s="35"/>
      <c r="C8" s="35"/>
      <c r="D8" s="37"/>
      <c r="E8" s="35"/>
      <c r="F8" s="37"/>
      <c r="G8" s="35"/>
      <c r="H8" s="37"/>
    </row>
    <row r="9" spans="1:8" x14ac:dyDescent="0.4">
      <c r="A9" s="35" t="s">
        <v>21</v>
      </c>
      <c r="B9" s="35"/>
      <c r="C9" s="35"/>
      <c r="D9" s="37"/>
      <c r="E9" s="35"/>
      <c r="F9" s="37"/>
      <c r="G9" s="35"/>
      <c r="H9" s="37"/>
    </row>
    <row r="10" spans="1:8" x14ac:dyDescent="0.4">
      <c r="A10" s="35" t="s">
        <v>21</v>
      </c>
      <c r="B10" s="35"/>
      <c r="C10" s="35"/>
      <c r="D10" s="37"/>
      <c r="E10" s="35"/>
      <c r="F10" s="37"/>
      <c r="G10" s="35"/>
      <c r="H10" s="37"/>
    </row>
    <row r="11" spans="1:8" x14ac:dyDescent="0.4">
      <c r="A11" s="35" t="s">
        <v>21</v>
      </c>
      <c r="B11" s="35"/>
      <c r="C11" s="35"/>
      <c r="D11" s="37"/>
      <c r="E11" s="35"/>
      <c r="F11" s="37"/>
      <c r="G11" s="35"/>
      <c r="H11" s="37"/>
    </row>
    <row r="12" spans="1:8" x14ac:dyDescent="0.4">
      <c r="A12" s="32"/>
      <c r="B12" s="30"/>
      <c r="C12" s="30"/>
      <c r="D12" s="31"/>
      <c r="E12" s="30"/>
      <c r="F12" s="31"/>
      <c r="G12" s="30"/>
      <c r="H12" s="3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検証シート</vt:lpstr>
      <vt:lpstr>検証シート_ADX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作成者</cp:lastModifiedBy>
  <dcterms:created xsi:type="dcterms:W3CDTF">2020-09-18T03:10:57Z</dcterms:created>
  <dcterms:modified xsi:type="dcterms:W3CDTF">2023-09-09T05:01:03Z</dcterms:modified>
</cp:coreProperties>
</file>