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ocuments\"/>
    </mc:Choice>
  </mc:AlternateContent>
  <xr:revisionPtr revIDLastSave="0" documentId="13_ncr:1_{70710D7B-19C7-4EE0-B7FE-EA8D573EB3EC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<sst xmlns="http://schemas.openxmlformats.org/spreadsheetml/2006/main" count="93" uniqueCount="82">
  <si>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</si>
  <si>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</si>
  <si>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</si>
  <si>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</si>
  <si>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</si>
  <si>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</si>
  <si>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</si>
  <si>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</si>
  <si>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</si>
  <si>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</si>
  <si>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</si>
  <si>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</si>
  <si>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</si>
  <si>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</si>
  <si>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</si>
  <si>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</si>
  <si>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</si>
  <si>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</si>
  <si>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</si>
  <si>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</si>
  <si>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</si>
  <si>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</si>
  <si>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</si>
  <si>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</si>
  <si>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</si>
  <si>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</si>
  <si>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</si>
  <si>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</si>
  <si>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</si>
  <si>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</si>
  <si>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</si>
  <si>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</si>
  <si>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</si>
  <si>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</si>
  <si>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</si>
  <si>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EURJPY</t>
    <phoneticPr fontId="1"/>
  </si>
  <si>
    <t>1H足</t>
    <rPh sb="2" eb="3">
      <t>アシ</t>
    </rPh>
    <phoneticPr fontId="1"/>
  </si>
  <si>
    <t>€/￥</t>
    <phoneticPr fontId="1"/>
  </si>
  <si>
    <t>１ｈ</t>
    <phoneticPr fontId="1"/>
  </si>
  <si>
    <t>2021/5～12</t>
    <phoneticPr fontId="1"/>
  </si>
  <si>
    <t>①</t>
    <phoneticPr fontId="1"/>
  </si>
  <si>
    <t>②</t>
    <phoneticPr fontId="1"/>
  </si>
  <si>
    <t>③④</t>
    <phoneticPr fontId="1"/>
  </si>
  <si>
    <t>⑤</t>
    <phoneticPr fontId="1"/>
  </si>
  <si>
    <t>⑥⑦</t>
    <phoneticPr fontId="1"/>
  </si>
  <si>
    <t>⑧</t>
    <phoneticPr fontId="1"/>
  </si>
  <si>
    <t>⑨</t>
    <phoneticPr fontId="1"/>
  </si>
  <si>
    <t>⑩</t>
    <phoneticPr fontId="1"/>
  </si>
  <si>
    <t>⑪</t>
    <phoneticPr fontId="1"/>
  </si>
  <si>
    <t>⑫</t>
    <phoneticPr fontId="1"/>
  </si>
  <si>
    <t>⑬</t>
    <phoneticPr fontId="1"/>
  </si>
  <si>
    <t>⑭</t>
    <phoneticPr fontId="1"/>
  </si>
  <si>
    <t>⑮</t>
    <phoneticPr fontId="1"/>
  </si>
  <si>
    <t>⑯</t>
    <phoneticPr fontId="1"/>
  </si>
  <si>
    <t>⑰</t>
    <phoneticPr fontId="1"/>
  </si>
  <si>
    <t>⑱</t>
    <phoneticPr fontId="1"/>
  </si>
  <si>
    <t>⑲</t>
    <phoneticPr fontId="1"/>
  </si>
  <si>
    <t>⑳</t>
    <phoneticPr fontId="1"/>
  </si>
  <si>
    <t>㉑</t>
    <phoneticPr fontId="1"/>
  </si>
  <si>
    <t>㉒</t>
    <phoneticPr fontId="1"/>
  </si>
  <si>
    <t>㉓</t>
    <phoneticPr fontId="1"/>
  </si>
  <si>
    <t>㉔㉕</t>
    <phoneticPr fontId="1"/>
  </si>
  <si>
    <t>㉖</t>
    <phoneticPr fontId="1"/>
  </si>
  <si>
    <t>㉗</t>
    <phoneticPr fontId="1"/>
  </si>
  <si>
    <t>㉘</t>
    <phoneticPr fontId="1"/>
  </si>
  <si>
    <t>㉙</t>
    <phoneticPr fontId="1"/>
  </si>
  <si>
    <t>㉚</t>
    <phoneticPr fontId="1"/>
  </si>
  <si>
    <t>㉛</t>
    <phoneticPr fontId="1"/>
  </si>
  <si>
    <t>㉜</t>
    <phoneticPr fontId="1"/>
  </si>
  <si>
    <t>㉝</t>
    <phoneticPr fontId="1"/>
  </si>
  <si>
    <t>㉞</t>
    <phoneticPr fontId="1"/>
  </si>
  <si>
    <t>㉟</t>
    <phoneticPr fontId="1"/>
  </si>
  <si>
    <t>㊱</t>
    <phoneticPr fontId="1"/>
  </si>
  <si>
    <t>㊲</t>
    <phoneticPr fontId="1"/>
  </si>
  <si>
    <t>㊳</t>
    <phoneticPr fontId="1"/>
  </si>
  <si>
    <t>㊴</t>
    <phoneticPr fontId="1"/>
  </si>
  <si>
    <t>㊵</t>
    <phoneticPr fontId="1"/>
  </si>
  <si>
    <t>○</t>
    <phoneticPr fontId="1"/>
  </si>
  <si>
    <t>前回同様に、数か月から1年位のサポレジを大体のヒゲレベルで結んだ水平線を引きました。それらの線付近からの上昇・下降でエントリーし、線に向けて決済時期をイメージしました。</t>
    <rPh sb="0" eb="4">
      <t>ゼンカイドウヨウ</t>
    </rPh>
    <rPh sb="6" eb="7">
      <t>スウ</t>
    </rPh>
    <rPh sb="8" eb="9">
      <t>ゲツ</t>
    </rPh>
    <rPh sb="12" eb="13">
      <t>ネン</t>
    </rPh>
    <rPh sb="13" eb="14">
      <t>クライ</t>
    </rPh>
    <rPh sb="20" eb="22">
      <t>ダイタイ</t>
    </rPh>
    <rPh sb="29" eb="30">
      <t>ムス</t>
    </rPh>
    <rPh sb="32" eb="35">
      <t>スイヘイセン</t>
    </rPh>
    <rPh sb="36" eb="37">
      <t>ヒ</t>
    </rPh>
    <rPh sb="46" eb="47">
      <t>セン</t>
    </rPh>
    <rPh sb="47" eb="49">
      <t>フキン</t>
    </rPh>
    <rPh sb="52" eb="54">
      <t>ジョウショウ</t>
    </rPh>
    <rPh sb="55" eb="57">
      <t>カコウ</t>
    </rPh>
    <rPh sb="65" eb="66">
      <t>セン</t>
    </rPh>
    <rPh sb="67" eb="68">
      <t>ム</t>
    </rPh>
    <rPh sb="70" eb="74">
      <t>ケッサイジキ</t>
    </rPh>
    <phoneticPr fontId="1"/>
  </si>
  <si>
    <t>引き続き同じイメージで検証していこうと思います。</t>
    <rPh sb="0" eb="1">
      <t>ヒ</t>
    </rPh>
    <rPh sb="2" eb="3">
      <t>ツヅ</t>
    </rPh>
    <rPh sb="4" eb="5">
      <t>オナ</t>
    </rPh>
    <rPh sb="11" eb="13">
      <t>ケンショウ</t>
    </rPh>
    <rPh sb="19" eb="20">
      <t>オモ</t>
    </rPh>
    <phoneticPr fontId="1"/>
  </si>
  <si>
    <t>イメージにマッチする所も散見されると思います。</t>
    <rPh sb="10" eb="11">
      <t>トコロ</t>
    </rPh>
    <rPh sb="12" eb="14">
      <t>サンケン</t>
    </rPh>
    <rPh sb="18" eb="19">
      <t>オモ</t>
    </rPh>
    <phoneticPr fontId="1"/>
  </si>
  <si>
    <t>EUR/JPY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</si>
</sst>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10" fillId="0" borderId="0" xfId="2" applyNumberForma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375603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39688</xdr:colOff>
      <xdr:row>3</xdr:row>
      <xdr:rowOff>47625</xdr:rowOff>
    </xdr:from>
    <xdr:to>
      <xdr:col>16</xdr:col>
      <xdr:colOff>545132</xdr:colOff>
      <xdr:row>30</xdr:row>
      <xdr:rowOff>146297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D9CBBE51-EEB3-0612-04F1-2E2E05CF2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9751" y="571500"/>
          <a:ext cx="12046569" cy="4813547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33</xdr:row>
      <xdr:rowOff>47625</xdr:rowOff>
    </xdr:from>
    <xdr:to>
      <xdr:col>16</xdr:col>
      <xdr:colOff>661025</xdr:colOff>
      <xdr:row>61</xdr:row>
      <xdr:rowOff>3424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50E3E423-55F4-385B-6E08-D7E7440DA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7688" y="5810250"/>
          <a:ext cx="12154525" cy="4845299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63</xdr:row>
      <xdr:rowOff>55563</xdr:rowOff>
    </xdr:from>
    <xdr:to>
      <xdr:col>16</xdr:col>
      <xdr:colOff>667375</xdr:colOff>
      <xdr:row>94</xdr:row>
      <xdr:rowOff>46316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7F1E3E5C-382B-E3D9-2E92-C0790CAAB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7688" y="11056938"/>
          <a:ext cx="12160875" cy="5404128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97</xdr:row>
      <xdr:rowOff>47625</xdr:rowOff>
    </xdr:from>
    <xdr:to>
      <xdr:col>16</xdr:col>
      <xdr:colOff>675314</xdr:colOff>
      <xdr:row>127</xdr:row>
      <xdr:rowOff>73296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C15D8412-944B-6F8A-1A08-BFC38E4C8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3875" y="16986250"/>
          <a:ext cx="12192627" cy="5264421"/>
        </a:xfrm>
        <a:prstGeom prst="rect">
          <a:avLst/>
        </a:prstGeom>
      </xdr:spPr>
    </xdr:pic>
    <xdr:clientData/>
  </xdr:twoCellAnchor>
  <xdr:twoCellAnchor editAs="oneCell">
    <xdr:from>
      <xdr:col>1</xdr:col>
      <xdr:colOff>7937</xdr:colOff>
      <xdr:row>130</xdr:row>
      <xdr:rowOff>39687</xdr:rowOff>
    </xdr:from>
    <xdr:to>
      <xdr:col>16</xdr:col>
      <xdr:colOff>621337</xdr:colOff>
      <xdr:row>161</xdr:row>
      <xdr:rowOff>11389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0B73FE8C-AA15-16B4-DA8A-37857081B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8000" y="22740937"/>
          <a:ext cx="12154525" cy="5385077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164</xdr:row>
      <xdr:rowOff>87313</xdr:rowOff>
    </xdr:from>
    <xdr:to>
      <xdr:col>16</xdr:col>
      <xdr:colOff>645148</xdr:colOff>
      <xdr:row>195</xdr:row>
      <xdr:rowOff>154270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67BA9A71-BF81-78F5-FF92-DA8CFED4F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63563" y="28725813"/>
          <a:ext cx="12122773" cy="548033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198</xdr:row>
      <xdr:rowOff>55563</xdr:rowOff>
    </xdr:from>
    <xdr:to>
      <xdr:col>16</xdr:col>
      <xdr:colOff>673725</xdr:colOff>
      <xdr:row>229</xdr:row>
      <xdr:rowOff>52666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9E97977D-1E74-211A-BE0F-B299D84FB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7688" y="34631313"/>
          <a:ext cx="12167225" cy="5410478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232</xdr:row>
      <xdr:rowOff>47625</xdr:rowOff>
    </xdr:from>
    <xdr:to>
      <xdr:col>16</xdr:col>
      <xdr:colOff>594347</xdr:colOff>
      <xdr:row>263</xdr:row>
      <xdr:rowOff>44728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6E7D2542-1BEF-1E67-43A0-E3036E865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31813" y="40560625"/>
          <a:ext cx="12103722" cy="5410478"/>
        </a:xfrm>
        <a:prstGeom prst="rect">
          <a:avLst/>
        </a:prstGeom>
      </xdr:spPr>
    </xdr:pic>
    <xdr:clientData/>
  </xdr:twoCellAnchor>
  <xdr:twoCellAnchor editAs="oneCell">
    <xdr:from>
      <xdr:col>1</xdr:col>
      <xdr:colOff>7938</xdr:colOff>
      <xdr:row>266</xdr:row>
      <xdr:rowOff>39688</xdr:rowOff>
    </xdr:from>
    <xdr:to>
      <xdr:col>16</xdr:col>
      <xdr:colOff>646739</xdr:colOff>
      <xdr:row>297</xdr:row>
      <xdr:rowOff>112995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A3180BB2-C5FB-58DD-9009-20EA5A125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8001" y="46489938"/>
          <a:ext cx="12179926" cy="5486682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300</xdr:row>
      <xdr:rowOff>47625</xdr:rowOff>
    </xdr:from>
    <xdr:to>
      <xdr:col>16</xdr:col>
      <xdr:colOff>688013</xdr:colOff>
      <xdr:row>331</xdr:row>
      <xdr:rowOff>120932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42CF3E8B-B696-5137-3AEF-879B03AB7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55625" y="52435125"/>
          <a:ext cx="12173576" cy="5486682"/>
        </a:xfrm>
        <a:prstGeom prst="rect">
          <a:avLst/>
        </a:prstGeom>
      </xdr:spPr>
    </xdr:pic>
    <xdr:clientData/>
  </xdr:twoCellAnchor>
  <xdr:twoCellAnchor editAs="oneCell">
    <xdr:from>
      <xdr:col>1</xdr:col>
      <xdr:colOff>87313</xdr:colOff>
      <xdr:row>334</xdr:row>
      <xdr:rowOff>15875</xdr:rowOff>
    </xdr:from>
    <xdr:to>
      <xdr:col>16</xdr:col>
      <xdr:colOff>726114</xdr:colOff>
      <xdr:row>365</xdr:row>
      <xdr:rowOff>70131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E47DADD8-0C93-A63F-E056-35E5AFE9A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87376" y="58340625"/>
          <a:ext cx="12179926" cy="546763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367</xdr:row>
      <xdr:rowOff>71438</xdr:rowOff>
    </xdr:from>
    <xdr:to>
      <xdr:col>16</xdr:col>
      <xdr:colOff>727701</xdr:colOff>
      <xdr:row>395</xdr:row>
      <xdr:rowOff>58989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F80C7C13-B2D8-0FDB-747F-629461687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95313" y="64158813"/>
          <a:ext cx="12173576" cy="4877051"/>
        </a:xfrm>
        <a:prstGeom prst="rect">
          <a:avLst/>
        </a:prstGeom>
      </xdr:spPr>
    </xdr:pic>
    <xdr:clientData/>
  </xdr:twoCellAnchor>
  <xdr:twoCellAnchor editAs="oneCell">
    <xdr:from>
      <xdr:col>1</xdr:col>
      <xdr:colOff>79375</xdr:colOff>
      <xdr:row>397</xdr:row>
      <xdr:rowOff>63500</xdr:rowOff>
    </xdr:from>
    <xdr:to>
      <xdr:col>16</xdr:col>
      <xdr:colOff>730877</xdr:colOff>
      <xdr:row>425</xdr:row>
      <xdr:rowOff>44700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FB23EEC6-188E-EAE0-FB15-47F8F9DD1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79438" y="69389625"/>
          <a:ext cx="12192627" cy="4870700"/>
        </a:xfrm>
        <a:prstGeom prst="rect">
          <a:avLst/>
        </a:prstGeom>
      </xdr:spPr>
    </xdr:pic>
    <xdr:clientData/>
  </xdr:twoCellAnchor>
  <xdr:twoCellAnchor editAs="oneCell">
    <xdr:from>
      <xdr:col>1</xdr:col>
      <xdr:colOff>87313</xdr:colOff>
      <xdr:row>427</xdr:row>
      <xdr:rowOff>47625</xdr:rowOff>
    </xdr:from>
    <xdr:to>
      <xdr:col>16</xdr:col>
      <xdr:colOff>707063</xdr:colOff>
      <xdr:row>454</xdr:row>
      <xdr:rowOff>171699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59E4FA0C-F2EF-0924-885F-5904CBD5F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87376" y="74612500"/>
          <a:ext cx="12160875" cy="4838949"/>
        </a:xfrm>
        <a:prstGeom prst="rect">
          <a:avLst/>
        </a:prstGeom>
      </xdr:spPr>
    </xdr:pic>
    <xdr:clientData/>
  </xdr:twoCellAnchor>
  <xdr:twoCellAnchor editAs="oneCell">
    <xdr:from>
      <xdr:col>1</xdr:col>
      <xdr:colOff>39687</xdr:colOff>
      <xdr:row>457</xdr:row>
      <xdr:rowOff>55563</xdr:rowOff>
    </xdr:from>
    <xdr:to>
      <xdr:col>16</xdr:col>
      <xdr:colOff>678488</xdr:colOff>
      <xdr:row>485</xdr:row>
      <xdr:rowOff>11362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E8474B91-CEAE-682C-CA37-B7CC71512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39750" y="79859188"/>
          <a:ext cx="12179926" cy="4845299"/>
        </a:xfrm>
        <a:prstGeom prst="rect">
          <a:avLst/>
        </a:prstGeom>
      </xdr:spPr>
    </xdr:pic>
    <xdr:clientData/>
  </xdr:twoCellAnchor>
  <xdr:twoCellAnchor editAs="oneCell">
    <xdr:from>
      <xdr:col>1</xdr:col>
      <xdr:colOff>39687</xdr:colOff>
      <xdr:row>487</xdr:row>
      <xdr:rowOff>55561</xdr:rowOff>
    </xdr:from>
    <xdr:to>
      <xdr:col>16</xdr:col>
      <xdr:colOff>646736</xdr:colOff>
      <xdr:row>514</xdr:row>
      <xdr:rowOff>154233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C76907BC-19D0-B54A-A315-D7984DB3D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9750" y="85097936"/>
          <a:ext cx="12148174" cy="4813547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517</xdr:row>
      <xdr:rowOff>47625</xdr:rowOff>
    </xdr:from>
    <xdr:to>
      <xdr:col>16</xdr:col>
      <xdr:colOff>645150</xdr:colOff>
      <xdr:row>544</xdr:row>
      <xdr:rowOff>146297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D7053F89-6FE1-522B-B723-65C3A0BDA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31813" y="90328750"/>
          <a:ext cx="12154525" cy="4813547"/>
        </a:xfrm>
        <a:prstGeom prst="rect">
          <a:avLst/>
        </a:prstGeom>
      </xdr:spPr>
    </xdr:pic>
    <xdr:clientData/>
  </xdr:twoCellAnchor>
  <xdr:twoCellAnchor editAs="oneCell">
    <xdr:from>
      <xdr:col>1</xdr:col>
      <xdr:colOff>71438</xdr:colOff>
      <xdr:row>547</xdr:row>
      <xdr:rowOff>63500</xdr:rowOff>
    </xdr:from>
    <xdr:to>
      <xdr:col>16</xdr:col>
      <xdr:colOff>653086</xdr:colOff>
      <xdr:row>575</xdr:row>
      <xdr:rowOff>44700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0A7C8F0-0DD8-5FBA-49E8-740858C23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71501" y="95583375"/>
          <a:ext cx="12122773" cy="4870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50" sqref="F50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35</v>
      </c>
    </row>
    <row r="2" spans="1:18" x14ac:dyDescent="0.55000000000000004">
      <c r="A2" s="1" t="s">
        <v>8</v>
      </c>
      <c r="C2" t="s">
        <v>36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33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79" t="s">
        <v>3</v>
      </c>
      <c r="H6" s="80"/>
      <c r="I6" s="86"/>
      <c r="J6" s="79" t="s">
        <v>22</v>
      </c>
      <c r="K6" s="80"/>
      <c r="L6" s="86"/>
      <c r="M6" s="79" t="s">
        <v>23</v>
      </c>
      <c r="N6" s="80"/>
      <c r="O6" s="86"/>
    </row>
    <row r="7" spans="1:18" ht="18.5" thickBot="1" x14ac:dyDescent="0.6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3" t="s">
        <v>22</v>
      </c>
      <c r="K8" s="84"/>
      <c r="L8" s="85"/>
      <c r="M8" s="83"/>
      <c r="N8" s="84"/>
      <c r="O8" s="85"/>
    </row>
    <row r="9" spans="1:18" x14ac:dyDescent="0.55000000000000004">
      <c r="A9" s="7">
        <v>1</v>
      </c>
      <c r="B9" s="21">
        <v>44319</v>
      </c>
      <c r="C9" s="47">
        <v>2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20"/>
      <c r="Q9" s="20"/>
      <c r="R9" s="20"/>
    </row>
    <row r="10" spans="1:18" x14ac:dyDescent="0.55000000000000004">
      <c r="A10" s="7">
        <v>2</v>
      </c>
      <c r="B10" s="4">
        <v>44320</v>
      </c>
      <c r="C10" s="44">
        <v>2</v>
      </c>
      <c r="D10" s="54">
        <v>0</v>
      </c>
      <c r="E10" s="55">
        <v>0</v>
      </c>
      <c r="F10" s="56">
        <v>0</v>
      </c>
      <c r="G10" s="20">
        <f t="shared" ref="G10:G42" si="2">IF(D10="","",G9+M10)</f>
        <v>103810</v>
      </c>
      <c r="H10" s="20">
        <f t="shared" ref="H10:H42" si="3">IF(E10="","",H9+N10)</f>
        <v>104500</v>
      </c>
      <c r="I10" s="20">
        <f t="shared" ref="I10:I42" si="4">IF(F10="","",I9+O10)</f>
        <v>106000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0</v>
      </c>
      <c r="N10" s="42">
        <f t="shared" ref="N10:N12" si="9">IF(E10="","",K10*E10)</f>
        <v>0</v>
      </c>
      <c r="O10" s="43">
        <f t="shared" ref="O10:O12" si="10">IF(F10="","",L10*F10)</f>
        <v>0</v>
      </c>
      <c r="P10" s="20"/>
      <c r="Q10" s="20"/>
      <c r="R10" s="20"/>
    </row>
    <row r="11" spans="1:18" x14ac:dyDescent="0.55000000000000004">
      <c r="A11" s="7">
        <v>3</v>
      </c>
      <c r="B11" s="4">
        <v>44322</v>
      </c>
      <c r="C11" s="44">
        <v>1</v>
      </c>
      <c r="D11" s="54">
        <v>0</v>
      </c>
      <c r="E11" s="55">
        <v>0</v>
      </c>
      <c r="F11" s="74">
        <v>0</v>
      </c>
      <c r="G11" s="20">
        <f t="shared" si="2"/>
        <v>103810</v>
      </c>
      <c r="H11" s="20">
        <f t="shared" si="3"/>
        <v>104500</v>
      </c>
      <c r="I11" s="20">
        <f t="shared" si="4"/>
        <v>106000</v>
      </c>
      <c r="J11" s="41">
        <f t="shared" si="5"/>
        <v>3114.2999999999997</v>
      </c>
      <c r="K11" s="42">
        <f t="shared" si="6"/>
        <v>3135</v>
      </c>
      <c r="L11" s="43">
        <f t="shared" si="7"/>
        <v>3180</v>
      </c>
      <c r="M11" s="41">
        <f t="shared" si="8"/>
        <v>0</v>
      </c>
      <c r="N11" s="42">
        <f t="shared" si="9"/>
        <v>0</v>
      </c>
      <c r="O11" s="43">
        <f t="shared" si="10"/>
        <v>0</v>
      </c>
      <c r="P11" s="20"/>
      <c r="Q11" s="20"/>
      <c r="R11" s="20"/>
    </row>
    <row r="12" spans="1:18" x14ac:dyDescent="0.55000000000000004">
      <c r="A12" s="7">
        <v>4</v>
      </c>
      <c r="B12" s="4">
        <v>44322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107765.16099999999</v>
      </c>
      <c r="H12" s="20">
        <f t="shared" si="3"/>
        <v>109202.5</v>
      </c>
      <c r="I12" s="20">
        <f t="shared" si="4"/>
        <v>112360</v>
      </c>
      <c r="J12" s="41">
        <f t="shared" si="5"/>
        <v>3114.2999999999997</v>
      </c>
      <c r="K12" s="42">
        <f t="shared" si="6"/>
        <v>3135</v>
      </c>
      <c r="L12" s="43">
        <f t="shared" si="7"/>
        <v>3180</v>
      </c>
      <c r="M12" s="41">
        <f t="shared" si="8"/>
        <v>3955.1609999999996</v>
      </c>
      <c r="N12" s="42">
        <f t="shared" si="9"/>
        <v>4702.5</v>
      </c>
      <c r="O12" s="43">
        <f t="shared" si="10"/>
        <v>6360</v>
      </c>
      <c r="P12" s="20"/>
      <c r="Q12" s="20"/>
      <c r="R12" s="20"/>
    </row>
    <row r="13" spans="1:18" x14ac:dyDescent="0.55000000000000004">
      <c r="A13" s="7">
        <v>5</v>
      </c>
      <c r="B13" s="4">
        <v>44329</v>
      </c>
      <c r="C13" s="44">
        <v>2</v>
      </c>
      <c r="D13" s="54">
        <v>-1</v>
      </c>
      <c r="E13" s="55">
        <v>-1</v>
      </c>
      <c r="F13" s="74">
        <v>-1</v>
      </c>
      <c r="G13" s="20">
        <f t="shared" si="2"/>
        <v>104532.20616999999</v>
      </c>
      <c r="H13" s="20">
        <f t="shared" si="3"/>
        <v>105926.425</v>
      </c>
      <c r="I13" s="20">
        <f t="shared" si="4"/>
        <v>108989.2</v>
      </c>
      <c r="J13" s="41">
        <f t="shared" ref="J13:J58" si="11">IF(G12="","",G12*0.03)</f>
        <v>3232.9548299999997</v>
      </c>
      <c r="K13" s="42">
        <f t="shared" ref="K13:K58" si="12">IF(H12="","",H12*0.03)</f>
        <v>3276.0749999999998</v>
      </c>
      <c r="L13" s="43">
        <f t="shared" ref="L13:L58" si="13">IF(I12="","",I12*0.03)</f>
        <v>3370.7999999999997</v>
      </c>
      <c r="M13" s="41">
        <f t="shared" ref="M13:M58" si="14">IF(D13="","",J13*D13)</f>
        <v>-3232.9548299999997</v>
      </c>
      <c r="N13" s="42">
        <f t="shared" ref="N13:N58" si="15">IF(E13="","",K13*E13)</f>
        <v>-3276.0749999999998</v>
      </c>
      <c r="O13" s="43">
        <f t="shared" ref="O13:O58" si="16">IF(F13="","",L13*F13)</f>
        <v>-3370.7999999999997</v>
      </c>
      <c r="P13" s="20"/>
      <c r="Q13" s="20"/>
      <c r="R13" s="20"/>
    </row>
    <row r="14" spans="1:18" x14ac:dyDescent="0.55000000000000004">
      <c r="A14" s="7">
        <v>6</v>
      </c>
      <c r="B14" s="4">
        <v>44334</v>
      </c>
      <c r="C14" s="44">
        <v>1</v>
      </c>
      <c r="D14" s="54">
        <v>1.27</v>
      </c>
      <c r="E14" s="55">
        <v>1.5</v>
      </c>
      <c r="F14" s="56">
        <v>2</v>
      </c>
      <c r="G14" s="20">
        <f t="shared" si="2"/>
        <v>108514.88322507699</v>
      </c>
      <c r="H14" s="20">
        <f t="shared" si="3"/>
        <v>110693.11412500001</v>
      </c>
      <c r="I14" s="20">
        <f t="shared" si="4"/>
        <v>115528.552</v>
      </c>
      <c r="J14" s="41">
        <f t="shared" si="11"/>
        <v>3135.9661850999996</v>
      </c>
      <c r="K14" s="42">
        <f t="shared" si="12"/>
        <v>3177.7927500000001</v>
      </c>
      <c r="L14" s="43">
        <f t="shared" si="13"/>
        <v>3269.6759999999999</v>
      </c>
      <c r="M14" s="41">
        <f t="shared" si="14"/>
        <v>3982.6770550769997</v>
      </c>
      <c r="N14" s="42">
        <f t="shared" si="15"/>
        <v>4766.6891249999999</v>
      </c>
      <c r="O14" s="43">
        <f t="shared" si="16"/>
        <v>6539.3519999999999</v>
      </c>
      <c r="P14" s="20"/>
      <c r="Q14" s="20"/>
      <c r="R14" s="20"/>
    </row>
    <row r="15" spans="1:18" x14ac:dyDescent="0.55000000000000004">
      <c r="A15" s="7">
        <v>7</v>
      </c>
      <c r="B15" s="4">
        <v>44334</v>
      </c>
      <c r="C15" s="44">
        <v>1</v>
      </c>
      <c r="D15" s="54">
        <v>1.27</v>
      </c>
      <c r="E15" s="55">
        <v>1.5</v>
      </c>
      <c r="F15" s="56">
        <v>2</v>
      </c>
      <c r="G15" s="20">
        <f t="shared" si="2"/>
        <v>112649.30027595242</v>
      </c>
      <c r="H15" s="20">
        <f t="shared" si="3"/>
        <v>115674.30426062501</v>
      </c>
      <c r="I15" s="20">
        <f t="shared" si="4"/>
        <v>122460.26512</v>
      </c>
      <c r="J15" s="41">
        <f t="shared" si="11"/>
        <v>3255.4464967523095</v>
      </c>
      <c r="K15" s="42">
        <f t="shared" si="12"/>
        <v>3320.7934237499999</v>
      </c>
      <c r="L15" s="43">
        <f t="shared" si="13"/>
        <v>3465.8565599999997</v>
      </c>
      <c r="M15" s="41">
        <f t="shared" si="14"/>
        <v>4134.4170508754332</v>
      </c>
      <c r="N15" s="42">
        <f t="shared" si="15"/>
        <v>4981.190135625</v>
      </c>
      <c r="O15" s="43">
        <f t="shared" si="16"/>
        <v>6931.7131199999994</v>
      </c>
      <c r="P15" s="20"/>
      <c r="Q15" s="20"/>
      <c r="R15" s="20"/>
    </row>
    <row r="16" spans="1:18" x14ac:dyDescent="0.55000000000000004">
      <c r="A16" s="7">
        <v>8</v>
      </c>
      <c r="B16" s="4">
        <v>44335</v>
      </c>
      <c r="C16" s="44">
        <v>2</v>
      </c>
      <c r="D16" s="54">
        <v>-1</v>
      </c>
      <c r="E16" s="55">
        <v>-1</v>
      </c>
      <c r="F16" s="56">
        <v>-1</v>
      </c>
      <c r="G16" s="20">
        <f t="shared" si="2"/>
        <v>109269.82126767385</v>
      </c>
      <c r="H16" s="20">
        <f t="shared" si="3"/>
        <v>112204.07513280626</v>
      </c>
      <c r="I16" s="20">
        <f t="shared" si="4"/>
        <v>118786.4571664</v>
      </c>
      <c r="J16" s="41">
        <f t="shared" si="11"/>
        <v>3379.4790082785726</v>
      </c>
      <c r="K16" s="42">
        <f t="shared" si="12"/>
        <v>3470.2291278187499</v>
      </c>
      <c r="L16" s="43">
        <f t="shared" si="13"/>
        <v>3673.8079535999996</v>
      </c>
      <c r="M16" s="41">
        <f t="shared" si="14"/>
        <v>-3379.4790082785726</v>
      </c>
      <c r="N16" s="42">
        <f t="shared" si="15"/>
        <v>-3470.2291278187499</v>
      </c>
      <c r="O16" s="43">
        <f t="shared" si="16"/>
        <v>-3673.8079535999996</v>
      </c>
      <c r="P16" s="20"/>
      <c r="Q16" s="20"/>
      <c r="R16" s="20"/>
    </row>
    <row r="17" spans="1:18" x14ac:dyDescent="0.55000000000000004">
      <c r="A17" s="7">
        <v>9</v>
      </c>
      <c r="B17" s="4">
        <v>44341</v>
      </c>
      <c r="C17" s="44">
        <v>1</v>
      </c>
      <c r="D17" s="54">
        <v>1.27</v>
      </c>
      <c r="E17" s="55">
        <v>1.5</v>
      </c>
      <c r="F17" s="56">
        <v>2</v>
      </c>
      <c r="G17" s="20">
        <f t="shared" si="2"/>
        <v>113433.00145797222</v>
      </c>
      <c r="H17" s="20">
        <f t="shared" si="3"/>
        <v>117253.25851378254</v>
      </c>
      <c r="I17" s="20">
        <f t="shared" si="4"/>
        <v>125913.64459638399</v>
      </c>
      <c r="J17" s="41">
        <f t="shared" si="11"/>
        <v>3278.0946380302153</v>
      </c>
      <c r="K17" s="42">
        <f t="shared" si="12"/>
        <v>3366.1222539841879</v>
      </c>
      <c r="L17" s="43">
        <f t="shared" si="13"/>
        <v>3563.5937149919996</v>
      </c>
      <c r="M17" s="41">
        <f t="shared" si="14"/>
        <v>4163.1801902983734</v>
      </c>
      <c r="N17" s="42">
        <f t="shared" si="15"/>
        <v>5049.183380976282</v>
      </c>
      <c r="O17" s="43">
        <f t="shared" si="16"/>
        <v>7127.1874299839992</v>
      </c>
      <c r="P17" s="20"/>
      <c r="Q17" s="20"/>
      <c r="R17" s="20"/>
    </row>
    <row r="18" spans="1:18" x14ac:dyDescent="0.55000000000000004">
      <c r="A18" s="7">
        <v>10</v>
      </c>
      <c r="B18" s="4">
        <v>44342</v>
      </c>
      <c r="C18" s="44">
        <v>2</v>
      </c>
      <c r="D18" s="54">
        <v>1.27</v>
      </c>
      <c r="E18" s="55">
        <v>1.5</v>
      </c>
      <c r="F18" s="56">
        <v>2</v>
      </c>
      <c r="G18" s="20">
        <f t="shared" si="2"/>
        <v>117754.79881352096</v>
      </c>
      <c r="H18" s="20">
        <f t="shared" si="3"/>
        <v>122529.65514690275</v>
      </c>
      <c r="I18" s="20">
        <f t="shared" si="4"/>
        <v>133468.46327216702</v>
      </c>
      <c r="J18" s="41">
        <f t="shared" si="11"/>
        <v>3402.9900437391666</v>
      </c>
      <c r="K18" s="42">
        <f t="shared" si="12"/>
        <v>3517.5977554134761</v>
      </c>
      <c r="L18" s="43">
        <f t="shared" si="13"/>
        <v>3777.4093378915195</v>
      </c>
      <c r="M18" s="41">
        <f t="shared" si="14"/>
        <v>4321.7973555487415</v>
      </c>
      <c r="N18" s="42">
        <f t="shared" si="15"/>
        <v>5276.3966331202137</v>
      </c>
      <c r="O18" s="43">
        <f t="shared" si="16"/>
        <v>7554.818675783039</v>
      </c>
      <c r="P18" s="20"/>
      <c r="Q18" s="20"/>
      <c r="R18" s="20"/>
    </row>
    <row r="19" spans="1:18" x14ac:dyDescent="0.55000000000000004">
      <c r="A19" s="7">
        <v>11</v>
      </c>
      <c r="B19" s="4">
        <v>44372</v>
      </c>
      <c r="C19" s="44">
        <v>2</v>
      </c>
      <c r="D19" s="54">
        <v>1.27</v>
      </c>
      <c r="E19" s="55">
        <v>1.5</v>
      </c>
      <c r="F19" s="56">
        <v>-1</v>
      </c>
      <c r="G19" s="20">
        <f t="shared" si="2"/>
        <v>122241.25664831611</v>
      </c>
      <c r="H19" s="20">
        <f t="shared" si="3"/>
        <v>128043.48962851337</v>
      </c>
      <c r="I19" s="20">
        <f t="shared" si="4"/>
        <v>129464.409374002</v>
      </c>
      <c r="J19" s="41">
        <f t="shared" si="11"/>
        <v>3532.6439644056286</v>
      </c>
      <c r="K19" s="42">
        <f t="shared" si="12"/>
        <v>3675.8896544070822</v>
      </c>
      <c r="L19" s="43">
        <f t="shared" si="13"/>
        <v>4004.0538981650107</v>
      </c>
      <c r="M19" s="41">
        <f t="shared" si="14"/>
        <v>4486.4578347951483</v>
      </c>
      <c r="N19" s="42">
        <f t="shared" si="15"/>
        <v>5513.8344816106237</v>
      </c>
      <c r="O19" s="43">
        <f t="shared" si="16"/>
        <v>-4004.0538981650107</v>
      </c>
      <c r="P19" s="20"/>
      <c r="Q19" s="20"/>
      <c r="R19" s="20"/>
    </row>
    <row r="20" spans="1:18" x14ac:dyDescent="0.55000000000000004">
      <c r="A20" s="7">
        <v>12</v>
      </c>
      <c r="B20" s="4">
        <v>44379</v>
      </c>
      <c r="C20" s="44">
        <v>2</v>
      </c>
      <c r="D20" s="54">
        <v>1.27</v>
      </c>
      <c r="E20" s="55">
        <v>1.5</v>
      </c>
      <c r="F20" s="56">
        <v>2</v>
      </c>
      <c r="G20" s="20">
        <f t="shared" si="2"/>
        <v>126898.64852661695</v>
      </c>
      <c r="H20" s="20">
        <f t="shared" si="3"/>
        <v>133805.44666179648</v>
      </c>
      <c r="I20" s="20">
        <f t="shared" si="4"/>
        <v>137232.27393644213</v>
      </c>
      <c r="J20" s="41">
        <f t="shared" si="11"/>
        <v>3667.237699449483</v>
      </c>
      <c r="K20" s="42">
        <f t="shared" si="12"/>
        <v>3841.3046888554009</v>
      </c>
      <c r="L20" s="43">
        <f t="shared" si="13"/>
        <v>3883.9322812200598</v>
      </c>
      <c r="M20" s="41">
        <f t="shared" si="14"/>
        <v>4657.391878300843</v>
      </c>
      <c r="N20" s="42">
        <f t="shared" si="15"/>
        <v>5761.9570332831008</v>
      </c>
      <c r="O20" s="43">
        <f t="shared" si="16"/>
        <v>7767.8645624401197</v>
      </c>
      <c r="P20" s="20"/>
      <c r="Q20" s="20"/>
      <c r="R20" s="20"/>
    </row>
    <row r="21" spans="1:18" x14ac:dyDescent="0.55000000000000004">
      <c r="A21" s="7">
        <v>13</v>
      </c>
      <c r="B21" s="4">
        <v>44384</v>
      </c>
      <c r="C21" s="44">
        <v>2</v>
      </c>
      <c r="D21" s="54">
        <v>1.27</v>
      </c>
      <c r="E21" s="55">
        <v>1.5</v>
      </c>
      <c r="F21" s="56">
        <v>2</v>
      </c>
      <c r="G21" s="20">
        <f t="shared" si="2"/>
        <v>131733.48703548106</v>
      </c>
      <c r="H21" s="20">
        <f t="shared" si="3"/>
        <v>139826.69176157733</v>
      </c>
      <c r="I21" s="20">
        <f t="shared" si="4"/>
        <v>145466.21037262864</v>
      </c>
      <c r="J21" s="41">
        <f t="shared" si="11"/>
        <v>3806.9594557985083</v>
      </c>
      <c r="K21" s="42">
        <f t="shared" si="12"/>
        <v>4014.1633998538941</v>
      </c>
      <c r="L21" s="43">
        <f t="shared" si="13"/>
        <v>4116.9682180932641</v>
      </c>
      <c r="M21" s="41">
        <f t="shared" si="14"/>
        <v>4834.8385088641053</v>
      </c>
      <c r="N21" s="42">
        <f t="shared" si="15"/>
        <v>6021.245099780841</v>
      </c>
      <c r="O21" s="43">
        <f t="shared" si="16"/>
        <v>8233.9364361865282</v>
      </c>
      <c r="P21" s="20"/>
      <c r="Q21" s="20"/>
      <c r="R21" s="20"/>
    </row>
    <row r="22" spans="1:18" x14ac:dyDescent="0.55000000000000004">
      <c r="A22" s="7">
        <v>14</v>
      </c>
      <c r="B22" s="4">
        <v>44389</v>
      </c>
      <c r="C22" s="44">
        <v>2</v>
      </c>
      <c r="D22" s="54">
        <v>-1</v>
      </c>
      <c r="E22" s="55">
        <v>-1</v>
      </c>
      <c r="F22" s="56">
        <v>-1</v>
      </c>
      <c r="G22" s="20">
        <f t="shared" si="2"/>
        <v>127781.48242441662</v>
      </c>
      <c r="H22" s="20">
        <f t="shared" si="3"/>
        <v>135631.89100873002</v>
      </c>
      <c r="I22" s="20">
        <f t="shared" si="4"/>
        <v>141102.22406144979</v>
      </c>
      <c r="J22" s="41">
        <f t="shared" si="11"/>
        <v>3952.0046110644316</v>
      </c>
      <c r="K22" s="42">
        <f t="shared" si="12"/>
        <v>4194.8007528473199</v>
      </c>
      <c r="L22" s="43">
        <f t="shared" si="13"/>
        <v>4363.9863111788591</v>
      </c>
      <c r="M22" s="41">
        <f t="shared" si="14"/>
        <v>-3952.0046110644316</v>
      </c>
      <c r="N22" s="42">
        <f t="shared" si="15"/>
        <v>-4194.8007528473199</v>
      </c>
      <c r="O22" s="43">
        <f t="shared" si="16"/>
        <v>-4363.9863111788591</v>
      </c>
      <c r="P22" s="20"/>
      <c r="Q22" s="20"/>
      <c r="R22" s="20"/>
    </row>
    <row r="23" spans="1:18" x14ac:dyDescent="0.55000000000000004">
      <c r="A23" s="7">
        <v>15</v>
      </c>
      <c r="B23" s="4">
        <v>44390</v>
      </c>
      <c r="C23" s="44">
        <v>2</v>
      </c>
      <c r="D23" s="54">
        <v>1.27</v>
      </c>
      <c r="E23" s="55">
        <v>1.5</v>
      </c>
      <c r="F23" s="74">
        <v>2</v>
      </c>
      <c r="G23" s="20">
        <f t="shared" si="2"/>
        <v>132649.9569047869</v>
      </c>
      <c r="H23" s="20">
        <f t="shared" si="3"/>
        <v>141735.32610412285</v>
      </c>
      <c r="I23" s="20">
        <f t="shared" si="4"/>
        <v>149568.35750513678</v>
      </c>
      <c r="J23" s="41">
        <f t="shared" si="11"/>
        <v>3833.4444727324985</v>
      </c>
      <c r="K23" s="42">
        <f t="shared" si="12"/>
        <v>4068.9567302619002</v>
      </c>
      <c r="L23" s="43">
        <f t="shared" si="13"/>
        <v>4233.0667218434937</v>
      </c>
      <c r="M23" s="41">
        <f t="shared" si="14"/>
        <v>4868.4744803702733</v>
      </c>
      <c r="N23" s="42">
        <f t="shared" si="15"/>
        <v>6103.4350953928506</v>
      </c>
      <c r="O23" s="43">
        <f t="shared" si="16"/>
        <v>8466.1334436869874</v>
      </c>
      <c r="P23" s="20"/>
      <c r="Q23" s="20"/>
      <c r="R23" s="20"/>
    </row>
    <row r="24" spans="1:18" x14ac:dyDescent="0.55000000000000004">
      <c r="A24" s="7">
        <v>16</v>
      </c>
      <c r="B24" s="4">
        <v>44391</v>
      </c>
      <c r="C24" s="44">
        <v>2</v>
      </c>
      <c r="D24" s="54">
        <v>-1</v>
      </c>
      <c r="E24" s="55">
        <v>-1</v>
      </c>
      <c r="F24" s="56">
        <v>-1</v>
      </c>
      <c r="G24" s="20">
        <f t="shared" si="2"/>
        <v>128670.4581976433</v>
      </c>
      <c r="H24" s="20">
        <f t="shared" si="3"/>
        <v>137483.26632099916</v>
      </c>
      <c r="I24" s="20">
        <f t="shared" si="4"/>
        <v>145081.30677998267</v>
      </c>
      <c r="J24" s="41">
        <f t="shared" si="11"/>
        <v>3979.4987071436067</v>
      </c>
      <c r="K24" s="42">
        <f t="shared" si="12"/>
        <v>4252.0597831236855</v>
      </c>
      <c r="L24" s="43">
        <f t="shared" si="13"/>
        <v>4487.050725154103</v>
      </c>
      <c r="M24" s="41">
        <f t="shared" si="14"/>
        <v>-3979.4987071436067</v>
      </c>
      <c r="N24" s="42">
        <f t="shared" si="15"/>
        <v>-4252.0597831236855</v>
      </c>
      <c r="O24" s="43">
        <f t="shared" si="16"/>
        <v>-4487.050725154103</v>
      </c>
      <c r="P24" s="20"/>
      <c r="Q24" s="20"/>
      <c r="R24" s="20"/>
    </row>
    <row r="25" spans="1:18" x14ac:dyDescent="0.55000000000000004">
      <c r="A25" s="7">
        <v>17</v>
      </c>
      <c r="B25" s="4">
        <v>44393</v>
      </c>
      <c r="C25" s="44">
        <v>1</v>
      </c>
      <c r="D25" s="54">
        <v>1.27</v>
      </c>
      <c r="E25" s="55">
        <v>1.5</v>
      </c>
      <c r="F25" s="56">
        <v>2</v>
      </c>
      <c r="G25" s="20">
        <f t="shared" si="2"/>
        <v>133572.80265497349</v>
      </c>
      <c r="H25" s="20">
        <f t="shared" si="3"/>
        <v>143670.01330544412</v>
      </c>
      <c r="I25" s="20">
        <f t="shared" si="4"/>
        <v>153786.18518678163</v>
      </c>
      <c r="J25" s="41">
        <f t="shared" si="11"/>
        <v>3860.1137459292986</v>
      </c>
      <c r="K25" s="42">
        <f t="shared" si="12"/>
        <v>4124.4979896299747</v>
      </c>
      <c r="L25" s="43">
        <f t="shared" si="13"/>
        <v>4352.43920339948</v>
      </c>
      <c r="M25" s="41">
        <f t="shared" si="14"/>
        <v>4902.3444573302095</v>
      </c>
      <c r="N25" s="42">
        <f t="shared" si="15"/>
        <v>6186.7469844449624</v>
      </c>
      <c r="O25" s="43">
        <f t="shared" si="16"/>
        <v>8704.87840679896</v>
      </c>
      <c r="P25" s="20"/>
      <c r="Q25" s="20"/>
      <c r="R25" s="20"/>
    </row>
    <row r="26" spans="1:18" x14ac:dyDescent="0.55000000000000004">
      <c r="A26" s="7">
        <v>18</v>
      </c>
      <c r="B26" s="4">
        <v>44394</v>
      </c>
      <c r="C26" s="44">
        <v>2</v>
      </c>
      <c r="D26" s="54">
        <v>1.27</v>
      </c>
      <c r="E26" s="55">
        <v>1.5</v>
      </c>
      <c r="F26" s="56">
        <v>2</v>
      </c>
      <c r="G26" s="20">
        <f t="shared" si="2"/>
        <v>138661.92643612798</v>
      </c>
      <c r="H26" s="20">
        <f t="shared" si="3"/>
        <v>150135.1639041891</v>
      </c>
      <c r="I26" s="20">
        <f t="shared" si="4"/>
        <v>163013.35629798853</v>
      </c>
      <c r="J26" s="41">
        <f t="shared" si="11"/>
        <v>4007.1840796492047</v>
      </c>
      <c r="K26" s="42">
        <f t="shared" si="12"/>
        <v>4310.1003991633233</v>
      </c>
      <c r="L26" s="43">
        <f t="shared" si="13"/>
        <v>4613.5855556034485</v>
      </c>
      <c r="M26" s="41">
        <f t="shared" si="14"/>
        <v>5089.1237811544897</v>
      </c>
      <c r="N26" s="42">
        <f t="shared" si="15"/>
        <v>6465.1505987449855</v>
      </c>
      <c r="O26" s="43">
        <f t="shared" si="16"/>
        <v>9227.171111206897</v>
      </c>
      <c r="P26" s="20"/>
      <c r="Q26" s="20"/>
      <c r="R26" s="20"/>
    </row>
    <row r="27" spans="1:18" x14ac:dyDescent="0.55000000000000004">
      <c r="A27" s="7">
        <v>19</v>
      </c>
      <c r="B27" s="4">
        <v>44403</v>
      </c>
      <c r="C27" s="44">
        <v>1</v>
      </c>
      <c r="D27" s="54">
        <v>1.27</v>
      </c>
      <c r="E27" s="55">
        <v>1.5</v>
      </c>
      <c r="F27" s="56">
        <v>-1</v>
      </c>
      <c r="G27" s="20">
        <f t="shared" si="2"/>
        <v>143944.94583334445</v>
      </c>
      <c r="H27" s="20">
        <f t="shared" si="3"/>
        <v>156891.24627987761</v>
      </c>
      <c r="I27" s="20">
        <f t="shared" si="4"/>
        <v>158122.95560904886</v>
      </c>
      <c r="J27" s="41">
        <f t="shared" si="11"/>
        <v>4159.8577930838392</v>
      </c>
      <c r="K27" s="42">
        <f t="shared" si="12"/>
        <v>4504.0549171256725</v>
      </c>
      <c r="L27" s="43">
        <f t="shared" si="13"/>
        <v>4890.400688939656</v>
      </c>
      <c r="M27" s="41">
        <f t="shared" si="14"/>
        <v>5283.0193972164761</v>
      </c>
      <c r="N27" s="42">
        <f t="shared" si="15"/>
        <v>6756.0823756885093</v>
      </c>
      <c r="O27" s="43">
        <f t="shared" si="16"/>
        <v>-4890.400688939656</v>
      </c>
      <c r="P27" s="20"/>
      <c r="Q27" s="20"/>
      <c r="R27" s="20"/>
    </row>
    <row r="28" spans="1:18" x14ac:dyDescent="0.55000000000000004">
      <c r="A28" s="7">
        <v>20</v>
      </c>
      <c r="B28" s="4">
        <v>44417</v>
      </c>
      <c r="C28" s="44">
        <v>2</v>
      </c>
      <c r="D28" s="54">
        <v>1.27</v>
      </c>
      <c r="E28" s="55">
        <v>1.5</v>
      </c>
      <c r="F28" s="56">
        <v>-1</v>
      </c>
      <c r="G28" s="20">
        <f t="shared" si="2"/>
        <v>149429.24826959489</v>
      </c>
      <c r="H28" s="20">
        <f t="shared" si="3"/>
        <v>163951.3523624721</v>
      </c>
      <c r="I28" s="20">
        <f t="shared" si="4"/>
        <v>153379.26694077739</v>
      </c>
      <c r="J28" s="41">
        <f t="shared" si="11"/>
        <v>4318.3483750003334</v>
      </c>
      <c r="K28" s="42">
        <f t="shared" si="12"/>
        <v>4706.7373883963282</v>
      </c>
      <c r="L28" s="43">
        <f t="shared" si="13"/>
        <v>4743.6886682714658</v>
      </c>
      <c r="M28" s="41">
        <f t="shared" si="14"/>
        <v>5484.3024362504239</v>
      </c>
      <c r="N28" s="42">
        <f t="shared" si="15"/>
        <v>7060.1060825944924</v>
      </c>
      <c r="O28" s="43">
        <f t="shared" si="16"/>
        <v>-4743.6886682714658</v>
      </c>
      <c r="P28" s="20"/>
      <c r="Q28" s="20"/>
      <c r="R28" s="20"/>
    </row>
    <row r="29" spans="1:18" x14ac:dyDescent="0.55000000000000004">
      <c r="A29" s="7">
        <v>21</v>
      </c>
      <c r="B29" s="4">
        <v>44418</v>
      </c>
      <c r="C29" s="44">
        <v>1</v>
      </c>
      <c r="D29" s="54">
        <v>1.27</v>
      </c>
      <c r="E29" s="55">
        <v>1.5</v>
      </c>
      <c r="F29" s="74">
        <v>2</v>
      </c>
      <c r="G29" s="20">
        <f t="shared" si="2"/>
        <v>155122.50262866647</v>
      </c>
      <c r="H29" s="20">
        <f t="shared" si="3"/>
        <v>171329.16321878333</v>
      </c>
      <c r="I29" s="20">
        <f t="shared" si="4"/>
        <v>162582.02295722405</v>
      </c>
      <c r="J29" s="41">
        <f t="shared" si="11"/>
        <v>4482.8774480878465</v>
      </c>
      <c r="K29" s="42">
        <f t="shared" si="12"/>
        <v>4918.5405708741628</v>
      </c>
      <c r="L29" s="43">
        <f t="shared" si="13"/>
        <v>4601.3780082233216</v>
      </c>
      <c r="M29" s="41">
        <f t="shared" si="14"/>
        <v>5693.254359071565</v>
      </c>
      <c r="N29" s="42">
        <f t="shared" si="15"/>
        <v>7377.8108563112437</v>
      </c>
      <c r="O29" s="43">
        <f t="shared" si="16"/>
        <v>9202.7560164466431</v>
      </c>
      <c r="P29" s="20"/>
      <c r="Q29" s="20"/>
      <c r="R29" s="20"/>
    </row>
    <row r="30" spans="1:18" x14ac:dyDescent="0.55000000000000004">
      <c r="A30" s="7">
        <v>22</v>
      </c>
      <c r="B30" s="4">
        <v>44439</v>
      </c>
      <c r="C30" s="44">
        <v>1</v>
      </c>
      <c r="D30" s="54">
        <v>1.27</v>
      </c>
      <c r="E30" s="55">
        <v>1.5</v>
      </c>
      <c r="F30" s="74">
        <v>2</v>
      </c>
      <c r="G30" s="20">
        <f t="shared" si="2"/>
        <v>161032.66997881865</v>
      </c>
      <c r="H30" s="20">
        <f t="shared" si="3"/>
        <v>179038.97556362857</v>
      </c>
      <c r="I30" s="20">
        <f t="shared" si="4"/>
        <v>172336.94433465748</v>
      </c>
      <c r="J30" s="41">
        <f t="shared" si="11"/>
        <v>4653.6750788599938</v>
      </c>
      <c r="K30" s="42">
        <f t="shared" si="12"/>
        <v>5139.8748965634995</v>
      </c>
      <c r="L30" s="43">
        <f t="shared" si="13"/>
        <v>4877.4606887167211</v>
      </c>
      <c r="M30" s="41">
        <f t="shared" si="14"/>
        <v>5910.1673501521918</v>
      </c>
      <c r="N30" s="42">
        <f t="shared" si="15"/>
        <v>7709.8123448452498</v>
      </c>
      <c r="O30" s="43">
        <f t="shared" si="16"/>
        <v>9754.9213774334421</v>
      </c>
      <c r="P30" s="20"/>
      <c r="Q30" s="20"/>
      <c r="R30" s="20"/>
    </row>
    <row r="31" spans="1:18" x14ac:dyDescent="0.55000000000000004">
      <c r="A31" s="7">
        <v>23</v>
      </c>
      <c r="B31" s="4">
        <v>44442</v>
      </c>
      <c r="C31" s="44">
        <v>1</v>
      </c>
      <c r="D31" s="54">
        <v>1.27</v>
      </c>
      <c r="E31" s="55">
        <v>1.5</v>
      </c>
      <c r="F31" s="56">
        <v>-1</v>
      </c>
      <c r="G31" s="20">
        <f t="shared" si="2"/>
        <v>167168.01470501165</v>
      </c>
      <c r="H31" s="20">
        <f t="shared" si="3"/>
        <v>187095.72946399185</v>
      </c>
      <c r="I31" s="20">
        <f t="shared" si="4"/>
        <v>167166.83600461777</v>
      </c>
      <c r="J31" s="41">
        <f t="shared" si="11"/>
        <v>4830.9800993645595</v>
      </c>
      <c r="K31" s="42">
        <f t="shared" si="12"/>
        <v>5371.169266908857</v>
      </c>
      <c r="L31" s="43">
        <f t="shared" si="13"/>
        <v>5170.108330039724</v>
      </c>
      <c r="M31" s="41">
        <f t="shared" si="14"/>
        <v>6135.3447261929905</v>
      </c>
      <c r="N31" s="42">
        <f t="shared" si="15"/>
        <v>8056.7539003632855</v>
      </c>
      <c r="O31" s="43">
        <f t="shared" si="16"/>
        <v>-5170.108330039724</v>
      </c>
      <c r="P31" s="20"/>
      <c r="Q31" s="20"/>
      <c r="R31" s="20"/>
    </row>
    <row r="32" spans="1:18" x14ac:dyDescent="0.55000000000000004">
      <c r="A32" s="7">
        <v>24</v>
      </c>
      <c r="B32" s="4">
        <v>44446</v>
      </c>
      <c r="C32" s="44">
        <v>1</v>
      </c>
      <c r="D32" s="54">
        <v>1.27</v>
      </c>
      <c r="E32" s="55">
        <v>-1</v>
      </c>
      <c r="F32" s="56">
        <v>-1</v>
      </c>
      <c r="G32" s="20">
        <f t="shared" si="2"/>
        <v>173537.1160652726</v>
      </c>
      <c r="H32" s="20">
        <f t="shared" si="3"/>
        <v>181482.8575800721</v>
      </c>
      <c r="I32" s="20">
        <f t="shared" si="4"/>
        <v>162151.83092447923</v>
      </c>
      <c r="J32" s="41">
        <f t="shared" si="11"/>
        <v>5015.0404411503496</v>
      </c>
      <c r="K32" s="42">
        <f t="shared" si="12"/>
        <v>5612.8718839197554</v>
      </c>
      <c r="L32" s="43">
        <f t="shared" si="13"/>
        <v>5015.0050801385332</v>
      </c>
      <c r="M32" s="41">
        <f t="shared" si="14"/>
        <v>6369.1013602609437</v>
      </c>
      <c r="N32" s="42">
        <f t="shared" si="15"/>
        <v>-5612.8718839197554</v>
      </c>
      <c r="O32" s="43">
        <f t="shared" si="16"/>
        <v>-5015.0050801385332</v>
      </c>
      <c r="P32" s="20"/>
      <c r="Q32" s="20"/>
      <c r="R32" s="20"/>
    </row>
    <row r="33" spans="1:18" x14ac:dyDescent="0.55000000000000004">
      <c r="A33" s="7">
        <v>25</v>
      </c>
      <c r="B33" s="4">
        <v>44446</v>
      </c>
      <c r="C33" s="44">
        <v>1</v>
      </c>
      <c r="D33" s="54">
        <v>-1</v>
      </c>
      <c r="E33" s="55">
        <v>-1</v>
      </c>
      <c r="F33" s="56">
        <v>-1</v>
      </c>
      <c r="G33" s="20">
        <f t="shared" si="2"/>
        <v>168331.00258331443</v>
      </c>
      <c r="H33" s="20">
        <f t="shared" si="3"/>
        <v>176038.37185266995</v>
      </c>
      <c r="I33" s="20">
        <f t="shared" si="4"/>
        <v>157287.27599674487</v>
      </c>
      <c r="J33" s="41">
        <f t="shared" si="11"/>
        <v>5206.1134819581775</v>
      </c>
      <c r="K33" s="42">
        <f t="shared" si="12"/>
        <v>5444.4857274021624</v>
      </c>
      <c r="L33" s="43">
        <f t="shared" si="13"/>
        <v>4864.5549277343771</v>
      </c>
      <c r="M33" s="41">
        <f t="shared" si="14"/>
        <v>-5206.1134819581775</v>
      </c>
      <c r="N33" s="42">
        <f t="shared" si="15"/>
        <v>-5444.4857274021624</v>
      </c>
      <c r="O33" s="43">
        <f t="shared" si="16"/>
        <v>-4864.5549277343771</v>
      </c>
      <c r="P33" s="20"/>
      <c r="Q33" s="20"/>
      <c r="R33" s="20"/>
    </row>
    <row r="34" spans="1:18" x14ac:dyDescent="0.55000000000000004">
      <c r="A34" s="7">
        <v>26</v>
      </c>
      <c r="B34" s="4">
        <v>44450</v>
      </c>
      <c r="C34" s="44">
        <v>2</v>
      </c>
      <c r="D34" s="54">
        <v>1.27</v>
      </c>
      <c r="E34" s="55">
        <v>1.5</v>
      </c>
      <c r="F34" s="74">
        <v>2</v>
      </c>
      <c r="G34" s="20">
        <f t="shared" si="2"/>
        <v>174744.41378173872</v>
      </c>
      <c r="H34" s="20">
        <f t="shared" si="3"/>
        <v>183960.09858604011</v>
      </c>
      <c r="I34" s="20">
        <f t="shared" si="4"/>
        <v>166724.51255654957</v>
      </c>
      <c r="J34" s="41">
        <f t="shared" si="11"/>
        <v>5049.9300774994326</v>
      </c>
      <c r="K34" s="42">
        <f t="shared" si="12"/>
        <v>5281.151155580098</v>
      </c>
      <c r="L34" s="43">
        <f t="shared" si="13"/>
        <v>4718.6182799023454</v>
      </c>
      <c r="M34" s="41">
        <f t="shared" si="14"/>
        <v>6413.41119842428</v>
      </c>
      <c r="N34" s="42">
        <f t="shared" si="15"/>
        <v>7921.7267333701475</v>
      </c>
      <c r="O34" s="43">
        <f t="shared" si="16"/>
        <v>9437.2365598046908</v>
      </c>
      <c r="P34" s="20"/>
      <c r="Q34" s="20"/>
      <c r="R34" s="20"/>
    </row>
    <row r="35" spans="1:18" x14ac:dyDescent="0.55000000000000004">
      <c r="A35" s="7">
        <v>27</v>
      </c>
      <c r="B35" s="4">
        <v>44453</v>
      </c>
      <c r="C35" s="44">
        <v>1</v>
      </c>
      <c r="D35" s="54">
        <v>1.27</v>
      </c>
      <c r="E35" s="55">
        <v>1.5</v>
      </c>
      <c r="F35" s="74">
        <v>2</v>
      </c>
      <c r="G35" s="20">
        <f t="shared" si="2"/>
        <v>181402.17594682297</v>
      </c>
      <c r="H35" s="20">
        <f t="shared" si="3"/>
        <v>192238.30302241191</v>
      </c>
      <c r="I35" s="20">
        <f t="shared" si="4"/>
        <v>176727.98330994253</v>
      </c>
      <c r="J35" s="41">
        <f t="shared" si="11"/>
        <v>5242.3324134521617</v>
      </c>
      <c r="K35" s="42">
        <f t="shared" si="12"/>
        <v>5518.8029575812034</v>
      </c>
      <c r="L35" s="43">
        <f t="shared" si="13"/>
        <v>5001.735376696487</v>
      </c>
      <c r="M35" s="41">
        <f t="shared" si="14"/>
        <v>6657.7621650842457</v>
      </c>
      <c r="N35" s="42">
        <f t="shared" si="15"/>
        <v>8278.2044363718051</v>
      </c>
      <c r="O35" s="43">
        <f t="shared" si="16"/>
        <v>10003.470753392974</v>
      </c>
      <c r="P35" s="20"/>
      <c r="Q35" s="20"/>
      <c r="R35" s="20"/>
    </row>
    <row r="36" spans="1:18" x14ac:dyDescent="0.55000000000000004">
      <c r="A36" s="7">
        <v>28</v>
      </c>
      <c r="B36" s="4">
        <v>44454</v>
      </c>
      <c r="C36" s="44">
        <v>2</v>
      </c>
      <c r="D36" s="54">
        <v>1.27</v>
      </c>
      <c r="E36" s="55">
        <v>1.5</v>
      </c>
      <c r="F36" s="56">
        <v>-1</v>
      </c>
      <c r="G36" s="20">
        <f t="shared" si="2"/>
        <v>188313.59885039693</v>
      </c>
      <c r="H36" s="20">
        <f t="shared" si="3"/>
        <v>200889.02665842045</v>
      </c>
      <c r="I36" s="20">
        <f t="shared" si="4"/>
        <v>171426.14381064425</v>
      </c>
      <c r="J36" s="41">
        <f t="shared" si="11"/>
        <v>5442.0652784046888</v>
      </c>
      <c r="K36" s="42">
        <f t="shared" si="12"/>
        <v>5767.1490906723575</v>
      </c>
      <c r="L36" s="43">
        <f t="shared" si="13"/>
        <v>5301.8394992982758</v>
      </c>
      <c r="M36" s="41">
        <f t="shared" si="14"/>
        <v>6911.4229035739545</v>
      </c>
      <c r="N36" s="42">
        <f t="shared" si="15"/>
        <v>8650.7236360085371</v>
      </c>
      <c r="O36" s="43">
        <f t="shared" si="16"/>
        <v>-5301.8394992982758</v>
      </c>
      <c r="P36" s="20"/>
      <c r="Q36" s="20"/>
      <c r="R36" s="20"/>
    </row>
    <row r="37" spans="1:18" x14ac:dyDescent="0.55000000000000004">
      <c r="A37" s="7">
        <v>29</v>
      </c>
      <c r="B37" s="4">
        <v>44467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195488.34696659705</v>
      </c>
      <c r="H37" s="20">
        <f t="shared" si="3"/>
        <v>209929.03285804938</v>
      </c>
      <c r="I37" s="20">
        <f t="shared" si="4"/>
        <v>181711.71243928291</v>
      </c>
      <c r="J37" s="41">
        <f t="shared" si="11"/>
        <v>5649.4079655119076</v>
      </c>
      <c r="K37" s="42">
        <f t="shared" si="12"/>
        <v>6026.6707997526137</v>
      </c>
      <c r="L37" s="43">
        <f t="shared" si="13"/>
        <v>5142.7843143193277</v>
      </c>
      <c r="M37" s="41">
        <f t="shared" si="14"/>
        <v>7174.7481162001231</v>
      </c>
      <c r="N37" s="42">
        <f t="shared" si="15"/>
        <v>9040.0061996289205</v>
      </c>
      <c r="O37" s="43">
        <f t="shared" si="16"/>
        <v>10285.568628638655</v>
      </c>
      <c r="P37" s="20"/>
      <c r="Q37" s="20"/>
      <c r="R37" s="20"/>
    </row>
    <row r="38" spans="1:18" x14ac:dyDescent="0.55000000000000004">
      <c r="A38" s="7">
        <v>30</v>
      </c>
      <c r="B38" s="4">
        <v>44491</v>
      </c>
      <c r="C38" s="44">
        <v>2</v>
      </c>
      <c r="D38" s="54">
        <v>1.27</v>
      </c>
      <c r="E38" s="55">
        <v>1.5</v>
      </c>
      <c r="F38" s="56">
        <v>2</v>
      </c>
      <c r="G38" s="20">
        <f t="shared" si="2"/>
        <v>202936.45298602441</v>
      </c>
      <c r="H38" s="20">
        <f t="shared" si="3"/>
        <v>219375.83933666159</v>
      </c>
      <c r="I38" s="20">
        <f t="shared" si="4"/>
        <v>192614.4151856399</v>
      </c>
      <c r="J38" s="41">
        <f t="shared" si="11"/>
        <v>5864.6504089979117</v>
      </c>
      <c r="K38" s="42">
        <f t="shared" si="12"/>
        <v>6297.8709857414815</v>
      </c>
      <c r="L38" s="43">
        <f t="shared" si="13"/>
        <v>5451.3513731784869</v>
      </c>
      <c r="M38" s="41">
        <f t="shared" si="14"/>
        <v>7448.1060194273477</v>
      </c>
      <c r="N38" s="42">
        <f t="shared" si="15"/>
        <v>9446.8064786122231</v>
      </c>
      <c r="O38" s="43">
        <f t="shared" si="16"/>
        <v>10902.702746356974</v>
      </c>
      <c r="P38" s="20"/>
      <c r="Q38" s="20"/>
      <c r="R38" s="20"/>
    </row>
    <row r="39" spans="1:18" x14ac:dyDescent="0.55000000000000004">
      <c r="A39" s="7">
        <v>31</v>
      </c>
      <c r="B39" s="4">
        <v>44496</v>
      </c>
      <c r="C39" s="44">
        <v>2</v>
      </c>
      <c r="D39" s="54">
        <v>1.27</v>
      </c>
      <c r="E39" s="55">
        <v>1.5</v>
      </c>
      <c r="F39" s="56">
        <v>2</v>
      </c>
      <c r="G39" s="20">
        <f t="shared" si="2"/>
        <v>210668.33184479194</v>
      </c>
      <c r="H39" s="20">
        <f t="shared" si="3"/>
        <v>229247.75210681136</v>
      </c>
      <c r="I39" s="20">
        <f t="shared" si="4"/>
        <v>204171.2800967783</v>
      </c>
      <c r="J39" s="41">
        <f t="shared" si="11"/>
        <v>6088.0935895807324</v>
      </c>
      <c r="K39" s="42">
        <f t="shared" si="12"/>
        <v>6581.2751800998476</v>
      </c>
      <c r="L39" s="43">
        <f t="shared" si="13"/>
        <v>5778.4324555691965</v>
      </c>
      <c r="M39" s="41">
        <f t="shared" si="14"/>
        <v>7731.8788587675299</v>
      </c>
      <c r="N39" s="42">
        <f t="shared" si="15"/>
        <v>9871.9127701497709</v>
      </c>
      <c r="O39" s="43">
        <f t="shared" si="16"/>
        <v>11556.864911138393</v>
      </c>
      <c r="P39" s="20"/>
      <c r="Q39" s="20"/>
      <c r="R39" s="20"/>
    </row>
    <row r="40" spans="1:18" x14ac:dyDescent="0.55000000000000004">
      <c r="A40" s="7">
        <v>32</v>
      </c>
      <c r="B40" s="4">
        <v>44497</v>
      </c>
      <c r="C40" s="44">
        <v>1</v>
      </c>
      <c r="D40" s="54">
        <v>1.27</v>
      </c>
      <c r="E40" s="55">
        <v>1.5</v>
      </c>
      <c r="F40" s="56">
        <v>2</v>
      </c>
      <c r="G40" s="20">
        <f t="shared" si="2"/>
        <v>218694.79528807852</v>
      </c>
      <c r="H40" s="20">
        <f t="shared" si="3"/>
        <v>239563.90095161786</v>
      </c>
      <c r="I40" s="20">
        <f t="shared" si="4"/>
        <v>216421.556902585</v>
      </c>
      <c r="J40" s="41">
        <f t="shared" si="11"/>
        <v>6320.0499553437585</v>
      </c>
      <c r="K40" s="42">
        <f t="shared" si="12"/>
        <v>6877.4325632043401</v>
      </c>
      <c r="L40" s="43">
        <f t="shared" si="13"/>
        <v>6125.1384029033488</v>
      </c>
      <c r="M40" s="41">
        <f t="shared" si="14"/>
        <v>8026.4634432865732</v>
      </c>
      <c r="N40" s="42">
        <f t="shared" si="15"/>
        <v>10316.14884480651</v>
      </c>
      <c r="O40" s="43">
        <f t="shared" si="16"/>
        <v>12250.276805806698</v>
      </c>
      <c r="P40" s="20"/>
      <c r="Q40" s="20"/>
      <c r="R40" s="20"/>
    </row>
    <row r="41" spans="1:18" x14ac:dyDescent="0.55000000000000004">
      <c r="A41" s="7">
        <v>33</v>
      </c>
      <c r="B41" s="4">
        <v>44498</v>
      </c>
      <c r="C41" s="44">
        <v>2</v>
      </c>
      <c r="D41" s="54">
        <v>1.27</v>
      </c>
      <c r="E41" s="55">
        <v>1.5</v>
      </c>
      <c r="F41" s="74">
        <v>2</v>
      </c>
      <c r="G41" s="20">
        <f t="shared" si="2"/>
        <v>227027.06698855432</v>
      </c>
      <c r="H41" s="20">
        <f t="shared" si="3"/>
        <v>250344.27649444068</v>
      </c>
      <c r="I41" s="20">
        <f t="shared" si="4"/>
        <v>229406.85031674011</v>
      </c>
      <c r="J41" s="41">
        <f t="shared" si="11"/>
        <v>6560.8438586423554</v>
      </c>
      <c r="K41" s="42">
        <f t="shared" si="12"/>
        <v>7186.9170285485352</v>
      </c>
      <c r="L41" s="43">
        <f t="shared" si="13"/>
        <v>6492.6467070775498</v>
      </c>
      <c r="M41" s="41">
        <f t="shared" si="14"/>
        <v>8332.2717004757906</v>
      </c>
      <c r="N41" s="42">
        <f t="shared" si="15"/>
        <v>10780.375542822803</v>
      </c>
      <c r="O41" s="43">
        <f t="shared" si="16"/>
        <v>12985.2934141551</v>
      </c>
      <c r="P41" s="20"/>
      <c r="Q41" s="20"/>
      <c r="R41" s="20"/>
    </row>
    <row r="42" spans="1:18" x14ac:dyDescent="0.55000000000000004">
      <c r="A42" s="7">
        <v>34</v>
      </c>
      <c r="B42" s="4">
        <v>44501</v>
      </c>
      <c r="C42" s="44">
        <v>1</v>
      </c>
      <c r="D42" s="54">
        <v>-1</v>
      </c>
      <c r="E42" s="55">
        <v>-1</v>
      </c>
      <c r="F42" s="74">
        <v>-1</v>
      </c>
      <c r="G42" s="20">
        <f t="shared" si="2"/>
        <v>220216.25497889769</v>
      </c>
      <c r="H42" s="20">
        <f t="shared" si="3"/>
        <v>242833.94819960746</v>
      </c>
      <c r="I42" s="20">
        <f t="shared" si="4"/>
        <v>222524.6448072379</v>
      </c>
      <c r="J42" s="41">
        <f t="shared" si="11"/>
        <v>6810.812009656629</v>
      </c>
      <c r="K42" s="42">
        <f t="shared" si="12"/>
        <v>7510.3282948332198</v>
      </c>
      <c r="L42" s="43">
        <f t="shared" si="13"/>
        <v>6882.2055095022033</v>
      </c>
      <c r="M42" s="41">
        <f>IF(D42="","",J42*D42)</f>
        <v>-6810.812009656629</v>
      </c>
      <c r="N42" s="42">
        <f t="shared" si="15"/>
        <v>-7510.3282948332198</v>
      </c>
      <c r="O42" s="43">
        <f t="shared" si="16"/>
        <v>-6882.2055095022033</v>
      </c>
      <c r="P42" s="20"/>
      <c r="Q42" s="20"/>
      <c r="R42" s="20"/>
    </row>
    <row r="43" spans="1:18" x14ac:dyDescent="0.55000000000000004">
      <c r="A43">
        <v>35</v>
      </c>
      <c r="B43" s="4">
        <v>44536</v>
      </c>
      <c r="C43" s="44">
        <v>1</v>
      </c>
      <c r="D43" s="54">
        <v>1.27</v>
      </c>
      <c r="E43" s="55">
        <v>1.5</v>
      </c>
      <c r="F43" s="56">
        <v>-1</v>
      </c>
      <c r="G43" s="20">
        <f>IF(D43="","",G42+M43)</f>
        <v>228606.49429359369</v>
      </c>
      <c r="H43" s="20">
        <f t="shared" ref="H43:I43" si="17">IF(E43="","",H42+N43)</f>
        <v>253761.4758685898</v>
      </c>
      <c r="I43" s="20">
        <f t="shared" si="17"/>
        <v>215848.90546302075</v>
      </c>
      <c r="J43" s="41">
        <f t="shared" si="11"/>
        <v>6606.4876493669308</v>
      </c>
      <c r="K43" s="42">
        <f t="shared" si="12"/>
        <v>7285.0184459882239</v>
      </c>
      <c r="L43" s="43">
        <f t="shared" si="13"/>
        <v>6675.7393442171369</v>
      </c>
      <c r="M43" s="41">
        <f t="shared" si="14"/>
        <v>8390.2393146960021</v>
      </c>
      <c r="N43" s="42">
        <f t="shared" si="15"/>
        <v>10927.527668982337</v>
      </c>
      <c r="O43" s="43">
        <f t="shared" si="16"/>
        <v>-6675.7393442171369</v>
      </c>
    </row>
    <row r="44" spans="1:18" x14ac:dyDescent="0.55000000000000004">
      <c r="A44" s="7">
        <v>36</v>
      </c>
      <c r="B44" s="4">
        <v>44538</v>
      </c>
      <c r="C44" s="44">
        <v>1</v>
      </c>
      <c r="D44" s="54">
        <v>1.27</v>
      </c>
      <c r="E44" s="55">
        <v>1.5</v>
      </c>
      <c r="F44" s="56">
        <v>2</v>
      </c>
      <c r="G44" s="20">
        <f t="shared" ref="G44:G58" si="18">IF(D44="","",G43+M44)</f>
        <v>237316.40172617961</v>
      </c>
      <c r="H44" s="20">
        <f t="shared" ref="H44:H58" si="19">IF(E44="","",H43+N44)</f>
        <v>265180.74228267634</v>
      </c>
      <c r="I44" s="20">
        <f t="shared" ref="I44:I58" si="20">IF(F44="","",I43+O44)</f>
        <v>228799.83979080198</v>
      </c>
      <c r="J44" s="41">
        <f>IF(G43="","",G43*0.03)</f>
        <v>6858.1948288078102</v>
      </c>
      <c r="K44" s="42">
        <f t="shared" si="12"/>
        <v>7612.8442760576936</v>
      </c>
      <c r="L44" s="43">
        <f t="shared" si="13"/>
        <v>6475.467163890622</v>
      </c>
      <c r="M44" s="41">
        <f>IF(D44="","",J44*D44)</f>
        <v>8709.9074325859183</v>
      </c>
      <c r="N44" s="42">
        <f t="shared" si="15"/>
        <v>11419.26641408654</v>
      </c>
      <c r="O44" s="43">
        <f t="shared" si="16"/>
        <v>12950.934327781244</v>
      </c>
    </row>
    <row r="45" spans="1:18" x14ac:dyDescent="0.55000000000000004">
      <c r="A45" s="7">
        <v>37</v>
      </c>
      <c r="B45" s="4">
        <v>44539</v>
      </c>
      <c r="C45" s="44">
        <v>2</v>
      </c>
      <c r="D45" s="54">
        <v>1.27</v>
      </c>
      <c r="E45" s="55">
        <v>-1</v>
      </c>
      <c r="F45" s="56">
        <v>-1</v>
      </c>
      <c r="G45" s="20">
        <f t="shared" si="18"/>
        <v>246358.15663194706</v>
      </c>
      <c r="H45" s="20">
        <f t="shared" si="19"/>
        <v>257225.32001419604</v>
      </c>
      <c r="I45" s="20">
        <f t="shared" si="20"/>
        <v>221935.84459707793</v>
      </c>
      <c r="J45" s="41">
        <f t="shared" si="11"/>
        <v>7119.492051785388</v>
      </c>
      <c r="K45" s="42">
        <f t="shared" si="12"/>
        <v>7955.4222684802899</v>
      </c>
      <c r="L45" s="43">
        <f t="shared" si="13"/>
        <v>6863.9951937240594</v>
      </c>
      <c r="M45" s="41">
        <f t="shared" si="14"/>
        <v>9041.7549057674423</v>
      </c>
      <c r="N45" s="42">
        <f t="shared" si="15"/>
        <v>-7955.4222684802899</v>
      </c>
      <c r="O45" s="43">
        <f t="shared" si="16"/>
        <v>-6863.9951937240594</v>
      </c>
    </row>
    <row r="46" spans="1:18" x14ac:dyDescent="0.55000000000000004">
      <c r="A46" s="7">
        <v>38</v>
      </c>
      <c r="B46" s="4">
        <v>44552</v>
      </c>
      <c r="C46" s="44">
        <v>1</v>
      </c>
      <c r="D46" s="54">
        <v>1.27</v>
      </c>
      <c r="E46" s="55">
        <v>-1</v>
      </c>
      <c r="F46" s="56">
        <v>-1</v>
      </c>
      <c r="G46" s="20">
        <f t="shared" si="18"/>
        <v>255744.40239962423</v>
      </c>
      <c r="H46" s="20">
        <f t="shared" si="19"/>
        <v>249508.56041377014</v>
      </c>
      <c r="I46" s="20">
        <f t="shared" si="20"/>
        <v>215277.76925916559</v>
      </c>
      <c r="J46" s="41">
        <f t="shared" si="11"/>
        <v>7390.7446989584114</v>
      </c>
      <c r="K46" s="42">
        <f t="shared" si="12"/>
        <v>7716.7596004258812</v>
      </c>
      <c r="L46" s="43">
        <f t="shared" si="13"/>
        <v>6658.075337912338</v>
      </c>
      <c r="M46" s="41">
        <f t="shared" si="14"/>
        <v>9386.2457676771828</v>
      </c>
      <c r="N46" s="42">
        <f t="shared" si="15"/>
        <v>-7716.7596004258812</v>
      </c>
      <c r="O46" s="43">
        <f t="shared" si="16"/>
        <v>-6658.075337912338</v>
      </c>
    </row>
    <row r="47" spans="1:18" x14ac:dyDescent="0.55000000000000004">
      <c r="A47" s="7">
        <v>39</v>
      </c>
      <c r="B47" s="4">
        <v>44556</v>
      </c>
      <c r="C47" s="44">
        <v>2</v>
      </c>
      <c r="D47" s="54">
        <v>-1</v>
      </c>
      <c r="E47" s="55">
        <v>-1</v>
      </c>
      <c r="F47" s="56">
        <v>-1</v>
      </c>
      <c r="G47" s="20">
        <f t="shared" si="18"/>
        <v>248072.07032763551</v>
      </c>
      <c r="H47" s="20">
        <f t="shared" si="19"/>
        <v>242023.30360135704</v>
      </c>
      <c r="I47" s="20">
        <f t="shared" si="20"/>
        <v>208819.43618139063</v>
      </c>
      <c r="J47" s="41">
        <f t="shared" si="11"/>
        <v>7672.332071988727</v>
      </c>
      <c r="K47" s="42">
        <f t="shared" si="12"/>
        <v>7485.2568124131039</v>
      </c>
      <c r="L47" s="43">
        <f t="shared" si="13"/>
        <v>6458.3330777749679</v>
      </c>
      <c r="M47" s="41">
        <f t="shared" si="14"/>
        <v>-7672.332071988727</v>
      </c>
      <c r="N47" s="42">
        <f t="shared" si="15"/>
        <v>-7485.2568124131039</v>
      </c>
      <c r="O47" s="43">
        <f t="shared" si="16"/>
        <v>-6458.3330777749679</v>
      </c>
    </row>
    <row r="48" spans="1:18" x14ac:dyDescent="0.55000000000000004">
      <c r="A48" s="7">
        <v>40</v>
      </c>
      <c r="B48" s="4">
        <v>44557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18"/>
        <v>257523.61620711841</v>
      </c>
      <c r="H48" s="20">
        <f t="shared" si="19"/>
        <v>252914.35226341811</v>
      </c>
      <c r="I48" s="20">
        <f t="shared" si="20"/>
        <v>221348.60235227406</v>
      </c>
      <c r="J48" s="41">
        <f t="shared" si="11"/>
        <v>7442.1621098290652</v>
      </c>
      <c r="K48" s="42">
        <f t="shared" si="12"/>
        <v>7260.6991080407106</v>
      </c>
      <c r="L48" s="43">
        <f t="shared" si="13"/>
        <v>6264.583085441719</v>
      </c>
      <c r="M48" s="41">
        <f t="shared" si="14"/>
        <v>9451.5458794829137</v>
      </c>
      <c r="N48" s="42">
        <f t="shared" si="15"/>
        <v>10891.048662061066</v>
      </c>
      <c r="O48" s="43">
        <f t="shared" si="16"/>
        <v>12529.166170883438</v>
      </c>
    </row>
    <row r="49" spans="1:15" x14ac:dyDescent="0.55000000000000004">
      <c r="A49" s="7">
        <v>41</v>
      </c>
      <c r="B49" s="4"/>
      <c r="C49" s="44"/>
      <c r="D49" s="54"/>
      <c r="E49" s="55"/>
      <c r="F49" s="56"/>
      <c r="G49" s="20" t="str">
        <f t="shared" si="18"/>
        <v/>
      </c>
      <c r="H49" s="20" t="str">
        <f t="shared" si="19"/>
        <v/>
      </c>
      <c r="I49" s="20" t="str">
        <f t="shared" si="20"/>
        <v/>
      </c>
      <c r="J49" s="41">
        <f t="shared" si="11"/>
        <v>7725.7084862135516</v>
      </c>
      <c r="K49" s="42">
        <f t="shared" si="12"/>
        <v>7587.4305679025429</v>
      </c>
      <c r="L49" s="43">
        <f t="shared" si="13"/>
        <v>6640.458070568221</v>
      </c>
      <c r="M49" s="41" t="str">
        <f t="shared" si="14"/>
        <v/>
      </c>
      <c r="N49" s="42" t="str">
        <f t="shared" si="15"/>
        <v/>
      </c>
      <c r="O49" s="43" t="str">
        <f t="shared" si="16"/>
        <v/>
      </c>
    </row>
    <row r="50" spans="1:15" x14ac:dyDescent="0.55000000000000004">
      <c r="A50" s="7">
        <v>42</v>
      </c>
      <c r="B50" s="4"/>
      <c r="C50" s="44"/>
      <c r="D50" s="54"/>
      <c r="E50" s="55"/>
      <c r="F50" s="56"/>
      <c r="G50" s="20" t="str">
        <f t="shared" si="18"/>
        <v/>
      </c>
      <c r="H50" s="20" t="str">
        <f t="shared" si="19"/>
        <v/>
      </c>
      <c r="I50" s="20" t="str">
        <f t="shared" si="20"/>
        <v/>
      </c>
      <c r="J50" s="41" t="str">
        <f t="shared" si="11"/>
        <v/>
      </c>
      <c r="K50" s="42" t="str">
        <f t="shared" si="12"/>
        <v/>
      </c>
      <c r="L50" s="43" t="str">
        <f t="shared" si="13"/>
        <v/>
      </c>
      <c r="M50" s="41" t="str">
        <f t="shared" si="14"/>
        <v/>
      </c>
      <c r="N50" s="42" t="str">
        <f t="shared" si="15"/>
        <v/>
      </c>
      <c r="O50" s="43" t="str">
        <f t="shared" si="16"/>
        <v/>
      </c>
    </row>
    <row r="51" spans="1:15" x14ac:dyDescent="0.55000000000000004">
      <c r="A51" s="7">
        <v>43</v>
      </c>
      <c r="B51" s="4"/>
      <c r="C51" s="44"/>
      <c r="D51" s="54"/>
      <c r="E51" s="55"/>
      <c r="F51" s="74"/>
      <c r="G51" s="20" t="str">
        <f t="shared" si="18"/>
        <v/>
      </c>
      <c r="H51" s="20" t="str">
        <f t="shared" si="19"/>
        <v/>
      </c>
      <c r="I51" s="20" t="str">
        <f t="shared" si="20"/>
        <v/>
      </c>
      <c r="J51" s="41" t="str">
        <f t="shared" si="11"/>
        <v/>
      </c>
      <c r="K51" s="42" t="str">
        <f t="shared" si="12"/>
        <v/>
      </c>
      <c r="L51" s="43" t="str">
        <f t="shared" si="13"/>
        <v/>
      </c>
      <c r="M51" s="41" t="str">
        <f t="shared" si="14"/>
        <v/>
      </c>
      <c r="N51" s="42" t="str">
        <f t="shared" si="15"/>
        <v/>
      </c>
      <c r="O51" s="43" t="str">
        <f t="shared" si="16"/>
        <v/>
      </c>
    </row>
    <row r="52" spans="1:15" x14ac:dyDescent="0.55000000000000004">
      <c r="A52" s="7">
        <v>44</v>
      </c>
      <c r="B52" s="4"/>
      <c r="C52" s="44"/>
      <c r="D52" s="54"/>
      <c r="E52" s="55"/>
      <c r="F52" s="56"/>
      <c r="G52" s="20" t="str">
        <f t="shared" si="18"/>
        <v/>
      </c>
      <c r="H52" s="20" t="str">
        <f t="shared" si="19"/>
        <v/>
      </c>
      <c r="I52" s="20" t="str">
        <f t="shared" si="20"/>
        <v/>
      </c>
      <c r="J52" s="41" t="str">
        <f t="shared" si="11"/>
        <v/>
      </c>
      <c r="K52" s="42" t="str">
        <f t="shared" si="12"/>
        <v/>
      </c>
      <c r="L52" s="43" t="str">
        <f t="shared" si="13"/>
        <v/>
      </c>
      <c r="M52" s="41" t="str">
        <f t="shared" si="14"/>
        <v/>
      </c>
      <c r="N52" s="42" t="str">
        <f t="shared" si="15"/>
        <v/>
      </c>
      <c r="O52" s="43" t="str">
        <f t="shared" si="16"/>
        <v/>
      </c>
    </row>
    <row r="53" spans="1:15" x14ac:dyDescent="0.55000000000000004">
      <c r="A53" s="7">
        <v>45</v>
      </c>
      <c r="B53" s="4"/>
      <c r="C53" s="44"/>
      <c r="D53" s="54"/>
      <c r="E53" s="55"/>
      <c r="F53" s="56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 t="str">
        <f t="shared" si="11"/>
        <v/>
      </c>
      <c r="K53" s="42" t="str">
        <f t="shared" si="12"/>
        <v/>
      </c>
      <c r="L53" s="43" t="str">
        <f t="shared" si="13"/>
        <v/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55000000000000004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55000000000000004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55000000000000004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55000000000000004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5" thickBot="1" x14ac:dyDescent="0.6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5" thickBot="1" x14ac:dyDescent="0.6">
      <c r="A59" s="7"/>
      <c r="B59" s="87" t="s">
        <v>5</v>
      </c>
      <c r="C59" s="88"/>
      <c r="D59" s="1">
        <f>COUNTIF(D9:D58,1.27)</f>
        <v>31</v>
      </c>
      <c r="E59" s="1">
        <f>COUNTIF(E9:E58,1.5)</f>
        <v>28</v>
      </c>
      <c r="F59" s="6">
        <f>COUNTIF(F9:F58,2)</f>
        <v>22</v>
      </c>
      <c r="G59" s="66">
        <f>M59+G8</f>
        <v>257523.61620711835</v>
      </c>
      <c r="H59" s="18">
        <f>N59+H8</f>
        <v>252914.35226341811</v>
      </c>
      <c r="I59" s="19">
        <f>O59+I8</f>
        <v>221348.60235227406</v>
      </c>
      <c r="J59" s="63" t="s">
        <v>30</v>
      </c>
      <c r="K59" s="64">
        <f>B58-B9</f>
        <v>-44319</v>
      </c>
      <c r="L59" s="65" t="s">
        <v>31</v>
      </c>
      <c r="M59" s="75">
        <f>SUM(M9:M58)</f>
        <v>157523.61620711835</v>
      </c>
      <c r="N59" s="76">
        <f>SUM(N9:N58)</f>
        <v>152914.35226341811</v>
      </c>
      <c r="O59" s="77">
        <f>SUM(O9:O58)</f>
        <v>121348.60235227406</v>
      </c>
    </row>
    <row r="60" spans="1:15" ht="18.5" thickBot="1" x14ac:dyDescent="0.6">
      <c r="A60" s="7"/>
      <c r="B60" s="81" t="s">
        <v>6</v>
      </c>
      <c r="C60" s="82"/>
      <c r="D60" s="1">
        <f>COUNTIF(D9:D58,-1)</f>
        <v>7</v>
      </c>
      <c r="E60" s="1">
        <f>COUNTIF(E9:E58,-1)</f>
        <v>10</v>
      </c>
      <c r="F60" s="6">
        <f>COUNTIF(F9:F58,-1)</f>
        <v>16</v>
      </c>
      <c r="G60" s="79" t="s">
        <v>29</v>
      </c>
      <c r="H60" s="80"/>
      <c r="I60" s="86"/>
      <c r="J60" s="79" t="s">
        <v>32</v>
      </c>
      <c r="K60" s="80"/>
      <c r="L60" s="86"/>
      <c r="M60" s="7"/>
      <c r="O60" s="3"/>
    </row>
    <row r="61" spans="1:15" ht="18.5" thickBot="1" x14ac:dyDescent="0.6">
      <c r="A61" s="7"/>
      <c r="B61" s="81" t="s">
        <v>34</v>
      </c>
      <c r="C61" s="82"/>
      <c r="D61" s="1">
        <f>COUNTIF(D9:D58,0)</f>
        <v>2</v>
      </c>
      <c r="E61" s="1">
        <f>COUNTIF(E9:E58,0)</f>
        <v>2</v>
      </c>
      <c r="F61" s="1">
        <f>COUNTIF(F9:F58,0)</f>
        <v>2</v>
      </c>
      <c r="G61" s="70">
        <f>G59/G8</f>
        <v>2.5752361620711834</v>
      </c>
      <c r="H61" s="71">
        <f t="shared" ref="H61" si="21">H59/H8</f>
        <v>2.5291435226341812</v>
      </c>
      <c r="I61" s="72">
        <f>I59/I8</f>
        <v>2.2134860235227407</v>
      </c>
      <c r="J61" s="61">
        <f>(G61-100%)*30/K59</f>
        <v>-1.0662940242815834E-3</v>
      </c>
      <c r="K61" s="61">
        <f>(H61-100%)*30/K59</f>
        <v>-1.0350934289813721E-3</v>
      </c>
      <c r="L61" s="62">
        <f>(I61-100%)*30/K59</f>
        <v>-8.21421528141028E-4</v>
      </c>
      <c r="M61" s="8"/>
      <c r="N61" s="2"/>
      <c r="O61" s="9"/>
    </row>
    <row r="62" spans="1:15" ht="18.5" thickBot="1" x14ac:dyDescent="0.6">
      <c r="B62" s="79" t="s">
        <v>4</v>
      </c>
      <c r="C62" s="80"/>
      <c r="D62" s="73">
        <f t="shared" ref="D62:E62" si="22">D59/(D59+D60+D61)</f>
        <v>0.77500000000000002</v>
      </c>
      <c r="E62" s="68">
        <f t="shared" si="22"/>
        <v>0.7</v>
      </c>
      <c r="F62" s="69">
        <f>F59/(F59+F60+F61)</f>
        <v>0.55000000000000004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Q547"/>
  <sheetViews>
    <sheetView topLeftCell="A549" zoomScale="80" zoomScaleNormal="80" workbookViewId="0">
      <selection activeCell="O547" sqref="O547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3" width="9.9140625" style="49" bestFit="1" customWidth="1"/>
    <col min="4" max="5" width="10.83203125" style="49" bestFit="1" customWidth="1"/>
    <col min="6" max="6" width="9.9140625" style="49" bestFit="1" customWidth="1"/>
    <col min="7" max="7" width="10.83203125" style="49" bestFit="1" customWidth="1"/>
    <col min="8" max="8" width="8.9140625" style="49" bestFit="1" customWidth="1"/>
    <col min="9" max="9" width="9.9140625" style="49" bestFit="1" customWidth="1"/>
    <col min="10" max="10" width="10.83203125" style="49" bestFit="1" customWidth="1"/>
    <col min="11" max="11" width="9.9140625" style="49" bestFit="1" customWidth="1"/>
    <col min="12" max="12" width="10.83203125" style="49" bestFit="1" customWidth="1"/>
    <col min="13" max="13" width="9.9140625" style="49" bestFit="1" customWidth="1"/>
    <col min="14" max="15" width="10.83203125" style="49" bestFit="1" customWidth="1"/>
    <col min="16" max="16" width="9.9140625" style="49" bestFit="1" customWidth="1"/>
    <col min="17" max="17" width="9.83203125" style="49" customWidth="1"/>
    <col min="18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1:14" x14ac:dyDescent="0.55000000000000004">
      <c r="A1" s="50" t="s">
        <v>37</v>
      </c>
      <c r="B1" s="49" t="s">
        <v>38</v>
      </c>
      <c r="C1" s="49" t="s">
        <v>39</v>
      </c>
    </row>
    <row r="3" spans="1:14" x14ac:dyDescent="0.55000000000000004">
      <c r="B3" s="49" t="s">
        <v>40</v>
      </c>
      <c r="C3" s="78">
        <v>44319</v>
      </c>
      <c r="D3" s="78"/>
      <c r="G3" s="49" t="s">
        <v>41</v>
      </c>
      <c r="H3" s="78">
        <v>44320</v>
      </c>
      <c r="M3" s="49" t="s">
        <v>42</v>
      </c>
      <c r="N3" s="78">
        <v>44322</v>
      </c>
    </row>
    <row r="33" spans="2:15" x14ac:dyDescent="0.55000000000000004">
      <c r="B33" s="49" t="s">
        <v>43</v>
      </c>
      <c r="C33" s="78">
        <v>44329</v>
      </c>
      <c r="N33" s="49" t="s">
        <v>44</v>
      </c>
      <c r="O33" s="78">
        <v>44334</v>
      </c>
    </row>
    <row r="63" spans="2:16" x14ac:dyDescent="0.55000000000000004">
      <c r="B63" s="49" t="s">
        <v>45</v>
      </c>
      <c r="C63" s="78">
        <v>44335</v>
      </c>
      <c r="O63" s="49" t="s">
        <v>46</v>
      </c>
      <c r="P63" s="78">
        <v>44341</v>
      </c>
    </row>
    <row r="97" spans="5:6" x14ac:dyDescent="0.55000000000000004">
      <c r="E97" s="49" t="s">
        <v>47</v>
      </c>
      <c r="F97" s="78">
        <v>44342</v>
      </c>
    </row>
    <row r="130" spans="9:10" x14ac:dyDescent="0.55000000000000004">
      <c r="I130" s="49" t="s">
        <v>48</v>
      </c>
      <c r="J130" s="78">
        <v>44372</v>
      </c>
    </row>
    <row r="164" spans="8:9" x14ac:dyDescent="0.55000000000000004">
      <c r="H164" s="49" t="s">
        <v>49</v>
      </c>
      <c r="I164" s="78">
        <v>44379</v>
      </c>
    </row>
    <row r="198" spans="2:17" x14ac:dyDescent="0.55000000000000004">
      <c r="B198" s="49" t="s">
        <v>50</v>
      </c>
      <c r="C198" s="78">
        <v>44384</v>
      </c>
      <c r="M198" s="49" t="s">
        <v>51</v>
      </c>
      <c r="N198" s="78">
        <v>44389</v>
      </c>
      <c r="P198" s="49" t="s">
        <v>52</v>
      </c>
      <c r="Q198" s="78">
        <v>44390</v>
      </c>
    </row>
    <row r="232" spans="4:15" x14ac:dyDescent="0.55000000000000004">
      <c r="D232" s="49" t="s">
        <v>53</v>
      </c>
      <c r="E232" s="78">
        <v>44391</v>
      </c>
      <c r="K232" s="49" t="s">
        <v>54</v>
      </c>
      <c r="L232" s="78">
        <v>44393</v>
      </c>
      <c r="N232" s="49" t="s">
        <v>55</v>
      </c>
      <c r="O232" s="78">
        <v>44394</v>
      </c>
    </row>
    <row r="266" spans="9:10" x14ac:dyDescent="0.55000000000000004">
      <c r="I266" s="49" t="s">
        <v>56</v>
      </c>
      <c r="J266" s="78">
        <v>44403</v>
      </c>
    </row>
    <row r="300" spans="7:13" x14ac:dyDescent="0.55000000000000004">
      <c r="G300" s="49" t="s">
        <v>57</v>
      </c>
      <c r="H300" s="78">
        <v>44417</v>
      </c>
      <c r="L300" s="49" t="s">
        <v>58</v>
      </c>
      <c r="M300" s="78">
        <v>44418</v>
      </c>
    </row>
    <row r="334" spans="10:11" x14ac:dyDescent="0.55000000000000004">
      <c r="J334" s="49" t="s">
        <v>59</v>
      </c>
      <c r="K334" s="78">
        <v>44439</v>
      </c>
    </row>
    <row r="367" spans="3:13" x14ac:dyDescent="0.55000000000000004">
      <c r="C367" s="49" t="s">
        <v>60</v>
      </c>
      <c r="D367" s="78">
        <v>44442</v>
      </c>
      <c r="J367" s="78"/>
      <c r="K367" s="49" t="s">
        <v>61</v>
      </c>
      <c r="M367" s="78">
        <v>44446</v>
      </c>
    </row>
    <row r="397" spans="6:14" x14ac:dyDescent="0.55000000000000004">
      <c r="F397" s="49" t="s">
        <v>62</v>
      </c>
      <c r="G397" s="78">
        <v>44450</v>
      </c>
      <c r="I397" s="49" t="s">
        <v>63</v>
      </c>
      <c r="J397" s="78">
        <v>44453</v>
      </c>
      <c r="M397" s="49" t="s">
        <v>64</v>
      </c>
      <c r="N397" s="78">
        <v>44454</v>
      </c>
    </row>
    <row r="427" spans="9:10" x14ac:dyDescent="0.55000000000000004">
      <c r="I427" s="49" t="s">
        <v>65</v>
      </c>
      <c r="J427" s="78">
        <v>44467</v>
      </c>
    </row>
    <row r="457" spans="4:14" x14ac:dyDescent="0.55000000000000004">
      <c r="D457" s="49" t="s">
        <v>66</v>
      </c>
      <c r="E457" s="78">
        <v>44491</v>
      </c>
      <c r="M457" s="49" t="s">
        <v>67</v>
      </c>
      <c r="N457" s="78">
        <v>44496</v>
      </c>
    </row>
    <row r="487" spans="6:14" x14ac:dyDescent="0.55000000000000004">
      <c r="F487" s="49" t="s">
        <v>68</v>
      </c>
      <c r="G487" s="78">
        <v>44497</v>
      </c>
      <c r="I487" s="49" t="s">
        <v>69</v>
      </c>
      <c r="J487" s="78">
        <v>44498</v>
      </c>
      <c r="M487" s="49" t="s">
        <v>70</v>
      </c>
      <c r="N487" s="78">
        <v>44501</v>
      </c>
    </row>
    <row r="517" spans="4:15" x14ac:dyDescent="0.55000000000000004">
      <c r="D517" s="49" t="s">
        <v>71</v>
      </c>
      <c r="E517" s="78">
        <v>44536</v>
      </c>
      <c r="H517" s="49" t="s">
        <v>72</v>
      </c>
      <c r="I517" s="78">
        <v>44538</v>
      </c>
      <c r="N517" s="49" t="s">
        <v>73</v>
      </c>
      <c r="O517" s="78">
        <v>44539</v>
      </c>
    </row>
    <row r="547" spans="3:15" x14ac:dyDescent="0.55000000000000004">
      <c r="C547" s="49" t="s">
        <v>74</v>
      </c>
      <c r="D547" s="78">
        <v>44552</v>
      </c>
      <c r="K547" s="49" t="s">
        <v>75</v>
      </c>
      <c r="L547" s="78">
        <v>44556</v>
      </c>
      <c r="N547" s="49" t="s">
        <v>76</v>
      </c>
      <c r="O547" s="78">
        <v>44557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25</v>
      </c>
    </row>
    <row r="2" spans="1:10" x14ac:dyDescent="0.55000000000000004">
      <c r="A2" s="89" t="s">
        <v>78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55000000000000004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55000000000000004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55000000000000004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55000000000000004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55000000000000004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55000000000000004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55000000000000004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55000000000000004">
      <c r="A11" s="49" t="s">
        <v>26</v>
      </c>
    </row>
    <row r="12" spans="1:10" x14ac:dyDescent="0.55000000000000004">
      <c r="A12" s="91" t="s">
        <v>80</v>
      </c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55000000000000004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55000000000000004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55000000000000004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55000000000000004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55000000000000004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55000000000000004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55000000000000004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55000000000000004">
      <c r="A21" s="49" t="s">
        <v>27</v>
      </c>
    </row>
    <row r="22" spans="1:10" x14ac:dyDescent="0.55000000000000004">
      <c r="A22" s="91" t="s">
        <v>79</v>
      </c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55000000000000004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55000000000000004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55000000000000004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55000000000000004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55000000000000004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55000000000000004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55000000000000004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B5" sqref="B5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81</v>
      </c>
      <c r="C4" s="35"/>
      <c r="D4" s="36"/>
      <c r="E4" s="35" t="s">
        <v>77</v>
      </c>
      <c r="F4" s="36">
        <v>45194</v>
      </c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宏之 髙浦</cp:lastModifiedBy>
  <dcterms:created xsi:type="dcterms:W3CDTF">2020-09-18T03:10:57Z</dcterms:created>
  <dcterms:modified xsi:type="dcterms:W3CDTF">2023-10-09T02:54:03Z</dcterms:modified>
</cp:coreProperties>
</file>