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ocuments\CMA関係\"/>
    </mc:Choice>
  </mc:AlternateContent>
  <xr:revisionPtr revIDLastSave="0" documentId="13_ncr:1_{B9704673-4E2A-4068-9B62-E3FD7631CA8C}" xr6:coauthVersionLast="47" xr6:coauthVersionMax="47" xr10:uidLastSave="{00000000-0000-0000-0000-000000000000}"/>
  <bookViews>
    <workbookView xWindow="-110" yWindow="-110" windowWidth="19420" windowHeight="10300" activeTab="1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<sst xmlns="http://schemas.openxmlformats.org/spreadsheetml/2006/main" count="99" uniqueCount="87">
  <si>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</si>
  <si>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</si>
  <si>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</si>
  <si>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</si>
  <si>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</si>
  <si>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</si>
  <si>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</si>
  <si>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</si>
  <si>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</si>
  <si>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</si>
  <si>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</si>
  <si>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</si>
  <si>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</si>
  <si>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</si>
  <si>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</si>
  <si>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</si>
  <si>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</si>
  <si>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</si>
  <si>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</si>
  <si>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</si>
  <si>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</si>
  <si>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</si>
  <si>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</si>
  <si>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</si>
  <si>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</si>
  <si>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</si>
  <si>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</si>
  <si>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</si>
  <si>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</si>
  <si>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</si>
  <si>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</si>
  <si>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</si>
  <si>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</si>
  <si>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</si>
  <si>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</si>
  <si>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EURJPY</t>
    <phoneticPr fontId="1"/>
  </si>
  <si>
    <t>1H足</t>
    <rPh sb="2" eb="3">
      <t>アシ</t>
    </rPh>
    <phoneticPr fontId="1"/>
  </si>
  <si>
    <t>€/￥</t>
    <phoneticPr fontId="1"/>
  </si>
  <si>
    <t>１ｈ</t>
    <phoneticPr fontId="1"/>
  </si>
  <si>
    <t>2022/1～2023/9</t>
    <phoneticPr fontId="1"/>
  </si>
  <si>
    <t>①</t>
    <phoneticPr fontId="1"/>
  </si>
  <si>
    <t>②</t>
  </si>
  <si>
    <t>③</t>
    <phoneticPr fontId="1"/>
  </si>
  <si>
    <t>④</t>
    <phoneticPr fontId="1"/>
  </si>
  <si>
    <t>⑤</t>
    <phoneticPr fontId="1"/>
  </si>
  <si>
    <t>⑥</t>
    <phoneticPr fontId="1"/>
  </si>
  <si>
    <t>⑦</t>
    <phoneticPr fontId="1"/>
  </si>
  <si>
    <t>⑧</t>
    <phoneticPr fontId="1"/>
  </si>
  <si>
    <t>⑩</t>
    <phoneticPr fontId="1"/>
  </si>
  <si>
    <t>⑪</t>
    <phoneticPr fontId="1"/>
  </si>
  <si>
    <t>⑫</t>
    <phoneticPr fontId="1"/>
  </si>
  <si>
    <t>⑮</t>
    <phoneticPr fontId="1"/>
  </si>
  <si>
    <t>⑯</t>
    <phoneticPr fontId="1"/>
  </si>
  <si>
    <t>⑰</t>
    <phoneticPr fontId="1"/>
  </si>
  <si>
    <t>⑱</t>
    <phoneticPr fontId="1"/>
  </si>
  <si>
    <t>⑲</t>
    <phoneticPr fontId="1"/>
  </si>
  <si>
    <t>㉑</t>
    <phoneticPr fontId="1"/>
  </si>
  <si>
    <t>㉒</t>
    <phoneticPr fontId="1"/>
  </si>
  <si>
    <t>㉓</t>
    <phoneticPr fontId="1"/>
  </si>
  <si>
    <t>㉔</t>
    <phoneticPr fontId="1"/>
  </si>
  <si>
    <t>㉕</t>
    <phoneticPr fontId="1"/>
  </si>
  <si>
    <t>㉖</t>
    <phoneticPr fontId="1"/>
  </si>
  <si>
    <t>㉗</t>
  </si>
  <si>
    <t>㉘</t>
    <phoneticPr fontId="1"/>
  </si>
  <si>
    <t>㉙</t>
    <phoneticPr fontId="1"/>
  </si>
  <si>
    <t>㉚</t>
    <phoneticPr fontId="1"/>
  </si>
  <si>
    <t>㉛</t>
    <phoneticPr fontId="1"/>
  </si>
  <si>
    <t>㉜</t>
    <phoneticPr fontId="1"/>
  </si>
  <si>
    <t>㉝</t>
    <phoneticPr fontId="1"/>
  </si>
  <si>
    <t>㉞</t>
    <phoneticPr fontId="1"/>
  </si>
  <si>
    <t>㉟</t>
    <phoneticPr fontId="1"/>
  </si>
  <si>
    <t>㊱</t>
    <phoneticPr fontId="1"/>
  </si>
  <si>
    <t>㊲</t>
    <phoneticPr fontId="1"/>
  </si>
  <si>
    <t>㊳</t>
    <phoneticPr fontId="1"/>
  </si>
  <si>
    <t>㊴</t>
    <phoneticPr fontId="1"/>
  </si>
  <si>
    <t>㊹</t>
    <phoneticPr fontId="1"/>
  </si>
  <si>
    <t>㊺</t>
    <phoneticPr fontId="1"/>
  </si>
  <si>
    <t>⑨</t>
    <phoneticPr fontId="1"/>
  </si>
  <si>
    <t>⑬⑭</t>
    <phoneticPr fontId="1"/>
  </si>
  <si>
    <t>⑳</t>
    <phoneticPr fontId="1"/>
  </si>
  <si>
    <t>㊵㊶</t>
    <phoneticPr fontId="1"/>
  </si>
  <si>
    <t>㊷㊸</t>
    <phoneticPr fontId="1"/>
  </si>
  <si>
    <t>EUR/JPY</t>
    <phoneticPr fontId="5"/>
  </si>
  <si>
    <t>○</t>
    <phoneticPr fontId="1"/>
  </si>
  <si>
    <t>エントリーの機会はより限定されて行きますが、より良い結果に結びついて行くように思います。</t>
    <rPh sb="6" eb="8">
      <t>キカイ</t>
    </rPh>
    <rPh sb="11" eb="13">
      <t>ゲンテイ</t>
    </rPh>
    <rPh sb="16" eb="17">
      <t>イ</t>
    </rPh>
    <rPh sb="24" eb="25">
      <t>ヨ</t>
    </rPh>
    <rPh sb="26" eb="28">
      <t>ケッカ</t>
    </rPh>
    <rPh sb="29" eb="30">
      <t>ムス</t>
    </rPh>
    <rPh sb="34" eb="35">
      <t>イ</t>
    </rPh>
    <rPh sb="39" eb="40">
      <t>オモ</t>
    </rPh>
    <phoneticPr fontId="1"/>
  </si>
  <si>
    <t>€/￥４ｈと1ｈ3年分を検証したので、未着手の日足の検証を行って参ります。</t>
    <rPh sb="9" eb="11">
      <t>ネンブン</t>
    </rPh>
    <rPh sb="12" eb="14">
      <t>ケンショウ</t>
    </rPh>
    <rPh sb="19" eb="22">
      <t>ミチャクシュ</t>
    </rPh>
    <rPh sb="23" eb="25">
      <t>ヒアシ</t>
    </rPh>
    <rPh sb="26" eb="28">
      <t>ケンショウ</t>
    </rPh>
    <rPh sb="29" eb="30">
      <t>オコナ</t>
    </rPh>
    <rPh sb="32" eb="33">
      <t>マイ</t>
    </rPh>
    <phoneticPr fontId="1"/>
  </si>
  <si>
    <t>水平線を意識したトレードを、できるだけ振れない様にイメージしながら検証致しました。</t>
    <rPh sb="0" eb="3">
      <t>スイヘイセン</t>
    </rPh>
    <rPh sb="4" eb="6">
      <t>イシキ</t>
    </rPh>
    <rPh sb="19" eb="20">
      <t>フ</t>
    </rPh>
    <rPh sb="23" eb="24">
      <t>ヨウ</t>
    </rPh>
    <rPh sb="33" eb="36">
      <t>ケンショウイタ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</si>
</sst>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4" fontId="10" fillId="0" borderId="0" xfId="2" applyNumberFormat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375602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31750</xdr:colOff>
      <xdr:row>3</xdr:row>
      <xdr:rowOff>55563</xdr:rowOff>
    </xdr:from>
    <xdr:to>
      <xdr:col>17</xdr:col>
      <xdr:colOff>429252</xdr:colOff>
      <xdr:row>30</xdr:row>
      <xdr:rowOff>14528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87522A6D-465E-E9AB-483E-8FBB41797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1813" y="579438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1</xdr:col>
      <xdr:colOff>87312</xdr:colOff>
      <xdr:row>33</xdr:row>
      <xdr:rowOff>47625</xdr:rowOff>
    </xdr:from>
    <xdr:to>
      <xdr:col>17</xdr:col>
      <xdr:colOff>484814</xdr:colOff>
      <xdr:row>60</xdr:row>
      <xdr:rowOff>6590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C7BDFA18-AF24-120B-6E91-6D2C883CC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7375" y="5810250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111126</xdr:colOff>
      <xdr:row>63</xdr:row>
      <xdr:rowOff>23812</xdr:rowOff>
    </xdr:from>
    <xdr:to>
      <xdr:col>17</xdr:col>
      <xdr:colOff>508628</xdr:colOff>
      <xdr:row>89</xdr:row>
      <xdr:rowOff>157402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49C2CF4F-D3ED-A0CF-EBC1-971CEAF18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1189" y="11025187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119063</xdr:colOff>
      <xdr:row>93</xdr:row>
      <xdr:rowOff>31750</xdr:rowOff>
    </xdr:from>
    <xdr:to>
      <xdr:col>17</xdr:col>
      <xdr:colOff>516565</xdr:colOff>
      <xdr:row>119</xdr:row>
      <xdr:rowOff>165340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F59D45CE-616D-EF86-B536-ED2D41280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9126" y="16271875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122</xdr:row>
      <xdr:rowOff>71437</xdr:rowOff>
    </xdr:from>
    <xdr:to>
      <xdr:col>17</xdr:col>
      <xdr:colOff>461002</xdr:colOff>
      <xdr:row>149</xdr:row>
      <xdr:rowOff>30402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2FD1C24-6779-4CD8-96A0-BA552BAA3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63563" y="21375687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55563</xdr:rowOff>
    </xdr:from>
    <xdr:to>
      <xdr:col>17</xdr:col>
      <xdr:colOff>445127</xdr:colOff>
      <xdr:row>178</xdr:row>
      <xdr:rowOff>14528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B50E48B3-EAF6-4435-9A59-FAF36FE28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47688" y="26423938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181</xdr:row>
      <xdr:rowOff>63500</xdr:rowOff>
    </xdr:from>
    <xdr:to>
      <xdr:col>17</xdr:col>
      <xdr:colOff>421314</xdr:colOff>
      <xdr:row>208</xdr:row>
      <xdr:rowOff>22465</xdr:rowOff>
    </xdr:to>
    <xdr:pic>
      <xdr:nvPicPr>
        <xdr:cNvPr id="1027" name="図 1026">
          <a:extLst>
            <a:ext uri="{FF2B5EF4-FFF2-40B4-BE49-F238E27FC236}">
              <a16:creationId xmlns:a16="http://schemas.microsoft.com/office/drawing/2014/main" id="{B7A6ECE7-2083-457A-BDC9-7D5756523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23875" y="31670625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0</xdr:col>
      <xdr:colOff>460375</xdr:colOff>
      <xdr:row>210</xdr:row>
      <xdr:rowOff>31750</xdr:rowOff>
    </xdr:from>
    <xdr:to>
      <xdr:col>17</xdr:col>
      <xdr:colOff>357814</xdr:colOff>
      <xdr:row>236</xdr:row>
      <xdr:rowOff>165340</xdr:rowOff>
    </xdr:to>
    <xdr:pic>
      <xdr:nvPicPr>
        <xdr:cNvPr id="1030" name="図 1029">
          <a:extLst>
            <a:ext uri="{FF2B5EF4-FFF2-40B4-BE49-F238E27FC236}">
              <a16:creationId xmlns:a16="http://schemas.microsoft.com/office/drawing/2014/main" id="{B325BAA9-CF0A-4140-984C-C5C9E2B97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60375" y="36703000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1</xdr:col>
      <xdr:colOff>166687</xdr:colOff>
      <xdr:row>239</xdr:row>
      <xdr:rowOff>39688</xdr:rowOff>
    </xdr:from>
    <xdr:to>
      <xdr:col>17</xdr:col>
      <xdr:colOff>564189</xdr:colOff>
      <xdr:row>265</xdr:row>
      <xdr:rowOff>173278</xdr:rowOff>
    </xdr:to>
    <xdr:pic>
      <xdr:nvPicPr>
        <xdr:cNvPr id="1034" name="図 1033">
          <a:extLst>
            <a:ext uri="{FF2B5EF4-FFF2-40B4-BE49-F238E27FC236}">
              <a16:creationId xmlns:a16="http://schemas.microsoft.com/office/drawing/2014/main" id="{4F62D438-D34A-4662-BAA2-257E8C68F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66750" y="41775063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268</xdr:row>
      <xdr:rowOff>31750</xdr:rowOff>
    </xdr:from>
    <xdr:to>
      <xdr:col>17</xdr:col>
      <xdr:colOff>540377</xdr:colOff>
      <xdr:row>294</xdr:row>
      <xdr:rowOff>165340</xdr:rowOff>
    </xdr:to>
    <xdr:pic>
      <xdr:nvPicPr>
        <xdr:cNvPr id="1035" name="図 1034">
          <a:extLst>
            <a:ext uri="{FF2B5EF4-FFF2-40B4-BE49-F238E27FC236}">
              <a16:creationId xmlns:a16="http://schemas.microsoft.com/office/drawing/2014/main" id="{EFF5ADAD-3D11-4F7F-9E78-C95D9E164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42938" y="46831250"/>
          <a:ext cx="12192627" cy="4673840"/>
        </a:xfrm>
        <a:prstGeom prst="rect">
          <a:avLst/>
        </a:prstGeom>
      </xdr:spPr>
    </xdr:pic>
    <xdr:clientData/>
  </xdr:twoCellAnchor>
  <xdr:twoCellAnchor editAs="oneCell">
    <xdr:from>
      <xdr:col>1</xdr:col>
      <xdr:colOff>174625</xdr:colOff>
      <xdr:row>297</xdr:row>
      <xdr:rowOff>39688</xdr:rowOff>
    </xdr:from>
    <xdr:to>
      <xdr:col>17</xdr:col>
      <xdr:colOff>476872</xdr:colOff>
      <xdr:row>324</xdr:row>
      <xdr:rowOff>106609</xdr:rowOff>
    </xdr:to>
    <xdr:pic>
      <xdr:nvPicPr>
        <xdr:cNvPr id="1039" name="図 1038">
          <a:extLst>
            <a:ext uri="{FF2B5EF4-FFF2-40B4-BE49-F238E27FC236}">
              <a16:creationId xmlns:a16="http://schemas.microsoft.com/office/drawing/2014/main" id="{FCFCEB8F-55AC-051E-425C-9B1BC4E6C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74688" y="51903313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327</xdr:row>
      <xdr:rowOff>63500</xdr:rowOff>
    </xdr:from>
    <xdr:to>
      <xdr:col>17</xdr:col>
      <xdr:colOff>492747</xdr:colOff>
      <xdr:row>354</xdr:row>
      <xdr:rowOff>130421</xdr:rowOff>
    </xdr:to>
    <xdr:pic>
      <xdr:nvPicPr>
        <xdr:cNvPr id="1040" name="図 1039">
          <a:extLst>
            <a:ext uri="{FF2B5EF4-FFF2-40B4-BE49-F238E27FC236}">
              <a16:creationId xmlns:a16="http://schemas.microsoft.com/office/drawing/2014/main" id="{1DCAFA70-93EA-5878-480A-0DFA04FF5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90563" y="57165875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182563</xdr:colOff>
      <xdr:row>357</xdr:row>
      <xdr:rowOff>47625</xdr:rowOff>
    </xdr:from>
    <xdr:to>
      <xdr:col>17</xdr:col>
      <xdr:colOff>484810</xdr:colOff>
      <xdr:row>384</xdr:row>
      <xdr:rowOff>114546</xdr:rowOff>
    </xdr:to>
    <xdr:pic>
      <xdr:nvPicPr>
        <xdr:cNvPr id="1041" name="図 1040">
          <a:extLst>
            <a:ext uri="{FF2B5EF4-FFF2-40B4-BE49-F238E27FC236}">
              <a16:creationId xmlns:a16="http://schemas.microsoft.com/office/drawing/2014/main" id="{B2C0D023-B5A0-4687-CD72-944B9CDAF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2626" y="62388750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230187</xdr:colOff>
      <xdr:row>387</xdr:row>
      <xdr:rowOff>23812</xdr:rowOff>
    </xdr:from>
    <xdr:to>
      <xdr:col>17</xdr:col>
      <xdr:colOff>532434</xdr:colOff>
      <xdr:row>414</xdr:row>
      <xdr:rowOff>90733</xdr:rowOff>
    </xdr:to>
    <xdr:pic>
      <xdr:nvPicPr>
        <xdr:cNvPr id="1043" name="図 1042">
          <a:extLst>
            <a:ext uri="{FF2B5EF4-FFF2-40B4-BE49-F238E27FC236}">
              <a16:creationId xmlns:a16="http://schemas.microsoft.com/office/drawing/2014/main" id="{2B83D7BF-AA94-F877-49D7-DA2ABA8E8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30250" y="67603687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230187</xdr:colOff>
      <xdr:row>417</xdr:row>
      <xdr:rowOff>31750</xdr:rowOff>
    </xdr:from>
    <xdr:to>
      <xdr:col>17</xdr:col>
      <xdr:colOff>532434</xdr:colOff>
      <xdr:row>444</xdr:row>
      <xdr:rowOff>98671</xdr:rowOff>
    </xdr:to>
    <xdr:pic>
      <xdr:nvPicPr>
        <xdr:cNvPr id="1045" name="図 1044">
          <a:extLst>
            <a:ext uri="{FF2B5EF4-FFF2-40B4-BE49-F238E27FC236}">
              <a16:creationId xmlns:a16="http://schemas.microsoft.com/office/drawing/2014/main" id="{F22EABEF-7C22-76A1-F24A-1CB6D829F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30250" y="72850375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309563</xdr:colOff>
      <xdr:row>447</xdr:row>
      <xdr:rowOff>31750</xdr:rowOff>
    </xdr:from>
    <xdr:to>
      <xdr:col>17</xdr:col>
      <xdr:colOff>611810</xdr:colOff>
      <xdr:row>474</xdr:row>
      <xdr:rowOff>98671</xdr:rowOff>
    </xdr:to>
    <xdr:pic>
      <xdr:nvPicPr>
        <xdr:cNvPr id="1046" name="図 1045">
          <a:extLst>
            <a:ext uri="{FF2B5EF4-FFF2-40B4-BE49-F238E27FC236}">
              <a16:creationId xmlns:a16="http://schemas.microsoft.com/office/drawing/2014/main" id="{500F11A6-EF06-F06B-BDEC-1E7C92D2B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09626" y="78089125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365125</xdr:colOff>
      <xdr:row>477</xdr:row>
      <xdr:rowOff>31750</xdr:rowOff>
    </xdr:from>
    <xdr:to>
      <xdr:col>18</xdr:col>
      <xdr:colOff>48247</xdr:colOff>
      <xdr:row>504</xdr:row>
      <xdr:rowOff>98671</xdr:rowOff>
    </xdr:to>
    <xdr:pic>
      <xdr:nvPicPr>
        <xdr:cNvPr id="1047" name="図 1046">
          <a:extLst>
            <a:ext uri="{FF2B5EF4-FFF2-40B4-BE49-F238E27FC236}">
              <a16:creationId xmlns:a16="http://schemas.microsoft.com/office/drawing/2014/main" id="{C3CBCC1C-EFF7-E7E2-9C16-548932EB6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65188" y="83327875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373062</xdr:colOff>
      <xdr:row>507</xdr:row>
      <xdr:rowOff>47625</xdr:rowOff>
    </xdr:from>
    <xdr:to>
      <xdr:col>18</xdr:col>
      <xdr:colOff>56184</xdr:colOff>
      <xdr:row>534</xdr:row>
      <xdr:rowOff>114546</xdr:rowOff>
    </xdr:to>
    <xdr:pic>
      <xdr:nvPicPr>
        <xdr:cNvPr id="1048" name="図 1047">
          <a:extLst>
            <a:ext uri="{FF2B5EF4-FFF2-40B4-BE49-F238E27FC236}">
              <a16:creationId xmlns:a16="http://schemas.microsoft.com/office/drawing/2014/main" id="{BEB39853-E9E0-19CE-2727-730BBEAA8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873125" y="88582500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420688</xdr:colOff>
      <xdr:row>537</xdr:row>
      <xdr:rowOff>23812</xdr:rowOff>
    </xdr:from>
    <xdr:to>
      <xdr:col>18</xdr:col>
      <xdr:colOff>103810</xdr:colOff>
      <xdr:row>564</xdr:row>
      <xdr:rowOff>90733</xdr:rowOff>
    </xdr:to>
    <xdr:pic>
      <xdr:nvPicPr>
        <xdr:cNvPr id="1049" name="図 1048">
          <a:extLst>
            <a:ext uri="{FF2B5EF4-FFF2-40B4-BE49-F238E27FC236}">
              <a16:creationId xmlns:a16="http://schemas.microsoft.com/office/drawing/2014/main" id="{32574D31-5E83-CC56-8B3B-72F77E4B01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20751" y="93797437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444500</xdr:colOff>
      <xdr:row>567</xdr:row>
      <xdr:rowOff>39687</xdr:rowOff>
    </xdr:from>
    <xdr:to>
      <xdr:col>18</xdr:col>
      <xdr:colOff>127622</xdr:colOff>
      <xdr:row>594</xdr:row>
      <xdr:rowOff>106608</xdr:rowOff>
    </xdr:to>
    <xdr:pic>
      <xdr:nvPicPr>
        <xdr:cNvPr id="1050" name="図 1049">
          <a:extLst>
            <a:ext uri="{FF2B5EF4-FFF2-40B4-BE49-F238E27FC236}">
              <a16:creationId xmlns:a16="http://schemas.microsoft.com/office/drawing/2014/main" id="{79FA1149-4932-C7A1-52ED-1AD01A56B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44563" y="99052062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468312</xdr:colOff>
      <xdr:row>597</xdr:row>
      <xdr:rowOff>31750</xdr:rowOff>
    </xdr:from>
    <xdr:to>
      <xdr:col>18</xdr:col>
      <xdr:colOff>151434</xdr:colOff>
      <xdr:row>624</xdr:row>
      <xdr:rowOff>98671</xdr:rowOff>
    </xdr:to>
    <xdr:pic>
      <xdr:nvPicPr>
        <xdr:cNvPr id="1051" name="図 1050">
          <a:extLst>
            <a:ext uri="{FF2B5EF4-FFF2-40B4-BE49-F238E27FC236}">
              <a16:creationId xmlns:a16="http://schemas.microsoft.com/office/drawing/2014/main" id="{3A2EAA83-C657-25FC-DE6B-0F99B5E1C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68375" y="104282875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476250</xdr:colOff>
      <xdr:row>627</xdr:row>
      <xdr:rowOff>31750</xdr:rowOff>
    </xdr:from>
    <xdr:to>
      <xdr:col>18</xdr:col>
      <xdr:colOff>159372</xdr:colOff>
      <xdr:row>654</xdr:row>
      <xdr:rowOff>98671</xdr:rowOff>
    </xdr:to>
    <xdr:pic>
      <xdr:nvPicPr>
        <xdr:cNvPr id="1053" name="図 1052">
          <a:extLst>
            <a:ext uri="{FF2B5EF4-FFF2-40B4-BE49-F238E27FC236}">
              <a16:creationId xmlns:a16="http://schemas.microsoft.com/office/drawing/2014/main" id="{FDA3116A-99CF-CB18-9F89-B2E35D5EB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976313" y="109521625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468313</xdr:colOff>
      <xdr:row>657</xdr:row>
      <xdr:rowOff>39687</xdr:rowOff>
    </xdr:from>
    <xdr:to>
      <xdr:col>18</xdr:col>
      <xdr:colOff>151435</xdr:colOff>
      <xdr:row>684</xdr:row>
      <xdr:rowOff>106608</xdr:rowOff>
    </xdr:to>
    <xdr:pic>
      <xdr:nvPicPr>
        <xdr:cNvPr id="1054" name="図 1053">
          <a:extLst>
            <a:ext uri="{FF2B5EF4-FFF2-40B4-BE49-F238E27FC236}">
              <a16:creationId xmlns:a16="http://schemas.microsoft.com/office/drawing/2014/main" id="{B0B602EA-B53B-0EC7-5322-DBDFD5BB8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968376" y="114768312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484187</xdr:colOff>
      <xdr:row>687</xdr:row>
      <xdr:rowOff>31750</xdr:rowOff>
    </xdr:from>
    <xdr:to>
      <xdr:col>18</xdr:col>
      <xdr:colOff>167309</xdr:colOff>
      <xdr:row>714</xdr:row>
      <xdr:rowOff>98671</xdr:rowOff>
    </xdr:to>
    <xdr:pic>
      <xdr:nvPicPr>
        <xdr:cNvPr id="1055" name="図 1054">
          <a:extLst>
            <a:ext uri="{FF2B5EF4-FFF2-40B4-BE49-F238E27FC236}">
              <a16:creationId xmlns:a16="http://schemas.microsoft.com/office/drawing/2014/main" id="{5EFAC106-5244-96BD-8060-859F7FFF7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984250" y="119999125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484187</xdr:colOff>
      <xdr:row>717</xdr:row>
      <xdr:rowOff>39688</xdr:rowOff>
    </xdr:from>
    <xdr:to>
      <xdr:col>18</xdr:col>
      <xdr:colOff>167309</xdr:colOff>
      <xdr:row>744</xdr:row>
      <xdr:rowOff>106609</xdr:rowOff>
    </xdr:to>
    <xdr:pic>
      <xdr:nvPicPr>
        <xdr:cNvPr id="1057" name="図 1056">
          <a:extLst>
            <a:ext uri="{FF2B5EF4-FFF2-40B4-BE49-F238E27FC236}">
              <a16:creationId xmlns:a16="http://schemas.microsoft.com/office/drawing/2014/main" id="{A539B01A-B1A4-E99F-A647-BB1678BBF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984250" y="125245813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468313</xdr:colOff>
      <xdr:row>747</xdr:row>
      <xdr:rowOff>31750</xdr:rowOff>
    </xdr:from>
    <xdr:to>
      <xdr:col>18</xdr:col>
      <xdr:colOff>151435</xdr:colOff>
      <xdr:row>774</xdr:row>
      <xdr:rowOff>98671</xdr:rowOff>
    </xdr:to>
    <xdr:pic>
      <xdr:nvPicPr>
        <xdr:cNvPr id="1058" name="図 1057">
          <a:extLst>
            <a:ext uri="{FF2B5EF4-FFF2-40B4-BE49-F238E27FC236}">
              <a16:creationId xmlns:a16="http://schemas.microsoft.com/office/drawing/2014/main" id="{12E39AEB-582A-2133-8932-2C1CC5975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968376" y="130476625"/>
          <a:ext cx="12097372" cy="4781796"/>
        </a:xfrm>
        <a:prstGeom prst="rect">
          <a:avLst/>
        </a:prstGeom>
      </xdr:spPr>
    </xdr:pic>
    <xdr:clientData/>
  </xdr:twoCellAnchor>
  <xdr:twoCellAnchor editAs="oneCell">
    <xdr:from>
      <xdr:col>1</xdr:col>
      <xdr:colOff>436563</xdr:colOff>
      <xdr:row>777</xdr:row>
      <xdr:rowOff>31750</xdr:rowOff>
    </xdr:from>
    <xdr:to>
      <xdr:col>18</xdr:col>
      <xdr:colOff>119685</xdr:colOff>
      <xdr:row>804</xdr:row>
      <xdr:rowOff>98671</xdr:rowOff>
    </xdr:to>
    <xdr:pic>
      <xdr:nvPicPr>
        <xdr:cNvPr id="1059" name="図 1058">
          <a:extLst>
            <a:ext uri="{FF2B5EF4-FFF2-40B4-BE49-F238E27FC236}">
              <a16:creationId xmlns:a16="http://schemas.microsoft.com/office/drawing/2014/main" id="{9D008C7A-14E5-F583-0E27-C559B9721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36626" y="135715375"/>
          <a:ext cx="12097372" cy="47817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M65" sqref="M65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35</v>
      </c>
    </row>
    <row r="2" spans="1:18" x14ac:dyDescent="0.55000000000000004">
      <c r="A2" s="1" t="s">
        <v>8</v>
      </c>
      <c r="C2" t="s">
        <v>36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33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24</v>
      </c>
      <c r="E6" s="23"/>
      <c r="F6" s="24"/>
      <c r="G6" s="78" t="s">
        <v>3</v>
      </c>
      <c r="H6" s="79"/>
      <c r="I6" s="85"/>
      <c r="J6" s="78" t="s">
        <v>22</v>
      </c>
      <c r="K6" s="79"/>
      <c r="L6" s="85"/>
      <c r="M6" s="78" t="s">
        <v>23</v>
      </c>
      <c r="N6" s="79"/>
      <c r="O6" s="85"/>
    </row>
    <row r="7" spans="1:18" ht="18.5" thickBot="1" x14ac:dyDescent="0.6">
      <c r="A7" s="25"/>
      <c r="B7" s="25" t="s">
        <v>2</v>
      </c>
      <c r="C7" s="60" t="s">
        <v>28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2" t="s">
        <v>22</v>
      </c>
      <c r="K8" s="83"/>
      <c r="L8" s="84"/>
      <c r="M8" s="82"/>
      <c r="N8" s="83"/>
      <c r="O8" s="84"/>
    </row>
    <row r="9" spans="1:18" x14ac:dyDescent="0.55000000000000004">
      <c r="A9" s="7">
        <v>1</v>
      </c>
      <c r="B9" s="21">
        <v>44568</v>
      </c>
      <c r="C9" s="47">
        <v>1</v>
      </c>
      <c r="D9" s="51">
        <v>1.27</v>
      </c>
      <c r="E9" s="52">
        <v>1.5</v>
      </c>
      <c r="F9" s="53">
        <v>2</v>
      </c>
      <c r="G9" s="20">
        <f>IF(D9="","",G8+M9)</f>
        <v>103810</v>
      </c>
      <c r="H9" s="20">
        <f t="shared" ref="H9" si="0">IF(E9="","",H8+N9)</f>
        <v>104500</v>
      </c>
      <c r="I9" s="20">
        <f t="shared" ref="I9" si="1">IF(F9="","",I8+O9)</f>
        <v>106000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3810</v>
      </c>
      <c r="N9" s="39">
        <f>IF(E9="","",K9*E9)</f>
        <v>4500</v>
      </c>
      <c r="O9" s="40">
        <f>IF(F9="","",L9*F9)</f>
        <v>6000</v>
      </c>
      <c r="P9" s="20"/>
      <c r="Q9" s="20"/>
      <c r="R9" s="20"/>
    </row>
    <row r="10" spans="1:18" x14ac:dyDescent="0.55000000000000004">
      <c r="A10" s="7">
        <v>2</v>
      </c>
      <c r="B10" s="4">
        <v>44581</v>
      </c>
      <c r="C10" s="44">
        <v>1</v>
      </c>
      <c r="D10" s="54">
        <v>1.27</v>
      </c>
      <c r="E10" s="55">
        <v>1.5</v>
      </c>
      <c r="F10" s="56">
        <v>-1</v>
      </c>
      <c r="G10" s="20">
        <f t="shared" ref="G10:G42" si="2">IF(D10="","",G9+M10)</f>
        <v>107765.16099999999</v>
      </c>
      <c r="H10" s="20">
        <f t="shared" ref="H10:H42" si="3">IF(E10="","",H9+N10)</f>
        <v>109202.5</v>
      </c>
      <c r="I10" s="20">
        <f t="shared" ref="I10:I42" si="4">IF(F10="","",I9+O10)</f>
        <v>102820</v>
      </c>
      <c r="J10" s="41">
        <f t="shared" ref="J10:J12" si="5">IF(G9="","",G9*0.03)</f>
        <v>3114.2999999999997</v>
      </c>
      <c r="K10" s="42">
        <f t="shared" ref="K10:K12" si="6">IF(H9="","",H9*0.03)</f>
        <v>3135</v>
      </c>
      <c r="L10" s="43">
        <f t="shared" ref="L10:L12" si="7">IF(I9="","",I9*0.03)</f>
        <v>3180</v>
      </c>
      <c r="M10" s="41">
        <f t="shared" ref="M10:M12" si="8">IF(D10="","",J10*D10)</f>
        <v>3955.1609999999996</v>
      </c>
      <c r="N10" s="42">
        <f t="shared" ref="N10:N12" si="9">IF(E10="","",K10*E10)</f>
        <v>4702.5</v>
      </c>
      <c r="O10" s="43">
        <f t="shared" ref="O10:O12" si="10">IF(F10="","",L10*F10)</f>
        <v>-3180</v>
      </c>
      <c r="P10" s="20"/>
      <c r="Q10" s="20"/>
      <c r="R10" s="20"/>
    </row>
    <row r="11" spans="1:18" x14ac:dyDescent="0.55000000000000004">
      <c r="A11" s="7">
        <v>3</v>
      </c>
      <c r="B11" s="4">
        <v>44609</v>
      </c>
      <c r="C11" s="44">
        <v>2</v>
      </c>
      <c r="D11" s="54">
        <v>-1</v>
      </c>
      <c r="E11" s="55">
        <v>-1</v>
      </c>
      <c r="F11" s="74">
        <v>-1</v>
      </c>
      <c r="G11" s="20">
        <f t="shared" si="2"/>
        <v>104532.20616999999</v>
      </c>
      <c r="H11" s="20">
        <f t="shared" si="3"/>
        <v>105926.425</v>
      </c>
      <c r="I11" s="20">
        <f t="shared" si="4"/>
        <v>99735.4</v>
      </c>
      <c r="J11" s="41">
        <f t="shared" si="5"/>
        <v>3232.9548299999997</v>
      </c>
      <c r="K11" s="42">
        <f t="shared" si="6"/>
        <v>3276.0749999999998</v>
      </c>
      <c r="L11" s="43">
        <f t="shared" si="7"/>
        <v>3084.6</v>
      </c>
      <c r="M11" s="41">
        <f t="shared" si="8"/>
        <v>-3232.9548299999997</v>
      </c>
      <c r="N11" s="42">
        <f t="shared" si="9"/>
        <v>-3276.0749999999998</v>
      </c>
      <c r="O11" s="43">
        <f t="shared" si="10"/>
        <v>-3084.6</v>
      </c>
      <c r="P11" s="20"/>
      <c r="Q11" s="20"/>
      <c r="R11" s="20"/>
    </row>
    <row r="12" spans="1:18" x14ac:dyDescent="0.55000000000000004">
      <c r="A12" s="7">
        <v>4</v>
      </c>
      <c r="B12" s="4">
        <v>44642</v>
      </c>
      <c r="C12" s="44">
        <v>1</v>
      </c>
      <c r="D12" s="54">
        <v>1.27</v>
      </c>
      <c r="E12" s="55">
        <v>1.5</v>
      </c>
      <c r="F12" s="56">
        <v>2</v>
      </c>
      <c r="G12" s="20">
        <f t="shared" si="2"/>
        <v>108514.88322507699</v>
      </c>
      <c r="H12" s="20">
        <f t="shared" si="3"/>
        <v>110693.11412500001</v>
      </c>
      <c r="I12" s="20">
        <f t="shared" si="4"/>
        <v>105719.52399999999</v>
      </c>
      <c r="J12" s="41">
        <f t="shared" si="5"/>
        <v>3135.9661850999996</v>
      </c>
      <c r="K12" s="42">
        <f t="shared" si="6"/>
        <v>3177.7927500000001</v>
      </c>
      <c r="L12" s="43">
        <f t="shared" si="7"/>
        <v>2992.0619999999999</v>
      </c>
      <c r="M12" s="41">
        <f t="shared" si="8"/>
        <v>3982.6770550769997</v>
      </c>
      <c r="N12" s="42">
        <f t="shared" si="9"/>
        <v>4766.6891249999999</v>
      </c>
      <c r="O12" s="43">
        <f t="shared" si="10"/>
        <v>5984.1239999999998</v>
      </c>
      <c r="P12" s="20"/>
      <c r="Q12" s="20"/>
      <c r="R12" s="20"/>
    </row>
    <row r="13" spans="1:18" x14ac:dyDescent="0.55000000000000004">
      <c r="A13" s="7">
        <v>5</v>
      </c>
      <c r="B13" s="4">
        <v>44643</v>
      </c>
      <c r="C13" s="44">
        <v>1</v>
      </c>
      <c r="D13" s="54">
        <v>-1</v>
      </c>
      <c r="E13" s="55">
        <v>-1</v>
      </c>
      <c r="F13" s="74">
        <v>-1</v>
      </c>
      <c r="G13" s="20">
        <f t="shared" si="2"/>
        <v>105259.43672832468</v>
      </c>
      <c r="H13" s="20">
        <f t="shared" si="3"/>
        <v>107372.32070125001</v>
      </c>
      <c r="I13" s="20">
        <f t="shared" si="4"/>
        <v>102547.93827999999</v>
      </c>
      <c r="J13" s="41">
        <f t="shared" ref="J13:J58" si="11">IF(G12="","",G12*0.03)</f>
        <v>3255.4464967523095</v>
      </c>
      <c r="K13" s="42">
        <f t="shared" ref="K13:K58" si="12">IF(H12="","",H12*0.03)</f>
        <v>3320.7934237499999</v>
      </c>
      <c r="L13" s="43">
        <f t="shared" ref="L13:L58" si="13">IF(I12="","",I12*0.03)</f>
        <v>3171.5857199999996</v>
      </c>
      <c r="M13" s="41">
        <f t="shared" ref="M13:M58" si="14">IF(D13="","",J13*D13)</f>
        <v>-3255.4464967523095</v>
      </c>
      <c r="N13" s="42">
        <f t="shared" ref="N13:N58" si="15">IF(E13="","",K13*E13)</f>
        <v>-3320.7934237499999</v>
      </c>
      <c r="O13" s="43">
        <f t="shared" ref="O13:O58" si="16">IF(F13="","",L13*F13)</f>
        <v>-3171.5857199999996</v>
      </c>
      <c r="P13" s="20"/>
      <c r="Q13" s="20"/>
      <c r="R13" s="20"/>
    </row>
    <row r="14" spans="1:18" x14ac:dyDescent="0.55000000000000004">
      <c r="A14" s="7">
        <v>6</v>
      </c>
      <c r="B14" s="4">
        <v>44691</v>
      </c>
      <c r="C14" s="44">
        <v>2</v>
      </c>
      <c r="D14" s="54">
        <v>-1</v>
      </c>
      <c r="E14" s="55">
        <v>-1</v>
      </c>
      <c r="F14" s="56">
        <v>-1</v>
      </c>
      <c r="G14" s="20">
        <f t="shared" si="2"/>
        <v>102101.65362647494</v>
      </c>
      <c r="H14" s="20">
        <f t="shared" si="3"/>
        <v>104151.15108021251</v>
      </c>
      <c r="I14" s="20">
        <f t="shared" si="4"/>
        <v>99471.500131599983</v>
      </c>
      <c r="J14" s="41">
        <f t="shared" si="11"/>
        <v>3157.7831018497404</v>
      </c>
      <c r="K14" s="42">
        <f t="shared" si="12"/>
        <v>3221.1696210374998</v>
      </c>
      <c r="L14" s="43">
        <f t="shared" si="13"/>
        <v>3076.4381483999996</v>
      </c>
      <c r="M14" s="41">
        <f t="shared" si="14"/>
        <v>-3157.7831018497404</v>
      </c>
      <c r="N14" s="42">
        <f t="shared" si="15"/>
        <v>-3221.1696210374998</v>
      </c>
      <c r="O14" s="43">
        <f t="shared" si="16"/>
        <v>-3076.4381483999996</v>
      </c>
      <c r="P14" s="20"/>
      <c r="Q14" s="20"/>
      <c r="R14" s="20"/>
    </row>
    <row r="15" spans="1:18" x14ac:dyDescent="0.55000000000000004">
      <c r="A15" s="7">
        <v>7</v>
      </c>
      <c r="B15" s="4">
        <v>44698</v>
      </c>
      <c r="C15" s="44">
        <v>1</v>
      </c>
      <c r="D15" s="54">
        <v>1.27</v>
      </c>
      <c r="E15" s="55">
        <v>1.5</v>
      </c>
      <c r="F15" s="56">
        <v>2</v>
      </c>
      <c r="G15" s="20">
        <f t="shared" si="2"/>
        <v>105991.72662964364</v>
      </c>
      <c r="H15" s="20">
        <f t="shared" si="3"/>
        <v>108837.95287882208</v>
      </c>
      <c r="I15" s="20">
        <f t="shared" si="4"/>
        <v>105439.79013949598</v>
      </c>
      <c r="J15" s="41">
        <f t="shared" si="11"/>
        <v>3063.0496087942483</v>
      </c>
      <c r="K15" s="42">
        <f t="shared" si="12"/>
        <v>3124.5345324063751</v>
      </c>
      <c r="L15" s="43">
        <f t="shared" si="13"/>
        <v>2984.1450039479996</v>
      </c>
      <c r="M15" s="41">
        <f t="shared" si="14"/>
        <v>3890.0730031686953</v>
      </c>
      <c r="N15" s="42">
        <f t="shared" si="15"/>
        <v>4686.8017986095629</v>
      </c>
      <c r="O15" s="43">
        <f t="shared" si="16"/>
        <v>5968.2900078959992</v>
      </c>
      <c r="P15" s="20"/>
      <c r="Q15" s="20"/>
      <c r="R15" s="20"/>
    </row>
    <row r="16" spans="1:18" x14ac:dyDescent="0.55000000000000004">
      <c r="A16" s="7">
        <v>8</v>
      </c>
      <c r="B16" s="4">
        <v>44711</v>
      </c>
      <c r="C16" s="44">
        <v>1</v>
      </c>
      <c r="D16" s="54">
        <v>1.27</v>
      </c>
      <c r="E16" s="55">
        <v>1.5</v>
      </c>
      <c r="F16" s="56">
        <v>2</v>
      </c>
      <c r="G16" s="20">
        <f t="shared" si="2"/>
        <v>110030.01141423307</v>
      </c>
      <c r="H16" s="20">
        <f t="shared" si="3"/>
        <v>113735.66075836908</v>
      </c>
      <c r="I16" s="20">
        <f t="shared" si="4"/>
        <v>111766.17754786574</v>
      </c>
      <c r="J16" s="41">
        <f t="shared" si="11"/>
        <v>3179.7517988893092</v>
      </c>
      <c r="K16" s="42">
        <f t="shared" si="12"/>
        <v>3265.1385863646624</v>
      </c>
      <c r="L16" s="43">
        <f t="shared" si="13"/>
        <v>3163.1937041848792</v>
      </c>
      <c r="M16" s="41">
        <f t="shared" si="14"/>
        <v>4038.2847845894225</v>
      </c>
      <c r="N16" s="42">
        <f t="shared" si="15"/>
        <v>4897.7078795469934</v>
      </c>
      <c r="O16" s="43">
        <f t="shared" si="16"/>
        <v>6326.3874083697583</v>
      </c>
      <c r="P16" s="20"/>
      <c r="Q16" s="20"/>
      <c r="R16" s="20"/>
    </row>
    <row r="17" spans="1:18" x14ac:dyDescent="0.55000000000000004">
      <c r="A17" s="7">
        <v>9</v>
      </c>
      <c r="B17" s="4">
        <v>44715</v>
      </c>
      <c r="C17" s="44">
        <v>1</v>
      </c>
      <c r="D17" s="54">
        <v>1.27</v>
      </c>
      <c r="E17" s="55">
        <v>1.5</v>
      </c>
      <c r="F17" s="56">
        <v>2</v>
      </c>
      <c r="G17" s="20">
        <f t="shared" si="2"/>
        <v>114222.15484911535</v>
      </c>
      <c r="H17" s="20">
        <f t="shared" si="3"/>
        <v>118853.76549249569</v>
      </c>
      <c r="I17" s="20">
        <f t="shared" si="4"/>
        <v>118472.14820073768</v>
      </c>
      <c r="J17" s="41">
        <f t="shared" si="11"/>
        <v>3300.9003424269922</v>
      </c>
      <c r="K17" s="42">
        <f t="shared" si="12"/>
        <v>3412.069822751072</v>
      </c>
      <c r="L17" s="43">
        <f t="shared" si="13"/>
        <v>3352.9853264359722</v>
      </c>
      <c r="M17" s="41">
        <f t="shared" si="14"/>
        <v>4192.1434348822804</v>
      </c>
      <c r="N17" s="42">
        <f t="shared" si="15"/>
        <v>5118.1047341266076</v>
      </c>
      <c r="O17" s="43">
        <f t="shared" si="16"/>
        <v>6705.9706528719444</v>
      </c>
      <c r="P17" s="20"/>
      <c r="Q17" s="20"/>
      <c r="R17" s="20"/>
    </row>
    <row r="18" spans="1:18" x14ac:dyDescent="0.55000000000000004">
      <c r="A18" s="7">
        <v>10</v>
      </c>
      <c r="B18" s="4">
        <v>44719</v>
      </c>
      <c r="C18" s="44">
        <v>1</v>
      </c>
      <c r="D18" s="54">
        <v>1.27</v>
      </c>
      <c r="E18" s="55">
        <v>1.5</v>
      </c>
      <c r="F18" s="56">
        <v>2</v>
      </c>
      <c r="G18" s="20">
        <f t="shared" si="2"/>
        <v>118574.01894886665</v>
      </c>
      <c r="H18" s="20">
        <f t="shared" si="3"/>
        <v>124202.18493965799</v>
      </c>
      <c r="I18" s="20">
        <f t="shared" si="4"/>
        <v>125580.47709278193</v>
      </c>
      <c r="J18" s="41">
        <f t="shared" si="11"/>
        <v>3426.6646454734605</v>
      </c>
      <c r="K18" s="42">
        <f t="shared" si="12"/>
        <v>3565.6129647748703</v>
      </c>
      <c r="L18" s="43">
        <f t="shared" si="13"/>
        <v>3554.1644460221301</v>
      </c>
      <c r="M18" s="41">
        <f t="shared" si="14"/>
        <v>4351.8640997512948</v>
      </c>
      <c r="N18" s="42">
        <f t="shared" si="15"/>
        <v>5348.419447162305</v>
      </c>
      <c r="O18" s="43">
        <f t="shared" si="16"/>
        <v>7108.3288920442601</v>
      </c>
      <c r="P18" s="20"/>
      <c r="Q18" s="20"/>
      <c r="R18" s="20"/>
    </row>
    <row r="19" spans="1:18" x14ac:dyDescent="0.55000000000000004">
      <c r="A19" s="7">
        <v>11</v>
      </c>
      <c r="B19" s="4">
        <v>44720</v>
      </c>
      <c r="C19" s="44">
        <v>1</v>
      </c>
      <c r="D19" s="54">
        <v>1.27</v>
      </c>
      <c r="E19" s="55">
        <v>1.5</v>
      </c>
      <c r="F19" s="56">
        <v>2</v>
      </c>
      <c r="G19" s="20">
        <f t="shared" si="2"/>
        <v>123091.68907081847</v>
      </c>
      <c r="H19" s="20">
        <f t="shared" si="3"/>
        <v>129791.2832619426</v>
      </c>
      <c r="I19" s="20">
        <f t="shared" si="4"/>
        <v>133115.30571834886</v>
      </c>
      <c r="J19" s="41">
        <f t="shared" si="11"/>
        <v>3557.2205684659993</v>
      </c>
      <c r="K19" s="42">
        <f t="shared" si="12"/>
        <v>3726.0655481897397</v>
      </c>
      <c r="L19" s="43">
        <f t="shared" si="13"/>
        <v>3767.4143127834577</v>
      </c>
      <c r="M19" s="41">
        <f t="shared" si="14"/>
        <v>4517.6701219518191</v>
      </c>
      <c r="N19" s="42">
        <f t="shared" si="15"/>
        <v>5589.0983222846098</v>
      </c>
      <c r="O19" s="43">
        <f t="shared" si="16"/>
        <v>7534.8286255669154</v>
      </c>
      <c r="P19" s="20"/>
      <c r="Q19" s="20"/>
      <c r="R19" s="20"/>
    </row>
    <row r="20" spans="1:18" x14ac:dyDescent="0.55000000000000004">
      <c r="A20" s="7">
        <v>12</v>
      </c>
      <c r="B20" s="4">
        <v>44732</v>
      </c>
      <c r="C20" s="44">
        <v>1</v>
      </c>
      <c r="D20" s="54">
        <v>1.27</v>
      </c>
      <c r="E20" s="55">
        <v>-1</v>
      </c>
      <c r="F20" s="56">
        <v>-1</v>
      </c>
      <c r="G20" s="20">
        <f t="shared" si="2"/>
        <v>127781.48242441665</v>
      </c>
      <c r="H20" s="20">
        <f t="shared" si="3"/>
        <v>125897.54476408432</v>
      </c>
      <c r="I20" s="20">
        <f t="shared" si="4"/>
        <v>129121.84654679839</v>
      </c>
      <c r="J20" s="41">
        <f t="shared" si="11"/>
        <v>3692.7506721245536</v>
      </c>
      <c r="K20" s="42">
        <f t="shared" si="12"/>
        <v>3893.7384978582782</v>
      </c>
      <c r="L20" s="43">
        <f t="shared" si="13"/>
        <v>3993.4591715504657</v>
      </c>
      <c r="M20" s="41">
        <f t="shared" si="14"/>
        <v>4689.7933535981829</v>
      </c>
      <c r="N20" s="42">
        <f t="shared" si="15"/>
        <v>-3893.7384978582782</v>
      </c>
      <c r="O20" s="43">
        <f t="shared" si="16"/>
        <v>-3993.4591715504657</v>
      </c>
      <c r="P20" s="20"/>
      <c r="Q20" s="20"/>
      <c r="R20" s="20"/>
    </row>
    <row r="21" spans="1:18" x14ac:dyDescent="0.55000000000000004">
      <c r="A21" s="7">
        <v>13</v>
      </c>
      <c r="B21" s="4">
        <v>44733</v>
      </c>
      <c r="C21" s="44">
        <v>1</v>
      </c>
      <c r="D21" s="54">
        <v>1.27</v>
      </c>
      <c r="E21" s="55">
        <v>1.5</v>
      </c>
      <c r="F21" s="56">
        <v>2</v>
      </c>
      <c r="G21" s="20">
        <f t="shared" si="2"/>
        <v>132649.95690478693</v>
      </c>
      <c r="H21" s="20">
        <f t="shared" si="3"/>
        <v>131562.93427846811</v>
      </c>
      <c r="I21" s="20">
        <f t="shared" si="4"/>
        <v>136869.15733960629</v>
      </c>
      <c r="J21" s="41">
        <f t="shared" si="11"/>
        <v>3833.4444727324994</v>
      </c>
      <c r="K21" s="42">
        <f t="shared" si="12"/>
        <v>3776.9263429225293</v>
      </c>
      <c r="L21" s="43">
        <f t="shared" si="13"/>
        <v>3873.6553964039517</v>
      </c>
      <c r="M21" s="41">
        <f t="shared" si="14"/>
        <v>4868.4744803702743</v>
      </c>
      <c r="N21" s="42">
        <f t="shared" si="15"/>
        <v>5665.3895143837944</v>
      </c>
      <c r="O21" s="43">
        <f t="shared" si="16"/>
        <v>7747.3107928079035</v>
      </c>
      <c r="P21" s="20"/>
      <c r="Q21" s="20"/>
      <c r="R21" s="20"/>
    </row>
    <row r="22" spans="1:18" x14ac:dyDescent="0.55000000000000004">
      <c r="A22" s="7">
        <v>14</v>
      </c>
      <c r="B22" s="4">
        <v>44733</v>
      </c>
      <c r="C22" s="44">
        <v>1</v>
      </c>
      <c r="D22" s="54">
        <v>-1</v>
      </c>
      <c r="E22" s="55">
        <v>-1</v>
      </c>
      <c r="F22" s="56">
        <v>-1</v>
      </c>
      <c r="G22" s="20">
        <f t="shared" si="2"/>
        <v>128670.45819764333</v>
      </c>
      <c r="H22" s="20">
        <f t="shared" si="3"/>
        <v>127616.04625011406</v>
      </c>
      <c r="I22" s="20">
        <f t="shared" si="4"/>
        <v>132763.0826194181</v>
      </c>
      <c r="J22" s="41">
        <f t="shared" si="11"/>
        <v>3979.4987071436076</v>
      </c>
      <c r="K22" s="42">
        <f t="shared" si="12"/>
        <v>3946.8880283540429</v>
      </c>
      <c r="L22" s="43">
        <f t="shared" si="13"/>
        <v>4106.0747201881886</v>
      </c>
      <c r="M22" s="41">
        <f t="shared" si="14"/>
        <v>-3979.4987071436076</v>
      </c>
      <c r="N22" s="42">
        <f t="shared" si="15"/>
        <v>-3946.8880283540429</v>
      </c>
      <c r="O22" s="43">
        <f t="shared" si="16"/>
        <v>-4106.0747201881886</v>
      </c>
      <c r="P22" s="20"/>
      <c r="Q22" s="20"/>
      <c r="R22" s="20"/>
    </row>
    <row r="23" spans="1:18" x14ac:dyDescent="0.55000000000000004">
      <c r="A23" s="7">
        <v>15</v>
      </c>
      <c r="B23" s="4">
        <v>44741</v>
      </c>
      <c r="C23" s="44">
        <v>2</v>
      </c>
      <c r="D23" s="54">
        <v>-1</v>
      </c>
      <c r="E23" s="55">
        <v>-1</v>
      </c>
      <c r="F23" s="74">
        <v>-1</v>
      </c>
      <c r="G23" s="20">
        <f t="shared" si="2"/>
        <v>124810.34445171403</v>
      </c>
      <c r="H23" s="20">
        <f t="shared" si="3"/>
        <v>123787.56486261064</v>
      </c>
      <c r="I23" s="20">
        <f t="shared" si="4"/>
        <v>128780.19014083556</v>
      </c>
      <c r="J23" s="41">
        <f t="shared" si="11"/>
        <v>3860.1137459292995</v>
      </c>
      <c r="K23" s="42">
        <f t="shared" si="12"/>
        <v>3828.4813875034215</v>
      </c>
      <c r="L23" s="43">
        <f t="shared" si="13"/>
        <v>3982.8924785825429</v>
      </c>
      <c r="M23" s="41">
        <f t="shared" si="14"/>
        <v>-3860.1137459292995</v>
      </c>
      <c r="N23" s="42">
        <f t="shared" si="15"/>
        <v>-3828.4813875034215</v>
      </c>
      <c r="O23" s="43">
        <f t="shared" si="16"/>
        <v>-3982.8924785825429</v>
      </c>
      <c r="P23" s="20"/>
      <c r="Q23" s="20"/>
      <c r="R23" s="20"/>
    </row>
    <row r="24" spans="1:18" x14ac:dyDescent="0.55000000000000004">
      <c r="A24" s="7">
        <v>16</v>
      </c>
      <c r="B24" s="4">
        <v>44742</v>
      </c>
      <c r="C24" s="44">
        <v>2</v>
      </c>
      <c r="D24" s="54">
        <v>1.27</v>
      </c>
      <c r="E24" s="55">
        <v>1.5</v>
      </c>
      <c r="F24" s="56">
        <v>2</v>
      </c>
      <c r="G24" s="20">
        <f t="shared" si="2"/>
        <v>129565.61857532433</v>
      </c>
      <c r="H24" s="20">
        <f t="shared" si="3"/>
        <v>129358.00528142812</v>
      </c>
      <c r="I24" s="20">
        <f t="shared" si="4"/>
        <v>136507.00154928569</v>
      </c>
      <c r="J24" s="41">
        <f t="shared" si="11"/>
        <v>3744.3103335514206</v>
      </c>
      <c r="K24" s="42">
        <f t="shared" si="12"/>
        <v>3713.626945878319</v>
      </c>
      <c r="L24" s="43">
        <f t="shared" si="13"/>
        <v>3863.4057042250665</v>
      </c>
      <c r="M24" s="41">
        <f t="shared" si="14"/>
        <v>4755.2741236103038</v>
      </c>
      <c r="N24" s="42">
        <f t="shared" si="15"/>
        <v>5570.4404188174785</v>
      </c>
      <c r="O24" s="43">
        <f t="shared" si="16"/>
        <v>7726.8114084501331</v>
      </c>
      <c r="P24" s="20"/>
      <c r="Q24" s="20"/>
      <c r="R24" s="20"/>
    </row>
    <row r="25" spans="1:18" x14ac:dyDescent="0.55000000000000004">
      <c r="A25" s="7">
        <v>17</v>
      </c>
      <c r="B25" s="4">
        <v>44746</v>
      </c>
      <c r="C25" s="44">
        <v>1</v>
      </c>
      <c r="D25" s="54">
        <v>1.27</v>
      </c>
      <c r="E25" s="55">
        <v>1.5</v>
      </c>
      <c r="F25" s="56">
        <v>2</v>
      </c>
      <c r="G25" s="20">
        <f t="shared" si="2"/>
        <v>134502.06864304419</v>
      </c>
      <c r="H25" s="20">
        <f t="shared" si="3"/>
        <v>135179.11551909239</v>
      </c>
      <c r="I25" s="20">
        <f t="shared" si="4"/>
        <v>144697.42164224284</v>
      </c>
      <c r="J25" s="41">
        <f t="shared" si="11"/>
        <v>3886.96855725973</v>
      </c>
      <c r="K25" s="42">
        <f t="shared" si="12"/>
        <v>3880.7401584428435</v>
      </c>
      <c r="L25" s="43">
        <f t="shared" si="13"/>
        <v>4095.2100464785708</v>
      </c>
      <c r="M25" s="41">
        <f t="shared" si="14"/>
        <v>4936.4500677198575</v>
      </c>
      <c r="N25" s="42">
        <f t="shared" si="15"/>
        <v>5821.1102376642648</v>
      </c>
      <c r="O25" s="43">
        <f t="shared" si="16"/>
        <v>8190.4200929571416</v>
      </c>
      <c r="P25" s="20"/>
      <c r="Q25" s="20"/>
      <c r="R25" s="20"/>
    </row>
    <row r="26" spans="1:18" x14ac:dyDescent="0.55000000000000004">
      <c r="A26" s="7">
        <v>18</v>
      </c>
      <c r="B26" s="4">
        <v>44806</v>
      </c>
      <c r="C26" s="44">
        <v>1</v>
      </c>
      <c r="D26" s="54">
        <v>1.27</v>
      </c>
      <c r="E26" s="55">
        <v>1.5</v>
      </c>
      <c r="F26" s="56">
        <v>2</v>
      </c>
      <c r="G26" s="20">
        <f t="shared" si="2"/>
        <v>139626.59745834416</v>
      </c>
      <c r="H26" s="20">
        <f t="shared" si="3"/>
        <v>141262.17571745155</v>
      </c>
      <c r="I26" s="20">
        <f t="shared" si="4"/>
        <v>153379.26694077742</v>
      </c>
      <c r="J26" s="41">
        <f t="shared" si="11"/>
        <v>4035.0620592913256</v>
      </c>
      <c r="K26" s="42">
        <f t="shared" si="12"/>
        <v>4055.3734655727717</v>
      </c>
      <c r="L26" s="43">
        <f t="shared" si="13"/>
        <v>4340.9226492672851</v>
      </c>
      <c r="M26" s="41">
        <f t="shared" si="14"/>
        <v>5124.5288152999838</v>
      </c>
      <c r="N26" s="42">
        <f t="shared" si="15"/>
        <v>6083.0601983591578</v>
      </c>
      <c r="O26" s="43">
        <f t="shared" si="16"/>
        <v>8681.8452985345702</v>
      </c>
      <c r="P26" s="20"/>
      <c r="Q26" s="20"/>
      <c r="R26" s="20"/>
    </row>
    <row r="27" spans="1:18" x14ac:dyDescent="0.55000000000000004">
      <c r="A27" s="7">
        <v>19</v>
      </c>
      <c r="B27" s="4">
        <v>44828</v>
      </c>
      <c r="C27" s="44">
        <v>2</v>
      </c>
      <c r="D27" s="54">
        <v>1.27</v>
      </c>
      <c r="E27" s="55">
        <v>1.5</v>
      </c>
      <c r="F27" s="56">
        <v>2</v>
      </c>
      <c r="G27" s="20">
        <f t="shared" si="2"/>
        <v>144946.37082150707</v>
      </c>
      <c r="H27" s="20">
        <f t="shared" si="3"/>
        <v>147618.97362473689</v>
      </c>
      <c r="I27" s="20">
        <f t="shared" si="4"/>
        <v>162582.02295722408</v>
      </c>
      <c r="J27" s="41">
        <f t="shared" si="11"/>
        <v>4188.7979237503241</v>
      </c>
      <c r="K27" s="42">
        <f t="shared" si="12"/>
        <v>4237.8652715235467</v>
      </c>
      <c r="L27" s="43">
        <f t="shared" si="13"/>
        <v>4601.3780082233225</v>
      </c>
      <c r="M27" s="41">
        <f t="shared" si="14"/>
        <v>5319.7733631629117</v>
      </c>
      <c r="N27" s="42">
        <f t="shared" si="15"/>
        <v>6356.7979072853195</v>
      </c>
      <c r="O27" s="43">
        <f t="shared" si="16"/>
        <v>9202.7560164466449</v>
      </c>
      <c r="P27" s="20"/>
      <c r="Q27" s="20"/>
      <c r="R27" s="20"/>
    </row>
    <row r="28" spans="1:18" x14ac:dyDescent="0.55000000000000004">
      <c r="A28" s="7">
        <v>20</v>
      </c>
      <c r="B28" s="4">
        <v>44840</v>
      </c>
      <c r="C28" s="44">
        <v>2</v>
      </c>
      <c r="D28" s="54">
        <v>1.27</v>
      </c>
      <c r="E28" s="55">
        <v>1.5</v>
      </c>
      <c r="F28" s="56">
        <v>2</v>
      </c>
      <c r="G28" s="20">
        <f t="shared" si="2"/>
        <v>150468.82754980648</v>
      </c>
      <c r="H28" s="20">
        <f t="shared" si="3"/>
        <v>154261.82743785004</v>
      </c>
      <c r="I28" s="20">
        <f t="shared" si="4"/>
        <v>172336.94433465751</v>
      </c>
      <c r="J28" s="41">
        <f t="shared" si="11"/>
        <v>4348.3911246452117</v>
      </c>
      <c r="K28" s="42">
        <f t="shared" si="12"/>
        <v>4428.5692087421066</v>
      </c>
      <c r="L28" s="43">
        <f t="shared" si="13"/>
        <v>4877.460688716722</v>
      </c>
      <c r="M28" s="41">
        <f t="shared" si="14"/>
        <v>5522.4567282994185</v>
      </c>
      <c r="N28" s="42">
        <f t="shared" si="15"/>
        <v>6642.85381311316</v>
      </c>
      <c r="O28" s="43">
        <f t="shared" si="16"/>
        <v>9754.9213774334439</v>
      </c>
      <c r="P28" s="20"/>
      <c r="Q28" s="20"/>
      <c r="R28" s="20"/>
    </row>
    <row r="29" spans="1:18" x14ac:dyDescent="0.55000000000000004">
      <c r="A29" s="7">
        <v>21</v>
      </c>
      <c r="B29" s="4">
        <v>44841</v>
      </c>
      <c r="C29" s="44">
        <v>2</v>
      </c>
      <c r="D29" s="54">
        <v>1.27</v>
      </c>
      <c r="E29" s="55">
        <v>1.5</v>
      </c>
      <c r="F29" s="74">
        <v>2</v>
      </c>
      <c r="G29" s="20">
        <f t="shared" si="2"/>
        <v>156201.68987945409</v>
      </c>
      <c r="H29" s="20">
        <f t="shared" si="3"/>
        <v>161203.60967255328</v>
      </c>
      <c r="I29" s="20">
        <f t="shared" si="4"/>
        <v>182677.16099473697</v>
      </c>
      <c r="J29" s="41">
        <f t="shared" si="11"/>
        <v>4514.0648264941938</v>
      </c>
      <c r="K29" s="42">
        <f t="shared" si="12"/>
        <v>4627.8548231355007</v>
      </c>
      <c r="L29" s="43">
        <f t="shared" si="13"/>
        <v>5170.1083300397249</v>
      </c>
      <c r="M29" s="41">
        <f t="shared" si="14"/>
        <v>5732.8623296476262</v>
      </c>
      <c r="N29" s="42">
        <f t="shared" si="15"/>
        <v>6941.7822347032507</v>
      </c>
      <c r="O29" s="43">
        <f t="shared" si="16"/>
        <v>10340.21666007945</v>
      </c>
      <c r="P29" s="20"/>
      <c r="Q29" s="20"/>
      <c r="R29" s="20"/>
    </row>
    <row r="30" spans="1:18" x14ac:dyDescent="0.55000000000000004">
      <c r="A30" s="7">
        <v>22</v>
      </c>
      <c r="B30" s="4">
        <v>44851</v>
      </c>
      <c r="C30" s="44">
        <v>1</v>
      </c>
      <c r="D30" s="54">
        <v>1.27</v>
      </c>
      <c r="E30" s="55">
        <v>1.5</v>
      </c>
      <c r="F30" s="74">
        <v>2</v>
      </c>
      <c r="G30" s="20">
        <f t="shared" si="2"/>
        <v>162152.97426386128</v>
      </c>
      <c r="H30" s="20">
        <f t="shared" si="3"/>
        <v>168457.77210781819</v>
      </c>
      <c r="I30" s="20">
        <f t="shared" si="4"/>
        <v>193637.7906544212</v>
      </c>
      <c r="J30" s="41">
        <f t="shared" si="11"/>
        <v>4686.0506963836224</v>
      </c>
      <c r="K30" s="42">
        <f t="shared" si="12"/>
        <v>4836.1082901765985</v>
      </c>
      <c r="L30" s="43">
        <f t="shared" si="13"/>
        <v>5480.3148298421092</v>
      </c>
      <c r="M30" s="41">
        <f t="shared" si="14"/>
        <v>5951.2843844072004</v>
      </c>
      <c r="N30" s="42">
        <f t="shared" si="15"/>
        <v>7254.1624352648978</v>
      </c>
      <c r="O30" s="43">
        <f t="shared" si="16"/>
        <v>10960.629659684218</v>
      </c>
      <c r="P30" s="20"/>
      <c r="Q30" s="20"/>
      <c r="R30" s="20"/>
    </row>
    <row r="31" spans="1:18" x14ac:dyDescent="0.55000000000000004">
      <c r="A31" s="7">
        <v>23</v>
      </c>
      <c r="B31" s="4">
        <v>44880</v>
      </c>
      <c r="C31" s="44">
        <v>1</v>
      </c>
      <c r="D31" s="54">
        <v>-1</v>
      </c>
      <c r="E31" s="55">
        <v>-1</v>
      </c>
      <c r="F31" s="56">
        <v>-1</v>
      </c>
      <c r="G31" s="20">
        <f t="shared" si="2"/>
        <v>157288.38503594545</v>
      </c>
      <c r="H31" s="20">
        <f t="shared" si="3"/>
        <v>163404.03894458365</v>
      </c>
      <c r="I31" s="20">
        <f t="shared" si="4"/>
        <v>187828.65693478857</v>
      </c>
      <c r="J31" s="41">
        <f t="shared" si="11"/>
        <v>4864.5892279158379</v>
      </c>
      <c r="K31" s="42">
        <f t="shared" si="12"/>
        <v>5053.7331632345458</v>
      </c>
      <c r="L31" s="43">
        <f t="shared" si="13"/>
        <v>5809.1337196326358</v>
      </c>
      <c r="M31" s="41">
        <f t="shared" si="14"/>
        <v>-4864.5892279158379</v>
      </c>
      <c r="N31" s="42">
        <f t="shared" si="15"/>
        <v>-5053.7331632345458</v>
      </c>
      <c r="O31" s="43">
        <f t="shared" si="16"/>
        <v>-5809.1337196326358</v>
      </c>
      <c r="P31" s="20"/>
      <c r="Q31" s="20"/>
      <c r="R31" s="20"/>
    </row>
    <row r="32" spans="1:18" x14ac:dyDescent="0.55000000000000004">
      <c r="A32" s="7">
        <v>24</v>
      </c>
      <c r="B32" s="4">
        <v>44896</v>
      </c>
      <c r="C32" s="44">
        <v>2</v>
      </c>
      <c r="D32" s="54">
        <v>-1</v>
      </c>
      <c r="E32" s="55">
        <v>-1</v>
      </c>
      <c r="F32" s="56">
        <v>-1</v>
      </c>
      <c r="G32" s="20">
        <f t="shared" si="2"/>
        <v>152569.73348486709</v>
      </c>
      <c r="H32" s="20">
        <f t="shared" si="3"/>
        <v>158501.91777624615</v>
      </c>
      <c r="I32" s="20">
        <f t="shared" si="4"/>
        <v>182193.79722674491</v>
      </c>
      <c r="J32" s="41">
        <f t="shared" si="11"/>
        <v>4718.6515510783638</v>
      </c>
      <c r="K32" s="42">
        <f t="shared" si="12"/>
        <v>4902.1211683375095</v>
      </c>
      <c r="L32" s="43">
        <f t="shared" si="13"/>
        <v>5634.8597080436566</v>
      </c>
      <c r="M32" s="41">
        <f t="shared" si="14"/>
        <v>-4718.6515510783638</v>
      </c>
      <c r="N32" s="42">
        <f t="shared" si="15"/>
        <v>-4902.1211683375095</v>
      </c>
      <c r="O32" s="43">
        <f t="shared" si="16"/>
        <v>-5634.8597080436566</v>
      </c>
      <c r="P32" s="20"/>
      <c r="Q32" s="20"/>
      <c r="R32" s="20"/>
    </row>
    <row r="33" spans="1:18" x14ac:dyDescent="0.55000000000000004">
      <c r="A33" s="7">
        <v>25</v>
      </c>
      <c r="B33" s="4">
        <v>44897</v>
      </c>
      <c r="C33" s="44">
        <v>2</v>
      </c>
      <c r="D33" s="54">
        <v>1.27</v>
      </c>
      <c r="E33" s="55">
        <v>1.5</v>
      </c>
      <c r="F33" s="56">
        <v>2</v>
      </c>
      <c r="G33" s="20">
        <f t="shared" si="2"/>
        <v>158382.64033064051</v>
      </c>
      <c r="H33" s="20">
        <f t="shared" si="3"/>
        <v>165634.50407617723</v>
      </c>
      <c r="I33" s="20">
        <f t="shared" si="4"/>
        <v>193125.4250603496</v>
      </c>
      <c r="J33" s="41">
        <f t="shared" si="11"/>
        <v>4577.0920045460125</v>
      </c>
      <c r="K33" s="42">
        <f t="shared" si="12"/>
        <v>4755.0575332873841</v>
      </c>
      <c r="L33" s="43">
        <f t="shared" si="13"/>
        <v>5465.8139168023472</v>
      </c>
      <c r="M33" s="41">
        <f t="shared" si="14"/>
        <v>5812.9068457734356</v>
      </c>
      <c r="N33" s="42">
        <f t="shared" si="15"/>
        <v>7132.5862999310757</v>
      </c>
      <c r="O33" s="43">
        <f t="shared" si="16"/>
        <v>10931.627833604694</v>
      </c>
      <c r="P33" s="20"/>
      <c r="Q33" s="20"/>
      <c r="R33" s="20"/>
    </row>
    <row r="34" spans="1:18" x14ac:dyDescent="0.55000000000000004">
      <c r="A34" s="7">
        <v>26</v>
      </c>
      <c r="B34" s="4">
        <v>44981</v>
      </c>
      <c r="C34" s="44">
        <v>1</v>
      </c>
      <c r="D34" s="54">
        <v>1.27</v>
      </c>
      <c r="E34" s="55">
        <v>1.5</v>
      </c>
      <c r="F34" s="74">
        <v>2</v>
      </c>
      <c r="G34" s="20">
        <f t="shared" si="2"/>
        <v>164417.01892723792</v>
      </c>
      <c r="H34" s="20">
        <f t="shared" si="3"/>
        <v>173088.05675960521</v>
      </c>
      <c r="I34" s="20">
        <f t="shared" si="4"/>
        <v>204712.95056397057</v>
      </c>
      <c r="J34" s="41">
        <f t="shared" si="11"/>
        <v>4751.4792099192155</v>
      </c>
      <c r="K34" s="42">
        <f t="shared" si="12"/>
        <v>4969.0351222853169</v>
      </c>
      <c r="L34" s="43">
        <f t="shared" si="13"/>
        <v>5793.7627518104882</v>
      </c>
      <c r="M34" s="41">
        <f t="shared" si="14"/>
        <v>6034.3785965974039</v>
      </c>
      <c r="N34" s="42">
        <f t="shared" si="15"/>
        <v>7453.5526834279754</v>
      </c>
      <c r="O34" s="43">
        <f t="shared" si="16"/>
        <v>11587.525503620976</v>
      </c>
      <c r="P34" s="20"/>
      <c r="Q34" s="20"/>
      <c r="R34" s="20"/>
    </row>
    <row r="35" spans="1:18" x14ac:dyDescent="0.55000000000000004">
      <c r="A35" s="7">
        <v>27</v>
      </c>
      <c r="B35" s="4">
        <v>45007</v>
      </c>
      <c r="C35" s="44">
        <v>1</v>
      </c>
      <c r="D35" s="54">
        <v>1.27</v>
      </c>
      <c r="E35" s="55">
        <v>1.5</v>
      </c>
      <c r="F35" s="74">
        <v>2</v>
      </c>
      <c r="G35" s="20">
        <f t="shared" si="2"/>
        <v>170681.30734836569</v>
      </c>
      <c r="H35" s="20">
        <f t="shared" si="3"/>
        <v>180877.01931378746</v>
      </c>
      <c r="I35" s="20">
        <f t="shared" si="4"/>
        <v>216995.72759780881</v>
      </c>
      <c r="J35" s="41">
        <f t="shared" si="11"/>
        <v>4932.5105678171376</v>
      </c>
      <c r="K35" s="42">
        <f t="shared" si="12"/>
        <v>5192.6417027881562</v>
      </c>
      <c r="L35" s="43">
        <f t="shared" si="13"/>
        <v>6141.3885169191171</v>
      </c>
      <c r="M35" s="41">
        <f t="shared" si="14"/>
        <v>6264.2884211277651</v>
      </c>
      <c r="N35" s="42">
        <f t="shared" si="15"/>
        <v>7788.9625541822343</v>
      </c>
      <c r="O35" s="43">
        <f t="shared" si="16"/>
        <v>12282.777033838234</v>
      </c>
      <c r="P35" s="20"/>
      <c r="Q35" s="20"/>
      <c r="R35" s="20"/>
    </row>
    <row r="36" spans="1:18" x14ac:dyDescent="0.55000000000000004">
      <c r="A36" s="7">
        <v>28</v>
      </c>
      <c r="B36" s="4">
        <v>45007</v>
      </c>
      <c r="C36" s="44">
        <v>1</v>
      </c>
      <c r="D36" s="54">
        <v>-1</v>
      </c>
      <c r="E36" s="55">
        <v>-1</v>
      </c>
      <c r="F36" s="56">
        <v>-1</v>
      </c>
      <c r="G36" s="20">
        <f t="shared" si="2"/>
        <v>165560.86812791473</v>
      </c>
      <c r="H36" s="20">
        <f t="shared" si="3"/>
        <v>175450.70873437382</v>
      </c>
      <c r="I36" s="20">
        <f t="shared" si="4"/>
        <v>210485.85576987456</v>
      </c>
      <c r="J36" s="41">
        <f t="shared" si="11"/>
        <v>5120.4392204509704</v>
      </c>
      <c r="K36" s="42">
        <f t="shared" si="12"/>
        <v>5426.3105794136236</v>
      </c>
      <c r="L36" s="43">
        <f t="shared" si="13"/>
        <v>6509.8718279342638</v>
      </c>
      <c r="M36" s="41">
        <f t="shared" si="14"/>
        <v>-5120.4392204509704</v>
      </c>
      <c r="N36" s="42">
        <f t="shared" si="15"/>
        <v>-5426.3105794136236</v>
      </c>
      <c r="O36" s="43">
        <f t="shared" si="16"/>
        <v>-6509.8718279342638</v>
      </c>
      <c r="P36" s="20"/>
      <c r="Q36" s="20"/>
      <c r="R36" s="20"/>
    </row>
    <row r="37" spans="1:18" x14ac:dyDescent="0.55000000000000004">
      <c r="A37" s="7">
        <v>29</v>
      </c>
      <c r="B37" s="4">
        <v>45014</v>
      </c>
      <c r="C37" s="44">
        <v>1</v>
      </c>
      <c r="D37" s="54">
        <v>1.27</v>
      </c>
      <c r="E37" s="55">
        <v>1.5</v>
      </c>
      <c r="F37" s="56">
        <v>2</v>
      </c>
      <c r="G37" s="20">
        <f t="shared" si="2"/>
        <v>171868.73720358827</v>
      </c>
      <c r="H37" s="20">
        <f t="shared" si="3"/>
        <v>183345.99062742066</v>
      </c>
      <c r="I37" s="20">
        <f t="shared" si="4"/>
        <v>223115.00711606702</v>
      </c>
      <c r="J37" s="41">
        <f t="shared" si="11"/>
        <v>4966.8260438374418</v>
      </c>
      <c r="K37" s="42">
        <f t="shared" si="12"/>
        <v>5263.521262031215</v>
      </c>
      <c r="L37" s="43">
        <f t="shared" si="13"/>
        <v>6314.5756730962366</v>
      </c>
      <c r="M37" s="41">
        <f t="shared" si="14"/>
        <v>6307.8690756735514</v>
      </c>
      <c r="N37" s="42">
        <f t="shared" si="15"/>
        <v>7895.281893046822</v>
      </c>
      <c r="O37" s="43">
        <f t="shared" si="16"/>
        <v>12629.151346192473</v>
      </c>
      <c r="P37" s="20"/>
      <c r="Q37" s="20"/>
      <c r="R37" s="20"/>
    </row>
    <row r="38" spans="1:18" x14ac:dyDescent="0.55000000000000004">
      <c r="A38" s="7">
        <v>30</v>
      </c>
      <c r="B38" s="4">
        <v>45022</v>
      </c>
      <c r="C38" s="44">
        <v>1</v>
      </c>
      <c r="D38" s="54">
        <v>1.27</v>
      </c>
      <c r="E38" s="55">
        <v>1.5</v>
      </c>
      <c r="F38" s="56">
        <v>2</v>
      </c>
      <c r="G38" s="20">
        <f t="shared" si="2"/>
        <v>178416.93609104498</v>
      </c>
      <c r="H38" s="20">
        <f t="shared" si="3"/>
        <v>191596.56020565459</v>
      </c>
      <c r="I38" s="20">
        <f t="shared" si="4"/>
        <v>236501.90754303103</v>
      </c>
      <c r="J38" s="41">
        <f t="shared" si="11"/>
        <v>5156.0621161076479</v>
      </c>
      <c r="K38" s="42">
        <f t="shared" si="12"/>
        <v>5500.3797188226199</v>
      </c>
      <c r="L38" s="43">
        <f t="shared" si="13"/>
        <v>6693.4502134820104</v>
      </c>
      <c r="M38" s="41">
        <f t="shared" si="14"/>
        <v>6548.1988874567132</v>
      </c>
      <c r="N38" s="42">
        <f t="shared" si="15"/>
        <v>8250.5695782339299</v>
      </c>
      <c r="O38" s="43">
        <f t="shared" si="16"/>
        <v>13386.900426964021</v>
      </c>
      <c r="P38" s="20"/>
      <c r="Q38" s="20"/>
      <c r="R38" s="20"/>
    </row>
    <row r="39" spans="1:18" x14ac:dyDescent="0.55000000000000004">
      <c r="A39" s="7">
        <v>31</v>
      </c>
      <c r="B39" s="4">
        <v>45027</v>
      </c>
      <c r="C39" s="44">
        <v>1</v>
      </c>
      <c r="D39" s="54">
        <v>1.27</v>
      </c>
      <c r="E39" s="55">
        <v>1.5</v>
      </c>
      <c r="F39" s="56">
        <v>2</v>
      </c>
      <c r="G39" s="20">
        <f t="shared" si="2"/>
        <v>185214.62135611378</v>
      </c>
      <c r="H39" s="20">
        <f t="shared" si="3"/>
        <v>200218.40541490904</v>
      </c>
      <c r="I39" s="20">
        <f t="shared" si="4"/>
        <v>250692.02199561289</v>
      </c>
      <c r="J39" s="41">
        <f t="shared" si="11"/>
        <v>5352.5080827313495</v>
      </c>
      <c r="K39" s="42">
        <f t="shared" si="12"/>
        <v>5747.8968061696378</v>
      </c>
      <c r="L39" s="43">
        <f t="shared" si="13"/>
        <v>7095.0572262909309</v>
      </c>
      <c r="M39" s="41">
        <f t="shared" si="14"/>
        <v>6797.6852650688143</v>
      </c>
      <c r="N39" s="42">
        <f t="shared" si="15"/>
        <v>8621.8452092544576</v>
      </c>
      <c r="O39" s="43">
        <f t="shared" si="16"/>
        <v>14190.114452581862</v>
      </c>
      <c r="P39" s="20"/>
      <c r="Q39" s="20"/>
      <c r="R39" s="20"/>
    </row>
    <row r="40" spans="1:18" x14ac:dyDescent="0.55000000000000004">
      <c r="A40" s="7">
        <v>32</v>
      </c>
      <c r="B40" s="4">
        <v>45091</v>
      </c>
      <c r="C40" s="44">
        <v>1</v>
      </c>
      <c r="D40" s="54">
        <v>1.27</v>
      </c>
      <c r="E40" s="55">
        <v>1.5</v>
      </c>
      <c r="F40" s="56">
        <v>2</v>
      </c>
      <c r="G40" s="20">
        <f t="shared" si="2"/>
        <v>192271.29842978172</v>
      </c>
      <c r="H40" s="20">
        <f t="shared" si="3"/>
        <v>209228.23365857993</v>
      </c>
      <c r="I40" s="20">
        <f t="shared" si="4"/>
        <v>265733.54331534967</v>
      </c>
      <c r="J40" s="41">
        <f t="shared" si="11"/>
        <v>5556.4386406834137</v>
      </c>
      <c r="K40" s="42">
        <f t="shared" si="12"/>
        <v>6006.5521624472713</v>
      </c>
      <c r="L40" s="43">
        <f t="shared" si="13"/>
        <v>7520.760659868386</v>
      </c>
      <c r="M40" s="41">
        <f t="shared" si="14"/>
        <v>7056.6770736679355</v>
      </c>
      <c r="N40" s="42">
        <f t="shared" si="15"/>
        <v>9009.8282436709069</v>
      </c>
      <c r="O40" s="43">
        <f t="shared" si="16"/>
        <v>15041.521319736772</v>
      </c>
      <c r="P40" s="20"/>
      <c r="Q40" s="20"/>
      <c r="R40" s="20"/>
    </row>
    <row r="41" spans="1:18" x14ac:dyDescent="0.55000000000000004">
      <c r="A41" s="7">
        <v>33</v>
      </c>
      <c r="B41" s="4">
        <v>45112</v>
      </c>
      <c r="C41" s="44">
        <v>2</v>
      </c>
      <c r="D41" s="54">
        <v>1.27</v>
      </c>
      <c r="E41" s="55">
        <v>1.5</v>
      </c>
      <c r="F41" s="74">
        <v>2</v>
      </c>
      <c r="G41" s="20">
        <f t="shared" si="2"/>
        <v>199596.83489995639</v>
      </c>
      <c r="H41" s="20">
        <f t="shared" si="3"/>
        <v>218643.50417321603</v>
      </c>
      <c r="I41" s="20">
        <f t="shared" si="4"/>
        <v>281677.55591427063</v>
      </c>
      <c r="J41" s="41">
        <f t="shared" si="11"/>
        <v>5768.1389528934515</v>
      </c>
      <c r="K41" s="42">
        <f t="shared" si="12"/>
        <v>6276.8470097573982</v>
      </c>
      <c r="L41" s="43">
        <f t="shared" si="13"/>
        <v>7972.0062994604896</v>
      </c>
      <c r="M41" s="41">
        <f t="shared" si="14"/>
        <v>7325.536470174683</v>
      </c>
      <c r="N41" s="42">
        <f t="shared" si="15"/>
        <v>9415.2705146360968</v>
      </c>
      <c r="O41" s="43">
        <f t="shared" si="16"/>
        <v>15944.012598920979</v>
      </c>
      <c r="P41" s="20"/>
      <c r="Q41" s="20"/>
      <c r="R41" s="20"/>
    </row>
    <row r="42" spans="1:18" x14ac:dyDescent="0.55000000000000004">
      <c r="A42" s="7">
        <v>34</v>
      </c>
      <c r="B42" s="4">
        <v>45114</v>
      </c>
      <c r="C42" s="44">
        <v>2</v>
      </c>
      <c r="D42" s="54">
        <v>-1</v>
      </c>
      <c r="E42" s="55">
        <v>-1</v>
      </c>
      <c r="F42" s="74">
        <v>-1</v>
      </c>
      <c r="G42" s="20">
        <f t="shared" si="2"/>
        <v>193608.92985295769</v>
      </c>
      <c r="H42" s="20">
        <f t="shared" si="3"/>
        <v>212084.19904801954</v>
      </c>
      <c r="I42" s="20">
        <f t="shared" si="4"/>
        <v>273227.22923684254</v>
      </c>
      <c r="J42" s="41">
        <f t="shared" si="11"/>
        <v>5987.9050469986914</v>
      </c>
      <c r="K42" s="42">
        <f t="shared" si="12"/>
        <v>6559.3051251964807</v>
      </c>
      <c r="L42" s="43">
        <f t="shared" si="13"/>
        <v>8450.3266774281183</v>
      </c>
      <c r="M42" s="41">
        <f>IF(D42="","",J42*D42)</f>
        <v>-5987.9050469986914</v>
      </c>
      <c r="N42" s="42">
        <f t="shared" si="15"/>
        <v>-6559.3051251964807</v>
      </c>
      <c r="O42" s="43">
        <f t="shared" si="16"/>
        <v>-8450.3266774281183</v>
      </c>
      <c r="P42" s="20"/>
      <c r="Q42" s="20"/>
      <c r="R42" s="20"/>
    </row>
    <row r="43" spans="1:18" x14ac:dyDescent="0.55000000000000004">
      <c r="A43">
        <v>35</v>
      </c>
      <c r="B43" s="4">
        <v>45120</v>
      </c>
      <c r="C43" s="44">
        <v>1</v>
      </c>
      <c r="D43" s="54">
        <v>1.27</v>
      </c>
      <c r="E43" s="55">
        <v>1.5</v>
      </c>
      <c r="F43" s="56">
        <v>2</v>
      </c>
      <c r="G43" s="20">
        <f>IF(D43="","",G42+M43)</f>
        <v>200985.43008035538</v>
      </c>
      <c r="H43" s="20">
        <f t="shared" ref="H43:I43" si="17">IF(E43="","",H42+N43)</f>
        <v>221627.98800518041</v>
      </c>
      <c r="I43" s="20">
        <f t="shared" si="17"/>
        <v>289620.86299105309</v>
      </c>
      <c r="J43" s="41">
        <f t="shared" si="11"/>
        <v>5808.2678955887304</v>
      </c>
      <c r="K43" s="42">
        <f t="shared" si="12"/>
        <v>6362.5259714405856</v>
      </c>
      <c r="L43" s="43">
        <f t="shared" si="13"/>
        <v>8196.8168771052751</v>
      </c>
      <c r="M43" s="41">
        <f t="shared" si="14"/>
        <v>7376.5002273976879</v>
      </c>
      <c r="N43" s="42">
        <f t="shared" si="15"/>
        <v>9543.7889571608794</v>
      </c>
      <c r="O43" s="43">
        <f t="shared" si="16"/>
        <v>16393.63375421055</v>
      </c>
    </row>
    <row r="44" spans="1:18" x14ac:dyDescent="0.55000000000000004">
      <c r="A44" s="7">
        <v>36</v>
      </c>
      <c r="B44" s="4">
        <v>45139</v>
      </c>
      <c r="C44" s="44">
        <v>1</v>
      </c>
      <c r="D44" s="54">
        <v>1.27</v>
      </c>
      <c r="E44" s="55">
        <v>1.5</v>
      </c>
      <c r="F44" s="56">
        <v>-1</v>
      </c>
      <c r="G44" s="20">
        <f t="shared" ref="G44:G58" si="18">IF(D44="","",G43+M44)</f>
        <v>208642.97496641692</v>
      </c>
      <c r="H44" s="20">
        <f t="shared" ref="H44:H58" si="19">IF(E44="","",H43+N44)</f>
        <v>231601.24746541353</v>
      </c>
      <c r="I44" s="20">
        <f t="shared" ref="I44:I58" si="20">IF(F44="","",I43+O44)</f>
        <v>280932.23710132152</v>
      </c>
      <c r="J44" s="41">
        <f>IF(G43="","",G43*0.03)</f>
        <v>6029.5629024106611</v>
      </c>
      <c r="K44" s="42">
        <f t="shared" si="12"/>
        <v>6648.8396401554119</v>
      </c>
      <c r="L44" s="43">
        <f t="shared" si="13"/>
        <v>8688.6258897315929</v>
      </c>
      <c r="M44" s="41">
        <f>IF(D44="","",J44*D44)</f>
        <v>7657.5448860615397</v>
      </c>
      <c r="N44" s="42">
        <f t="shared" si="15"/>
        <v>9973.2594602331174</v>
      </c>
      <c r="O44" s="43">
        <f t="shared" si="16"/>
        <v>-8688.6258897315929</v>
      </c>
    </row>
    <row r="45" spans="1:18" x14ac:dyDescent="0.55000000000000004">
      <c r="A45" s="7">
        <v>37</v>
      </c>
      <c r="B45" s="4">
        <v>45147</v>
      </c>
      <c r="C45" s="44">
        <v>1</v>
      </c>
      <c r="D45" s="54">
        <v>1.27</v>
      </c>
      <c r="E45" s="55">
        <v>1.5</v>
      </c>
      <c r="F45" s="56">
        <v>2</v>
      </c>
      <c r="G45" s="20">
        <f t="shared" si="18"/>
        <v>216592.27231263742</v>
      </c>
      <c r="H45" s="20">
        <f t="shared" si="19"/>
        <v>242023.30360135713</v>
      </c>
      <c r="I45" s="20">
        <f t="shared" si="20"/>
        <v>297788.17132740084</v>
      </c>
      <c r="J45" s="41">
        <f t="shared" si="11"/>
        <v>6259.2892489925071</v>
      </c>
      <c r="K45" s="42">
        <f t="shared" si="12"/>
        <v>6948.0374239624052</v>
      </c>
      <c r="L45" s="43">
        <f t="shared" si="13"/>
        <v>8427.9671130396455</v>
      </c>
      <c r="M45" s="41">
        <f t="shared" si="14"/>
        <v>7949.2973462204836</v>
      </c>
      <c r="N45" s="42">
        <f t="shared" si="15"/>
        <v>10422.056135943607</v>
      </c>
      <c r="O45" s="43">
        <f t="shared" si="16"/>
        <v>16855.934226079291</v>
      </c>
    </row>
    <row r="46" spans="1:18" x14ac:dyDescent="0.55000000000000004">
      <c r="A46" s="7">
        <v>38</v>
      </c>
      <c r="B46" s="4">
        <v>45153</v>
      </c>
      <c r="C46" s="44">
        <v>1</v>
      </c>
      <c r="D46" s="54">
        <v>1.27</v>
      </c>
      <c r="E46" s="55">
        <v>1.5</v>
      </c>
      <c r="F46" s="56">
        <v>-1</v>
      </c>
      <c r="G46" s="20">
        <f t="shared" si="18"/>
        <v>224844.43788774891</v>
      </c>
      <c r="H46" s="20">
        <f t="shared" si="19"/>
        <v>252914.3522634182</v>
      </c>
      <c r="I46" s="20">
        <f t="shared" si="20"/>
        <v>288854.5261875788</v>
      </c>
      <c r="J46" s="41">
        <f t="shared" si="11"/>
        <v>6497.7681693791219</v>
      </c>
      <c r="K46" s="42">
        <f t="shared" si="12"/>
        <v>7260.6991080407133</v>
      </c>
      <c r="L46" s="43">
        <f t="shared" si="13"/>
        <v>8933.6451398220252</v>
      </c>
      <c r="M46" s="41">
        <f t="shared" si="14"/>
        <v>8252.1655751114849</v>
      </c>
      <c r="N46" s="42">
        <f t="shared" si="15"/>
        <v>10891.04866206107</v>
      </c>
      <c r="O46" s="43">
        <f t="shared" si="16"/>
        <v>-8933.6451398220252</v>
      </c>
    </row>
    <row r="47" spans="1:18" x14ac:dyDescent="0.55000000000000004">
      <c r="A47" s="7">
        <v>39</v>
      </c>
      <c r="B47" s="4">
        <v>45155</v>
      </c>
      <c r="C47" s="44">
        <v>1</v>
      </c>
      <c r="D47" s="54">
        <v>-1</v>
      </c>
      <c r="E47" s="55">
        <v>-1</v>
      </c>
      <c r="F47" s="56">
        <v>-1</v>
      </c>
      <c r="G47" s="20">
        <f t="shared" si="18"/>
        <v>218099.10475111645</v>
      </c>
      <c r="H47" s="20">
        <f t="shared" si="19"/>
        <v>245326.92169551566</v>
      </c>
      <c r="I47" s="20">
        <f t="shared" si="20"/>
        <v>280188.89040195144</v>
      </c>
      <c r="J47" s="41">
        <f t="shared" si="11"/>
        <v>6745.3331366324674</v>
      </c>
      <c r="K47" s="42">
        <f t="shared" si="12"/>
        <v>7587.4305679025456</v>
      </c>
      <c r="L47" s="43">
        <f t="shared" si="13"/>
        <v>8665.6357856273644</v>
      </c>
      <c r="M47" s="41">
        <f t="shared" si="14"/>
        <v>-6745.3331366324674</v>
      </c>
      <c r="N47" s="42">
        <f t="shared" si="15"/>
        <v>-7587.4305679025456</v>
      </c>
      <c r="O47" s="43">
        <f t="shared" si="16"/>
        <v>-8665.6357856273644</v>
      </c>
    </row>
    <row r="48" spans="1:18" x14ac:dyDescent="0.55000000000000004">
      <c r="A48" s="7">
        <v>40</v>
      </c>
      <c r="B48" s="4">
        <v>45156</v>
      </c>
      <c r="C48" s="44">
        <v>2</v>
      </c>
      <c r="D48" s="54">
        <v>1.27</v>
      </c>
      <c r="E48" s="55">
        <v>1.5</v>
      </c>
      <c r="F48" s="56">
        <v>2</v>
      </c>
      <c r="G48" s="20">
        <f t="shared" si="18"/>
        <v>226408.68064213399</v>
      </c>
      <c r="H48" s="20">
        <f t="shared" si="19"/>
        <v>256366.63317181385</v>
      </c>
      <c r="I48" s="20">
        <f t="shared" si="20"/>
        <v>297000.22382606851</v>
      </c>
      <c r="J48" s="41">
        <f t="shared" si="11"/>
        <v>6542.973142533493</v>
      </c>
      <c r="K48" s="42">
        <f t="shared" si="12"/>
        <v>7359.8076508654694</v>
      </c>
      <c r="L48" s="43">
        <f t="shared" si="13"/>
        <v>8405.6667120585425</v>
      </c>
      <c r="M48" s="41">
        <f t="shared" si="14"/>
        <v>8309.5758910175355</v>
      </c>
      <c r="N48" s="42">
        <f t="shared" si="15"/>
        <v>11039.711476298204</v>
      </c>
      <c r="O48" s="43">
        <f t="shared" si="16"/>
        <v>16811.333424117085</v>
      </c>
    </row>
    <row r="49" spans="1:15" x14ac:dyDescent="0.55000000000000004">
      <c r="A49" s="7">
        <v>41</v>
      </c>
      <c r="B49" s="4">
        <v>45156</v>
      </c>
      <c r="C49" s="44">
        <v>2</v>
      </c>
      <c r="D49" s="54">
        <v>-1</v>
      </c>
      <c r="E49" s="55">
        <v>-1</v>
      </c>
      <c r="F49" s="56">
        <v>-1</v>
      </c>
      <c r="G49" s="20">
        <f t="shared" si="18"/>
        <v>219616.42022286996</v>
      </c>
      <c r="H49" s="20">
        <f t="shared" si="19"/>
        <v>248675.63417665943</v>
      </c>
      <c r="I49" s="20">
        <f t="shared" si="20"/>
        <v>288090.21711128647</v>
      </c>
      <c r="J49" s="41">
        <f t="shared" si="11"/>
        <v>6792.2604192640192</v>
      </c>
      <c r="K49" s="42">
        <f t="shared" si="12"/>
        <v>7690.9989951544158</v>
      </c>
      <c r="L49" s="43">
        <f t="shared" si="13"/>
        <v>8910.0067147820555</v>
      </c>
      <c r="M49" s="41">
        <f t="shared" si="14"/>
        <v>-6792.2604192640192</v>
      </c>
      <c r="N49" s="42">
        <f t="shared" si="15"/>
        <v>-7690.9989951544158</v>
      </c>
      <c r="O49" s="43">
        <f t="shared" si="16"/>
        <v>-8910.0067147820555</v>
      </c>
    </row>
    <row r="50" spans="1:15" x14ac:dyDescent="0.55000000000000004">
      <c r="A50" s="7">
        <v>42</v>
      </c>
      <c r="B50" s="4">
        <v>45168</v>
      </c>
      <c r="C50" s="44">
        <v>1</v>
      </c>
      <c r="D50" s="54">
        <v>1.27</v>
      </c>
      <c r="E50" s="55">
        <v>1.5</v>
      </c>
      <c r="F50" s="56">
        <v>2</v>
      </c>
      <c r="G50" s="20">
        <f t="shared" si="18"/>
        <v>227983.80583336132</v>
      </c>
      <c r="H50" s="20">
        <f t="shared" si="19"/>
        <v>259866.03771460909</v>
      </c>
      <c r="I50" s="20">
        <f t="shared" si="20"/>
        <v>305375.63013796369</v>
      </c>
      <c r="J50" s="41">
        <f t="shared" si="11"/>
        <v>6588.492606686098</v>
      </c>
      <c r="K50" s="42">
        <f t="shared" si="12"/>
        <v>7460.2690252997827</v>
      </c>
      <c r="L50" s="43">
        <f t="shared" si="13"/>
        <v>8642.7065133385931</v>
      </c>
      <c r="M50" s="41">
        <f t="shared" si="14"/>
        <v>8367.3856104913448</v>
      </c>
      <c r="N50" s="42">
        <f t="shared" si="15"/>
        <v>11190.403537949675</v>
      </c>
      <c r="O50" s="43">
        <f t="shared" si="16"/>
        <v>17285.413026677186</v>
      </c>
    </row>
    <row r="51" spans="1:15" x14ac:dyDescent="0.55000000000000004">
      <c r="A51" s="7">
        <v>43</v>
      </c>
      <c r="B51" s="4">
        <v>45168</v>
      </c>
      <c r="C51" s="44">
        <v>1</v>
      </c>
      <c r="D51" s="54">
        <v>1.27</v>
      </c>
      <c r="E51" s="55">
        <v>-1</v>
      </c>
      <c r="F51" s="74">
        <v>-1</v>
      </c>
      <c r="G51" s="20">
        <f t="shared" si="18"/>
        <v>236669.98883561237</v>
      </c>
      <c r="H51" s="20">
        <f t="shared" si="19"/>
        <v>252070.05658317081</v>
      </c>
      <c r="I51" s="20">
        <f t="shared" si="20"/>
        <v>296214.36123382475</v>
      </c>
      <c r="J51" s="41">
        <f t="shared" si="11"/>
        <v>6839.5141750008388</v>
      </c>
      <c r="K51" s="42">
        <f t="shared" si="12"/>
        <v>7795.9811314382723</v>
      </c>
      <c r="L51" s="43">
        <f t="shared" si="13"/>
        <v>9161.2689041389094</v>
      </c>
      <c r="M51" s="41">
        <f t="shared" si="14"/>
        <v>8686.1830022510658</v>
      </c>
      <c r="N51" s="42">
        <f t="shared" si="15"/>
        <v>-7795.9811314382723</v>
      </c>
      <c r="O51" s="43">
        <f t="shared" si="16"/>
        <v>-9161.2689041389094</v>
      </c>
    </row>
    <row r="52" spans="1:15" x14ac:dyDescent="0.55000000000000004">
      <c r="A52" s="7">
        <v>44</v>
      </c>
      <c r="B52" s="4">
        <v>45169</v>
      </c>
      <c r="C52" s="44">
        <v>2</v>
      </c>
      <c r="D52" s="54">
        <v>1.27</v>
      </c>
      <c r="E52" s="55">
        <v>1.5</v>
      </c>
      <c r="F52" s="56">
        <v>2</v>
      </c>
      <c r="G52" s="20">
        <f t="shared" si="18"/>
        <v>245687.11541024921</v>
      </c>
      <c r="H52" s="20">
        <f t="shared" si="19"/>
        <v>263413.20912941347</v>
      </c>
      <c r="I52" s="20">
        <f t="shared" si="20"/>
        <v>313987.22290785424</v>
      </c>
      <c r="J52" s="41">
        <f t="shared" si="11"/>
        <v>7100.099665068371</v>
      </c>
      <c r="K52" s="42">
        <f t="shared" si="12"/>
        <v>7562.1016974951235</v>
      </c>
      <c r="L52" s="43">
        <f t="shared" si="13"/>
        <v>8886.4308370147428</v>
      </c>
      <c r="M52" s="41">
        <f t="shared" si="14"/>
        <v>9017.1265746368317</v>
      </c>
      <c r="N52" s="42">
        <f t="shared" si="15"/>
        <v>11343.152546242685</v>
      </c>
      <c r="O52" s="43">
        <f t="shared" si="16"/>
        <v>17772.861674029486</v>
      </c>
    </row>
    <row r="53" spans="1:15" x14ac:dyDescent="0.55000000000000004">
      <c r="A53" s="7">
        <v>45</v>
      </c>
      <c r="B53" s="4">
        <v>45174</v>
      </c>
      <c r="C53" s="44">
        <v>1</v>
      </c>
      <c r="D53" s="54">
        <v>1.27</v>
      </c>
      <c r="E53" s="55">
        <v>-1</v>
      </c>
      <c r="F53" s="56">
        <v>-1</v>
      </c>
      <c r="G53" s="20">
        <f t="shared" si="18"/>
        <v>255047.7945073797</v>
      </c>
      <c r="H53" s="20">
        <f t="shared" si="19"/>
        <v>255510.81285553108</v>
      </c>
      <c r="I53" s="20">
        <f t="shared" si="20"/>
        <v>304567.60622061859</v>
      </c>
      <c r="J53" s="41">
        <f t="shared" si="11"/>
        <v>7370.6134623074759</v>
      </c>
      <c r="K53" s="42">
        <f t="shared" si="12"/>
        <v>7902.3962738824039</v>
      </c>
      <c r="L53" s="43">
        <f t="shared" si="13"/>
        <v>9419.6166872356262</v>
      </c>
      <c r="M53" s="41">
        <f t="shared" si="14"/>
        <v>9360.6790971304945</v>
      </c>
      <c r="N53" s="42">
        <f t="shared" si="15"/>
        <v>-7902.3962738824039</v>
      </c>
      <c r="O53" s="43">
        <f t="shared" si="16"/>
        <v>-9419.6166872356262</v>
      </c>
    </row>
    <row r="54" spans="1:15" x14ac:dyDescent="0.55000000000000004">
      <c r="A54" s="7">
        <v>46</v>
      </c>
      <c r="B54" s="4"/>
      <c r="C54" s="44"/>
      <c r="D54" s="54"/>
      <c r="E54" s="55"/>
      <c r="F54" s="56"/>
      <c r="G54" s="20" t="str">
        <f t="shared" si="18"/>
        <v/>
      </c>
      <c r="H54" s="20" t="str">
        <f t="shared" si="19"/>
        <v/>
      </c>
      <c r="I54" s="20" t="str">
        <f t="shared" si="20"/>
        <v/>
      </c>
      <c r="J54" s="41">
        <f t="shared" si="11"/>
        <v>7651.4338352213908</v>
      </c>
      <c r="K54" s="42">
        <f t="shared" si="12"/>
        <v>7665.3243856659319</v>
      </c>
      <c r="L54" s="43">
        <f t="shared" si="13"/>
        <v>9137.0281866185578</v>
      </c>
      <c r="M54" s="41" t="str">
        <f t="shared" si="14"/>
        <v/>
      </c>
      <c r="N54" s="42" t="str">
        <f t="shared" si="15"/>
        <v/>
      </c>
      <c r="O54" s="43" t="str">
        <f t="shared" si="16"/>
        <v/>
      </c>
    </row>
    <row r="55" spans="1:15" x14ac:dyDescent="0.55000000000000004">
      <c r="A55" s="7">
        <v>47</v>
      </c>
      <c r="B55" s="4"/>
      <c r="C55" s="44"/>
      <c r="D55" s="54"/>
      <c r="E55" s="55"/>
      <c r="F55" s="56"/>
      <c r="G55" s="20" t="str">
        <f t="shared" si="18"/>
        <v/>
      </c>
      <c r="H55" s="20" t="str">
        <f t="shared" si="19"/>
        <v/>
      </c>
      <c r="I55" s="20" t="str">
        <f t="shared" si="20"/>
        <v/>
      </c>
      <c r="J55" s="41" t="str">
        <f t="shared" si="11"/>
        <v/>
      </c>
      <c r="K55" s="42" t="str">
        <f t="shared" si="12"/>
        <v/>
      </c>
      <c r="L55" s="43" t="str">
        <f t="shared" si="13"/>
        <v/>
      </c>
      <c r="M55" s="41" t="str">
        <f t="shared" si="14"/>
        <v/>
      </c>
      <c r="N55" s="42" t="str">
        <f t="shared" si="15"/>
        <v/>
      </c>
      <c r="O55" s="43" t="str">
        <f t="shared" si="16"/>
        <v/>
      </c>
    </row>
    <row r="56" spans="1:15" x14ac:dyDescent="0.55000000000000004">
      <c r="A56" s="7">
        <v>48</v>
      </c>
      <c r="B56" s="4"/>
      <c r="C56" s="44"/>
      <c r="D56" s="54"/>
      <c r="E56" s="55"/>
      <c r="F56" s="56"/>
      <c r="G56" s="20" t="str">
        <f t="shared" si="18"/>
        <v/>
      </c>
      <c r="H56" s="20" t="str">
        <f t="shared" si="19"/>
        <v/>
      </c>
      <c r="I56" s="20" t="str">
        <f t="shared" si="20"/>
        <v/>
      </c>
      <c r="J56" s="41" t="str">
        <f t="shared" si="11"/>
        <v/>
      </c>
      <c r="K56" s="42" t="str">
        <f t="shared" si="12"/>
        <v/>
      </c>
      <c r="L56" s="43" t="str">
        <f t="shared" si="13"/>
        <v/>
      </c>
      <c r="M56" s="41" t="str">
        <f t="shared" si="14"/>
        <v/>
      </c>
      <c r="N56" s="42" t="str">
        <f t="shared" si="15"/>
        <v/>
      </c>
      <c r="O56" s="43" t="str">
        <f t="shared" si="16"/>
        <v/>
      </c>
    </row>
    <row r="57" spans="1:15" x14ac:dyDescent="0.55000000000000004">
      <c r="A57" s="7">
        <v>49</v>
      </c>
      <c r="B57" s="4"/>
      <c r="C57" s="44"/>
      <c r="D57" s="54"/>
      <c r="E57" s="55"/>
      <c r="F57" s="56"/>
      <c r="G57" s="20" t="str">
        <f t="shared" si="18"/>
        <v/>
      </c>
      <c r="H57" s="20" t="str">
        <f t="shared" si="19"/>
        <v/>
      </c>
      <c r="I57" s="20" t="str">
        <f t="shared" si="20"/>
        <v/>
      </c>
      <c r="J57" s="41" t="str">
        <f t="shared" si="11"/>
        <v/>
      </c>
      <c r="K57" s="42" t="str">
        <f t="shared" si="12"/>
        <v/>
      </c>
      <c r="L57" s="43" t="str">
        <f t="shared" si="13"/>
        <v/>
      </c>
      <c r="M57" s="41" t="str">
        <f t="shared" si="14"/>
        <v/>
      </c>
      <c r="N57" s="42" t="str">
        <f t="shared" si="15"/>
        <v/>
      </c>
      <c r="O57" s="43" t="str">
        <f t="shared" si="16"/>
        <v/>
      </c>
    </row>
    <row r="58" spans="1:15" ht="18.5" thickBot="1" x14ac:dyDescent="0.6">
      <c r="A58" s="7">
        <v>50</v>
      </c>
      <c r="B58" s="5"/>
      <c r="C58" s="48"/>
      <c r="D58" s="57"/>
      <c r="E58" s="58"/>
      <c r="F58" s="59"/>
      <c r="G58" s="20" t="str">
        <f t="shared" si="18"/>
        <v/>
      </c>
      <c r="H58" s="20" t="str">
        <f t="shared" si="19"/>
        <v/>
      </c>
      <c r="I58" s="20" t="str">
        <f t="shared" si="20"/>
        <v/>
      </c>
      <c r="J58" s="41" t="str">
        <f t="shared" si="11"/>
        <v/>
      </c>
      <c r="K58" s="42" t="str">
        <f t="shared" si="12"/>
        <v/>
      </c>
      <c r="L58" s="43" t="str">
        <f t="shared" si="13"/>
        <v/>
      </c>
      <c r="M58" s="41" t="str">
        <f t="shared" si="14"/>
        <v/>
      </c>
      <c r="N58" s="42" t="str">
        <f t="shared" si="15"/>
        <v/>
      </c>
      <c r="O58" s="43" t="str">
        <f t="shared" si="16"/>
        <v/>
      </c>
    </row>
    <row r="59" spans="1:15" ht="18.5" thickBot="1" x14ac:dyDescent="0.6">
      <c r="A59" s="7"/>
      <c r="B59" s="86" t="s">
        <v>5</v>
      </c>
      <c r="C59" s="87"/>
      <c r="D59" s="1">
        <f>COUNTIF(D9:D58,1.27)</f>
        <v>34</v>
      </c>
      <c r="E59" s="1">
        <f>COUNTIF(E9:E58,1.5)</f>
        <v>31</v>
      </c>
      <c r="F59" s="6">
        <f>COUNTIF(F9:F58,2)</f>
        <v>28</v>
      </c>
      <c r="G59" s="66">
        <f>M59+G8</f>
        <v>255047.79450737973</v>
      </c>
      <c r="H59" s="18">
        <f>N59+H8</f>
        <v>255510.81285553108</v>
      </c>
      <c r="I59" s="19">
        <f>O59+I8</f>
        <v>304567.60622061859</v>
      </c>
      <c r="J59" s="63" t="s">
        <v>30</v>
      </c>
      <c r="K59" s="64">
        <f>B58-B9</f>
        <v>-44568</v>
      </c>
      <c r="L59" s="65" t="s">
        <v>31</v>
      </c>
      <c r="M59" s="75">
        <f>SUM(M9:M58)</f>
        <v>155047.79450737973</v>
      </c>
      <c r="N59" s="76">
        <f>SUM(N9:N58)</f>
        <v>155510.81285553108</v>
      </c>
      <c r="O59" s="77">
        <f>SUM(O9:O58)</f>
        <v>204567.60622061856</v>
      </c>
    </row>
    <row r="60" spans="1:15" ht="18.5" thickBot="1" x14ac:dyDescent="0.6">
      <c r="A60" s="7"/>
      <c r="B60" s="80" t="s">
        <v>6</v>
      </c>
      <c r="C60" s="81"/>
      <c r="D60" s="1">
        <f>COUNTIF(D9:D58,-1)</f>
        <v>11</v>
      </c>
      <c r="E60" s="1">
        <f>COUNTIF(E9:E58,-1)</f>
        <v>14</v>
      </c>
      <c r="F60" s="6">
        <f>COUNTIF(F9:F58,-1)</f>
        <v>17</v>
      </c>
      <c r="G60" s="78" t="s">
        <v>29</v>
      </c>
      <c r="H60" s="79"/>
      <c r="I60" s="85"/>
      <c r="J60" s="78" t="s">
        <v>32</v>
      </c>
      <c r="K60" s="79"/>
      <c r="L60" s="85"/>
      <c r="M60" s="7"/>
      <c r="O60" s="3"/>
    </row>
    <row r="61" spans="1:15" ht="18.5" thickBot="1" x14ac:dyDescent="0.6">
      <c r="A61" s="7"/>
      <c r="B61" s="80" t="s">
        <v>34</v>
      </c>
      <c r="C61" s="81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2.5504779450737973</v>
      </c>
      <c r="H61" s="71">
        <f t="shared" ref="H61" si="21">H59/H8</f>
        <v>2.555108128555311</v>
      </c>
      <c r="I61" s="72">
        <f>I59/I8</f>
        <v>3.0456760622061858</v>
      </c>
      <c r="J61" s="61">
        <f>(G61-100%)*30/K59</f>
        <v>-1.043671206969438E-3</v>
      </c>
      <c r="K61" s="61">
        <f>(H61-100%)*30/K59</f>
        <v>-1.0467879163673338E-3</v>
      </c>
      <c r="L61" s="62">
        <f>(I61-100%)*30/K59</f>
        <v>-1.3770032728905397E-3</v>
      </c>
      <c r="M61" s="8"/>
      <c r="N61" s="2"/>
      <c r="O61" s="9"/>
    </row>
    <row r="62" spans="1:15" ht="18.5" thickBot="1" x14ac:dyDescent="0.6">
      <c r="B62" s="78" t="s">
        <v>4</v>
      </c>
      <c r="C62" s="79"/>
      <c r="D62" s="73">
        <f t="shared" ref="D62:E62" si="22">D59/(D59+D60+D61)</f>
        <v>0.75555555555555554</v>
      </c>
      <c r="E62" s="68">
        <f t="shared" si="22"/>
        <v>0.68888888888888888</v>
      </c>
      <c r="F62" s="69">
        <f>F59/(F59+F60+F61)</f>
        <v>0.62222222222222223</v>
      </c>
    </row>
    <row r="64" spans="1:15" x14ac:dyDescent="0.5500000000000000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Q777"/>
  <sheetViews>
    <sheetView tabSelected="1" zoomScale="80" zoomScaleNormal="80" workbookViewId="0">
      <selection activeCell="Q777" sqref="Q777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3" width="8.9140625" style="49" bestFit="1" customWidth="1"/>
    <col min="4" max="9" width="9.9140625" style="49" bestFit="1" customWidth="1"/>
    <col min="10" max="10" width="10.83203125" style="49" bestFit="1" customWidth="1"/>
    <col min="11" max="16" width="9.9140625" style="49" bestFit="1" customWidth="1"/>
    <col min="17" max="17" width="8.9140625" style="49" bestFit="1" customWidth="1"/>
    <col min="18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1" spans="1:11" x14ac:dyDescent="0.55000000000000004">
      <c r="A1" s="50" t="s">
        <v>37</v>
      </c>
      <c r="B1" s="49" t="s">
        <v>38</v>
      </c>
      <c r="C1" s="49" t="s">
        <v>39</v>
      </c>
    </row>
    <row r="3" spans="1:11" x14ac:dyDescent="0.55000000000000004">
      <c r="J3" s="49" t="s">
        <v>40</v>
      </c>
      <c r="K3" s="92">
        <v>44568</v>
      </c>
    </row>
    <row r="33" spans="7:9" x14ac:dyDescent="0.55000000000000004">
      <c r="G33" s="49" t="s">
        <v>41</v>
      </c>
      <c r="H33" s="92">
        <v>44581</v>
      </c>
      <c r="I33" s="92"/>
    </row>
    <row r="63" spans="9:14" x14ac:dyDescent="0.55000000000000004">
      <c r="I63" s="49" t="s">
        <v>42</v>
      </c>
      <c r="J63" s="92">
        <v>44609</v>
      </c>
      <c r="L63" s="92"/>
      <c r="N63" s="92"/>
    </row>
    <row r="93" spans="8:11" x14ac:dyDescent="0.55000000000000004">
      <c r="H93" s="49" t="s">
        <v>43</v>
      </c>
      <c r="I93" s="92">
        <v>44642</v>
      </c>
      <c r="J93" s="49" t="s">
        <v>44</v>
      </c>
      <c r="K93" s="92">
        <v>44643</v>
      </c>
    </row>
    <row r="122" spans="9:12" x14ac:dyDescent="0.55000000000000004">
      <c r="J122" s="49" t="s">
        <v>45</v>
      </c>
      <c r="K122" s="92">
        <v>44691</v>
      </c>
    </row>
    <row r="123" spans="9:12" x14ac:dyDescent="0.55000000000000004">
      <c r="I123" s="92"/>
      <c r="K123" s="92"/>
      <c r="L123" s="92"/>
    </row>
    <row r="151" spans="10:12" x14ac:dyDescent="0.55000000000000004">
      <c r="J151" s="49" t="s">
        <v>46</v>
      </c>
      <c r="K151" s="92">
        <v>44698</v>
      </c>
    </row>
    <row r="153" spans="10:12" x14ac:dyDescent="0.55000000000000004">
      <c r="J153" s="92"/>
      <c r="L153" s="92"/>
    </row>
    <row r="181" spans="7:15" x14ac:dyDescent="0.55000000000000004">
      <c r="I181" s="49" t="s">
        <v>47</v>
      </c>
      <c r="J181" s="92">
        <v>44711</v>
      </c>
    </row>
    <row r="183" spans="7:15" x14ac:dyDescent="0.55000000000000004">
      <c r="G183" s="92"/>
      <c r="O183" s="92"/>
    </row>
    <row r="210" spans="4:15" x14ac:dyDescent="0.55000000000000004">
      <c r="D210" s="49" t="s">
        <v>77</v>
      </c>
      <c r="E210" s="92">
        <v>44715</v>
      </c>
      <c r="L210" s="49" t="s">
        <v>48</v>
      </c>
      <c r="M210" s="92">
        <v>44719</v>
      </c>
      <c r="N210" s="49" t="s">
        <v>49</v>
      </c>
      <c r="O210" s="92">
        <v>44720</v>
      </c>
    </row>
    <row r="213" spans="4:15" x14ac:dyDescent="0.55000000000000004">
      <c r="H213" s="92"/>
      <c r="J213" s="92"/>
      <c r="N213" s="92"/>
    </row>
    <row r="239" spans="7:10" x14ac:dyDescent="0.55000000000000004">
      <c r="G239" s="49" t="s">
        <v>50</v>
      </c>
      <c r="H239" s="92">
        <v>44732</v>
      </c>
      <c r="I239" s="92" t="s">
        <v>78</v>
      </c>
      <c r="J239" s="92">
        <v>44733</v>
      </c>
    </row>
    <row r="243" spans="11:11" x14ac:dyDescent="0.55000000000000004">
      <c r="K243" s="92"/>
    </row>
    <row r="268" spans="3:15" x14ac:dyDescent="0.55000000000000004">
      <c r="C268" s="49" t="s">
        <v>51</v>
      </c>
      <c r="D268" s="92">
        <v>44741</v>
      </c>
      <c r="H268" s="49" t="s">
        <v>52</v>
      </c>
      <c r="I268" s="92">
        <v>44742</v>
      </c>
      <c r="N268" s="49" t="s">
        <v>53</v>
      </c>
      <c r="O268" s="92">
        <v>44746</v>
      </c>
    </row>
    <row r="297" spans="3:13" x14ac:dyDescent="0.55000000000000004">
      <c r="J297" s="49" t="s">
        <v>54</v>
      </c>
      <c r="K297" s="92">
        <v>44806</v>
      </c>
    </row>
    <row r="299" spans="3:13" x14ac:dyDescent="0.55000000000000004">
      <c r="C299" s="92"/>
    </row>
    <row r="303" spans="3:13" x14ac:dyDescent="0.55000000000000004">
      <c r="G303" s="92"/>
      <c r="I303" s="92"/>
      <c r="M303" s="92"/>
    </row>
    <row r="327" spans="10:11" x14ac:dyDescent="0.55000000000000004">
      <c r="J327" s="49" t="s">
        <v>55</v>
      </c>
      <c r="K327" s="92">
        <v>44828</v>
      </c>
    </row>
    <row r="357" spans="8:12" x14ac:dyDescent="0.55000000000000004">
      <c r="H357" s="49" t="s">
        <v>79</v>
      </c>
      <c r="I357" s="92">
        <v>44840</v>
      </c>
      <c r="K357" s="49" t="s">
        <v>56</v>
      </c>
      <c r="L357" s="92">
        <v>44841</v>
      </c>
    </row>
    <row r="387" spans="9:10" x14ac:dyDescent="0.55000000000000004">
      <c r="I387" s="49" t="s">
        <v>57</v>
      </c>
      <c r="J387" s="92">
        <v>44851</v>
      </c>
    </row>
    <row r="417" spans="9:10" x14ac:dyDescent="0.55000000000000004">
      <c r="I417" s="49" t="s">
        <v>58</v>
      </c>
      <c r="J417" s="92">
        <v>44880</v>
      </c>
    </row>
    <row r="447" spans="8:12" x14ac:dyDescent="0.55000000000000004">
      <c r="H447" s="49" t="s">
        <v>59</v>
      </c>
      <c r="I447" s="92">
        <v>44896</v>
      </c>
      <c r="K447" s="49" t="s">
        <v>60</v>
      </c>
      <c r="L447" s="92">
        <v>44897</v>
      </c>
    </row>
    <row r="453" spans="3:16" x14ac:dyDescent="0.55000000000000004">
      <c r="C453" s="92"/>
      <c r="E453" s="92"/>
      <c r="H453" s="92"/>
      <c r="I453" s="92"/>
      <c r="M453" s="92"/>
      <c r="N453" s="92"/>
      <c r="P453" s="92"/>
    </row>
    <row r="477" spans="8:9" x14ac:dyDescent="0.55000000000000004">
      <c r="H477" s="49" t="s">
        <v>61</v>
      </c>
      <c r="I477" s="92">
        <v>44981</v>
      </c>
    </row>
    <row r="483" spans="9:11" x14ac:dyDescent="0.55000000000000004">
      <c r="I483" s="92"/>
      <c r="K483" s="92"/>
    </row>
    <row r="507" spans="10:12" x14ac:dyDescent="0.55000000000000004">
      <c r="J507" s="92" t="s">
        <v>62</v>
      </c>
      <c r="K507" s="49" t="s">
        <v>63</v>
      </c>
      <c r="L507" s="92">
        <v>45007</v>
      </c>
    </row>
    <row r="513" spans="4:16" x14ac:dyDescent="0.55000000000000004">
      <c r="D513" s="92"/>
      <c r="E513" s="92"/>
      <c r="F513" s="92"/>
      <c r="K513" s="92"/>
      <c r="P513" s="92"/>
    </row>
    <row r="537" spans="6:13" x14ac:dyDescent="0.55000000000000004">
      <c r="I537" s="49" t="s">
        <v>64</v>
      </c>
      <c r="J537" s="92">
        <v>45014</v>
      </c>
    </row>
    <row r="543" spans="6:13" x14ac:dyDescent="0.55000000000000004">
      <c r="F543" s="92"/>
      <c r="K543" s="92"/>
      <c r="M543" s="92"/>
    </row>
    <row r="567" spans="6:15" x14ac:dyDescent="0.55000000000000004">
      <c r="F567" s="49" t="s">
        <v>65</v>
      </c>
      <c r="G567" s="92">
        <v>45022</v>
      </c>
      <c r="N567" s="49" t="s">
        <v>66</v>
      </c>
      <c r="O567" s="92">
        <v>45027</v>
      </c>
    </row>
    <row r="573" spans="6:15" x14ac:dyDescent="0.55000000000000004">
      <c r="G573" s="92"/>
      <c r="M573" s="92"/>
    </row>
    <row r="597" spans="9:10" x14ac:dyDescent="0.55000000000000004">
      <c r="I597" s="49" t="s">
        <v>67</v>
      </c>
      <c r="J597" s="92">
        <v>45091</v>
      </c>
    </row>
    <row r="603" spans="9:10" x14ac:dyDescent="0.55000000000000004">
      <c r="J603" s="92"/>
    </row>
    <row r="627" spans="6:13" x14ac:dyDescent="0.55000000000000004">
      <c r="F627" s="49" t="s">
        <v>68</v>
      </c>
      <c r="G627" s="92">
        <v>45112</v>
      </c>
      <c r="L627" s="49" t="s">
        <v>69</v>
      </c>
      <c r="M627" s="92">
        <v>45114</v>
      </c>
    </row>
    <row r="657" spans="10:11" x14ac:dyDescent="0.55000000000000004">
      <c r="J657" s="49" t="s">
        <v>70</v>
      </c>
      <c r="K657" s="92">
        <v>45120</v>
      </c>
    </row>
    <row r="687" spans="10:11" x14ac:dyDescent="0.55000000000000004">
      <c r="J687" s="49" t="s">
        <v>71</v>
      </c>
      <c r="K687" s="92">
        <v>45139</v>
      </c>
    </row>
    <row r="717" spans="9:10" x14ac:dyDescent="0.55000000000000004">
      <c r="I717" s="49" t="s">
        <v>72</v>
      </c>
      <c r="J717" s="92">
        <v>45147</v>
      </c>
    </row>
    <row r="747" spans="3:16" x14ac:dyDescent="0.55000000000000004">
      <c r="C747" s="49" t="s">
        <v>73</v>
      </c>
      <c r="D747" s="92">
        <v>45153</v>
      </c>
      <c r="J747" s="49" t="s">
        <v>74</v>
      </c>
      <c r="K747" s="92">
        <v>45155</v>
      </c>
      <c r="N747" s="92" t="s">
        <v>80</v>
      </c>
      <c r="O747" s="92">
        <v>45156</v>
      </c>
      <c r="P747" s="92"/>
    </row>
    <row r="777" spans="4:17" x14ac:dyDescent="0.55000000000000004">
      <c r="D777" s="92" t="s">
        <v>81</v>
      </c>
      <c r="E777" s="92">
        <v>45168</v>
      </c>
      <c r="F777" s="92"/>
      <c r="G777" s="49" t="s">
        <v>75</v>
      </c>
      <c r="H777" s="92">
        <v>45169</v>
      </c>
      <c r="P777" s="49" t="s">
        <v>76</v>
      </c>
      <c r="Q777" s="92">
        <v>45174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" sqref="A2:J9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25</v>
      </c>
    </row>
    <row r="2" spans="1:10" x14ac:dyDescent="0.55000000000000004">
      <c r="A2" s="88" t="s">
        <v>86</v>
      </c>
      <c r="B2" s="89"/>
      <c r="C2" s="89"/>
      <c r="D2" s="89"/>
      <c r="E2" s="89"/>
      <c r="F2" s="89"/>
      <c r="G2" s="89"/>
      <c r="H2" s="89"/>
      <c r="I2" s="89"/>
      <c r="J2" s="89"/>
    </row>
    <row r="3" spans="1:10" x14ac:dyDescent="0.55000000000000004">
      <c r="A3" s="89"/>
      <c r="B3" s="89"/>
      <c r="C3" s="89"/>
      <c r="D3" s="89"/>
      <c r="E3" s="89"/>
      <c r="F3" s="89"/>
      <c r="G3" s="89"/>
      <c r="H3" s="89"/>
      <c r="I3" s="89"/>
      <c r="J3" s="89"/>
    </row>
    <row r="4" spans="1:10" x14ac:dyDescent="0.55000000000000004">
      <c r="A4" s="89"/>
      <c r="B4" s="89"/>
      <c r="C4" s="89"/>
      <c r="D4" s="89"/>
      <c r="E4" s="89"/>
      <c r="F4" s="89"/>
      <c r="G4" s="89"/>
      <c r="H4" s="89"/>
      <c r="I4" s="89"/>
      <c r="J4" s="89"/>
    </row>
    <row r="5" spans="1:10" x14ac:dyDescent="0.55000000000000004">
      <c r="A5" s="89"/>
      <c r="B5" s="89"/>
      <c r="C5" s="89"/>
      <c r="D5" s="89"/>
      <c r="E5" s="89"/>
      <c r="F5" s="89"/>
      <c r="G5" s="89"/>
      <c r="H5" s="89"/>
      <c r="I5" s="89"/>
      <c r="J5" s="89"/>
    </row>
    <row r="6" spans="1:10" x14ac:dyDescent="0.55000000000000004">
      <c r="A6" s="89"/>
      <c r="B6" s="89"/>
      <c r="C6" s="89"/>
      <c r="D6" s="89"/>
      <c r="E6" s="89"/>
      <c r="F6" s="89"/>
      <c r="G6" s="89"/>
      <c r="H6" s="89"/>
      <c r="I6" s="89"/>
      <c r="J6" s="89"/>
    </row>
    <row r="7" spans="1:10" x14ac:dyDescent="0.55000000000000004">
      <c r="A7" s="89"/>
      <c r="B7" s="89"/>
      <c r="C7" s="89"/>
      <c r="D7" s="89"/>
      <c r="E7" s="89"/>
      <c r="F7" s="89"/>
      <c r="G7" s="89"/>
      <c r="H7" s="89"/>
      <c r="I7" s="89"/>
      <c r="J7" s="89"/>
    </row>
    <row r="8" spans="1:10" x14ac:dyDescent="0.55000000000000004">
      <c r="A8" s="89"/>
      <c r="B8" s="89"/>
      <c r="C8" s="89"/>
      <c r="D8" s="89"/>
      <c r="E8" s="89"/>
      <c r="F8" s="89"/>
      <c r="G8" s="89"/>
      <c r="H8" s="89"/>
      <c r="I8" s="89"/>
      <c r="J8" s="89"/>
    </row>
    <row r="9" spans="1:10" x14ac:dyDescent="0.55000000000000004">
      <c r="A9" s="89"/>
      <c r="B9" s="89"/>
      <c r="C9" s="89"/>
      <c r="D9" s="89"/>
      <c r="E9" s="89"/>
      <c r="F9" s="89"/>
      <c r="G9" s="89"/>
      <c r="H9" s="89"/>
      <c r="I9" s="89"/>
      <c r="J9" s="89"/>
    </row>
    <row r="11" spans="1:10" x14ac:dyDescent="0.55000000000000004">
      <c r="A11" s="49" t="s">
        <v>26</v>
      </c>
    </row>
    <row r="12" spans="1:10" x14ac:dyDescent="0.55000000000000004">
      <c r="A12" s="90" t="s">
        <v>84</v>
      </c>
      <c r="B12" s="91"/>
      <c r="C12" s="91"/>
      <c r="D12" s="91"/>
      <c r="E12" s="91"/>
      <c r="F12" s="91"/>
      <c r="G12" s="91"/>
      <c r="H12" s="91"/>
      <c r="I12" s="91"/>
      <c r="J12" s="91"/>
    </row>
    <row r="13" spans="1:10" x14ac:dyDescent="0.55000000000000004">
      <c r="A13" s="91"/>
      <c r="B13" s="91"/>
      <c r="C13" s="91"/>
      <c r="D13" s="91"/>
      <c r="E13" s="91"/>
      <c r="F13" s="91"/>
      <c r="G13" s="91"/>
      <c r="H13" s="91"/>
      <c r="I13" s="91"/>
      <c r="J13" s="91"/>
    </row>
    <row r="14" spans="1:10" x14ac:dyDescent="0.55000000000000004">
      <c r="A14" s="91"/>
      <c r="B14" s="91"/>
      <c r="C14" s="91"/>
      <c r="D14" s="91"/>
      <c r="E14" s="91"/>
      <c r="F14" s="91"/>
      <c r="G14" s="91"/>
      <c r="H14" s="91"/>
      <c r="I14" s="91"/>
      <c r="J14" s="91"/>
    </row>
    <row r="15" spans="1:10" x14ac:dyDescent="0.55000000000000004">
      <c r="A15" s="91"/>
      <c r="B15" s="91"/>
      <c r="C15" s="91"/>
      <c r="D15" s="91"/>
      <c r="E15" s="91"/>
      <c r="F15" s="91"/>
      <c r="G15" s="91"/>
      <c r="H15" s="91"/>
      <c r="I15" s="91"/>
      <c r="J15" s="91"/>
    </row>
    <row r="16" spans="1:10" x14ac:dyDescent="0.55000000000000004">
      <c r="A16" s="91"/>
      <c r="B16" s="91"/>
      <c r="C16" s="91"/>
      <c r="D16" s="91"/>
      <c r="E16" s="91"/>
      <c r="F16" s="91"/>
      <c r="G16" s="91"/>
      <c r="H16" s="91"/>
      <c r="I16" s="91"/>
      <c r="J16" s="91"/>
    </row>
    <row r="17" spans="1:10" x14ac:dyDescent="0.55000000000000004">
      <c r="A17" s="91"/>
      <c r="B17" s="91"/>
      <c r="C17" s="91"/>
      <c r="D17" s="91"/>
      <c r="E17" s="91"/>
      <c r="F17" s="91"/>
      <c r="G17" s="91"/>
      <c r="H17" s="91"/>
      <c r="I17" s="91"/>
      <c r="J17" s="91"/>
    </row>
    <row r="18" spans="1:10" x14ac:dyDescent="0.55000000000000004">
      <c r="A18" s="91"/>
      <c r="B18" s="91"/>
      <c r="C18" s="91"/>
      <c r="D18" s="91"/>
      <c r="E18" s="91"/>
      <c r="F18" s="91"/>
      <c r="G18" s="91"/>
      <c r="H18" s="91"/>
      <c r="I18" s="91"/>
      <c r="J18" s="91"/>
    </row>
    <row r="19" spans="1:10" x14ac:dyDescent="0.55000000000000004">
      <c r="A19" s="91"/>
      <c r="B19" s="91"/>
      <c r="C19" s="91"/>
      <c r="D19" s="91"/>
      <c r="E19" s="91"/>
      <c r="F19" s="91"/>
      <c r="G19" s="91"/>
      <c r="H19" s="91"/>
      <c r="I19" s="91"/>
      <c r="J19" s="91"/>
    </row>
    <row r="21" spans="1:10" x14ac:dyDescent="0.55000000000000004">
      <c r="A21" s="49" t="s">
        <v>27</v>
      </c>
    </row>
    <row r="22" spans="1:10" x14ac:dyDescent="0.55000000000000004">
      <c r="A22" s="90" t="s">
        <v>85</v>
      </c>
      <c r="B22" s="90"/>
      <c r="C22" s="90"/>
      <c r="D22" s="90"/>
      <c r="E22" s="90"/>
      <c r="F22" s="90"/>
      <c r="G22" s="90"/>
      <c r="H22" s="90"/>
      <c r="I22" s="90"/>
      <c r="J22" s="90"/>
    </row>
    <row r="23" spans="1:10" x14ac:dyDescent="0.55000000000000004">
      <c r="A23" s="90"/>
      <c r="B23" s="90"/>
      <c r="C23" s="90"/>
      <c r="D23" s="90"/>
      <c r="E23" s="90"/>
      <c r="F23" s="90"/>
      <c r="G23" s="90"/>
      <c r="H23" s="90"/>
      <c r="I23" s="90"/>
      <c r="J23" s="90"/>
    </row>
    <row r="24" spans="1:10" x14ac:dyDescent="0.55000000000000004">
      <c r="A24" s="90"/>
      <c r="B24" s="90"/>
      <c r="C24" s="90"/>
      <c r="D24" s="90"/>
      <c r="E24" s="90"/>
      <c r="F24" s="90"/>
      <c r="G24" s="90"/>
      <c r="H24" s="90"/>
      <c r="I24" s="90"/>
      <c r="J24" s="90"/>
    </row>
    <row r="25" spans="1:10" x14ac:dyDescent="0.55000000000000004">
      <c r="A25" s="90"/>
      <c r="B25" s="90"/>
      <c r="C25" s="90"/>
      <c r="D25" s="90"/>
      <c r="E25" s="90"/>
      <c r="F25" s="90"/>
      <c r="G25" s="90"/>
      <c r="H25" s="90"/>
      <c r="I25" s="90"/>
      <c r="J25" s="90"/>
    </row>
    <row r="26" spans="1:10" x14ac:dyDescent="0.55000000000000004">
      <c r="A26" s="90"/>
      <c r="B26" s="90"/>
      <c r="C26" s="90"/>
      <c r="D26" s="90"/>
      <c r="E26" s="90"/>
      <c r="F26" s="90"/>
      <c r="G26" s="90"/>
      <c r="H26" s="90"/>
      <c r="I26" s="90"/>
      <c r="J26" s="90"/>
    </row>
    <row r="27" spans="1:10" x14ac:dyDescent="0.55000000000000004">
      <c r="A27" s="90"/>
      <c r="B27" s="90"/>
      <c r="C27" s="90"/>
      <c r="D27" s="90"/>
      <c r="E27" s="90"/>
      <c r="F27" s="90"/>
      <c r="G27" s="90"/>
      <c r="H27" s="90"/>
      <c r="I27" s="90"/>
      <c r="J27" s="90"/>
    </row>
    <row r="28" spans="1:10" x14ac:dyDescent="0.55000000000000004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10" x14ac:dyDescent="0.55000000000000004">
      <c r="A29" s="90"/>
      <c r="B29" s="90"/>
      <c r="C29" s="90"/>
      <c r="D29" s="90"/>
      <c r="E29" s="90"/>
      <c r="F29" s="90"/>
      <c r="G29" s="90"/>
      <c r="H29" s="90"/>
      <c r="I29" s="90"/>
      <c r="J29" s="9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H5" sqref="H5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82</v>
      </c>
      <c r="C4" s="35"/>
      <c r="D4" s="36"/>
      <c r="E4" s="35" t="s">
        <v>83</v>
      </c>
      <c r="F4" s="36">
        <v>45194</v>
      </c>
      <c r="G4" s="35" t="s">
        <v>83</v>
      </c>
      <c r="H4" s="36">
        <v>45208</v>
      </c>
    </row>
    <row r="5" spans="1:8" x14ac:dyDescent="0.5500000000000000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5500000000000000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宏之 髙浦</cp:lastModifiedBy>
  <dcterms:created xsi:type="dcterms:W3CDTF">2020-09-18T03:10:57Z</dcterms:created>
  <dcterms:modified xsi:type="dcterms:W3CDTF">2023-10-09T09:39:03Z</dcterms:modified>
</cp:coreProperties>
</file>