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wner\Documents\CMA関係\"/>
    </mc:Choice>
  </mc:AlternateContent>
  <xr:revisionPtr revIDLastSave="0" documentId="13_ncr:1_{84C218FD-5E6D-40B2-AC10-86AEF52DB84C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<sst xmlns="http://schemas.openxmlformats.org/spreadsheetml/2006/main" count="98" uniqueCount="92">
  <si>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</si>
  <si>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</si>
  <si>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</si>
  <si>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</si>
  <si>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</si>
  <si>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</si>
  <si>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</si>
  <si>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</si>
  <si>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</si>
  <si>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</si>
  <si>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</si>
  <si>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</si>
  <si>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</si>
  <si>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</si>
  <si>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</si>
  <si>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</si>
  <si>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</si>
  <si>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</si>
  <si>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</si>
  <si>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</si>
  <si>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</si>
  <si>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</si>
  <si>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</si>
  <si>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</si>
  <si>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</si>
  <si>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</si>
  <si>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</si>
  <si>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</si>
  <si>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</si>
  <si>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</si>
  <si>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</si>
  <si>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</si>
  <si>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</si>
  <si>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</si>
  <si>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</si>
  <si>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EUR/JPY</t>
    <phoneticPr fontId="5"/>
  </si>
  <si>
    <t>○</t>
    <phoneticPr fontId="1"/>
  </si>
  <si>
    <t>EUR/JPY</t>
  </si>
  <si>
    <t>〇</t>
    <phoneticPr fontId="1"/>
  </si>
  <si>
    <t>202310/9</t>
    <phoneticPr fontId="1"/>
  </si>
  <si>
    <t>EB</t>
    <phoneticPr fontId="5"/>
  </si>
  <si>
    <t>EUR/JPY</t>
    <phoneticPr fontId="1"/>
  </si>
  <si>
    <t>€/￥</t>
    <phoneticPr fontId="1"/>
  </si>
  <si>
    <t>①</t>
    <phoneticPr fontId="1"/>
  </si>
  <si>
    <t>2020/7～2022/2</t>
    <phoneticPr fontId="1"/>
  </si>
  <si>
    <t>②</t>
    <phoneticPr fontId="1"/>
  </si>
  <si>
    <t>③</t>
    <phoneticPr fontId="1"/>
  </si>
  <si>
    <t>④</t>
    <phoneticPr fontId="1"/>
  </si>
  <si>
    <t>⑤</t>
    <phoneticPr fontId="1"/>
  </si>
  <si>
    <t>⑥</t>
    <phoneticPr fontId="1"/>
  </si>
  <si>
    <t>⑦</t>
    <phoneticPr fontId="1"/>
  </si>
  <si>
    <t>⑧</t>
    <phoneticPr fontId="1"/>
  </si>
  <si>
    <t>⑨</t>
    <phoneticPr fontId="1"/>
  </si>
  <si>
    <t>⑩</t>
    <phoneticPr fontId="1"/>
  </si>
  <si>
    <t>⑪</t>
    <phoneticPr fontId="1"/>
  </si>
  <si>
    <t>⑫</t>
    <phoneticPr fontId="1"/>
  </si>
  <si>
    <t>⑬</t>
    <phoneticPr fontId="1"/>
  </si>
  <si>
    <t>⑭</t>
    <phoneticPr fontId="1"/>
  </si>
  <si>
    <t>⑮</t>
    <phoneticPr fontId="1"/>
  </si>
  <si>
    <t>⑯</t>
    <phoneticPr fontId="1"/>
  </si>
  <si>
    <t>⑰</t>
    <phoneticPr fontId="1"/>
  </si>
  <si>
    <t>⑱</t>
    <phoneticPr fontId="1"/>
  </si>
  <si>
    <t>⑲</t>
    <phoneticPr fontId="1"/>
  </si>
  <si>
    <t>⑳</t>
    <phoneticPr fontId="1"/>
  </si>
  <si>
    <t>㉑</t>
    <phoneticPr fontId="1"/>
  </si>
  <si>
    <t>㉒</t>
    <phoneticPr fontId="1"/>
  </si>
  <si>
    <t>㉓</t>
    <phoneticPr fontId="1"/>
  </si>
  <si>
    <t>㉔</t>
    <phoneticPr fontId="1"/>
  </si>
  <si>
    <t>㉕</t>
    <phoneticPr fontId="1"/>
  </si>
  <si>
    <t>㉖</t>
    <phoneticPr fontId="1"/>
  </si>
  <si>
    <t>㉗</t>
    <phoneticPr fontId="1"/>
  </si>
  <si>
    <t>㉘</t>
    <phoneticPr fontId="1"/>
  </si>
  <si>
    <t>㉙</t>
    <phoneticPr fontId="1"/>
  </si>
  <si>
    <t>㉚</t>
    <phoneticPr fontId="1"/>
  </si>
  <si>
    <t>㉛</t>
    <phoneticPr fontId="1"/>
  </si>
  <si>
    <t>㉜</t>
    <phoneticPr fontId="1"/>
  </si>
  <si>
    <t>㉝</t>
    <phoneticPr fontId="1"/>
  </si>
  <si>
    <t>㉞</t>
    <phoneticPr fontId="1"/>
  </si>
  <si>
    <t>㉟</t>
    <phoneticPr fontId="1"/>
  </si>
  <si>
    <t>㊱</t>
    <phoneticPr fontId="1"/>
  </si>
  <si>
    <t>㊲</t>
    <phoneticPr fontId="1"/>
  </si>
  <si>
    <t>㊳</t>
    <phoneticPr fontId="1"/>
  </si>
  <si>
    <t>㊴</t>
    <phoneticPr fontId="1"/>
  </si>
  <si>
    <t>㊵</t>
    <phoneticPr fontId="1"/>
  </si>
  <si>
    <t>㊶</t>
    <phoneticPr fontId="1"/>
  </si>
  <si>
    <t>㊷</t>
    <phoneticPr fontId="1"/>
  </si>
  <si>
    <t>㊸</t>
    <phoneticPr fontId="1"/>
  </si>
  <si>
    <t>㊹</t>
    <phoneticPr fontId="1"/>
  </si>
  <si>
    <t>10MA・20MAの両方の上側にキャンドルがあれば買い方向、下側なら売り方向。</t>
    <phoneticPr fontId="1"/>
  </si>
  <si>
    <t>EBをEUR/JPY ４h足で過去検証しました。FBが重なる様な場面が幾つかありましたが、そのまま画像をコピー致しました。</t>
    <rPh sb="13" eb="14">
      <t>アシ</t>
    </rPh>
    <rPh sb="15" eb="19">
      <t>カコケンショウ</t>
    </rPh>
    <rPh sb="27" eb="28">
      <t>カサ</t>
    </rPh>
    <rPh sb="30" eb="31">
      <t>ヨウ</t>
    </rPh>
    <rPh sb="32" eb="34">
      <t>バメン</t>
    </rPh>
    <rPh sb="35" eb="36">
      <t>イク</t>
    </rPh>
    <rPh sb="49" eb="51">
      <t>ガゾウ</t>
    </rPh>
    <rPh sb="55" eb="56">
      <t>イタ</t>
    </rPh>
    <phoneticPr fontId="1"/>
  </si>
  <si>
    <t>偶々なのかもしれませんが、PBの時に比べてエントリーから利確（損切）までの時間（日数）が数日かかる事が数回ありました。</t>
    <rPh sb="0" eb="2">
      <t>タマタマ</t>
    </rPh>
    <rPh sb="16" eb="17">
      <t>トキ</t>
    </rPh>
    <rPh sb="18" eb="19">
      <t>クラ</t>
    </rPh>
    <rPh sb="28" eb="30">
      <t>リカク</t>
    </rPh>
    <rPh sb="31" eb="33">
      <t>ソンギリ</t>
    </rPh>
    <rPh sb="37" eb="39">
      <t>ジカン</t>
    </rPh>
    <rPh sb="40" eb="42">
      <t>ニチスウ</t>
    </rPh>
    <rPh sb="44" eb="46">
      <t>スウジツ</t>
    </rPh>
    <rPh sb="49" eb="50">
      <t>コト</t>
    </rPh>
    <rPh sb="51" eb="53">
      <t>スウカイ</t>
    </rPh>
    <phoneticPr fontId="1"/>
  </si>
  <si>
    <t>EB €/￥４ｈの検証が後1.5年分ほどありますので、なるべく早く消化したいと思います。デモトレは先週1回目のトレードを行いましたが、他は様子見の場面が多いです。報告は少しまとまった所で行おうと思います。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</si>
</sst>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3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14" fontId="10" fillId="0" borderId="0" xfId="2" applyNumberFormat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304165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1</xdr:col>
      <xdr:colOff>7937</xdr:colOff>
      <xdr:row>3</xdr:row>
      <xdr:rowOff>63500</xdr:rowOff>
    </xdr:from>
    <xdr:to>
      <xdr:col>17</xdr:col>
      <xdr:colOff>14912</xdr:colOff>
      <xdr:row>32</xdr:row>
      <xdr:rowOff>105037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681BD706-6371-3CDC-EFC7-BC849EE60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8000" y="58737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7938</xdr:colOff>
      <xdr:row>35</xdr:row>
      <xdr:rowOff>55562</xdr:rowOff>
    </xdr:from>
    <xdr:to>
      <xdr:col>17</xdr:col>
      <xdr:colOff>14913</xdr:colOff>
      <xdr:row>64</xdr:row>
      <xdr:rowOff>97099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0C1F2FED-9059-B2D0-5B86-4393736182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8001" y="6167437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0</xdr:col>
      <xdr:colOff>492126</xdr:colOff>
      <xdr:row>67</xdr:row>
      <xdr:rowOff>31750</xdr:rowOff>
    </xdr:from>
    <xdr:to>
      <xdr:col>16</xdr:col>
      <xdr:colOff>681663</xdr:colOff>
      <xdr:row>96</xdr:row>
      <xdr:rowOff>73287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5EDCD54A-C08F-4FFB-7923-89371565C2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92126" y="1173162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39687</xdr:colOff>
      <xdr:row>99</xdr:row>
      <xdr:rowOff>63500</xdr:rowOff>
    </xdr:from>
    <xdr:to>
      <xdr:col>17</xdr:col>
      <xdr:colOff>46662</xdr:colOff>
      <xdr:row>128</xdr:row>
      <xdr:rowOff>105037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9627D641-1728-AFE3-20FE-3F889E63A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39750" y="1735137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103188</xdr:colOff>
      <xdr:row>131</xdr:row>
      <xdr:rowOff>79375</xdr:rowOff>
    </xdr:from>
    <xdr:to>
      <xdr:col>17</xdr:col>
      <xdr:colOff>110163</xdr:colOff>
      <xdr:row>160</xdr:row>
      <xdr:rowOff>120912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AC91E42D-9ADE-FD25-E3E7-5EC610724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3251" y="22955250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111125</xdr:colOff>
      <xdr:row>163</xdr:row>
      <xdr:rowOff>55562</xdr:rowOff>
    </xdr:from>
    <xdr:to>
      <xdr:col>17</xdr:col>
      <xdr:colOff>118100</xdr:colOff>
      <xdr:row>192</xdr:row>
      <xdr:rowOff>97099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05D2F926-1494-7B63-5AC3-E99BDB8B0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11188" y="28519437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111125</xdr:colOff>
      <xdr:row>194</xdr:row>
      <xdr:rowOff>87312</xdr:rowOff>
    </xdr:from>
    <xdr:to>
      <xdr:col>17</xdr:col>
      <xdr:colOff>118100</xdr:colOff>
      <xdr:row>223</xdr:row>
      <xdr:rowOff>128849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3693A63D-87C7-EE1A-BDFB-73A53F9AD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11188" y="33964562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225</xdr:row>
      <xdr:rowOff>95250</xdr:rowOff>
    </xdr:from>
    <xdr:to>
      <xdr:col>17</xdr:col>
      <xdr:colOff>149850</xdr:colOff>
      <xdr:row>254</xdr:row>
      <xdr:rowOff>136787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7E5B0573-FFAF-DF01-A728-B0993CFAD7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42938" y="3938587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206375</xdr:colOff>
      <xdr:row>257</xdr:row>
      <xdr:rowOff>39688</xdr:rowOff>
    </xdr:from>
    <xdr:to>
      <xdr:col>17</xdr:col>
      <xdr:colOff>213350</xdr:colOff>
      <xdr:row>286</xdr:row>
      <xdr:rowOff>81225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A0282D12-DF20-4661-182A-8136603F4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06438" y="44918313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230187</xdr:colOff>
      <xdr:row>288</xdr:row>
      <xdr:rowOff>79375</xdr:rowOff>
    </xdr:from>
    <xdr:to>
      <xdr:col>17</xdr:col>
      <xdr:colOff>237162</xdr:colOff>
      <xdr:row>317</xdr:row>
      <xdr:rowOff>120912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5492AAAB-C5B6-5A4D-416A-00B05FCB32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30250" y="5037137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230188</xdr:colOff>
      <xdr:row>320</xdr:row>
      <xdr:rowOff>31750</xdr:rowOff>
    </xdr:from>
    <xdr:to>
      <xdr:col>17</xdr:col>
      <xdr:colOff>237163</xdr:colOff>
      <xdr:row>349</xdr:row>
      <xdr:rowOff>73287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C4EC26B1-FB85-B4F8-A352-99660BF94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30251" y="55911750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277812</xdr:colOff>
      <xdr:row>352</xdr:row>
      <xdr:rowOff>47625</xdr:rowOff>
    </xdr:from>
    <xdr:to>
      <xdr:col>17</xdr:col>
      <xdr:colOff>284787</xdr:colOff>
      <xdr:row>381</xdr:row>
      <xdr:rowOff>89162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7D3D3437-98D9-BE60-93B2-8D4DFD7B5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77875" y="6151562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309563</xdr:colOff>
      <xdr:row>384</xdr:row>
      <xdr:rowOff>31750</xdr:rowOff>
    </xdr:from>
    <xdr:to>
      <xdr:col>17</xdr:col>
      <xdr:colOff>316538</xdr:colOff>
      <xdr:row>413</xdr:row>
      <xdr:rowOff>73287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8B7C7EDB-A1DD-71AD-DC15-50E9A34A9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09626" y="67087750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388937</xdr:colOff>
      <xdr:row>416</xdr:row>
      <xdr:rowOff>47625</xdr:rowOff>
    </xdr:from>
    <xdr:to>
      <xdr:col>17</xdr:col>
      <xdr:colOff>395912</xdr:colOff>
      <xdr:row>445</xdr:row>
      <xdr:rowOff>89162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4477F301-1EDC-5C23-8478-79BB11CA6B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889000" y="72691625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420688</xdr:colOff>
      <xdr:row>448</xdr:row>
      <xdr:rowOff>31750</xdr:rowOff>
    </xdr:from>
    <xdr:to>
      <xdr:col>17</xdr:col>
      <xdr:colOff>427663</xdr:colOff>
      <xdr:row>477</xdr:row>
      <xdr:rowOff>73287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33B823A8-5D9E-64B5-FC2D-2FB3874F6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20751" y="78263750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420687</xdr:colOff>
      <xdr:row>479</xdr:row>
      <xdr:rowOff>47624</xdr:rowOff>
    </xdr:from>
    <xdr:to>
      <xdr:col>17</xdr:col>
      <xdr:colOff>427662</xdr:colOff>
      <xdr:row>508</xdr:row>
      <xdr:rowOff>89161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991F1407-74FC-44B4-9D46-208E49FC39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20750" y="83692999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293687</xdr:colOff>
      <xdr:row>510</xdr:row>
      <xdr:rowOff>55562</xdr:rowOff>
    </xdr:from>
    <xdr:to>
      <xdr:col>17</xdr:col>
      <xdr:colOff>300662</xdr:colOff>
      <xdr:row>539</xdr:row>
      <xdr:rowOff>97099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0E3FC763-944D-73C5-C9EB-8D9F067736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793750" y="89114312"/>
          <a:ext cx="12167225" cy="5105662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381000</xdr:colOff>
      <xdr:row>541</xdr:row>
      <xdr:rowOff>71438</xdr:rowOff>
    </xdr:from>
    <xdr:to>
      <xdr:col>17</xdr:col>
      <xdr:colOff>387975</xdr:colOff>
      <xdr:row>570</xdr:row>
      <xdr:rowOff>112975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B74BE733-D555-E1E7-AAAA-6B24E8CB2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881063" y="94543563"/>
          <a:ext cx="12167225" cy="51056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6" sqref="C6"/>
    </sheetView>
  </sheetViews>
  <sheetFormatPr defaultRowHeight="18" x14ac:dyDescent="0.55000000000000004"/>
  <cols>
    <col min="1" max="1" width="4.83203125" customWidth="1"/>
    <col min="2" max="2" width="12" customWidth="1"/>
    <col min="3" max="3" width="10.58203125" customWidth="1"/>
    <col min="4" max="6" width="8.25" customWidth="1"/>
    <col min="7" max="7" width="9.83203125" customWidth="1"/>
    <col min="10" max="15" width="7.75" customWidth="1"/>
  </cols>
  <sheetData>
    <row r="1" spans="1:18" x14ac:dyDescent="0.55000000000000004">
      <c r="A1" s="1" t="s">
        <v>7</v>
      </c>
      <c r="C1" t="s">
        <v>41</v>
      </c>
    </row>
    <row r="2" spans="1:18" x14ac:dyDescent="0.55000000000000004">
      <c r="A2" s="1" t="s">
        <v>8</v>
      </c>
      <c r="C2" t="s">
        <v>21</v>
      </c>
    </row>
    <row r="3" spans="1:18" x14ac:dyDescent="0.55000000000000004">
      <c r="A3" s="1" t="s">
        <v>10</v>
      </c>
      <c r="C3" s="27">
        <v>100000</v>
      </c>
    </row>
    <row r="4" spans="1:18" x14ac:dyDescent="0.55000000000000004">
      <c r="A4" s="1" t="s">
        <v>11</v>
      </c>
      <c r="C4" s="27" t="s">
        <v>88</v>
      </c>
    </row>
    <row r="5" spans="1:18" ht="18.5" thickBot="1" x14ac:dyDescent="0.6">
      <c r="A5" s="1" t="s">
        <v>12</v>
      </c>
      <c r="C5" s="27" t="s">
        <v>33</v>
      </c>
    </row>
    <row r="6" spans="1:18" ht="18.5" thickBot="1" x14ac:dyDescent="0.6">
      <c r="A6" s="22" t="s">
        <v>0</v>
      </c>
      <c r="B6" s="22" t="s">
        <v>1</v>
      </c>
      <c r="C6" s="22" t="s">
        <v>1</v>
      </c>
      <c r="D6" s="45" t="s">
        <v>24</v>
      </c>
      <c r="E6" s="23"/>
      <c r="F6" s="24"/>
      <c r="G6" s="79" t="s">
        <v>3</v>
      </c>
      <c r="H6" s="80"/>
      <c r="I6" s="86"/>
      <c r="J6" s="79" t="s">
        <v>22</v>
      </c>
      <c r="K6" s="80"/>
      <c r="L6" s="86"/>
      <c r="M6" s="79" t="s">
        <v>23</v>
      </c>
      <c r="N6" s="80"/>
      <c r="O6" s="86"/>
    </row>
    <row r="7" spans="1:18" ht="18.5" thickBot="1" x14ac:dyDescent="0.6">
      <c r="A7" s="25"/>
      <c r="B7" s="25" t="s">
        <v>2</v>
      </c>
      <c r="C7" s="60" t="s">
        <v>28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8.5" thickBot="1" x14ac:dyDescent="0.6">
      <c r="A8" s="26" t="s">
        <v>9</v>
      </c>
      <c r="B8" s="10"/>
      <c r="C8" s="46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83" t="s">
        <v>22</v>
      </c>
      <c r="K8" s="84"/>
      <c r="L8" s="85"/>
      <c r="M8" s="83"/>
      <c r="N8" s="84"/>
      <c r="O8" s="85"/>
    </row>
    <row r="9" spans="1:18" x14ac:dyDescent="0.55000000000000004">
      <c r="A9" s="7">
        <v>1</v>
      </c>
      <c r="B9" s="21">
        <v>44018</v>
      </c>
      <c r="C9" s="47">
        <v>1</v>
      </c>
      <c r="D9" s="51">
        <v>-1</v>
      </c>
      <c r="E9" s="52">
        <v>-1</v>
      </c>
      <c r="F9" s="53">
        <v>-1</v>
      </c>
      <c r="G9" s="20">
        <f>IF(D9="","",G8+M9)</f>
        <v>97000</v>
      </c>
      <c r="H9" s="20">
        <f t="shared" ref="H9" si="0">IF(E9="","",H8+N9)</f>
        <v>97000</v>
      </c>
      <c r="I9" s="20">
        <f t="shared" ref="I9" si="1">IF(F9="","",I8+O9)</f>
        <v>97000</v>
      </c>
      <c r="J9" s="38">
        <f>IF(G8="","",G8*0.03)</f>
        <v>3000</v>
      </c>
      <c r="K9" s="39">
        <f>IF(H8="","",H8*0.03)</f>
        <v>3000</v>
      </c>
      <c r="L9" s="40">
        <f>IF(I8="","",I8*0.03)</f>
        <v>3000</v>
      </c>
      <c r="M9" s="38">
        <f>IF(D9="","",J9*D9)</f>
        <v>-3000</v>
      </c>
      <c r="N9" s="39">
        <f>IF(E9="","",K9*E9)</f>
        <v>-3000</v>
      </c>
      <c r="O9" s="40">
        <f>IF(F9="","",L9*F9)</f>
        <v>-3000</v>
      </c>
      <c r="P9" s="20"/>
      <c r="Q9" s="20"/>
      <c r="R9" s="20"/>
    </row>
    <row r="10" spans="1:18" x14ac:dyDescent="0.55000000000000004">
      <c r="A10" s="7">
        <v>2</v>
      </c>
      <c r="B10" s="4">
        <v>44033</v>
      </c>
      <c r="C10" s="44">
        <v>1</v>
      </c>
      <c r="D10" s="54">
        <v>1.27</v>
      </c>
      <c r="E10" s="55">
        <v>1.5</v>
      </c>
      <c r="F10" s="56">
        <v>2</v>
      </c>
      <c r="G10" s="20">
        <f t="shared" ref="G10:G42" si="2">IF(D10="","",G9+M10)</f>
        <v>100695.7</v>
      </c>
      <c r="H10" s="20">
        <f t="shared" ref="H10:H42" si="3">IF(E10="","",H9+N10)</f>
        <v>101365</v>
      </c>
      <c r="I10" s="20">
        <f t="shared" ref="I10:I42" si="4">IF(F10="","",I9+O10)</f>
        <v>102820</v>
      </c>
      <c r="J10" s="41">
        <f t="shared" ref="J10:J12" si="5">IF(G9="","",G9*0.03)</f>
        <v>2910</v>
      </c>
      <c r="K10" s="42">
        <f t="shared" ref="K10:K12" si="6">IF(H9="","",H9*0.03)</f>
        <v>2910</v>
      </c>
      <c r="L10" s="43">
        <f t="shared" ref="L10:L12" si="7">IF(I9="","",I9*0.03)</f>
        <v>2910</v>
      </c>
      <c r="M10" s="41">
        <f t="shared" ref="M10:M12" si="8">IF(D10="","",J10*D10)</f>
        <v>3695.7000000000003</v>
      </c>
      <c r="N10" s="42">
        <f t="shared" ref="N10:N12" si="9">IF(E10="","",K10*E10)</f>
        <v>4365</v>
      </c>
      <c r="O10" s="43">
        <f t="shared" ref="O10:O12" si="10">IF(F10="","",L10*F10)</f>
        <v>5820</v>
      </c>
      <c r="P10" s="20"/>
      <c r="Q10" s="20"/>
      <c r="R10" s="20"/>
    </row>
    <row r="11" spans="1:18" x14ac:dyDescent="0.55000000000000004">
      <c r="A11" s="7">
        <v>3</v>
      </c>
      <c r="B11" s="4">
        <v>44039</v>
      </c>
      <c r="C11" s="44">
        <v>1</v>
      </c>
      <c r="D11" s="54">
        <v>-1</v>
      </c>
      <c r="E11" s="55">
        <v>-1</v>
      </c>
      <c r="F11" s="74">
        <v>-1</v>
      </c>
      <c r="G11" s="20">
        <f t="shared" si="2"/>
        <v>97674.828999999998</v>
      </c>
      <c r="H11" s="20">
        <f t="shared" si="3"/>
        <v>98324.05</v>
      </c>
      <c r="I11" s="20">
        <f t="shared" si="4"/>
        <v>99735.4</v>
      </c>
      <c r="J11" s="41">
        <f t="shared" si="5"/>
        <v>3020.8709999999996</v>
      </c>
      <c r="K11" s="42">
        <f t="shared" si="6"/>
        <v>3040.95</v>
      </c>
      <c r="L11" s="43">
        <f t="shared" si="7"/>
        <v>3084.6</v>
      </c>
      <c r="M11" s="41">
        <f t="shared" si="8"/>
        <v>-3020.8709999999996</v>
      </c>
      <c r="N11" s="42">
        <f t="shared" si="9"/>
        <v>-3040.95</v>
      </c>
      <c r="O11" s="43">
        <f t="shared" si="10"/>
        <v>-3084.6</v>
      </c>
      <c r="P11" s="20"/>
      <c r="Q11" s="20"/>
      <c r="R11" s="20"/>
    </row>
    <row r="12" spans="1:18" x14ac:dyDescent="0.55000000000000004">
      <c r="A12" s="7">
        <v>4</v>
      </c>
      <c r="B12" s="4">
        <v>44046</v>
      </c>
      <c r="C12" s="44">
        <v>1</v>
      </c>
      <c r="D12" s="54">
        <v>1.27</v>
      </c>
      <c r="E12" s="55">
        <v>1.5</v>
      </c>
      <c r="F12" s="56">
        <v>2</v>
      </c>
      <c r="G12" s="20">
        <f t="shared" si="2"/>
        <v>101396.23998489999</v>
      </c>
      <c r="H12" s="20">
        <f t="shared" si="3"/>
        <v>102748.63225000001</v>
      </c>
      <c r="I12" s="20">
        <f t="shared" si="4"/>
        <v>105719.52399999999</v>
      </c>
      <c r="J12" s="41">
        <f t="shared" si="5"/>
        <v>2930.24487</v>
      </c>
      <c r="K12" s="42">
        <f t="shared" si="6"/>
        <v>2949.7215000000001</v>
      </c>
      <c r="L12" s="43">
        <f t="shared" si="7"/>
        <v>2992.0619999999999</v>
      </c>
      <c r="M12" s="41">
        <f t="shared" si="8"/>
        <v>3721.4109849000001</v>
      </c>
      <c r="N12" s="42">
        <f t="shared" si="9"/>
        <v>4424.5822500000004</v>
      </c>
      <c r="O12" s="43">
        <f t="shared" si="10"/>
        <v>5984.1239999999998</v>
      </c>
      <c r="P12" s="20"/>
      <c r="Q12" s="20"/>
      <c r="R12" s="20"/>
    </row>
    <row r="13" spans="1:18" x14ac:dyDescent="0.55000000000000004">
      <c r="A13" s="7">
        <v>5</v>
      </c>
      <c r="B13" s="4">
        <v>44049</v>
      </c>
      <c r="C13" s="44">
        <v>1</v>
      </c>
      <c r="D13" s="54">
        <v>-1</v>
      </c>
      <c r="E13" s="55">
        <v>-1</v>
      </c>
      <c r="F13" s="74">
        <v>-1</v>
      </c>
      <c r="G13" s="20">
        <f t="shared" si="2"/>
        <v>98354.352785352996</v>
      </c>
      <c r="H13" s="20">
        <f t="shared" si="3"/>
        <v>99666.173282500007</v>
      </c>
      <c r="I13" s="20">
        <f t="shared" si="4"/>
        <v>102547.93827999999</v>
      </c>
      <c r="J13" s="41">
        <f t="shared" ref="J13:J58" si="11">IF(G12="","",G12*0.03)</f>
        <v>3041.8871995469995</v>
      </c>
      <c r="K13" s="42">
        <f t="shared" ref="K13:K58" si="12">IF(H12="","",H12*0.03)</f>
        <v>3082.4589675000002</v>
      </c>
      <c r="L13" s="43">
        <f t="shared" ref="L13:L58" si="13">IF(I12="","",I12*0.03)</f>
        <v>3171.5857199999996</v>
      </c>
      <c r="M13" s="41">
        <f t="shared" ref="M13:M58" si="14">IF(D13="","",J13*D13)</f>
        <v>-3041.8871995469995</v>
      </c>
      <c r="N13" s="42">
        <f t="shared" ref="N13:N58" si="15">IF(E13="","",K13*E13)</f>
        <v>-3082.4589675000002</v>
      </c>
      <c r="O13" s="43">
        <f t="shared" ref="O13:O58" si="16">IF(F13="","",L13*F13)</f>
        <v>-3171.5857199999996</v>
      </c>
      <c r="P13" s="20"/>
      <c r="Q13" s="20"/>
      <c r="R13" s="20"/>
    </row>
    <row r="14" spans="1:18" x14ac:dyDescent="0.55000000000000004">
      <c r="A14" s="7">
        <v>6</v>
      </c>
      <c r="B14" s="4">
        <v>44077</v>
      </c>
      <c r="C14" s="44">
        <v>2</v>
      </c>
      <c r="D14" s="54">
        <v>1.27</v>
      </c>
      <c r="E14" s="55">
        <v>-1</v>
      </c>
      <c r="F14" s="56">
        <v>-1</v>
      </c>
      <c r="G14" s="20">
        <f t="shared" si="2"/>
        <v>102101.65362647494</v>
      </c>
      <c r="H14" s="20">
        <f t="shared" si="3"/>
        <v>96676.188084025009</v>
      </c>
      <c r="I14" s="20">
        <f t="shared" si="4"/>
        <v>99471.500131599983</v>
      </c>
      <c r="J14" s="41">
        <f t="shared" si="11"/>
        <v>2950.6305835605899</v>
      </c>
      <c r="K14" s="42">
        <f t="shared" si="12"/>
        <v>2989.9851984750003</v>
      </c>
      <c r="L14" s="43">
        <f t="shared" si="13"/>
        <v>3076.4381483999996</v>
      </c>
      <c r="M14" s="41">
        <f t="shared" si="14"/>
        <v>3747.3008411219494</v>
      </c>
      <c r="N14" s="42">
        <f t="shared" si="15"/>
        <v>-2989.9851984750003</v>
      </c>
      <c r="O14" s="43">
        <f t="shared" si="16"/>
        <v>-3076.4381483999996</v>
      </c>
      <c r="P14" s="20"/>
      <c r="Q14" s="20"/>
      <c r="R14" s="20"/>
    </row>
    <row r="15" spans="1:18" x14ac:dyDescent="0.55000000000000004">
      <c r="A15" s="7">
        <v>7</v>
      </c>
      <c r="B15" s="4">
        <v>44110</v>
      </c>
      <c r="C15" s="44">
        <v>1</v>
      </c>
      <c r="D15" s="54">
        <v>-1</v>
      </c>
      <c r="E15" s="55">
        <v>-1</v>
      </c>
      <c r="F15" s="56">
        <v>-1</v>
      </c>
      <c r="G15" s="20">
        <f t="shared" si="2"/>
        <v>99038.6040176807</v>
      </c>
      <c r="H15" s="20">
        <f t="shared" si="3"/>
        <v>93775.902441504266</v>
      </c>
      <c r="I15" s="20">
        <f t="shared" si="4"/>
        <v>96487.355127651987</v>
      </c>
      <c r="J15" s="41">
        <f t="shared" si="11"/>
        <v>3063.0496087942483</v>
      </c>
      <c r="K15" s="42">
        <f t="shared" si="12"/>
        <v>2900.2856425207501</v>
      </c>
      <c r="L15" s="43">
        <f t="shared" si="13"/>
        <v>2984.1450039479996</v>
      </c>
      <c r="M15" s="41">
        <f t="shared" si="14"/>
        <v>-3063.0496087942483</v>
      </c>
      <c r="N15" s="42">
        <f t="shared" si="15"/>
        <v>-2900.2856425207501</v>
      </c>
      <c r="O15" s="43">
        <f t="shared" si="16"/>
        <v>-2984.1450039479996</v>
      </c>
      <c r="P15" s="20"/>
      <c r="Q15" s="20"/>
      <c r="R15" s="20"/>
    </row>
    <row r="16" spans="1:18" x14ac:dyDescent="0.55000000000000004">
      <c r="A16" s="7">
        <v>8</v>
      </c>
      <c r="B16" s="4">
        <v>44117</v>
      </c>
      <c r="C16" s="44">
        <v>2</v>
      </c>
      <c r="D16" s="54">
        <v>1.27</v>
      </c>
      <c r="E16" s="55">
        <v>-1</v>
      </c>
      <c r="F16" s="56">
        <v>-1</v>
      </c>
      <c r="G16" s="20">
        <f t="shared" si="2"/>
        <v>102811.97483075433</v>
      </c>
      <c r="H16" s="20">
        <f t="shared" si="3"/>
        <v>90962.625368259134</v>
      </c>
      <c r="I16" s="20">
        <f t="shared" si="4"/>
        <v>93592.73447382242</v>
      </c>
      <c r="J16" s="41">
        <f t="shared" si="11"/>
        <v>2971.158120530421</v>
      </c>
      <c r="K16" s="42">
        <f t="shared" si="12"/>
        <v>2813.2770732451277</v>
      </c>
      <c r="L16" s="43">
        <f t="shared" si="13"/>
        <v>2894.6206538295596</v>
      </c>
      <c r="M16" s="41">
        <f t="shared" si="14"/>
        <v>3773.3708130736345</v>
      </c>
      <c r="N16" s="42">
        <f t="shared" si="15"/>
        <v>-2813.2770732451277</v>
      </c>
      <c r="O16" s="43">
        <f t="shared" si="16"/>
        <v>-2894.6206538295596</v>
      </c>
      <c r="P16" s="20"/>
      <c r="Q16" s="20"/>
      <c r="R16" s="20"/>
    </row>
    <row r="17" spans="1:18" x14ac:dyDescent="0.55000000000000004">
      <c r="A17" s="7">
        <v>9</v>
      </c>
      <c r="B17" s="4">
        <v>44131</v>
      </c>
      <c r="C17" s="44">
        <v>2</v>
      </c>
      <c r="D17" s="54">
        <v>1.27</v>
      </c>
      <c r="E17" s="55">
        <v>1.5</v>
      </c>
      <c r="F17" s="56">
        <v>2</v>
      </c>
      <c r="G17" s="20">
        <f t="shared" si="2"/>
        <v>106729.11107180608</v>
      </c>
      <c r="H17" s="20">
        <f t="shared" si="3"/>
        <v>95055.943509830802</v>
      </c>
      <c r="I17" s="20">
        <f t="shared" si="4"/>
        <v>99208.298542251767</v>
      </c>
      <c r="J17" s="41">
        <f t="shared" si="11"/>
        <v>3084.3592449226298</v>
      </c>
      <c r="K17" s="42">
        <f t="shared" si="12"/>
        <v>2728.8787610477739</v>
      </c>
      <c r="L17" s="43">
        <f t="shared" si="13"/>
        <v>2807.7820342146724</v>
      </c>
      <c r="M17" s="41">
        <f t="shared" si="14"/>
        <v>3917.1362410517399</v>
      </c>
      <c r="N17" s="42">
        <f t="shared" si="15"/>
        <v>4093.3181415716608</v>
      </c>
      <c r="O17" s="43">
        <f t="shared" si="16"/>
        <v>5615.5640684293448</v>
      </c>
      <c r="P17" s="20"/>
      <c r="Q17" s="20"/>
      <c r="R17" s="20"/>
    </row>
    <row r="18" spans="1:18" x14ac:dyDescent="0.55000000000000004">
      <c r="A18" s="7">
        <v>10</v>
      </c>
      <c r="B18" s="4">
        <v>44139</v>
      </c>
      <c r="C18" s="44">
        <v>1</v>
      </c>
      <c r="D18" s="54">
        <v>1.27</v>
      </c>
      <c r="E18" s="55">
        <v>1.5</v>
      </c>
      <c r="F18" s="56">
        <v>2</v>
      </c>
      <c r="G18" s="20">
        <f t="shared" si="2"/>
        <v>110795.49020364189</v>
      </c>
      <c r="H18" s="20">
        <f t="shared" si="3"/>
        <v>99333.460967773193</v>
      </c>
      <c r="I18" s="20">
        <f t="shared" si="4"/>
        <v>105160.79645478688</v>
      </c>
      <c r="J18" s="41">
        <f t="shared" si="11"/>
        <v>3201.8733321541822</v>
      </c>
      <c r="K18" s="42">
        <f t="shared" si="12"/>
        <v>2851.678305294924</v>
      </c>
      <c r="L18" s="43">
        <f t="shared" si="13"/>
        <v>2976.2489562675528</v>
      </c>
      <c r="M18" s="41">
        <f t="shared" si="14"/>
        <v>4066.3791318358117</v>
      </c>
      <c r="N18" s="42">
        <f t="shared" si="15"/>
        <v>4277.5174579423856</v>
      </c>
      <c r="O18" s="43">
        <f t="shared" si="16"/>
        <v>5952.4979125351056</v>
      </c>
      <c r="P18" s="20"/>
      <c r="Q18" s="20"/>
      <c r="R18" s="20"/>
    </row>
    <row r="19" spans="1:18" x14ac:dyDescent="0.55000000000000004">
      <c r="A19" s="7">
        <v>11</v>
      </c>
      <c r="B19" s="4">
        <v>44151</v>
      </c>
      <c r="C19" s="44">
        <v>2</v>
      </c>
      <c r="D19" s="54">
        <v>-1</v>
      </c>
      <c r="E19" s="55">
        <v>-1</v>
      </c>
      <c r="F19" s="56">
        <v>-1</v>
      </c>
      <c r="G19" s="20">
        <f t="shared" si="2"/>
        <v>107471.62549753263</v>
      </c>
      <c r="H19" s="20">
        <f t="shared" si="3"/>
        <v>96353.457138739992</v>
      </c>
      <c r="I19" s="20">
        <f t="shared" si="4"/>
        <v>102005.97256114327</v>
      </c>
      <c r="J19" s="41">
        <f t="shared" si="11"/>
        <v>3323.8647061092565</v>
      </c>
      <c r="K19" s="42">
        <f t="shared" si="12"/>
        <v>2980.0038290331959</v>
      </c>
      <c r="L19" s="43">
        <f t="shared" si="13"/>
        <v>3154.823893643606</v>
      </c>
      <c r="M19" s="41">
        <f t="shared" si="14"/>
        <v>-3323.8647061092565</v>
      </c>
      <c r="N19" s="42">
        <f t="shared" si="15"/>
        <v>-2980.0038290331959</v>
      </c>
      <c r="O19" s="43">
        <f t="shared" si="16"/>
        <v>-3154.823893643606</v>
      </c>
      <c r="P19" s="20"/>
      <c r="Q19" s="20"/>
      <c r="R19" s="20"/>
    </row>
    <row r="20" spans="1:18" x14ac:dyDescent="0.55000000000000004">
      <c r="A20" s="7">
        <v>12</v>
      </c>
      <c r="B20" s="4">
        <v>44166</v>
      </c>
      <c r="C20" s="44">
        <v>1</v>
      </c>
      <c r="D20" s="54">
        <v>1.27</v>
      </c>
      <c r="E20" s="55">
        <v>1.5</v>
      </c>
      <c r="F20" s="56">
        <v>2</v>
      </c>
      <c r="G20" s="20">
        <f t="shared" si="2"/>
        <v>111566.29442898862</v>
      </c>
      <c r="H20" s="20">
        <f t="shared" si="3"/>
        <v>100689.3627099833</v>
      </c>
      <c r="I20" s="20">
        <f t="shared" si="4"/>
        <v>108126.33091481186</v>
      </c>
      <c r="J20" s="41">
        <f t="shared" si="11"/>
        <v>3224.1487649259789</v>
      </c>
      <c r="K20" s="42">
        <f t="shared" si="12"/>
        <v>2890.6037141621996</v>
      </c>
      <c r="L20" s="43">
        <f t="shared" si="13"/>
        <v>3060.1791768342978</v>
      </c>
      <c r="M20" s="41">
        <f t="shared" si="14"/>
        <v>4094.6689314559931</v>
      </c>
      <c r="N20" s="42">
        <f t="shared" si="15"/>
        <v>4335.9055712432992</v>
      </c>
      <c r="O20" s="43">
        <f t="shared" si="16"/>
        <v>6120.3583536685956</v>
      </c>
      <c r="P20" s="20"/>
      <c r="Q20" s="20"/>
      <c r="R20" s="20"/>
    </row>
    <row r="21" spans="1:18" x14ac:dyDescent="0.55000000000000004">
      <c r="A21" s="7">
        <v>13</v>
      </c>
      <c r="B21" s="4">
        <v>44182</v>
      </c>
      <c r="C21" s="44">
        <v>1</v>
      </c>
      <c r="D21" s="54">
        <v>0</v>
      </c>
      <c r="E21" s="55">
        <v>0</v>
      </c>
      <c r="F21" s="56">
        <v>0</v>
      </c>
      <c r="G21" s="20">
        <f t="shared" si="2"/>
        <v>111566.29442898862</v>
      </c>
      <c r="H21" s="20">
        <f t="shared" si="3"/>
        <v>100689.3627099833</v>
      </c>
      <c r="I21" s="20">
        <f t="shared" si="4"/>
        <v>108126.33091481186</v>
      </c>
      <c r="J21" s="41">
        <f t="shared" si="11"/>
        <v>3346.9888328696584</v>
      </c>
      <c r="K21" s="42">
        <f t="shared" si="12"/>
        <v>3020.6808812994987</v>
      </c>
      <c r="L21" s="43">
        <f t="shared" si="13"/>
        <v>3243.7899274443557</v>
      </c>
      <c r="M21" s="41">
        <f t="shared" si="14"/>
        <v>0</v>
      </c>
      <c r="N21" s="42">
        <f t="shared" si="15"/>
        <v>0</v>
      </c>
      <c r="O21" s="43">
        <f t="shared" si="16"/>
        <v>0</v>
      </c>
      <c r="P21" s="20"/>
      <c r="Q21" s="20"/>
      <c r="R21" s="20"/>
    </row>
    <row r="22" spans="1:18" x14ac:dyDescent="0.55000000000000004">
      <c r="A22" s="7">
        <v>14</v>
      </c>
      <c r="B22" s="4">
        <v>44210</v>
      </c>
      <c r="C22" s="44">
        <v>2</v>
      </c>
      <c r="D22" s="54">
        <v>1.27</v>
      </c>
      <c r="E22" s="55">
        <v>1.5</v>
      </c>
      <c r="F22" s="56">
        <v>2</v>
      </c>
      <c r="G22" s="20">
        <f t="shared" si="2"/>
        <v>115816.97024673309</v>
      </c>
      <c r="H22" s="20">
        <f t="shared" si="3"/>
        <v>105220.38403193254</v>
      </c>
      <c r="I22" s="20">
        <f t="shared" si="4"/>
        <v>114613.91076970057</v>
      </c>
      <c r="J22" s="41">
        <f t="shared" si="11"/>
        <v>3346.9888328696584</v>
      </c>
      <c r="K22" s="42">
        <f t="shared" si="12"/>
        <v>3020.6808812994987</v>
      </c>
      <c r="L22" s="43">
        <f t="shared" si="13"/>
        <v>3243.7899274443557</v>
      </c>
      <c r="M22" s="41">
        <f t="shared" si="14"/>
        <v>4250.6758177444663</v>
      </c>
      <c r="N22" s="42">
        <f t="shared" si="15"/>
        <v>4531.021321949248</v>
      </c>
      <c r="O22" s="43">
        <f t="shared" si="16"/>
        <v>6487.5798548887115</v>
      </c>
      <c r="P22" s="20"/>
      <c r="Q22" s="20"/>
      <c r="R22" s="20"/>
    </row>
    <row r="23" spans="1:18" x14ac:dyDescent="0.55000000000000004">
      <c r="A23" s="7">
        <v>15</v>
      </c>
      <c r="B23" s="4">
        <v>44224</v>
      </c>
      <c r="C23" s="44">
        <v>1</v>
      </c>
      <c r="D23" s="54">
        <v>1.27</v>
      </c>
      <c r="E23" s="55">
        <v>1.5</v>
      </c>
      <c r="F23" s="74">
        <v>-1</v>
      </c>
      <c r="G23" s="20">
        <f t="shared" si="2"/>
        <v>120229.59681313363</v>
      </c>
      <c r="H23" s="20">
        <f t="shared" si="3"/>
        <v>109955.30131336951</v>
      </c>
      <c r="I23" s="20">
        <f t="shared" si="4"/>
        <v>111175.49344660954</v>
      </c>
      <c r="J23" s="41">
        <f t="shared" si="11"/>
        <v>3474.5091074019929</v>
      </c>
      <c r="K23" s="42">
        <f t="shared" si="12"/>
        <v>3156.6115209579762</v>
      </c>
      <c r="L23" s="43">
        <f t="shared" si="13"/>
        <v>3438.4173230910169</v>
      </c>
      <c r="M23" s="41">
        <f t="shared" si="14"/>
        <v>4412.6265664005314</v>
      </c>
      <c r="N23" s="42">
        <f t="shared" si="15"/>
        <v>4734.917281436964</v>
      </c>
      <c r="O23" s="43">
        <f t="shared" si="16"/>
        <v>-3438.4173230910169</v>
      </c>
      <c r="P23" s="20"/>
      <c r="Q23" s="20"/>
      <c r="R23" s="20"/>
    </row>
    <row r="24" spans="1:18" x14ac:dyDescent="0.55000000000000004">
      <c r="A24" s="7">
        <v>16</v>
      </c>
      <c r="B24" s="4">
        <v>44239</v>
      </c>
      <c r="C24" s="44">
        <v>1</v>
      </c>
      <c r="D24" s="54">
        <v>1.27</v>
      </c>
      <c r="E24" s="55">
        <v>1.5</v>
      </c>
      <c r="F24" s="56">
        <v>2</v>
      </c>
      <c r="G24" s="20">
        <f t="shared" si="2"/>
        <v>124810.34445171402</v>
      </c>
      <c r="H24" s="20">
        <f t="shared" si="3"/>
        <v>114903.28987247113</v>
      </c>
      <c r="I24" s="20">
        <f t="shared" si="4"/>
        <v>117846.02305340611</v>
      </c>
      <c r="J24" s="41">
        <f t="shared" si="11"/>
        <v>3606.8879043940087</v>
      </c>
      <c r="K24" s="42">
        <f t="shared" si="12"/>
        <v>3298.659039401085</v>
      </c>
      <c r="L24" s="43">
        <f t="shared" si="13"/>
        <v>3335.2648033982864</v>
      </c>
      <c r="M24" s="41">
        <f t="shared" si="14"/>
        <v>4580.7476385803911</v>
      </c>
      <c r="N24" s="42">
        <f t="shared" si="15"/>
        <v>4947.9885591016273</v>
      </c>
      <c r="O24" s="43">
        <f t="shared" si="16"/>
        <v>6670.5296067965728</v>
      </c>
      <c r="P24" s="20"/>
      <c r="Q24" s="20"/>
      <c r="R24" s="20"/>
    </row>
    <row r="25" spans="1:18" x14ac:dyDescent="0.55000000000000004">
      <c r="A25" s="7">
        <v>17</v>
      </c>
      <c r="B25" s="4">
        <v>44284</v>
      </c>
      <c r="C25" s="44">
        <v>1</v>
      </c>
      <c r="D25" s="54">
        <v>1.27</v>
      </c>
      <c r="E25" s="55">
        <v>1.5</v>
      </c>
      <c r="F25" s="56">
        <v>2</v>
      </c>
      <c r="G25" s="20">
        <f t="shared" si="2"/>
        <v>129565.61857532432</v>
      </c>
      <c r="H25" s="20">
        <f t="shared" si="3"/>
        <v>120073.93791673233</v>
      </c>
      <c r="I25" s="20">
        <f t="shared" si="4"/>
        <v>124916.78443661048</v>
      </c>
      <c r="J25" s="41">
        <f t="shared" si="11"/>
        <v>3744.3103335514202</v>
      </c>
      <c r="K25" s="42">
        <f t="shared" si="12"/>
        <v>3447.0986961741337</v>
      </c>
      <c r="L25" s="43">
        <f t="shared" si="13"/>
        <v>3535.3806916021831</v>
      </c>
      <c r="M25" s="41">
        <f t="shared" si="14"/>
        <v>4755.2741236103038</v>
      </c>
      <c r="N25" s="42">
        <f t="shared" si="15"/>
        <v>5170.648044261201</v>
      </c>
      <c r="O25" s="43">
        <f t="shared" si="16"/>
        <v>7070.7613832043662</v>
      </c>
      <c r="P25" s="20"/>
      <c r="Q25" s="20"/>
      <c r="R25" s="20"/>
    </row>
    <row r="26" spans="1:18" x14ac:dyDescent="0.55000000000000004">
      <c r="A26" s="7">
        <v>18</v>
      </c>
      <c r="B26" s="4">
        <v>44292</v>
      </c>
      <c r="C26" s="44">
        <v>1</v>
      </c>
      <c r="D26" s="54">
        <v>-1</v>
      </c>
      <c r="E26" s="55">
        <v>-1</v>
      </c>
      <c r="F26" s="56">
        <v>-1</v>
      </c>
      <c r="G26" s="20">
        <f t="shared" si="2"/>
        <v>125678.6500180646</v>
      </c>
      <c r="H26" s="20">
        <f t="shared" si="3"/>
        <v>116471.71977923036</v>
      </c>
      <c r="I26" s="20">
        <f t="shared" si="4"/>
        <v>121169.28090351218</v>
      </c>
      <c r="J26" s="41">
        <f t="shared" si="11"/>
        <v>3886.9685572597296</v>
      </c>
      <c r="K26" s="42">
        <f t="shared" si="12"/>
        <v>3602.21813750197</v>
      </c>
      <c r="L26" s="43">
        <f t="shared" si="13"/>
        <v>3747.5035330983142</v>
      </c>
      <c r="M26" s="41">
        <f t="shared" si="14"/>
        <v>-3886.9685572597296</v>
      </c>
      <c r="N26" s="42">
        <f t="shared" si="15"/>
        <v>-3602.21813750197</v>
      </c>
      <c r="O26" s="43">
        <f t="shared" si="16"/>
        <v>-3747.5035330983142</v>
      </c>
      <c r="P26" s="20"/>
      <c r="Q26" s="20"/>
      <c r="R26" s="20"/>
    </row>
    <row r="27" spans="1:18" x14ac:dyDescent="0.55000000000000004">
      <c r="A27" s="7">
        <v>19</v>
      </c>
      <c r="B27" s="4">
        <v>44320</v>
      </c>
      <c r="C27" s="44">
        <v>2</v>
      </c>
      <c r="D27" s="54">
        <v>-1</v>
      </c>
      <c r="E27" s="55">
        <v>-1</v>
      </c>
      <c r="F27" s="56">
        <v>-1</v>
      </c>
      <c r="G27" s="20">
        <f t="shared" si="2"/>
        <v>121908.29051752266</v>
      </c>
      <c r="H27" s="20">
        <f t="shared" si="3"/>
        <v>112977.56818585345</v>
      </c>
      <c r="I27" s="20">
        <f t="shared" si="4"/>
        <v>117534.2024764068</v>
      </c>
      <c r="J27" s="41">
        <f t="shared" si="11"/>
        <v>3770.3595005419379</v>
      </c>
      <c r="K27" s="42">
        <f t="shared" si="12"/>
        <v>3494.1515933769106</v>
      </c>
      <c r="L27" s="43">
        <f t="shared" si="13"/>
        <v>3635.0784271053653</v>
      </c>
      <c r="M27" s="41">
        <f t="shared" si="14"/>
        <v>-3770.3595005419379</v>
      </c>
      <c r="N27" s="42">
        <f t="shared" si="15"/>
        <v>-3494.1515933769106</v>
      </c>
      <c r="O27" s="43">
        <f t="shared" si="16"/>
        <v>-3635.0784271053653</v>
      </c>
      <c r="P27" s="20"/>
      <c r="Q27" s="20"/>
      <c r="R27" s="20"/>
    </row>
    <row r="28" spans="1:18" x14ac:dyDescent="0.55000000000000004">
      <c r="A28" s="7">
        <v>20</v>
      </c>
      <c r="B28" s="4">
        <v>44323</v>
      </c>
      <c r="C28" s="44">
        <v>1</v>
      </c>
      <c r="D28" s="54">
        <v>1.27</v>
      </c>
      <c r="E28" s="55">
        <v>1.5</v>
      </c>
      <c r="F28" s="56">
        <v>2</v>
      </c>
      <c r="G28" s="20">
        <f t="shared" si="2"/>
        <v>126552.99638624028</v>
      </c>
      <c r="H28" s="20">
        <f t="shared" si="3"/>
        <v>118061.55875421685</v>
      </c>
      <c r="I28" s="20">
        <f t="shared" si="4"/>
        <v>124586.25462499121</v>
      </c>
      <c r="J28" s="41">
        <f t="shared" si="11"/>
        <v>3657.2487155256799</v>
      </c>
      <c r="K28" s="42">
        <f t="shared" si="12"/>
        <v>3389.3270455756033</v>
      </c>
      <c r="L28" s="43">
        <f t="shared" si="13"/>
        <v>3526.0260742922042</v>
      </c>
      <c r="M28" s="41">
        <f t="shared" si="14"/>
        <v>4644.7058687176132</v>
      </c>
      <c r="N28" s="42">
        <f t="shared" si="15"/>
        <v>5083.9905683634051</v>
      </c>
      <c r="O28" s="43">
        <f t="shared" si="16"/>
        <v>7052.0521485844083</v>
      </c>
      <c r="P28" s="20"/>
      <c r="Q28" s="20"/>
      <c r="R28" s="20"/>
    </row>
    <row r="29" spans="1:18" x14ac:dyDescent="0.55000000000000004">
      <c r="A29" s="7">
        <v>21</v>
      </c>
      <c r="B29" s="4">
        <v>44329</v>
      </c>
      <c r="C29" s="44">
        <v>1</v>
      </c>
      <c r="D29" s="54">
        <v>1.27</v>
      </c>
      <c r="E29" s="55">
        <v>1.5</v>
      </c>
      <c r="F29" s="74">
        <v>2</v>
      </c>
      <c r="G29" s="20">
        <f t="shared" si="2"/>
        <v>131374.66554855605</v>
      </c>
      <c r="H29" s="20">
        <f t="shared" si="3"/>
        <v>123374.32889815661</v>
      </c>
      <c r="I29" s="20">
        <f t="shared" si="4"/>
        <v>132061.42990249069</v>
      </c>
      <c r="J29" s="41">
        <f t="shared" si="11"/>
        <v>3796.5898915872081</v>
      </c>
      <c r="K29" s="42">
        <f t="shared" si="12"/>
        <v>3541.8467626265056</v>
      </c>
      <c r="L29" s="43">
        <f t="shared" si="13"/>
        <v>3737.587638749736</v>
      </c>
      <c r="M29" s="41">
        <f t="shared" si="14"/>
        <v>4821.669162315754</v>
      </c>
      <c r="N29" s="42">
        <f t="shared" si="15"/>
        <v>5312.7701439397588</v>
      </c>
      <c r="O29" s="43">
        <f t="shared" si="16"/>
        <v>7475.175277499472</v>
      </c>
      <c r="P29" s="20"/>
      <c r="Q29" s="20"/>
      <c r="R29" s="20"/>
    </row>
    <row r="30" spans="1:18" x14ac:dyDescent="0.55000000000000004">
      <c r="A30" s="7">
        <v>22</v>
      </c>
      <c r="B30" s="4">
        <v>44383</v>
      </c>
      <c r="C30" s="44">
        <v>2</v>
      </c>
      <c r="D30" s="54">
        <v>1.27</v>
      </c>
      <c r="E30" s="55">
        <v>1.5</v>
      </c>
      <c r="F30" s="74">
        <v>2</v>
      </c>
      <c r="G30" s="20">
        <f t="shared" si="2"/>
        <v>136380.04030595603</v>
      </c>
      <c r="H30" s="20">
        <f t="shared" si="3"/>
        <v>128926.17369857366</v>
      </c>
      <c r="I30" s="20">
        <f t="shared" si="4"/>
        <v>139985.11569664013</v>
      </c>
      <c r="J30" s="41">
        <f t="shared" si="11"/>
        <v>3941.2399664566815</v>
      </c>
      <c r="K30" s="42">
        <f t="shared" si="12"/>
        <v>3701.2298669446982</v>
      </c>
      <c r="L30" s="43">
        <f t="shared" si="13"/>
        <v>3961.8428970747209</v>
      </c>
      <c r="M30" s="41">
        <f t="shared" si="14"/>
        <v>5005.3747573999854</v>
      </c>
      <c r="N30" s="42">
        <f t="shared" si="15"/>
        <v>5551.8448004170477</v>
      </c>
      <c r="O30" s="43">
        <f t="shared" si="16"/>
        <v>7923.6857941494418</v>
      </c>
      <c r="P30" s="20"/>
      <c r="Q30" s="20"/>
      <c r="R30" s="20"/>
    </row>
    <row r="31" spans="1:18" x14ac:dyDescent="0.55000000000000004">
      <c r="A31" s="7">
        <v>23</v>
      </c>
      <c r="B31" s="4">
        <v>44384</v>
      </c>
      <c r="C31" s="44">
        <v>2</v>
      </c>
      <c r="D31" s="54">
        <v>1.27</v>
      </c>
      <c r="E31" s="55">
        <v>1.5</v>
      </c>
      <c r="F31" s="56">
        <v>2</v>
      </c>
      <c r="G31" s="20">
        <f t="shared" si="2"/>
        <v>141576.11984161296</v>
      </c>
      <c r="H31" s="20">
        <f t="shared" si="3"/>
        <v>134727.85151500948</v>
      </c>
      <c r="I31" s="20">
        <f t="shared" si="4"/>
        <v>148384.22263843854</v>
      </c>
      <c r="J31" s="41">
        <f t="shared" si="11"/>
        <v>4091.4012091786808</v>
      </c>
      <c r="K31" s="42">
        <f t="shared" si="12"/>
        <v>3867.78521095721</v>
      </c>
      <c r="L31" s="43">
        <f t="shared" si="13"/>
        <v>4199.5534708992036</v>
      </c>
      <c r="M31" s="41">
        <f t="shared" si="14"/>
        <v>5196.0795356569251</v>
      </c>
      <c r="N31" s="42">
        <f t="shared" si="15"/>
        <v>5801.6778164358147</v>
      </c>
      <c r="O31" s="43">
        <f t="shared" si="16"/>
        <v>8399.1069417984072</v>
      </c>
      <c r="P31" s="20"/>
      <c r="Q31" s="20"/>
      <c r="R31" s="20"/>
    </row>
    <row r="32" spans="1:18" x14ac:dyDescent="0.55000000000000004">
      <c r="A32" s="7">
        <v>24</v>
      </c>
      <c r="B32" s="4">
        <v>44389</v>
      </c>
      <c r="C32" s="44">
        <v>1</v>
      </c>
      <c r="D32" s="54">
        <v>-1</v>
      </c>
      <c r="E32" s="55">
        <v>-1</v>
      </c>
      <c r="F32" s="56">
        <v>-1</v>
      </c>
      <c r="G32" s="20">
        <f t="shared" si="2"/>
        <v>137328.83624636458</v>
      </c>
      <c r="H32" s="20">
        <f t="shared" si="3"/>
        <v>130686.01596955919</v>
      </c>
      <c r="I32" s="20">
        <f t="shared" si="4"/>
        <v>143932.6959592854</v>
      </c>
      <c r="J32" s="41">
        <f t="shared" si="11"/>
        <v>4247.2835952483883</v>
      </c>
      <c r="K32" s="42">
        <f t="shared" si="12"/>
        <v>4041.8355454502839</v>
      </c>
      <c r="L32" s="43">
        <f t="shared" si="13"/>
        <v>4451.5266791531558</v>
      </c>
      <c r="M32" s="41">
        <f t="shared" si="14"/>
        <v>-4247.2835952483883</v>
      </c>
      <c r="N32" s="42">
        <f t="shared" si="15"/>
        <v>-4041.8355454502839</v>
      </c>
      <c r="O32" s="43">
        <f t="shared" si="16"/>
        <v>-4451.5266791531558</v>
      </c>
      <c r="P32" s="20"/>
      <c r="Q32" s="20"/>
      <c r="R32" s="20"/>
    </row>
    <row r="33" spans="1:18" x14ac:dyDescent="0.55000000000000004">
      <c r="A33" s="7">
        <v>25</v>
      </c>
      <c r="B33" s="4">
        <v>44396</v>
      </c>
      <c r="C33" s="44">
        <v>2</v>
      </c>
      <c r="D33" s="54">
        <v>-1</v>
      </c>
      <c r="E33" s="55">
        <v>-1</v>
      </c>
      <c r="F33" s="56">
        <v>-1</v>
      </c>
      <c r="G33" s="20">
        <f t="shared" si="2"/>
        <v>133208.97115897364</v>
      </c>
      <c r="H33" s="20">
        <f t="shared" si="3"/>
        <v>126765.43549047242</v>
      </c>
      <c r="I33" s="20">
        <f t="shared" si="4"/>
        <v>139614.71508050684</v>
      </c>
      <c r="J33" s="41">
        <f t="shared" si="11"/>
        <v>4119.8650873909373</v>
      </c>
      <c r="K33" s="42">
        <f t="shared" si="12"/>
        <v>3920.5804790867755</v>
      </c>
      <c r="L33" s="43">
        <f t="shared" si="13"/>
        <v>4317.9808787785614</v>
      </c>
      <c r="M33" s="41">
        <f t="shared" si="14"/>
        <v>-4119.8650873909373</v>
      </c>
      <c r="N33" s="42">
        <f t="shared" si="15"/>
        <v>-3920.5804790867755</v>
      </c>
      <c r="O33" s="43">
        <f t="shared" si="16"/>
        <v>-4317.9808787785614</v>
      </c>
      <c r="P33" s="20"/>
      <c r="Q33" s="20"/>
      <c r="R33" s="20"/>
    </row>
    <row r="34" spans="1:18" x14ac:dyDescent="0.55000000000000004">
      <c r="A34" s="7">
        <v>26</v>
      </c>
      <c r="B34" s="4">
        <v>44406</v>
      </c>
      <c r="C34" s="44">
        <v>1</v>
      </c>
      <c r="D34" s="54">
        <v>-1</v>
      </c>
      <c r="E34" s="55">
        <v>-1</v>
      </c>
      <c r="F34" s="74">
        <v>-1</v>
      </c>
      <c r="G34" s="20">
        <f t="shared" si="2"/>
        <v>129212.70202420442</v>
      </c>
      <c r="H34" s="20">
        <f t="shared" si="3"/>
        <v>122962.47242575824</v>
      </c>
      <c r="I34" s="20">
        <f t="shared" si="4"/>
        <v>135426.27362809164</v>
      </c>
      <c r="J34" s="41">
        <f t="shared" si="11"/>
        <v>3996.2691347692089</v>
      </c>
      <c r="K34" s="42">
        <f t="shared" si="12"/>
        <v>3802.9630647141726</v>
      </c>
      <c r="L34" s="43">
        <f t="shared" si="13"/>
        <v>4188.4414524152053</v>
      </c>
      <c r="M34" s="41">
        <f t="shared" si="14"/>
        <v>-3996.2691347692089</v>
      </c>
      <c r="N34" s="42">
        <f t="shared" si="15"/>
        <v>-3802.9630647141726</v>
      </c>
      <c r="O34" s="43">
        <f t="shared" si="16"/>
        <v>-4188.4414524152053</v>
      </c>
      <c r="P34" s="20"/>
      <c r="Q34" s="20"/>
      <c r="R34" s="20"/>
    </row>
    <row r="35" spans="1:18" x14ac:dyDescent="0.55000000000000004">
      <c r="A35" s="7">
        <v>27</v>
      </c>
      <c r="B35" s="4">
        <v>44425</v>
      </c>
      <c r="C35" s="44">
        <v>2</v>
      </c>
      <c r="D35" s="54">
        <v>-1</v>
      </c>
      <c r="E35" s="55">
        <v>-1</v>
      </c>
      <c r="F35" s="74">
        <v>-1</v>
      </c>
      <c r="G35" s="20">
        <f t="shared" si="2"/>
        <v>125336.3209634783</v>
      </c>
      <c r="H35" s="20">
        <f t="shared" si="3"/>
        <v>119273.5982529855</v>
      </c>
      <c r="I35" s="20">
        <f t="shared" si="4"/>
        <v>131363.4854192489</v>
      </c>
      <c r="J35" s="41">
        <f t="shared" si="11"/>
        <v>3876.3810607261325</v>
      </c>
      <c r="K35" s="42">
        <f t="shared" si="12"/>
        <v>3688.874172772747</v>
      </c>
      <c r="L35" s="43">
        <f t="shared" si="13"/>
        <v>4062.7882088427491</v>
      </c>
      <c r="M35" s="41">
        <f t="shared" si="14"/>
        <v>-3876.3810607261325</v>
      </c>
      <c r="N35" s="42">
        <f t="shared" si="15"/>
        <v>-3688.874172772747</v>
      </c>
      <c r="O35" s="43">
        <f t="shared" si="16"/>
        <v>-4062.7882088427491</v>
      </c>
      <c r="P35" s="20"/>
      <c r="Q35" s="20"/>
      <c r="R35" s="20"/>
    </row>
    <row r="36" spans="1:18" x14ac:dyDescent="0.55000000000000004">
      <c r="A36" s="7">
        <v>28</v>
      </c>
      <c r="B36" s="4">
        <v>44429</v>
      </c>
      <c r="C36" s="44">
        <v>1</v>
      </c>
      <c r="D36" s="54">
        <v>1.27</v>
      </c>
      <c r="E36" s="55">
        <v>1.5</v>
      </c>
      <c r="F36" s="56">
        <v>2</v>
      </c>
      <c r="G36" s="20">
        <f t="shared" si="2"/>
        <v>130111.63479218681</v>
      </c>
      <c r="H36" s="20">
        <f t="shared" si="3"/>
        <v>124640.91017436984</v>
      </c>
      <c r="I36" s="20">
        <f t="shared" si="4"/>
        <v>139245.29454440385</v>
      </c>
      <c r="J36" s="41">
        <f t="shared" si="11"/>
        <v>3760.089628904349</v>
      </c>
      <c r="K36" s="42">
        <f t="shared" si="12"/>
        <v>3578.2079475895648</v>
      </c>
      <c r="L36" s="43">
        <f t="shared" si="13"/>
        <v>3940.904562577467</v>
      </c>
      <c r="M36" s="41">
        <f t="shared" si="14"/>
        <v>4775.313828708523</v>
      </c>
      <c r="N36" s="42">
        <f t="shared" si="15"/>
        <v>5367.3119213843474</v>
      </c>
      <c r="O36" s="43">
        <f t="shared" si="16"/>
        <v>7881.809125154934</v>
      </c>
      <c r="P36" s="20"/>
      <c r="Q36" s="20"/>
      <c r="R36" s="20"/>
    </row>
    <row r="37" spans="1:18" x14ac:dyDescent="0.55000000000000004">
      <c r="A37" s="7">
        <v>29</v>
      </c>
      <c r="B37" s="4">
        <v>44433</v>
      </c>
      <c r="C37" s="44">
        <v>1</v>
      </c>
      <c r="D37" s="54">
        <v>1.27</v>
      </c>
      <c r="E37" s="55">
        <v>1.5</v>
      </c>
      <c r="F37" s="56">
        <v>2</v>
      </c>
      <c r="G37" s="20">
        <f t="shared" si="2"/>
        <v>135068.88807776914</v>
      </c>
      <c r="H37" s="20">
        <f t="shared" si="3"/>
        <v>130249.75113221648</v>
      </c>
      <c r="I37" s="20">
        <f t="shared" si="4"/>
        <v>147600.01221706808</v>
      </c>
      <c r="J37" s="41">
        <f t="shared" si="11"/>
        <v>3903.3490437656042</v>
      </c>
      <c r="K37" s="42">
        <f t="shared" si="12"/>
        <v>3739.2273052310952</v>
      </c>
      <c r="L37" s="43">
        <f t="shared" si="13"/>
        <v>4177.3588363321151</v>
      </c>
      <c r="M37" s="41">
        <f t="shared" si="14"/>
        <v>4957.2532855823174</v>
      </c>
      <c r="N37" s="42">
        <f t="shared" si="15"/>
        <v>5608.8409578466426</v>
      </c>
      <c r="O37" s="43">
        <f t="shared" si="16"/>
        <v>8354.7176726642301</v>
      </c>
      <c r="P37" s="20"/>
      <c r="Q37" s="20"/>
      <c r="R37" s="20"/>
    </row>
    <row r="38" spans="1:18" x14ac:dyDescent="0.55000000000000004">
      <c r="A38" s="7">
        <v>30</v>
      </c>
      <c r="B38" s="4">
        <v>44477</v>
      </c>
      <c r="C38" s="44">
        <v>1</v>
      </c>
      <c r="D38" s="54">
        <v>1.27</v>
      </c>
      <c r="E38" s="55">
        <v>1.5</v>
      </c>
      <c r="F38" s="56">
        <v>2</v>
      </c>
      <c r="G38" s="20">
        <f t="shared" si="2"/>
        <v>140215.01271353214</v>
      </c>
      <c r="H38" s="20">
        <f t="shared" si="3"/>
        <v>136110.98993316622</v>
      </c>
      <c r="I38" s="20">
        <f t="shared" si="4"/>
        <v>156456.01295009218</v>
      </c>
      <c r="J38" s="41">
        <f t="shared" si="11"/>
        <v>4052.066642333074</v>
      </c>
      <c r="K38" s="42">
        <f t="shared" si="12"/>
        <v>3907.4925339664942</v>
      </c>
      <c r="L38" s="43">
        <f t="shared" si="13"/>
        <v>4428.0003665120421</v>
      </c>
      <c r="M38" s="41">
        <f t="shared" si="14"/>
        <v>5146.1246357630043</v>
      </c>
      <c r="N38" s="42">
        <f t="shared" si="15"/>
        <v>5861.2388009497408</v>
      </c>
      <c r="O38" s="43">
        <f t="shared" si="16"/>
        <v>8856.0007330240842</v>
      </c>
      <c r="P38" s="20"/>
      <c r="Q38" s="20"/>
      <c r="R38" s="20"/>
    </row>
    <row r="39" spans="1:18" x14ac:dyDescent="0.55000000000000004">
      <c r="A39" s="7">
        <v>31</v>
      </c>
      <c r="B39" s="4">
        <v>44482</v>
      </c>
      <c r="C39" s="44">
        <v>1</v>
      </c>
      <c r="D39" s="54">
        <v>1.27</v>
      </c>
      <c r="E39" s="55">
        <v>1.5</v>
      </c>
      <c r="F39" s="56">
        <v>2</v>
      </c>
      <c r="G39" s="20">
        <f t="shared" si="2"/>
        <v>145557.20469791771</v>
      </c>
      <c r="H39" s="20">
        <f t="shared" si="3"/>
        <v>142235.98448015869</v>
      </c>
      <c r="I39" s="20">
        <f t="shared" si="4"/>
        <v>165843.3737270977</v>
      </c>
      <c r="J39" s="41">
        <f t="shared" si="11"/>
        <v>4206.4503814059644</v>
      </c>
      <c r="K39" s="42">
        <f t="shared" si="12"/>
        <v>4083.3296979949864</v>
      </c>
      <c r="L39" s="43">
        <f t="shared" si="13"/>
        <v>4693.6803885027648</v>
      </c>
      <c r="M39" s="41">
        <f t="shared" si="14"/>
        <v>5342.1919843855749</v>
      </c>
      <c r="N39" s="42">
        <f t="shared" si="15"/>
        <v>6124.9945469924796</v>
      </c>
      <c r="O39" s="43">
        <f t="shared" si="16"/>
        <v>9387.3607770055296</v>
      </c>
      <c r="P39" s="20"/>
      <c r="Q39" s="20"/>
      <c r="R39" s="20"/>
    </row>
    <row r="40" spans="1:18" x14ac:dyDescent="0.55000000000000004">
      <c r="A40" s="7">
        <v>32</v>
      </c>
      <c r="B40" s="4">
        <v>44491</v>
      </c>
      <c r="C40" s="44">
        <v>2</v>
      </c>
      <c r="D40" s="54">
        <v>1.27</v>
      </c>
      <c r="E40" s="55">
        <v>1.5</v>
      </c>
      <c r="F40" s="56">
        <v>-1</v>
      </c>
      <c r="G40" s="20">
        <f t="shared" si="2"/>
        <v>151102.93419690838</v>
      </c>
      <c r="H40" s="20">
        <f t="shared" si="3"/>
        <v>148636.60378176582</v>
      </c>
      <c r="I40" s="20">
        <f t="shared" si="4"/>
        <v>160868.07251528476</v>
      </c>
      <c r="J40" s="41">
        <f t="shared" si="11"/>
        <v>4366.7161409375312</v>
      </c>
      <c r="K40" s="42">
        <f t="shared" si="12"/>
        <v>4267.0795344047601</v>
      </c>
      <c r="L40" s="43">
        <f t="shared" si="13"/>
        <v>4975.3012118129309</v>
      </c>
      <c r="M40" s="41">
        <f t="shared" si="14"/>
        <v>5545.729498990665</v>
      </c>
      <c r="N40" s="42">
        <f t="shared" si="15"/>
        <v>6400.6193016071402</v>
      </c>
      <c r="O40" s="43">
        <f t="shared" si="16"/>
        <v>-4975.3012118129309</v>
      </c>
      <c r="P40" s="20"/>
      <c r="Q40" s="20"/>
      <c r="R40" s="20"/>
    </row>
    <row r="41" spans="1:18" x14ac:dyDescent="0.55000000000000004">
      <c r="A41" s="7">
        <v>33</v>
      </c>
      <c r="B41" s="4">
        <v>44545</v>
      </c>
      <c r="C41" s="44">
        <v>1</v>
      </c>
      <c r="D41" s="54">
        <v>-1</v>
      </c>
      <c r="E41" s="55">
        <v>-1</v>
      </c>
      <c r="F41" s="74">
        <v>-1</v>
      </c>
      <c r="G41" s="20">
        <f t="shared" si="2"/>
        <v>146569.84617100112</v>
      </c>
      <c r="H41" s="20">
        <f t="shared" si="3"/>
        <v>144177.50566831284</v>
      </c>
      <c r="I41" s="20">
        <f t="shared" si="4"/>
        <v>156042.03033982622</v>
      </c>
      <c r="J41" s="41">
        <f t="shared" si="11"/>
        <v>4533.088025907251</v>
      </c>
      <c r="K41" s="42">
        <f t="shared" si="12"/>
        <v>4459.0981134529748</v>
      </c>
      <c r="L41" s="43">
        <f t="shared" si="13"/>
        <v>4826.0421754585423</v>
      </c>
      <c r="M41" s="41">
        <f t="shared" si="14"/>
        <v>-4533.088025907251</v>
      </c>
      <c r="N41" s="42">
        <f t="shared" si="15"/>
        <v>-4459.0981134529748</v>
      </c>
      <c r="O41" s="43">
        <f t="shared" si="16"/>
        <v>-4826.0421754585423</v>
      </c>
      <c r="P41" s="20"/>
      <c r="Q41" s="20"/>
      <c r="R41" s="20"/>
    </row>
    <row r="42" spans="1:18" x14ac:dyDescent="0.55000000000000004">
      <c r="A42" s="7">
        <v>34</v>
      </c>
      <c r="B42" s="4">
        <v>44553</v>
      </c>
      <c r="C42" s="44">
        <v>1</v>
      </c>
      <c r="D42" s="54">
        <v>1.27</v>
      </c>
      <c r="E42" s="55">
        <v>1.5</v>
      </c>
      <c r="F42" s="74">
        <v>2</v>
      </c>
      <c r="G42" s="20">
        <f t="shared" si="2"/>
        <v>152154.15731011625</v>
      </c>
      <c r="H42" s="20">
        <f t="shared" si="3"/>
        <v>150665.49342338691</v>
      </c>
      <c r="I42" s="20">
        <f t="shared" si="4"/>
        <v>165404.5521602158</v>
      </c>
      <c r="J42" s="41">
        <f t="shared" si="11"/>
        <v>4397.0953851300337</v>
      </c>
      <c r="K42" s="42">
        <f t="shared" si="12"/>
        <v>4325.3251700493847</v>
      </c>
      <c r="L42" s="43">
        <f t="shared" si="13"/>
        <v>4681.2609101947864</v>
      </c>
      <c r="M42" s="41">
        <f>IF(D42="","",J42*D42)</f>
        <v>5584.3111391151433</v>
      </c>
      <c r="N42" s="42">
        <f t="shared" si="15"/>
        <v>6487.9877550740766</v>
      </c>
      <c r="O42" s="43">
        <f t="shared" si="16"/>
        <v>9362.5218203895729</v>
      </c>
      <c r="P42" s="20"/>
      <c r="Q42" s="20"/>
      <c r="R42" s="20"/>
    </row>
    <row r="43" spans="1:18" x14ac:dyDescent="0.55000000000000004">
      <c r="A43">
        <v>35</v>
      </c>
      <c r="B43" s="4">
        <v>44561</v>
      </c>
      <c r="C43" s="44">
        <v>1</v>
      </c>
      <c r="D43" s="54">
        <v>1.27</v>
      </c>
      <c r="E43" s="55">
        <v>1.5</v>
      </c>
      <c r="F43" s="56">
        <v>2</v>
      </c>
      <c r="G43" s="20">
        <f>IF(D43="","",G42+M43)</f>
        <v>157951.23070363168</v>
      </c>
      <c r="H43" s="20">
        <f t="shared" ref="H43:I43" si="17">IF(E43="","",H42+N43)</f>
        <v>157445.44062743933</v>
      </c>
      <c r="I43" s="20">
        <f t="shared" si="17"/>
        <v>175328.82528982873</v>
      </c>
      <c r="J43" s="41">
        <f t="shared" si="11"/>
        <v>4564.6247193034869</v>
      </c>
      <c r="K43" s="42">
        <f t="shared" si="12"/>
        <v>4519.9648027016074</v>
      </c>
      <c r="L43" s="43">
        <f t="shared" si="13"/>
        <v>4962.1365648064739</v>
      </c>
      <c r="M43" s="41">
        <f t="shared" si="14"/>
        <v>5797.0733935154285</v>
      </c>
      <c r="N43" s="42">
        <f t="shared" si="15"/>
        <v>6779.9472040524106</v>
      </c>
      <c r="O43" s="43">
        <f t="shared" si="16"/>
        <v>9924.2731296129477</v>
      </c>
    </row>
    <row r="44" spans="1:18" x14ac:dyDescent="0.55000000000000004">
      <c r="A44" s="7">
        <v>36</v>
      </c>
      <c r="B44" s="4">
        <v>44566</v>
      </c>
      <c r="C44" s="44">
        <v>1</v>
      </c>
      <c r="D44" s="54">
        <v>1.27</v>
      </c>
      <c r="E44" s="55">
        <v>1.5</v>
      </c>
      <c r="F44" s="56">
        <v>-1</v>
      </c>
      <c r="G44" s="20">
        <f t="shared" ref="G44:G58" si="18">IF(D44="","",G43+M44)</f>
        <v>163969.17259344005</v>
      </c>
      <c r="H44" s="20">
        <f t="shared" ref="H44:H58" si="19">IF(E44="","",H43+N44)</f>
        <v>164530.48545567409</v>
      </c>
      <c r="I44" s="20">
        <f t="shared" ref="I44:I58" si="20">IF(F44="","",I43+O44)</f>
        <v>170068.96053113387</v>
      </c>
      <c r="J44" s="41">
        <f>IF(G43="","",G43*0.03)</f>
        <v>4738.5369211089501</v>
      </c>
      <c r="K44" s="42">
        <f t="shared" si="12"/>
        <v>4723.3632188231795</v>
      </c>
      <c r="L44" s="43">
        <f t="shared" si="13"/>
        <v>5259.8647586948618</v>
      </c>
      <c r="M44" s="41">
        <f>IF(D44="","",J44*D44)</f>
        <v>6017.9418898083668</v>
      </c>
      <c r="N44" s="42">
        <f t="shared" si="15"/>
        <v>7085.0448282347697</v>
      </c>
      <c r="O44" s="43">
        <f t="shared" si="16"/>
        <v>-5259.8647586948618</v>
      </c>
    </row>
    <row r="45" spans="1:18" x14ac:dyDescent="0.55000000000000004">
      <c r="A45" s="7">
        <v>37</v>
      </c>
      <c r="B45" s="4">
        <v>44581</v>
      </c>
      <c r="C45" s="44">
        <v>2</v>
      </c>
      <c r="D45" s="54">
        <v>1.27</v>
      </c>
      <c r="E45" s="55">
        <v>1.5</v>
      </c>
      <c r="F45" s="56">
        <v>2</v>
      </c>
      <c r="G45" s="20">
        <f t="shared" si="18"/>
        <v>170216.39806925011</v>
      </c>
      <c r="H45" s="20">
        <f t="shared" si="19"/>
        <v>171934.35730117944</v>
      </c>
      <c r="I45" s="20">
        <f t="shared" si="20"/>
        <v>180273.09816300191</v>
      </c>
      <c r="J45" s="41">
        <f t="shared" si="11"/>
        <v>4919.0751778032009</v>
      </c>
      <c r="K45" s="42">
        <f t="shared" si="12"/>
        <v>4935.9145636702224</v>
      </c>
      <c r="L45" s="43">
        <f t="shared" si="13"/>
        <v>5102.0688159340161</v>
      </c>
      <c r="M45" s="41">
        <f t="shared" si="14"/>
        <v>6247.2254758100653</v>
      </c>
      <c r="N45" s="42">
        <f t="shared" si="15"/>
        <v>7403.8718455053331</v>
      </c>
      <c r="O45" s="43">
        <f t="shared" si="16"/>
        <v>10204.137631868032</v>
      </c>
    </row>
    <row r="46" spans="1:18" x14ac:dyDescent="0.55000000000000004">
      <c r="A46" s="7">
        <v>38</v>
      </c>
      <c r="B46" s="4">
        <v>44583</v>
      </c>
      <c r="C46" s="44">
        <v>2</v>
      </c>
      <c r="D46" s="54">
        <v>1.27</v>
      </c>
      <c r="E46" s="55">
        <v>-1</v>
      </c>
      <c r="F46" s="56">
        <v>-1</v>
      </c>
      <c r="G46" s="20">
        <f t="shared" si="18"/>
        <v>176701.64283568854</v>
      </c>
      <c r="H46" s="20">
        <f t="shared" si="19"/>
        <v>166776.32658214404</v>
      </c>
      <c r="I46" s="20">
        <f t="shared" si="20"/>
        <v>174864.90521811185</v>
      </c>
      <c r="J46" s="41">
        <f t="shared" si="11"/>
        <v>5106.4919420775032</v>
      </c>
      <c r="K46" s="42">
        <f t="shared" si="12"/>
        <v>5158.0307190353833</v>
      </c>
      <c r="L46" s="43">
        <f t="shared" si="13"/>
        <v>5408.1929448900573</v>
      </c>
      <c r="M46" s="41">
        <f t="shared" si="14"/>
        <v>6485.244766438429</v>
      </c>
      <c r="N46" s="42">
        <f t="shared" si="15"/>
        <v>-5158.0307190353833</v>
      </c>
      <c r="O46" s="43">
        <f t="shared" si="16"/>
        <v>-5408.1929448900573</v>
      </c>
    </row>
    <row r="47" spans="1:18" x14ac:dyDescent="0.55000000000000004">
      <c r="A47" s="7">
        <v>39</v>
      </c>
      <c r="B47" s="4">
        <v>44585</v>
      </c>
      <c r="C47" s="44">
        <v>2</v>
      </c>
      <c r="D47" s="54">
        <v>-1</v>
      </c>
      <c r="E47" s="55">
        <v>-1</v>
      </c>
      <c r="F47" s="56">
        <v>-1</v>
      </c>
      <c r="G47" s="20">
        <f t="shared" si="18"/>
        <v>171400.59355061789</v>
      </c>
      <c r="H47" s="20">
        <f t="shared" si="19"/>
        <v>161773.03678467972</v>
      </c>
      <c r="I47" s="20">
        <f t="shared" si="20"/>
        <v>169618.9580615685</v>
      </c>
      <c r="J47" s="41">
        <f t="shared" si="11"/>
        <v>5301.049285070656</v>
      </c>
      <c r="K47" s="42">
        <f t="shared" si="12"/>
        <v>5003.2897974643211</v>
      </c>
      <c r="L47" s="43">
        <f t="shared" si="13"/>
        <v>5245.947156543355</v>
      </c>
      <c r="M47" s="41">
        <f t="shared" si="14"/>
        <v>-5301.049285070656</v>
      </c>
      <c r="N47" s="42">
        <f t="shared" si="15"/>
        <v>-5003.2897974643211</v>
      </c>
      <c r="O47" s="43">
        <f t="shared" si="16"/>
        <v>-5245.947156543355</v>
      </c>
    </row>
    <row r="48" spans="1:18" x14ac:dyDescent="0.55000000000000004">
      <c r="A48" s="7">
        <v>40</v>
      </c>
      <c r="B48" s="4">
        <v>44593</v>
      </c>
      <c r="C48" s="44">
        <v>1</v>
      </c>
      <c r="D48" s="54">
        <v>1.27</v>
      </c>
      <c r="E48" s="55">
        <v>1.5</v>
      </c>
      <c r="F48" s="56">
        <v>2</v>
      </c>
      <c r="G48" s="20">
        <f t="shared" si="18"/>
        <v>177930.95616489643</v>
      </c>
      <c r="H48" s="20">
        <f t="shared" si="19"/>
        <v>169052.82343999032</v>
      </c>
      <c r="I48" s="20">
        <f t="shared" si="20"/>
        <v>179796.09554526259</v>
      </c>
      <c r="J48" s="41">
        <f t="shared" si="11"/>
        <v>5142.0178065185364</v>
      </c>
      <c r="K48" s="42">
        <f t="shared" si="12"/>
        <v>4853.1911035403909</v>
      </c>
      <c r="L48" s="43">
        <f t="shared" si="13"/>
        <v>5088.5687418470543</v>
      </c>
      <c r="M48" s="41">
        <f t="shared" si="14"/>
        <v>6530.3626142785415</v>
      </c>
      <c r="N48" s="42">
        <f t="shared" si="15"/>
        <v>7279.7866553105869</v>
      </c>
      <c r="O48" s="43">
        <f t="shared" si="16"/>
        <v>10177.137483694109</v>
      </c>
    </row>
    <row r="49" spans="1:15" x14ac:dyDescent="0.55000000000000004">
      <c r="A49" s="7">
        <v>41</v>
      </c>
      <c r="B49" s="4">
        <v>44601</v>
      </c>
      <c r="C49" s="44">
        <v>1</v>
      </c>
      <c r="D49" s="54">
        <v>1.27</v>
      </c>
      <c r="E49" s="55">
        <v>1.5</v>
      </c>
      <c r="F49" s="56">
        <v>-1</v>
      </c>
      <c r="G49" s="20">
        <f t="shared" si="18"/>
        <v>184710.12559477898</v>
      </c>
      <c r="H49" s="20">
        <f t="shared" si="19"/>
        <v>176660.20049478987</v>
      </c>
      <c r="I49" s="20">
        <f t="shared" si="20"/>
        <v>174402.2126789047</v>
      </c>
      <c r="J49" s="41">
        <f t="shared" si="11"/>
        <v>5337.9286849468926</v>
      </c>
      <c r="K49" s="42">
        <f t="shared" si="12"/>
        <v>5071.5847031997091</v>
      </c>
      <c r="L49" s="43">
        <f t="shared" si="13"/>
        <v>5393.8828663578779</v>
      </c>
      <c r="M49" s="41">
        <f t="shared" si="14"/>
        <v>6779.1694298825541</v>
      </c>
      <c r="N49" s="42">
        <f t="shared" si="15"/>
        <v>7607.3770547995637</v>
      </c>
      <c r="O49" s="43">
        <f t="shared" si="16"/>
        <v>-5393.8828663578779</v>
      </c>
    </row>
    <row r="50" spans="1:15" x14ac:dyDescent="0.55000000000000004">
      <c r="A50" s="7">
        <v>42</v>
      </c>
      <c r="B50" s="4">
        <v>44603</v>
      </c>
      <c r="C50" s="44">
        <v>2</v>
      </c>
      <c r="D50" s="54">
        <v>1.27</v>
      </c>
      <c r="E50" s="55">
        <v>1.5</v>
      </c>
      <c r="F50" s="56">
        <v>-1</v>
      </c>
      <c r="G50" s="20">
        <f t="shared" si="18"/>
        <v>191747.58137994006</v>
      </c>
      <c r="H50" s="20">
        <f t="shared" si="19"/>
        <v>184609.90951705541</v>
      </c>
      <c r="I50" s="20">
        <f t="shared" si="20"/>
        <v>169170.14629853755</v>
      </c>
      <c r="J50" s="41">
        <f t="shared" si="11"/>
        <v>5541.3037678433693</v>
      </c>
      <c r="K50" s="42">
        <f t="shared" si="12"/>
        <v>5299.8060148436962</v>
      </c>
      <c r="L50" s="43">
        <f t="shared" si="13"/>
        <v>5232.0663803671405</v>
      </c>
      <c r="M50" s="41">
        <f t="shared" si="14"/>
        <v>7037.4557851610789</v>
      </c>
      <c r="N50" s="42">
        <f t="shared" si="15"/>
        <v>7949.7090222655443</v>
      </c>
      <c r="O50" s="43">
        <f t="shared" si="16"/>
        <v>-5232.0663803671405</v>
      </c>
    </row>
    <row r="51" spans="1:15" x14ac:dyDescent="0.55000000000000004">
      <c r="A51" s="7">
        <v>43</v>
      </c>
      <c r="B51" s="4">
        <v>44613</v>
      </c>
      <c r="C51" s="44">
        <v>2</v>
      </c>
      <c r="D51" s="54">
        <v>1.27</v>
      </c>
      <c r="E51" s="55">
        <v>1.5</v>
      </c>
      <c r="F51" s="74">
        <v>-1</v>
      </c>
      <c r="G51" s="20">
        <f t="shared" si="18"/>
        <v>199053.16423051577</v>
      </c>
      <c r="H51" s="20">
        <f t="shared" si="19"/>
        <v>192917.3554453229</v>
      </c>
      <c r="I51" s="20">
        <f t="shared" si="20"/>
        <v>164095.04190958143</v>
      </c>
      <c r="J51" s="41">
        <f t="shared" si="11"/>
        <v>5752.4274413982021</v>
      </c>
      <c r="K51" s="42">
        <f t="shared" si="12"/>
        <v>5538.2972855116623</v>
      </c>
      <c r="L51" s="43">
        <f t="shared" si="13"/>
        <v>5075.1043889561261</v>
      </c>
      <c r="M51" s="41">
        <f t="shared" si="14"/>
        <v>7305.5828505757163</v>
      </c>
      <c r="N51" s="42">
        <f t="shared" si="15"/>
        <v>8307.4459282674943</v>
      </c>
      <c r="O51" s="43">
        <f t="shared" si="16"/>
        <v>-5075.1043889561261</v>
      </c>
    </row>
    <row r="52" spans="1:15" x14ac:dyDescent="0.55000000000000004">
      <c r="A52" s="7">
        <v>44</v>
      </c>
      <c r="B52" s="4">
        <v>44620</v>
      </c>
      <c r="C52" s="44">
        <v>2</v>
      </c>
      <c r="D52" s="54">
        <v>1.27</v>
      </c>
      <c r="E52" s="55">
        <v>1.5</v>
      </c>
      <c r="F52" s="56">
        <v>2</v>
      </c>
      <c r="G52" s="20">
        <f t="shared" si="18"/>
        <v>206637.08978769841</v>
      </c>
      <c r="H52" s="20">
        <f t="shared" si="19"/>
        <v>201598.63644036243</v>
      </c>
      <c r="I52" s="20">
        <f t="shared" si="20"/>
        <v>173940.74442415632</v>
      </c>
      <c r="J52" s="41">
        <f t="shared" si="11"/>
        <v>5971.5949269154726</v>
      </c>
      <c r="K52" s="42">
        <f t="shared" si="12"/>
        <v>5787.5206633596872</v>
      </c>
      <c r="L52" s="43">
        <f t="shared" si="13"/>
        <v>4922.8512572874424</v>
      </c>
      <c r="M52" s="41">
        <f t="shared" si="14"/>
        <v>7583.9255571826507</v>
      </c>
      <c r="N52" s="42">
        <f t="shared" si="15"/>
        <v>8681.2809950395313</v>
      </c>
      <c r="O52" s="43">
        <f t="shared" si="16"/>
        <v>9845.7025145748848</v>
      </c>
    </row>
    <row r="53" spans="1:15" x14ac:dyDescent="0.55000000000000004">
      <c r="A53" s="7">
        <v>45</v>
      </c>
      <c r="B53" s="4"/>
      <c r="C53" s="44"/>
      <c r="D53" s="54"/>
      <c r="E53" s="55"/>
      <c r="F53" s="56"/>
      <c r="G53" s="20" t="str">
        <f t="shared" si="18"/>
        <v/>
      </c>
      <c r="H53" s="20" t="str">
        <f t="shared" si="19"/>
        <v/>
      </c>
      <c r="I53" s="20" t="str">
        <f t="shared" si="20"/>
        <v/>
      </c>
      <c r="J53" s="41">
        <f t="shared" si="11"/>
        <v>6199.112693630952</v>
      </c>
      <c r="K53" s="42">
        <f t="shared" si="12"/>
        <v>6047.9590932108731</v>
      </c>
      <c r="L53" s="43">
        <f t="shared" si="13"/>
        <v>5218.2223327246893</v>
      </c>
      <c r="M53" s="41" t="str">
        <f t="shared" si="14"/>
        <v/>
      </c>
      <c r="N53" s="42" t="str">
        <f t="shared" si="15"/>
        <v/>
      </c>
      <c r="O53" s="43" t="str">
        <f t="shared" si="16"/>
        <v/>
      </c>
    </row>
    <row r="54" spans="1:15" x14ac:dyDescent="0.55000000000000004">
      <c r="A54" s="7">
        <v>46</v>
      </c>
      <c r="B54" s="4"/>
      <c r="C54" s="44"/>
      <c r="D54" s="54"/>
      <c r="E54" s="55"/>
      <c r="F54" s="56"/>
      <c r="G54" s="20" t="str">
        <f t="shared" si="18"/>
        <v/>
      </c>
      <c r="H54" s="20" t="str">
        <f t="shared" si="19"/>
        <v/>
      </c>
      <c r="I54" s="20" t="str">
        <f t="shared" si="20"/>
        <v/>
      </c>
      <c r="J54" s="41" t="str">
        <f t="shared" si="11"/>
        <v/>
      </c>
      <c r="K54" s="42" t="str">
        <f t="shared" si="12"/>
        <v/>
      </c>
      <c r="L54" s="43" t="str">
        <f t="shared" si="13"/>
        <v/>
      </c>
      <c r="M54" s="41" t="str">
        <f t="shared" si="14"/>
        <v/>
      </c>
      <c r="N54" s="42" t="str">
        <f t="shared" si="15"/>
        <v/>
      </c>
      <c r="O54" s="43" t="str">
        <f t="shared" si="16"/>
        <v/>
      </c>
    </row>
    <row r="55" spans="1:15" x14ac:dyDescent="0.55000000000000004">
      <c r="A55" s="7">
        <v>47</v>
      </c>
      <c r="B55" s="4"/>
      <c r="C55" s="44"/>
      <c r="D55" s="54"/>
      <c r="E55" s="55"/>
      <c r="F55" s="56"/>
      <c r="G55" s="20" t="str">
        <f t="shared" si="18"/>
        <v/>
      </c>
      <c r="H55" s="20" t="str">
        <f t="shared" si="19"/>
        <v/>
      </c>
      <c r="I55" s="20" t="str">
        <f t="shared" si="20"/>
        <v/>
      </c>
      <c r="J55" s="41" t="str">
        <f t="shared" si="11"/>
        <v/>
      </c>
      <c r="K55" s="42" t="str">
        <f t="shared" si="12"/>
        <v/>
      </c>
      <c r="L55" s="43" t="str">
        <f t="shared" si="13"/>
        <v/>
      </c>
      <c r="M55" s="41" t="str">
        <f t="shared" si="14"/>
        <v/>
      </c>
      <c r="N55" s="42" t="str">
        <f t="shared" si="15"/>
        <v/>
      </c>
      <c r="O55" s="43" t="str">
        <f t="shared" si="16"/>
        <v/>
      </c>
    </row>
    <row r="56" spans="1:15" x14ac:dyDescent="0.55000000000000004">
      <c r="A56" s="7">
        <v>48</v>
      </c>
      <c r="B56" s="4"/>
      <c r="C56" s="44"/>
      <c r="D56" s="54"/>
      <c r="E56" s="55"/>
      <c r="F56" s="56"/>
      <c r="G56" s="20" t="str">
        <f t="shared" si="18"/>
        <v/>
      </c>
      <c r="H56" s="20" t="str">
        <f t="shared" si="19"/>
        <v/>
      </c>
      <c r="I56" s="20" t="str">
        <f t="shared" si="20"/>
        <v/>
      </c>
      <c r="J56" s="41" t="str">
        <f t="shared" si="11"/>
        <v/>
      </c>
      <c r="K56" s="42" t="str">
        <f t="shared" si="12"/>
        <v/>
      </c>
      <c r="L56" s="43" t="str">
        <f t="shared" si="13"/>
        <v/>
      </c>
      <c r="M56" s="41" t="str">
        <f t="shared" si="14"/>
        <v/>
      </c>
      <c r="N56" s="42" t="str">
        <f t="shared" si="15"/>
        <v/>
      </c>
      <c r="O56" s="43" t="str">
        <f t="shared" si="16"/>
        <v/>
      </c>
    </row>
    <row r="57" spans="1:15" x14ac:dyDescent="0.55000000000000004">
      <c r="A57" s="7">
        <v>49</v>
      </c>
      <c r="B57" s="4"/>
      <c r="C57" s="44"/>
      <c r="D57" s="54"/>
      <c r="E57" s="55"/>
      <c r="F57" s="56"/>
      <c r="G57" s="20" t="str">
        <f t="shared" si="18"/>
        <v/>
      </c>
      <c r="H57" s="20" t="str">
        <f t="shared" si="19"/>
        <v/>
      </c>
      <c r="I57" s="20" t="str">
        <f t="shared" si="20"/>
        <v/>
      </c>
      <c r="J57" s="41" t="str">
        <f t="shared" si="11"/>
        <v/>
      </c>
      <c r="K57" s="42" t="str">
        <f t="shared" si="12"/>
        <v/>
      </c>
      <c r="L57" s="43" t="str">
        <f t="shared" si="13"/>
        <v/>
      </c>
      <c r="M57" s="41" t="str">
        <f t="shared" si="14"/>
        <v/>
      </c>
      <c r="N57" s="42" t="str">
        <f t="shared" si="15"/>
        <v/>
      </c>
      <c r="O57" s="43" t="str">
        <f t="shared" si="16"/>
        <v/>
      </c>
    </row>
    <row r="58" spans="1:15" ht="18.5" thickBot="1" x14ac:dyDescent="0.6">
      <c r="A58" s="7">
        <v>50</v>
      </c>
      <c r="B58" s="5"/>
      <c r="C58" s="48"/>
      <c r="D58" s="57"/>
      <c r="E58" s="58"/>
      <c r="F58" s="59"/>
      <c r="G58" s="20" t="str">
        <f t="shared" si="18"/>
        <v/>
      </c>
      <c r="H58" s="20" t="str">
        <f t="shared" si="19"/>
        <v/>
      </c>
      <c r="I58" s="20" t="str">
        <f t="shared" si="20"/>
        <v/>
      </c>
      <c r="J58" s="41" t="str">
        <f t="shared" si="11"/>
        <v/>
      </c>
      <c r="K58" s="42" t="str">
        <f t="shared" si="12"/>
        <v/>
      </c>
      <c r="L58" s="43" t="str">
        <f t="shared" si="13"/>
        <v/>
      </c>
      <c r="M58" s="41" t="str">
        <f t="shared" si="14"/>
        <v/>
      </c>
      <c r="N58" s="42" t="str">
        <f t="shared" si="15"/>
        <v/>
      </c>
      <c r="O58" s="43" t="str">
        <f t="shared" si="16"/>
        <v/>
      </c>
    </row>
    <row r="59" spans="1:15" ht="18.5" thickBot="1" x14ac:dyDescent="0.6">
      <c r="A59" s="7"/>
      <c r="B59" s="87" t="s">
        <v>5</v>
      </c>
      <c r="C59" s="88"/>
      <c r="D59" s="1">
        <f>COUNTIF(D9:D58,1.27)</f>
        <v>30</v>
      </c>
      <c r="E59" s="1">
        <f>COUNTIF(E9:E58,1.5)</f>
        <v>27</v>
      </c>
      <c r="F59" s="6">
        <f>COUNTIF(F9:F58,2)</f>
        <v>21</v>
      </c>
      <c r="G59" s="66">
        <f>M59+G8</f>
        <v>206637.08978769841</v>
      </c>
      <c r="H59" s="18">
        <f>N59+H8</f>
        <v>201598.63644036249</v>
      </c>
      <c r="I59" s="19">
        <f>O59+I8</f>
        <v>173940.74442415632</v>
      </c>
      <c r="J59" s="63" t="s">
        <v>30</v>
      </c>
      <c r="K59" s="64">
        <f>B58-B9</f>
        <v>-44018</v>
      </c>
      <c r="L59" s="65" t="s">
        <v>31</v>
      </c>
      <c r="M59" s="75">
        <f>SUM(M9:M58)</f>
        <v>106637.08978769839</v>
      </c>
      <c r="N59" s="76">
        <f>SUM(N9:N58)</f>
        <v>101598.63644036248</v>
      </c>
      <c r="O59" s="77">
        <f>SUM(O9:O58)</f>
        <v>73940.744424156321</v>
      </c>
    </row>
    <row r="60" spans="1:15" ht="18.5" thickBot="1" x14ac:dyDescent="0.6">
      <c r="A60" s="7"/>
      <c r="B60" s="81" t="s">
        <v>6</v>
      </c>
      <c r="C60" s="82"/>
      <c r="D60" s="1">
        <f>COUNTIF(D9:D58,-1)</f>
        <v>13</v>
      </c>
      <c r="E60" s="1">
        <f>COUNTIF(E9:E58,-1)</f>
        <v>16</v>
      </c>
      <c r="F60" s="6">
        <f>COUNTIF(F9:F58,-1)</f>
        <v>22</v>
      </c>
      <c r="G60" s="79" t="s">
        <v>29</v>
      </c>
      <c r="H60" s="80"/>
      <c r="I60" s="86"/>
      <c r="J60" s="79" t="s">
        <v>32</v>
      </c>
      <c r="K60" s="80"/>
      <c r="L60" s="86"/>
      <c r="M60" s="7"/>
      <c r="O60" s="3"/>
    </row>
    <row r="61" spans="1:15" ht="18.5" thickBot="1" x14ac:dyDescent="0.6">
      <c r="A61" s="7"/>
      <c r="B61" s="81" t="s">
        <v>34</v>
      </c>
      <c r="C61" s="82"/>
      <c r="D61" s="1">
        <f>COUNTIF(D9:D58,0)</f>
        <v>1</v>
      </c>
      <c r="E61" s="1">
        <f>COUNTIF(E9:E58,0)</f>
        <v>1</v>
      </c>
      <c r="F61" s="1">
        <f>COUNTIF(F9:F58,0)</f>
        <v>1</v>
      </c>
      <c r="G61" s="70">
        <f>G59/G8</f>
        <v>2.0663708978769839</v>
      </c>
      <c r="H61" s="71">
        <f t="shared" ref="H61" si="21">H59/H8</f>
        <v>2.0159863644036249</v>
      </c>
      <c r="I61" s="72">
        <f>I59/I8</f>
        <v>1.7394074442415632</v>
      </c>
      <c r="J61" s="61">
        <f>(G61-100%)*30/K59</f>
        <v>-7.2677375020013444E-4</v>
      </c>
      <c r="K61" s="61">
        <f>(H61-100%)*30/K59</f>
        <v>-6.9243470698597727E-4</v>
      </c>
      <c r="L61" s="62">
        <f>(I61-100%)*30/K59</f>
        <v>-5.0393528391219275E-4</v>
      </c>
      <c r="M61" s="8"/>
      <c r="N61" s="2"/>
      <c r="O61" s="9"/>
    </row>
    <row r="62" spans="1:15" ht="18.5" thickBot="1" x14ac:dyDescent="0.6">
      <c r="B62" s="79" t="s">
        <v>4</v>
      </c>
      <c r="C62" s="80"/>
      <c r="D62" s="73">
        <f t="shared" ref="D62:E62" si="22">D59/(D59+D60+D61)</f>
        <v>0.68181818181818177</v>
      </c>
      <c r="E62" s="68">
        <f t="shared" si="22"/>
        <v>0.61363636363636365</v>
      </c>
      <c r="F62" s="69">
        <f>F59/(F59+F60+F61)</f>
        <v>0.47727272727272729</v>
      </c>
    </row>
    <row r="64" spans="1:15" x14ac:dyDescent="0.55000000000000004">
      <c r="D64" s="67"/>
      <c r="E64" s="67"/>
      <c r="F64" s="67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R541"/>
  <sheetViews>
    <sheetView zoomScale="80" zoomScaleNormal="80" workbookViewId="0">
      <selection activeCell="M541" sqref="M541"/>
    </sheetView>
  </sheetViews>
  <sheetFormatPr defaultColWidth="8.08203125" defaultRowHeight="14" x14ac:dyDescent="0.55000000000000004"/>
  <cols>
    <col min="1" max="1" width="6.58203125" style="50" customWidth="1"/>
    <col min="2" max="2" width="7.25" style="49" customWidth="1"/>
    <col min="3" max="3" width="8.08203125" style="49"/>
    <col min="4" max="5" width="9.9140625" style="49" bestFit="1" customWidth="1"/>
    <col min="6" max="6" width="10.83203125" style="49" bestFit="1" customWidth="1"/>
    <col min="7" max="7" width="9.9140625" style="49" bestFit="1" customWidth="1"/>
    <col min="8" max="12" width="10.83203125" style="49" bestFit="1" customWidth="1"/>
    <col min="13" max="13" width="9.9140625" style="49" bestFit="1" customWidth="1"/>
    <col min="14" max="14" width="10.83203125" style="49" bestFit="1" customWidth="1"/>
    <col min="15" max="16" width="9.9140625" style="49" bestFit="1" customWidth="1"/>
    <col min="17" max="17" width="8.9140625" style="49" bestFit="1" customWidth="1"/>
    <col min="18" max="18" width="9.9140625" style="49" bestFit="1" customWidth="1"/>
    <col min="19" max="256" width="8.08203125" style="49"/>
    <col min="257" max="257" width="6.58203125" style="49" customWidth="1"/>
    <col min="258" max="258" width="7.25" style="49" customWidth="1"/>
    <col min="259" max="512" width="8.08203125" style="49"/>
    <col min="513" max="513" width="6.58203125" style="49" customWidth="1"/>
    <col min="514" max="514" width="7.25" style="49" customWidth="1"/>
    <col min="515" max="768" width="8.08203125" style="49"/>
    <col min="769" max="769" width="6.58203125" style="49" customWidth="1"/>
    <col min="770" max="770" width="7.25" style="49" customWidth="1"/>
    <col min="771" max="1024" width="8.08203125" style="49"/>
    <col min="1025" max="1025" width="6.58203125" style="49" customWidth="1"/>
    <col min="1026" max="1026" width="7.25" style="49" customWidth="1"/>
    <col min="1027" max="1280" width="8.08203125" style="49"/>
    <col min="1281" max="1281" width="6.58203125" style="49" customWidth="1"/>
    <col min="1282" max="1282" width="7.25" style="49" customWidth="1"/>
    <col min="1283" max="1536" width="8.08203125" style="49"/>
    <col min="1537" max="1537" width="6.58203125" style="49" customWidth="1"/>
    <col min="1538" max="1538" width="7.25" style="49" customWidth="1"/>
    <col min="1539" max="1792" width="8.08203125" style="49"/>
    <col min="1793" max="1793" width="6.58203125" style="49" customWidth="1"/>
    <col min="1794" max="1794" width="7.25" style="49" customWidth="1"/>
    <col min="1795" max="2048" width="8.08203125" style="49"/>
    <col min="2049" max="2049" width="6.58203125" style="49" customWidth="1"/>
    <col min="2050" max="2050" width="7.25" style="49" customWidth="1"/>
    <col min="2051" max="2304" width="8.08203125" style="49"/>
    <col min="2305" max="2305" width="6.58203125" style="49" customWidth="1"/>
    <col min="2306" max="2306" width="7.25" style="49" customWidth="1"/>
    <col min="2307" max="2560" width="8.08203125" style="49"/>
    <col min="2561" max="2561" width="6.58203125" style="49" customWidth="1"/>
    <col min="2562" max="2562" width="7.25" style="49" customWidth="1"/>
    <col min="2563" max="2816" width="8.08203125" style="49"/>
    <col min="2817" max="2817" width="6.58203125" style="49" customWidth="1"/>
    <col min="2818" max="2818" width="7.25" style="49" customWidth="1"/>
    <col min="2819" max="3072" width="8.08203125" style="49"/>
    <col min="3073" max="3073" width="6.58203125" style="49" customWidth="1"/>
    <col min="3074" max="3074" width="7.25" style="49" customWidth="1"/>
    <col min="3075" max="3328" width="8.08203125" style="49"/>
    <col min="3329" max="3329" width="6.58203125" style="49" customWidth="1"/>
    <col min="3330" max="3330" width="7.25" style="49" customWidth="1"/>
    <col min="3331" max="3584" width="8.08203125" style="49"/>
    <col min="3585" max="3585" width="6.58203125" style="49" customWidth="1"/>
    <col min="3586" max="3586" width="7.25" style="49" customWidth="1"/>
    <col min="3587" max="3840" width="8.08203125" style="49"/>
    <col min="3841" max="3841" width="6.58203125" style="49" customWidth="1"/>
    <col min="3842" max="3842" width="7.25" style="49" customWidth="1"/>
    <col min="3843" max="4096" width="8.08203125" style="49"/>
    <col min="4097" max="4097" width="6.58203125" style="49" customWidth="1"/>
    <col min="4098" max="4098" width="7.25" style="49" customWidth="1"/>
    <col min="4099" max="4352" width="8.08203125" style="49"/>
    <col min="4353" max="4353" width="6.58203125" style="49" customWidth="1"/>
    <col min="4354" max="4354" width="7.25" style="49" customWidth="1"/>
    <col min="4355" max="4608" width="8.08203125" style="49"/>
    <col min="4609" max="4609" width="6.58203125" style="49" customWidth="1"/>
    <col min="4610" max="4610" width="7.25" style="49" customWidth="1"/>
    <col min="4611" max="4864" width="8.08203125" style="49"/>
    <col min="4865" max="4865" width="6.58203125" style="49" customWidth="1"/>
    <col min="4866" max="4866" width="7.25" style="49" customWidth="1"/>
    <col min="4867" max="5120" width="8.08203125" style="49"/>
    <col min="5121" max="5121" width="6.58203125" style="49" customWidth="1"/>
    <col min="5122" max="5122" width="7.25" style="49" customWidth="1"/>
    <col min="5123" max="5376" width="8.08203125" style="49"/>
    <col min="5377" max="5377" width="6.58203125" style="49" customWidth="1"/>
    <col min="5378" max="5378" width="7.25" style="49" customWidth="1"/>
    <col min="5379" max="5632" width="8.08203125" style="49"/>
    <col min="5633" max="5633" width="6.58203125" style="49" customWidth="1"/>
    <col min="5634" max="5634" width="7.25" style="49" customWidth="1"/>
    <col min="5635" max="5888" width="8.08203125" style="49"/>
    <col min="5889" max="5889" width="6.58203125" style="49" customWidth="1"/>
    <col min="5890" max="5890" width="7.25" style="49" customWidth="1"/>
    <col min="5891" max="6144" width="8.08203125" style="49"/>
    <col min="6145" max="6145" width="6.58203125" style="49" customWidth="1"/>
    <col min="6146" max="6146" width="7.25" style="49" customWidth="1"/>
    <col min="6147" max="6400" width="8.08203125" style="49"/>
    <col min="6401" max="6401" width="6.58203125" style="49" customWidth="1"/>
    <col min="6402" max="6402" width="7.25" style="49" customWidth="1"/>
    <col min="6403" max="6656" width="8.08203125" style="49"/>
    <col min="6657" max="6657" width="6.58203125" style="49" customWidth="1"/>
    <col min="6658" max="6658" width="7.25" style="49" customWidth="1"/>
    <col min="6659" max="6912" width="8.08203125" style="49"/>
    <col min="6913" max="6913" width="6.58203125" style="49" customWidth="1"/>
    <col min="6914" max="6914" width="7.25" style="49" customWidth="1"/>
    <col min="6915" max="7168" width="8.08203125" style="49"/>
    <col min="7169" max="7169" width="6.58203125" style="49" customWidth="1"/>
    <col min="7170" max="7170" width="7.25" style="49" customWidth="1"/>
    <col min="7171" max="7424" width="8.08203125" style="49"/>
    <col min="7425" max="7425" width="6.58203125" style="49" customWidth="1"/>
    <col min="7426" max="7426" width="7.25" style="49" customWidth="1"/>
    <col min="7427" max="7680" width="8.08203125" style="49"/>
    <col min="7681" max="7681" width="6.58203125" style="49" customWidth="1"/>
    <col min="7682" max="7682" width="7.25" style="49" customWidth="1"/>
    <col min="7683" max="7936" width="8.08203125" style="49"/>
    <col min="7937" max="7937" width="6.58203125" style="49" customWidth="1"/>
    <col min="7938" max="7938" width="7.25" style="49" customWidth="1"/>
    <col min="7939" max="8192" width="8.08203125" style="49"/>
    <col min="8193" max="8193" width="6.58203125" style="49" customWidth="1"/>
    <col min="8194" max="8194" width="7.25" style="49" customWidth="1"/>
    <col min="8195" max="8448" width="8.08203125" style="49"/>
    <col min="8449" max="8449" width="6.58203125" style="49" customWidth="1"/>
    <col min="8450" max="8450" width="7.25" style="49" customWidth="1"/>
    <col min="8451" max="8704" width="8.08203125" style="49"/>
    <col min="8705" max="8705" width="6.58203125" style="49" customWidth="1"/>
    <col min="8706" max="8706" width="7.25" style="49" customWidth="1"/>
    <col min="8707" max="8960" width="8.08203125" style="49"/>
    <col min="8961" max="8961" width="6.58203125" style="49" customWidth="1"/>
    <col min="8962" max="8962" width="7.25" style="49" customWidth="1"/>
    <col min="8963" max="9216" width="8.08203125" style="49"/>
    <col min="9217" max="9217" width="6.58203125" style="49" customWidth="1"/>
    <col min="9218" max="9218" width="7.25" style="49" customWidth="1"/>
    <col min="9219" max="9472" width="8.08203125" style="49"/>
    <col min="9473" max="9473" width="6.58203125" style="49" customWidth="1"/>
    <col min="9474" max="9474" width="7.25" style="49" customWidth="1"/>
    <col min="9475" max="9728" width="8.08203125" style="49"/>
    <col min="9729" max="9729" width="6.58203125" style="49" customWidth="1"/>
    <col min="9730" max="9730" width="7.25" style="49" customWidth="1"/>
    <col min="9731" max="9984" width="8.08203125" style="49"/>
    <col min="9985" max="9985" width="6.58203125" style="49" customWidth="1"/>
    <col min="9986" max="9986" width="7.25" style="49" customWidth="1"/>
    <col min="9987" max="10240" width="8.08203125" style="49"/>
    <col min="10241" max="10241" width="6.58203125" style="49" customWidth="1"/>
    <col min="10242" max="10242" width="7.25" style="49" customWidth="1"/>
    <col min="10243" max="10496" width="8.08203125" style="49"/>
    <col min="10497" max="10497" width="6.58203125" style="49" customWidth="1"/>
    <col min="10498" max="10498" width="7.25" style="49" customWidth="1"/>
    <col min="10499" max="10752" width="8.08203125" style="49"/>
    <col min="10753" max="10753" width="6.58203125" style="49" customWidth="1"/>
    <col min="10754" max="10754" width="7.25" style="49" customWidth="1"/>
    <col min="10755" max="11008" width="8.08203125" style="49"/>
    <col min="11009" max="11009" width="6.58203125" style="49" customWidth="1"/>
    <col min="11010" max="11010" width="7.25" style="49" customWidth="1"/>
    <col min="11011" max="11264" width="8.08203125" style="49"/>
    <col min="11265" max="11265" width="6.58203125" style="49" customWidth="1"/>
    <col min="11266" max="11266" width="7.25" style="49" customWidth="1"/>
    <col min="11267" max="11520" width="8.08203125" style="49"/>
    <col min="11521" max="11521" width="6.58203125" style="49" customWidth="1"/>
    <col min="11522" max="11522" width="7.25" style="49" customWidth="1"/>
    <col min="11523" max="11776" width="8.08203125" style="49"/>
    <col min="11777" max="11777" width="6.58203125" style="49" customWidth="1"/>
    <col min="11778" max="11778" width="7.25" style="49" customWidth="1"/>
    <col min="11779" max="12032" width="8.08203125" style="49"/>
    <col min="12033" max="12033" width="6.58203125" style="49" customWidth="1"/>
    <col min="12034" max="12034" width="7.25" style="49" customWidth="1"/>
    <col min="12035" max="12288" width="8.08203125" style="49"/>
    <col min="12289" max="12289" width="6.58203125" style="49" customWidth="1"/>
    <col min="12290" max="12290" width="7.25" style="49" customWidth="1"/>
    <col min="12291" max="12544" width="8.08203125" style="49"/>
    <col min="12545" max="12545" width="6.58203125" style="49" customWidth="1"/>
    <col min="12546" max="12546" width="7.25" style="49" customWidth="1"/>
    <col min="12547" max="12800" width="8.08203125" style="49"/>
    <col min="12801" max="12801" width="6.58203125" style="49" customWidth="1"/>
    <col min="12802" max="12802" width="7.25" style="49" customWidth="1"/>
    <col min="12803" max="13056" width="8.08203125" style="49"/>
    <col min="13057" max="13057" width="6.58203125" style="49" customWidth="1"/>
    <col min="13058" max="13058" width="7.25" style="49" customWidth="1"/>
    <col min="13059" max="13312" width="8.08203125" style="49"/>
    <col min="13313" max="13313" width="6.58203125" style="49" customWidth="1"/>
    <col min="13314" max="13314" width="7.25" style="49" customWidth="1"/>
    <col min="13315" max="13568" width="8.08203125" style="49"/>
    <col min="13569" max="13569" width="6.58203125" style="49" customWidth="1"/>
    <col min="13570" max="13570" width="7.25" style="49" customWidth="1"/>
    <col min="13571" max="13824" width="8.08203125" style="49"/>
    <col min="13825" max="13825" width="6.58203125" style="49" customWidth="1"/>
    <col min="13826" max="13826" width="7.25" style="49" customWidth="1"/>
    <col min="13827" max="14080" width="8.08203125" style="49"/>
    <col min="14081" max="14081" width="6.58203125" style="49" customWidth="1"/>
    <col min="14082" max="14082" width="7.25" style="49" customWidth="1"/>
    <col min="14083" max="14336" width="8.08203125" style="49"/>
    <col min="14337" max="14337" width="6.58203125" style="49" customWidth="1"/>
    <col min="14338" max="14338" width="7.25" style="49" customWidth="1"/>
    <col min="14339" max="14592" width="8.08203125" style="49"/>
    <col min="14593" max="14593" width="6.58203125" style="49" customWidth="1"/>
    <col min="14594" max="14594" width="7.25" style="49" customWidth="1"/>
    <col min="14595" max="14848" width="8.08203125" style="49"/>
    <col min="14849" max="14849" width="6.58203125" style="49" customWidth="1"/>
    <col min="14850" max="14850" width="7.25" style="49" customWidth="1"/>
    <col min="14851" max="15104" width="8.08203125" style="49"/>
    <col min="15105" max="15105" width="6.58203125" style="49" customWidth="1"/>
    <col min="15106" max="15106" width="7.25" style="49" customWidth="1"/>
    <col min="15107" max="15360" width="8.08203125" style="49"/>
    <col min="15361" max="15361" width="6.58203125" style="49" customWidth="1"/>
    <col min="15362" max="15362" width="7.25" style="49" customWidth="1"/>
    <col min="15363" max="15616" width="8.08203125" style="49"/>
    <col min="15617" max="15617" width="6.58203125" style="49" customWidth="1"/>
    <col min="15618" max="15618" width="7.25" style="49" customWidth="1"/>
    <col min="15619" max="15872" width="8.08203125" style="49"/>
    <col min="15873" max="15873" width="6.58203125" style="49" customWidth="1"/>
    <col min="15874" max="15874" width="7.25" style="49" customWidth="1"/>
    <col min="15875" max="16128" width="8.08203125" style="49"/>
    <col min="16129" max="16129" width="6.58203125" style="49" customWidth="1"/>
    <col min="16130" max="16130" width="7.25" style="49" customWidth="1"/>
    <col min="16131" max="16384" width="8.08203125" style="49"/>
  </cols>
  <sheetData>
    <row r="1" spans="1:18" x14ac:dyDescent="0.55000000000000004">
      <c r="A1" s="50" t="s">
        <v>42</v>
      </c>
      <c r="B1" s="49" t="s">
        <v>44</v>
      </c>
    </row>
    <row r="3" spans="1:18" x14ac:dyDescent="0.55000000000000004">
      <c r="G3" s="49" t="s">
        <v>43</v>
      </c>
      <c r="H3" s="78">
        <v>44018</v>
      </c>
      <c r="O3" s="49" t="s">
        <v>45</v>
      </c>
      <c r="P3" s="78">
        <v>44033</v>
      </c>
      <c r="R3" s="78"/>
    </row>
    <row r="35" spans="4:13" x14ac:dyDescent="0.55000000000000004">
      <c r="D35" s="49" t="s">
        <v>46</v>
      </c>
      <c r="E35" s="78">
        <v>44039</v>
      </c>
      <c r="F35" s="78"/>
      <c r="H35" s="49" t="s">
        <v>47</v>
      </c>
      <c r="I35" s="78">
        <v>44046</v>
      </c>
      <c r="J35" s="78"/>
      <c r="K35" s="49" t="s">
        <v>48</v>
      </c>
      <c r="L35" s="78">
        <v>44049</v>
      </c>
      <c r="M35" s="78"/>
    </row>
    <row r="67" spans="9:12" x14ac:dyDescent="0.55000000000000004">
      <c r="I67" s="49" t="s">
        <v>49</v>
      </c>
      <c r="J67" s="78">
        <v>44077</v>
      </c>
      <c r="L67" s="78"/>
    </row>
    <row r="99" spans="8:14" x14ac:dyDescent="0.55000000000000004">
      <c r="H99" s="49" t="s">
        <v>50</v>
      </c>
      <c r="I99" s="78">
        <v>44110</v>
      </c>
      <c r="K99" s="49" t="s">
        <v>51</v>
      </c>
      <c r="L99" s="78">
        <v>44117</v>
      </c>
      <c r="N99" s="78"/>
    </row>
    <row r="131" spans="7:13" x14ac:dyDescent="0.55000000000000004">
      <c r="G131" s="49" t="s">
        <v>52</v>
      </c>
      <c r="H131" s="78">
        <v>44131</v>
      </c>
      <c r="K131" s="49" t="s">
        <v>53</v>
      </c>
      <c r="L131" s="78">
        <v>44139</v>
      </c>
      <c r="M131" s="78"/>
    </row>
    <row r="163" spans="8:16" x14ac:dyDescent="0.55000000000000004">
      <c r="H163" s="49" t="s">
        <v>54</v>
      </c>
      <c r="I163" s="78">
        <v>44151</v>
      </c>
      <c r="N163" s="49" t="s">
        <v>55</v>
      </c>
      <c r="O163" s="78">
        <v>44166</v>
      </c>
      <c r="P163" s="78"/>
    </row>
    <row r="194" spans="10:12" x14ac:dyDescent="0.55000000000000004">
      <c r="J194" s="49" t="s">
        <v>56</v>
      </c>
      <c r="K194" s="78">
        <v>44182</v>
      </c>
      <c r="L194" s="78"/>
    </row>
    <row r="225" spans="6:15" x14ac:dyDescent="0.55000000000000004">
      <c r="F225" s="49" t="s">
        <v>57</v>
      </c>
      <c r="G225" s="78">
        <v>44210</v>
      </c>
      <c r="M225" s="49" t="s">
        <v>58</v>
      </c>
      <c r="N225" s="78">
        <v>44224</v>
      </c>
      <c r="O225" s="78"/>
    </row>
    <row r="257" spans="10:11" x14ac:dyDescent="0.55000000000000004">
      <c r="J257" s="49" t="s">
        <v>59</v>
      </c>
      <c r="K257" s="78">
        <v>44239</v>
      </c>
    </row>
    <row r="288" spans="8:13" x14ac:dyDescent="0.55000000000000004">
      <c r="H288" s="49" t="s">
        <v>60</v>
      </c>
      <c r="I288" s="78">
        <v>44284</v>
      </c>
      <c r="L288" s="49" t="s">
        <v>61</v>
      </c>
      <c r="M288" s="78">
        <v>44292</v>
      </c>
    </row>
    <row r="320" spans="7:14" x14ac:dyDescent="0.55000000000000004">
      <c r="G320" s="49" t="s">
        <v>62</v>
      </c>
      <c r="H320" s="78">
        <v>44320</v>
      </c>
      <c r="J320" s="49" t="s">
        <v>63</v>
      </c>
      <c r="K320" s="78">
        <v>44323</v>
      </c>
      <c r="M320" s="49" t="s">
        <v>64</v>
      </c>
      <c r="N320" s="78">
        <v>44329</v>
      </c>
    </row>
    <row r="352" spans="5:14" x14ac:dyDescent="0.55000000000000004">
      <c r="E352" s="78" t="s">
        <v>65</v>
      </c>
      <c r="F352" s="78">
        <v>44383</v>
      </c>
      <c r="G352" s="78" t="s">
        <v>66</v>
      </c>
      <c r="H352" s="78">
        <v>44384</v>
      </c>
      <c r="I352" s="49" t="s">
        <v>67</v>
      </c>
      <c r="J352" s="78">
        <v>44389</v>
      </c>
      <c r="M352" s="49" t="s">
        <v>68</v>
      </c>
      <c r="N352" s="78">
        <v>44396</v>
      </c>
    </row>
    <row r="384" spans="5:16" x14ac:dyDescent="0.55000000000000004">
      <c r="E384" s="49" t="s">
        <v>69</v>
      </c>
      <c r="F384" s="78">
        <v>44406</v>
      </c>
      <c r="O384" s="49" t="s">
        <v>70</v>
      </c>
      <c r="P384" s="78">
        <v>44425</v>
      </c>
    </row>
    <row r="416" spans="4:8" x14ac:dyDescent="0.55000000000000004">
      <c r="D416" s="49" t="s">
        <v>71</v>
      </c>
      <c r="E416" s="78">
        <v>44429</v>
      </c>
      <c r="G416" s="49" t="s">
        <v>72</v>
      </c>
      <c r="H416" s="78">
        <v>44433</v>
      </c>
    </row>
    <row r="448" spans="4:14" x14ac:dyDescent="0.55000000000000004">
      <c r="D448" s="49" t="s">
        <v>73</v>
      </c>
      <c r="E448" s="78">
        <v>44477</v>
      </c>
      <c r="G448" s="49" t="s">
        <v>74</v>
      </c>
      <c r="H448" s="78">
        <v>44482</v>
      </c>
      <c r="M448" s="49" t="s">
        <v>75</v>
      </c>
      <c r="N448" s="78">
        <v>44491</v>
      </c>
    </row>
    <row r="479" spans="5:17" x14ac:dyDescent="0.55000000000000004">
      <c r="E479" s="49" t="s">
        <v>76</v>
      </c>
      <c r="F479" s="78">
        <v>44545</v>
      </c>
      <c r="I479" s="49" t="s">
        <v>77</v>
      </c>
      <c r="J479" s="78">
        <v>44553</v>
      </c>
      <c r="M479" s="49" t="s">
        <v>78</v>
      </c>
      <c r="N479" s="78">
        <v>44561</v>
      </c>
      <c r="P479" s="49" t="s">
        <v>79</v>
      </c>
      <c r="Q479" s="78">
        <v>44566</v>
      </c>
    </row>
    <row r="510" spans="4:16" x14ac:dyDescent="0.55000000000000004">
      <c r="D510" s="49" t="s">
        <v>80</v>
      </c>
      <c r="E510" s="78">
        <v>44581</v>
      </c>
      <c r="F510" s="49" t="s">
        <v>81</v>
      </c>
      <c r="G510" s="78">
        <v>44583</v>
      </c>
      <c r="H510" s="49" t="s">
        <v>82</v>
      </c>
      <c r="I510" s="78">
        <v>44585</v>
      </c>
      <c r="K510" s="78" t="s">
        <v>83</v>
      </c>
      <c r="L510" s="78">
        <v>44593</v>
      </c>
      <c r="N510" s="78"/>
      <c r="O510" s="49" t="s">
        <v>84</v>
      </c>
      <c r="P510" s="78">
        <v>44601</v>
      </c>
    </row>
    <row r="541" spans="3:13" x14ac:dyDescent="0.55000000000000004">
      <c r="C541" s="49" t="s">
        <v>85</v>
      </c>
      <c r="D541" s="78">
        <v>44603</v>
      </c>
      <c r="G541" s="49" t="s">
        <v>86</v>
      </c>
      <c r="H541" s="78">
        <v>44613</v>
      </c>
      <c r="L541" s="49" t="s">
        <v>87</v>
      </c>
      <c r="M541" s="78">
        <v>44620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22" sqref="A22:J29"/>
    </sheetView>
  </sheetViews>
  <sheetFormatPr defaultColWidth="8.08203125" defaultRowHeight="13" x14ac:dyDescent="0.55000000000000004"/>
  <cols>
    <col min="1" max="16384" width="8.08203125" style="49"/>
  </cols>
  <sheetData>
    <row r="1" spans="1:10" x14ac:dyDescent="0.55000000000000004">
      <c r="A1" s="49" t="s">
        <v>25</v>
      </c>
    </row>
    <row r="2" spans="1:10" x14ac:dyDescent="0.55000000000000004">
      <c r="A2" s="89" t="s">
        <v>89</v>
      </c>
      <c r="B2" s="90"/>
      <c r="C2" s="90"/>
      <c r="D2" s="90"/>
      <c r="E2" s="90"/>
      <c r="F2" s="90"/>
      <c r="G2" s="90"/>
      <c r="H2" s="90"/>
      <c r="I2" s="90"/>
      <c r="J2" s="90"/>
    </row>
    <row r="3" spans="1:10" x14ac:dyDescent="0.55000000000000004">
      <c r="A3" s="90"/>
      <c r="B3" s="90"/>
      <c r="C3" s="90"/>
      <c r="D3" s="90"/>
      <c r="E3" s="90"/>
      <c r="F3" s="90"/>
      <c r="G3" s="90"/>
      <c r="H3" s="90"/>
      <c r="I3" s="90"/>
      <c r="J3" s="90"/>
    </row>
    <row r="4" spans="1:10" x14ac:dyDescent="0.55000000000000004">
      <c r="A4" s="90"/>
      <c r="B4" s="90"/>
      <c r="C4" s="90"/>
      <c r="D4" s="90"/>
      <c r="E4" s="90"/>
      <c r="F4" s="90"/>
      <c r="G4" s="90"/>
      <c r="H4" s="90"/>
      <c r="I4" s="90"/>
      <c r="J4" s="90"/>
    </row>
    <row r="5" spans="1:10" x14ac:dyDescent="0.55000000000000004">
      <c r="A5" s="90"/>
      <c r="B5" s="90"/>
      <c r="C5" s="90"/>
      <c r="D5" s="90"/>
      <c r="E5" s="90"/>
      <c r="F5" s="90"/>
      <c r="G5" s="90"/>
      <c r="H5" s="90"/>
      <c r="I5" s="90"/>
      <c r="J5" s="90"/>
    </row>
    <row r="6" spans="1:10" x14ac:dyDescent="0.55000000000000004">
      <c r="A6" s="90"/>
      <c r="B6" s="90"/>
      <c r="C6" s="90"/>
      <c r="D6" s="90"/>
      <c r="E6" s="90"/>
      <c r="F6" s="90"/>
      <c r="G6" s="90"/>
      <c r="H6" s="90"/>
      <c r="I6" s="90"/>
      <c r="J6" s="90"/>
    </row>
    <row r="7" spans="1:10" x14ac:dyDescent="0.55000000000000004">
      <c r="A7" s="90"/>
      <c r="B7" s="90"/>
      <c r="C7" s="90"/>
      <c r="D7" s="90"/>
      <c r="E7" s="90"/>
      <c r="F7" s="90"/>
      <c r="G7" s="90"/>
      <c r="H7" s="90"/>
      <c r="I7" s="90"/>
      <c r="J7" s="90"/>
    </row>
    <row r="8" spans="1:10" x14ac:dyDescent="0.55000000000000004">
      <c r="A8" s="90"/>
      <c r="B8" s="90"/>
      <c r="C8" s="90"/>
      <c r="D8" s="90"/>
      <c r="E8" s="90"/>
      <c r="F8" s="90"/>
      <c r="G8" s="90"/>
      <c r="H8" s="90"/>
      <c r="I8" s="90"/>
      <c r="J8" s="90"/>
    </row>
    <row r="9" spans="1:10" x14ac:dyDescent="0.55000000000000004">
      <c r="A9" s="90"/>
      <c r="B9" s="90"/>
      <c r="C9" s="90"/>
      <c r="D9" s="90"/>
      <c r="E9" s="90"/>
      <c r="F9" s="90"/>
      <c r="G9" s="90"/>
      <c r="H9" s="90"/>
      <c r="I9" s="90"/>
      <c r="J9" s="90"/>
    </row>
    <row r="11" spans="1:10" x14ac:dyDescent="0.55000000000000004">
      <c r="A11" s="49" t="s">
        <v>26</v>
      </c>
    </row>
    <row r="12" spans="1:10" x14ac:dyDescent="0.55000000000000004">
      <c r="A12" s="91" t="s">
        <v>90</v>
      </c>
      <c r="B12" s="92"/>
      <c r="C12" s="92"/>
      <c r="D12" s="92"/>
      <c r="E12" s="92"/>
      <c r="F12" s="92"/>
      <c r="G12" s="92"/>
      <c r="H12" s="92"/>
      <c r="I12" s="92"/>
      <c r="J12" s="92"/>
    </row>
    <row r="13" spans="1:10" x14ac:dyDescent="0.55000000000000004">
      <c r="A13" s="92"/>
      <c r="B13" s="92"/>
      <c r="C13" s="92"/>
      <c r="D13" s="92"/>
      <c r="E13" s="92"/>
      <c r="F13" s="92"/>
      <c r="G13" s="92"/>
      <c r="H13" s="92"/>
      <c r="I13" s="92"/>
      <c r="J13" s="92"/>
    </row>
    <row r="14" spans="1:10" x14ac:dyDescent="0.55000000000000004">
      <c r="A14" s="92"/>
      <c r="B14" s="92"/>
      <c r="C14" s="92"/>
      <c r="D14" s="92"/>
      <c r="E14" s="92"/>
      <c r="F14" s="92"/>
      <c r="G14" s="92"/>
      <c r="H14" s="92"/>
      <c r="I14" s="92"/>
      <c r="J14" s="92"/>
    </row>
    <row r="15" spans="1:10" x14ac:dyDescent="0.55000000000000004">
      <c r="A15" s="92"/>
      <c r="B15" s="92"/>
      <c r="C15" s="92"/>
      <c r="D15" s="92"/>
      <c r="E15" s="92"/>
      <c r="F15" s="92"/>
      <c r="G15" s="92"/>
      <c r="H15" s="92"/>
      <c r="I15" s="92"/>
      <c r="J15" s="92"/>
    </row>
    <row r="16" spans="1:10" x14ac:dyDescent="0.55000000000000004">
      <c r="A16" s="92"/>
      <c r="B16" s="92"/>
      <c r="C16" s="92"/>
      <c r="D16" s="92"/>
      <c r="E16" s="92"/>
      <c r="F16" s="92"/>
      <c r="G16" s="92"/>
      <c r="H16" s="92"/>
      <c r="I16" s="92"/>
      <c r="J16" s="92"/>
    </row>
    <row r="17" spans="1:10" x14ac:dyDescent="0.55000000000000004">
      <c r="A17" s="92"/>
      <c r="B17" s="92"/>
      <c r="C17" s="92"/>
      <c r="D17" s="92"/>
      <c r="E17" s="92"/>
      <c r="F17" s="92"/>
      <c r="G17" s="92"/>
      <c r="H17" s="92"/>
      <c r="I17" s="92"/>
      <c r="J17" s="92"/>
    </row>
    <row r="18" spans="1:10" x14ac:dyDescent="0.55000000000000004">
      <c r="A18" s="92"/>
      <c r="B18" s="92"/>
      <c r="C18" s="92"/>
      <c r="D18" s="92"/>
      <c r="E18" s="92"/>
      <c r="F18" s="92"/>
      <c r="G18" s="92"/>
      <c r="H18" s="92"/>
      <c r="I18" s="92"/>
      <c r="J18" s="92"/>
    </row>
    <row r="19" spans="1:10" x14ac:dyDescent="0.55000000000000004">
      <c r="A19" s="92"/>
      <c r="B19" s="92"/>
      <c r="C19" s="92"/>
      <c r="D19" s="92"/>
      <c r="E19" s="92"/>
      <c r="F19" s="92"/>
      <c r="G19" s="92"/>
      <c r="H19" s="92"/>
      <c r="I19" s="92"/>
      <c r="J19" s="92"/>
    </row>
    <row r="21" spans="1:10" x14ac:dyDescent="0.55000000000000004">
      <c r="A21" s="49" t="s">
        <v>27</v>
      </c>
    </row>
    <row r="22" spans="1:10" x14ac:dyDescent="0.55000000000000004">
      <c r="A22" s="91" t="s">
        <v>91</v>
      </c>
      <c r="B22" s="91"/>
      <c r="C22" s="91"/>
      <c r="D22" s="91"/>
      <c r="E22" s="91"/>
      <c r="F22" s="91"/>
      <c r="G22" s="91"/>
      <c r="H22" s="91"/>
      <c r="I22" s="91"/>
      <c r="J22" s="91"/>
    </row>
    <row r="23" spans="1:10" x14ac:dyDescent="0.55000000000000004">
      <c r="A23" s="91"/>
      <c r="B23" s="91"/>
      <c r="C23" s="91"/>
      <c r="D23" s="91"/>
      <c r="E23" s="91"/>
      <c r="F23" s="91"/>
      <c r="G23" s="91"/>
      <c r="H23" s="91"/>
      <c r="I23" s="91"/>
      <c r="J23" s="91"/>
    </row>
    <row r="24" spans="1:10" x14ac:dyDescent="0.55000000000000004">
      <c r="A24" s="91"/>
      <c r="B24" s="91"/>
      <c r="C24" s="91"/>
      <c r="D24" s="91"/>
      <c r="E24" s="91"/>
      <c r="F24" s="91"/>
      <c r="G24" s="91"/>
      <c r="H24" s="91"/>
      <c r="I24" s="91"/>
      <c r="J24" s="91"/>
    </row>
    <row r="25" spans="1:10" x14ac:dyDescent="0.55000000000000004">
      <c r="A25" s="91"/>
      <c r="B25" s="91"/>
      <c r="C25" s="91"/>
      <c r="D25" s="91"/>
      <c r="E25" s="91"/>
      <c r="F25" s="91"/>
      <c r="G25" s="91"/>
      <c r="H25" s="91"/>
      <c r="I25" s="91"/>
      <c r="J25" s="91"/>
    </row>
    <row r="26" spans="1:10" x14ac:dyDescent="0.55000000000000004">
      <c r="A26" s="91"/>
      <c r="B26" s="91"/>
      <c r="C26" s="91"/>
      <c r="D26" s="91"/>
      <c r="E26" s="91"/>
      <c r="F26" s="91"/>
      <c r="G26" s="91"/>
      <c r="H26" s="91"/>
      <c r="I26" s="91"/>
      <c r="J26" s="91"/>
    </row>
    <row r="27" spans="1:10" x14ac:dyDescent="0.55000000000000004">
      <c r="A27" s="91"/>
      <c r="B27" s="91"/>
      <c r="C27" s="91"/>
      <c r="D27" s="91"/>
      <c r="E27" s="91"/>
      <c r="F27" s="91"/>
      <c r="G27" s="91"/>
      <c r="H27" s="91"/>
      <c r="I27" s="91"/>
      <c r="J27" s="91"/>
    </row>
    <row r="28" spans="1:10" x14ac:dyDescent="0.55000000000000004">
      <c r="A28" s="91"/>
      <c r="B28" s="91"/>
      <c r="C28" s="91"/>
      <c r="D28" s="91"/>
      <c r="E28" s="91"/>
      <c r="F28" s="91"/>
      <c r="G28" s="91"/>
      <c r="H28" s="91"/>
      <c r="I28" s="91"/>
      <c r="J28" s="91"/>
    </row>
    <row r="29" spans="1:10" x14ac:dyDescent="0.55000000000000004">
      <c r="A29" s="91"/>
      <c r="B29" s="91"/>
      <c r="C29" s="91"/>
      <c r="D29" s="91"/>
      <c r="E29" s="91"/>
      <c r="F29" s="91"/>
      <c r="G29" s="91"/>
      <c r="H29" s="91"/>
      <c r="I29" s="91"/>
      <c r="J29" s="91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D7" sqref="D7"/>
    </sheetView>
  </sheetViews>
  <sheetFormatPr defaultRowHeight="18" x14ac:dyDescent="0.55000000000000004"/>
  <cols>
    <col min="1" max="1" width="14" customWidth="1"/>
    <col min="2" max="2" width="13.25" customWidth="1"/>
    <col min="4" max="4" width="14.75" customWidth="1"/>
    <col min="6" max="6" width="14.25" customWidth="1"/>
    <col min="8" max="8" width="15.58203125" customWidth="1"/>
  </cols>
  <sheetData>
    <row r="1" spans="1:8" x14ac:dyDescent="0.55000000000000004">
      <c r="A1" s="28" t="s">
        <v>13</v>
      </c>
      <c r="B1" s="29"/>
      <c r="C1" s="30"/>
      <c r="D1" s="31"/>
      <c r="E1" s="30"/>
      <c r="F1" s="31"/>
      <c r="G1" s="30"/>
      <c r="H1" s="31"/>
    </row>
    <row r="2" spans="1:8" x14ac:dyDescent="0.55000000000000004">
      <c r="A2" s="32"/>
      <c r="B2" s="30"/>
      <c r="C2" s="30"/>
      <c r="D2" s="31"/>
      <c r="E2" s="30"/>
      <c r="F2" s="31"/>
      <c r="G2" s="30"/>
      <c r="H2" s="31"/>
    </row>
    <row r="3" spans="1:8" x14ac:dyDescent="0.55000000000000004">
      <c r="A3" s="33" t="s">
        <v>14</v>
      </c>
      <c r="B3" s="33" t="s">
        <v>15</v>
      </c>
      <c r="C3" s="33" t="s">
        <v>16</v>
      </c>
      <c r="D3" s="34" t="s">
        <v>17</v>
      </c>
      <c r="E3" s="33" t="s">
        <v>18</v>
      </c>
      <c r="F3" s="34" t="s">
        <v>17</v>
      </c>
      <c r="G3" s="33" t="s">
        <v>19</v>
      </c>
      <c r="H3" s="34" t="s">
        <v>17</v>
      </c>
    </row>
    <row r="4" spans="1:8" x14ac:dyDescent="0.55000000000000004">
      <c r="A4" s="35" t="s">
        <v>20</v>
      </c>
      <c r="B4" s="35" t="s">
        <v>35</v>
      </c>
      <c r="C4" s="35" t="s">
        <v>36</v>
      </c>
      <c r="D4" s="36">
        <v>45211</v>
      </c>
      <c r="E4" s="35" t="s">
        <v>38</v>
      </c>
      <c r="F4" s="36">
        <v>45194</v>
      </c>
      <c r="G4" s="35" t="s">
        <v>36</v>
      </c>
      <c r="H4" s="36" t="s">
        <v>39</v>
      </c>
    </row>
    <row r="5" spans="1:8" x14ac:dyDescent="0.55000000000000004">
      <c r="A5" s="35" t="s">
        <v>40</v>
      </c>
      <c r="B5" s="35" t="s">
        <v>37</v>
      </c>
      <c r="C5" s="35" t="s">
        <v>36</v>
      </c>
      <c r="D5" s="36">
        <v>45216</v>
      </c>
      <c r="E5" s="35"/>
      <c r="F5" s="37"/>
      <c r="G5" s="35"/>
      <c r="H5" s="37"/>
    </row>
    <row r="6" spans="1:8" x14ac:dyDescent="0.55000000000000004">
      <c r="A6" s="35"/>
      <c r="B6" s="35"/>
      <c r="C6" s="35"/>
      <c r="D6" s="37"/>
      <c r="E6" s="35"/>
      <c r="F6" s="37"/>
      <c r="G6" s="35"/>
      <c r="H6" s="37"/>
    </row>
    <row r="7" spans="1:8" x14ac:dyDescent="0.55000000000000004">
      <c r="A7" s="35"/>
      <c r="B7" s="35"/>
      <c r="C7" s="35"/>
      <c r="D7" s="37"/>
      <c r="E7" s="35"/>
      <c r="F7" s="37"/>
      <c r="G7" s="35"/>
      <c r="H7" s="37"/>
    </row>
    <row r="8" spans="1:8" x14ac:dyDescent="0.55000000000000004">
      <c r="A8" s="35"/>
      <c r="B8" s="35"/>
      <c r="C8" s="35"/>
      <c r="D8" s="37"/>
      <c r="E8" s="35"/>
      <c r="F8" s="37"/>
      <c r="G8" s="35"/>
      <c r="H8" s="37"/>
    </row>
    <row r="9" spans="1:8" x14ac:dyDescent="0.55000000000000004">
      <c r="A9" s="35"/>
      <c r="B9" s="35"/>
      <c r="C9" s="35"/>
      <c r="D9" s="37"/>
      <c r="E9" s="35"/>
      <c r="F9" s="37"/>
      <c r="G9" s="35"/>
      <c r="H9" s="37"/>
    </row>
    <row r="10" spans="1:8" x14ac:dyDescent="0.55000000000000004">
      <c r="A10" s="35"/>
      <c r="B10" s="35"/>
      <c r="C10" s="35"/>
      <c r="D10" s="37"/>
      <c r="E10" s="35"/>
      <c r="F10" s="37"/>
      <c r="G10" s="35"/>
      <c r="H10" s="37"/>
    </row>
    <row r="11" spans="1:8" x14ac:dyDescent="0.55000000000000004">
      <c r="A11" s="35"/>
      <c r="B11" s="35"/>
      <c r="C11" s="35"/>
      <c r="D11" s="37"/>
      <c r="E11" s="35"/>
      <c r="F11" s="37"/>
      <c r="G11" s="35"/>
      <c r="H11" s="37"/>
    </row>
    <row r="12" spans="1:8" x14ac:dyDescent="0.55000000000000004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宏之 髙浦</cp:lastModifiedBy>
  <dcterms:created xsi:type="dcterms:W3CDTF">2020-09-18T03:10:57Z</dcterms:created>
  <dcterms:modified xsi:type="dcterms:W3CDTF">2023-10-22T12:48:02Z</dcterms:modified>
</cp:coreProperties>
</file>