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Owner\Documents\CMA関係\"/>
    </mc:Choice>
  </mc:AlternateContent>
  <xr:revisionPtr revIDLastSave="0" documentId="13_ncr:1_{ACD074E1-21E2-4E0A-A04A-57F54BAC3F5A}" xr6:coauthVersionLast="47" xr6:coauthVersionMax="47" xr10:uidLastSave="{00000000-0000-0000-0000-000000000000}"/>
  <bookViews>
    <workbookView xWindow="-110" yWindow="-110" windowWidth="19420" windowHeight="10300" tabRatio="627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O62" i="1" l="1"/>
  <c r="N62" i="1"/>
  <c r="M62" i="1"/>
  <c r="I62" i="1"/>
  <c r="H62" i="1"/>
  <c r="G62" i="1"/>
  <c r="O61" i="1"/>
  <c r="N61" i="1"/>
  <c r="M61" i="1"/>
  <c r="I61" i="1"/>
  <c r="L62" i="1" s="1"/>
  <c r="H61" i="1"/>
  <c r="K62" i="1" s="1"/>
  <c r="G61" i="1"/>
  <c r="J62" i="1" s="1"/>
  <c r="O60" i="1"/>
  <c r="N60" i="1"/>
  <c r="M60" i="1"/>
  <c r="I60" i="1"/>
  <c r="L61" i="1" s="1"/>
  <c r="H60" i="1"/>
  <c r="K61" i="1" s="1"/>
  <c r="G60" i="1"/>
  <c r="J61" i="1" s="1"/>
  <c r="O63" i="1"/>
  <c r="N63" i="1"/>
  <c r="M63" i="1"/>
  <c r="I63" i="1"/>
  <c r="H63" i="1"/>
  <c r="G63" i="1"/>
  <c r="F64" i="1" l="1"/>
  <c r="D64" i="1"/>
  <c r="D66" i="1" l="1"/>
  <c r="E66" i="1"/>
  <c r="F66" i="1"/>
  <c r="K64" i="1"/>
  <c r="E64" i="1"/>
  <c r="F65" i="1" l="1"/>
  <c r="F67" i="1" s="1"/>
  <c r="E65" i="1"/>
  <c r="E67" i="1" s="1"/>
  <c r="D65" i="1"/>
  <c r="D67" i="1" s="1"/>
  <c r="J9" i="1" l="1"/>
  <c r="M9" i="1" s="1"/>
  <c r="K9" i="1"/>
  <c r="N9" i="1" s="1"/>
  <c r="L9" i="1"/>
  <c r="O9" i="1" s="1"/>
  <c r="G9" i="1" l="1"/>
  <c r="J10" i="1" s="1"/>
  <c r="M10" i="1" s="1"/>
  <c r="I9" i="1"/>
  <c r="L10" i="1" s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L56" i="1" s="1"/>
  <c r="O56" i="1" s="1"/>
  <c r="I56" i="1" s="1"/>
  <c r="L57" i="1" s="1"/>
  <c r="O57" i="1" s="1"/>
  <c r="I57" i="1" s="1"/>
  <c r="L58" i="1" s="1"/>
  <c r="O58" i="1" s="1"/>
  <c r="I58" i="1" s="1"/>
  <c r="L59" i="1" s="1"/>
  <c r="O59" i="1" s="1"/>
  <c r="I59" i="1" s="1"/>
  <c r="L60" i="1" l="1"/>
  <c r="L63" i="1"/>
  <c r="K56" i="1"/>
  <c r="N56" i="1" s="1"/>
  <c r="H56" i="1" s="1"/>
  <c r="K57" i="1" s="1"/>
  <c r="N57" i="1" s="1"/>
  <c r="H57" i="1" s="1"/>
  <c r="K58" i="1" s="1"/>
  <c r="N58" i="1" s="1"/>
  <c r="H58" i="1" s="1"/>
  <c r="J53" i="1"/>
  <c r="M53" i="1" s="1"/>
  <c r="G53" i="1" s="1"/>
  <c r="K59" i="1" l="1"/>
  <c r="N59" i="1" s="1"/>
  <c r="H59" i="1"/>
  <c r="J54" i="1"/>
  <c r="M54" i="1" s="1"/>
  <c r="G54" i="1" s="1"/>
  <c r="K60" i="1" l="1"/>
  <c r="K63" i="1"/>
  <c r="J55" i="1"/>
  <c r="M55" i="1" s="1"/>
  <c r="G55" i="1" s="1"/>
  <c r="J56" i="1" s="1"/>
  <c r="M56" i="1" s="1"/>
  <c r="G56" i="1" s="1"/>
  <c r="J57" i="1" l="1"/>
  <c r="M57" i="1" s="1"/>
  <c r="G57" i="1" s="1"/>
  <c r="J58" i="1" s="1"/>
  <c r="M58" i="1" s="1"/>
  <c r="G58" i="1" s="1"/>
  <c r="J59" i="1" s="1"/>
  <c r="M59" i="1" s="1"/>
  <c r="G59" i="1" s="1"/>
  <c r="N64" i="1"/>
  <c r="H64" i="1" s="1"/>
  <c r="O64" i="1"/>
  <c r="I64" i="1" s="1"/>
  <c r="I66" i="1" s="1"/>
  <c r="J63" i="1" l="1"/>
  <c r="J60" i="1"/>
  <c r="H66" i="1"/>
  <c r="K66" i="1" s="1"/>
  <c r="L66" i="1"/>
  <c r="M64" i="1" l="1"/>
  <c r="G64" i="1" s="1"/>
  <c r="G66" i="1" s="1"/>
  <c r="J66" i="1" s="1"/>
</calcChain>
</file>

<file path=xl/sharedStrings.xml><?xml version="1.0" encoding="utf-8"?>
<sst xmlns="http://schemas.openxmlformats.org/spreadsheetml/2006/main" count="102" uniqueCount="95">
  <si>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</si>
  <si>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</si>
  <si>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</si>
  <si>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</si>
  <si>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</si>
  <si>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</si>
  <si>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</si>
  <si>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</si>
  <si>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</si>
  <si>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</si>
  <si>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</si>
  <si>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</si>
  <si>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</si>
  <si>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</si>
  <si>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</si>
  <si>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</si>
  <si>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</si>
  <si>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</si>
  <si>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</si>
  <si>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</si>
  <si>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</si>
  <si>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</si>
  <si>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4H足</t>
    <rPh sb="2" eb="3">
      <t>アシ</t>
    </rPh>
    <phoneticPr fontId="1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</si>
  <si>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</si>
  <si>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</si>
  <si>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</si>
  <si>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</si>
  <si>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</si>
  <si>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</si>
  <si>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</si>
  <si>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</si>
  <si>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</si>
  <si>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</si>
  <si>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</si>
  <si>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</si>
  <si>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</si>
  <si>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EUR/JPY</t>
    <phoneticPr fontId="5"/>
  </si>
  <si>
    <t>○</t>
    <phoneticPr fontId="1"/>
  </si>
  <si>
    <t>EUR/JPY</t>
  </si>
  <si>
    <t>〇</t>
    <phoneticPr fontId="1"/>
  </si>
  <si>
    <t>EB</t>
    <phoneticPr fontId="5"/>
  </si>
  <si>
    <t>EUR/JPY</t>
    <phoneticPr fontId="1"/>
  </si>
  <si>
    <t>€/￥４ｈ</t>
    <phoneticPr fontId="1"/>
  </si>
  <si>
    <t>2022/3～2023/10</t>
    <phoneticPr fontId="1"/>
  </si>
  <si>
    <t>①2022/3/24</t>
    <phoneticPr fontId="1"/>
  </si>
  <si>
    <t>②2022/4/13</t>
    <phoneticPr fontId="1"/>
  </si>
  <si>
    <t>③④2022/6/6</t>
    <phoneticPr fontId="1"/>
  </si>
  <si>
    <t>⑤2022/6/13</t>
    <phoneticPr fontId="1"/>
  </si>
  <si>
    <t>⑥2022/6/20</t>
    <phoneticPr fontId="1"/>
  </si>
  <si>
    <t>⑦2022/6/22</t>
    <phoneticPr fontId="1"/>
  </si>
  <si>
    <t>⑧2022/6/28</t>
    <phoneticPr fontId="1"/>
  </si>
  <si>
    <t>⑩2022/7/7</t>
    <phoneticPr fontId="1"/>
  </si>
  <si>
    <t>⑪2022/7/15</t>
    <phoneticPr fontId="1"/>
  </si>
  <si>
    <t>⑫2022/7/19</t>
    <phoneticPr fontId="1"/>
  </si>
  <si>
    <t>⑬2022/7/26</t>
    <phoneticPr fontId="1"/>
  </si>
  <si>
    <t>⑭2022/7/27</t>
    <phoneticPr fontId="1"/>
  </si>
  <si>
    <t>⑮2022/8/5</t>
    <phoneticPr fontId="1"/>
  </si>
  <si>
    <t>⑯2022/8/12</t>
    <phoneticPr fontId="1"/>
  </si>
  <si>
    <t>⑰2022/8/23</t>
    <phoneticPr fontId="1"/>
  </si>
  <si>
    <t>⑱2022/10/13</t>
    <phoneticPr fontId="1"/>
  </si>
  <si>
    <t>⑲2022/10/14</t>
    <phoneticPr fontId="1"/>
  </si>
  <si>
    <t>⑳2022/10/21</t>
    <phoneticPr fontId="1"/>
  </si>
  <si>
    <t>㉑2022/10/24</t>
    <phoneticPr fontId="1"/>
  </si>
  <si>
    <t>㉓2022/11/1</t>
    <phoneticPr fontId="1"/>
  </si>
  <si>
    <t>㉒2022/10/31</t>
    <phoneticPr fontId="1"/>
  </si>
  <si>
    <t>㉕2022/12/8</t>
    <phoneticPr fontId="1"/>
  </si>
  <si>
    <t>㉖2022/12/29</t>
    <phoneticPr fontId="1"/>
  </si>
  <si>
    <t>㉗2023/1/24</t>
    <phoneticPr fontId="1"/>
  </si>
  <si>
    <t>㉘2023/2/17</t>
    <phoneticPr fontId="1"/>
  </si>
  <si>
    <t>㉙2023/3/13</t>
    <phoneticPr fontId="1"/>
  </si>
  <si>
    <t>㉚㉛2023/3/28</t>
    <phoneticPr fontId="1"/>
  </si>
  <si>
    <t>㉜2023/3/30</t>
    <phoneticPr fontId="1"/>
  </si>
  <si>
    <t>㉝2023/4/5</t>
    <phoneticPr fontId="1"/>
  </si>
  <si>
    <t>㉞㉟2023/4/10</t>
    <phoneticPr fontId="1"/>
  </si>
  <si>
    <t>㊱2023/4/12</t>
    <phoneticPr fontId="1"/>
  </si>
  <si>
    <t>㊲2023/4/14</t>
    <phoneticPr fontId="1"/>
  </si>
  <si>
    <t>㊳2023/4/27</t>
    <phoneticPr fontId="1"/>
  </si>
  <si>
    <t>⑨2022/7/1</t>
    <phoneticPr fontId="1"/>
  </si>
  <si>
    <t>㉔2022/11/30</t>
    <phoneticPr fontId="1"/>
  </si>
  <si>
    <t>㊴2023/5/10</t>
    <phoneticPr fontId="1"/>
  </si>
  <si>
    <t>㊵2023/5/16</t>
    <phoneticPr fontId="1"/>
  </si>
  <si>
    <t>㊶2023/5/30</t>
    <phoneticPr fontId="1"/>
  </si>
  <si>
    <t>㊸2023/6/13</t>
    <phoneticPr fontId="1"/>
  </si>
  <si>
    <t>㊷2023/6/9</t>
    <phoneticPr fontId="1"/>
  </si>
  <si>
    <t>㊹2023/6/21</t>
    <phoneticPr fontId="1"/>
  </si>
  <si>
    <t>㊺2023/6/4</t>
    <phoneticPr fontId="1"/>
  </si>
  <si>
    <t>㊻2023/6/5</t>
    <phoneticPr fontId="1"/>
  </si>
  <si>
    <t>㊼2023/7/14</t>
    <phoneticPr fontId="1"/>
  </si>
  <si>
    <t>㊽2023/7/27</t>
    <phoneticPr fontId="1"/>
  </si>
  <si>
    <t>㊾2023/8/9</t>
    <phoneticPr fontId="1"/>
  </si>
  <si>
    <t>㊿2023/8/29</t>
    <phoneticPr fontId="1"/>
  </si>
  <si>
    <t>51 2023/10/11</t>
    <phoneticPr fontId="1"/>
  </si>
  <si>
    <t>引き続きEB １ｈ足の検証を行い、並行してデモトレも行って参ります。</t>
    <rPh sb="0" eb="1">
      <t>ヒ</t>
    </rPh>
    <rPh sb="2" eb="3">
      <t>ツヅ</t>
    </rPh>
    <rPh sb="9" eb="10">
      <t>アシ</t>
    </rPh>
    <rPh sb="11" eb="13">
      <t>ケンショウ</t>
    </rPh>
    <rPh sb="14" eb="15">
      <t>オコナ</t>
    </rPh>
    <rPh sb="17" eb="19">
      <t>ヘイコウ</t>
    </rPh>
    <rPh sb="26" eb="27">
      <t>オコナ</t>
    </rPh>
    <rPh sb="29" eb="30">
      <t>マイ</t>
    </rPh>
    <phoneticPr fontId="1"/>
  </si>
  <si>
    <t>水平線を意識して検証していますが、勝ちパターンを探し求めてしまいがちです。</t>
    <rPh sb="0" eb="3">
      <t>スイヘイセン</t>
    </rPh>
    <rPh sb="4" eb="6">
      <t>イシキ</t>
    </rPh>
    <rPh sb="8" eb="10">
      <t>ケンショウ</t>
    </rPh>
    <rPh sb="17" eb="18">
      <t>カ</t>
    </rPh>
    <rPh sb="24" eb="25">
      <t>サガ</t>
    </rPh>
    <rPh sb="26" eb="27">
      <t>モト</t>
    </rPh>
    <phoneticPr fontId="1"/>
  </si>
  <si>
    <t>実際のデモトレもPBとEBを意識していますが、現状は様子見が続いています。</t>
    <rPh sb="0" eb="2">
      <t>ジッサイ</t>
    </rPh>
    <rPh sb="14" eb="16">
      <t>イシキ</t>
    </rPh>
    <rPh sb="23" eb="25">
      <t>ゲンジョウ</t>
    </rPh>
    <rPh sb="26" eb="29">
      <t>ヨウスミ</t>
    </rPh>
    <rPh sb="30" eb="31">
      <t>ツヅ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</si>
</sst>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3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Font="1" applyBorder="1">
      <alignment vertical="center"/>
    </xf>
    <xf numFmtId="0" fontId="12" fillId="0" borderId="4" xfId="0" applyFont="1" applyBorder="1">
      <alignment vertical="center"/>
    </xf>
    <xf numFmtId="0" fontId="12" fillId="0" borderId="5" xfId="0" applyFont="1" applyBorder="1">
      <alignment vertical="center"/>
    </xf>
    <xf numFmtId="0" fontId="12" fillId="0" borderId="8" xfId="0" applyFont="1" applyBorder="1">
      <alignment vertical="center"/>
    </xf>
    <xf numFmtId="0" fontId="12" fillId="0" borderId="0" xfId="0" applyFont="1">
      <alignment vertical="center"/>
    </xf>
    <xf numFmtId="0" fontId="12" fillId="0" borderId="9" xfId="0" applyFont="1" applyBorder="1">
      <alignment vertical="center"/>
    </xf>
    <xf numFmtId="0" fontId="12" fillId="0" borderId="6" xfId="0" applyFont="1" applyBorder="1">
      <alignment vertical="center"/>
    </xf>
    <xf numFmtId="0" fontId="12" fillId="0" borderId="1" xfId="0" applyFont="1" applyBorder="1">
      <alignment vertical="center"/>
    </xf>
    <xf numFmtId="0" fontId="12" fillId="0" borderId="7" xfId="0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Border="1">
      <alignment vertical="center"/>
    </xf>
    <xf numFmtId="9" fontId="2" fillId="0" borderId="0" xfId="0" applyNumberFormat="1" applyFont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  <xf numFmtId="14" fontId="10" fillId="0" borderId="0" xfId="2" applyNumberFormat="1">
      <alignment vertical="center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1</xdr:col>
      <xdr:colOff>0</xdr:colOff>
      <xdr:row>3</xdr:row>
      <xdr:rowOff>31750</xdr:rowOff>
    </xdr:from>
    <xdr:to>
      <xdr:col>20</xdr:col>
      <xdr:colOff>126038</xdr:colOff>
      <xdr:row>32</xdr:row>
      <xdr:rowOff>73287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B531232F-BE88-00E2-59BE-0B5387D7E8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0063" y="555625"/>
          <a:ext cx="12167225" cy="510566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</xdr:row>
      <xdr:rowOff>0</xdr:rowOff>
    </xdr:from>
    <xdr:to>
      <xdr:col>20</xdr:col>
      <xdr:colOff>126038</xdr:colOff>
      <xdr:row>64</xdr:row>
      <xdr:rowOff>41537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8A98A78D-0A31-5053-6CF7-A583A9193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0063" y="6111875"/>
          <a:ext cx="12167225" cy="5105662"/>
        </a:xfrm>
        <a:prstGeom prst="rect">
          <a:avLst/>
        </a:prstGeom>
      </xdr:spPr>
    </xdr:pic>
    <xdr:clientData/>
  </xdr:twoCellAnchor>
  <xdr:twoCellAnchor editAs="oneCell">
    <xdr:from>
      <xdr:col>1</xdr:col>
      <xdr:colOff>7938</xdr:colOff>
      <xdr:row>67</xdr:row>
      <xdr:rowOff>31750</xdr:rowOff>
    </xdr:from>
    <xdr:to>
      <xdr:col>20</xdr:col>
      <xdr:colOff>133976</xdr:colOff>
      <xdr:row>96</xdr:row>
      <xdr:rowOff>73287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AAD07453-A9E0-23BD-3643-ADC6C2B48D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08001" y="11731625"/>
          <a:ext cx="12167225" cy="5105662"/>
        </a:xfrm>
        <a:prstGeom prst="rect">
          <a:avLst/>
        </a:prstGeom>
      </xdr:spPr>
    </xdr:pic>
    <xdr:clientData/>
  </xdr:twoCellAnchor>
  <xdr:twoCellAnchor editAs="oneCell">
    <xdr:from>
      <xdr:col>1</xdr:col>
      <xdr:colOff>23812</xdr:colOff>
      <xdr:row>99</xdr:row>
      <xdr:rowOff>31750</xdr:rowOff>
    </xdr:from>
    <xdr:to>
      <xdr:col>20</xdr:col>
      <xdr:colOff>149850</xdr:colOff>
      <xdr:row>128</xdr:row>
      <xdr:rowOff>73287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F02C0939-82C9-4753-A04C-6180633216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23875" y="17319625"/>
          <a:ext cx="12167225" cy="510566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130</xdr:row>
      <xdr:rowOff>55563</xdr:rowOff>
    </xdr:from>
    <xdr:to>
      <xdr:col>20</xdr:col>
      <xdr:colOff>126038</xdr:colOff>
      <xdr:row>159</xdr:row>
      <xdr:rowOff>97100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32875F42-13A1-991D-6986-18C14AB569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00063" y="22756813"/>
          <a:ext cx="12167225" cy="510566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162</xdr:row>
      <xdr:rowOff>31750</xdr:rowOff>
    </xdr:from>
    <xdr:to>
      <xdr:col>20</xdr:col>
      <xdr:colOff>126038</xdr:colOff>
      <xdr:row>191</xdr:row>
      <xdr:rowOff>73287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8D5896FB-7983-A760-46D4-BA1FE47F60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00063" y="28321000"/>
          <a:ext cx="12167225" cy="5105662"/>
        </a:xfrm>
        <a:prstGeom prst="rect">
          <a:avLst/>
        </a:prstGeom>
      </xdr:spPr>
    </xdr:pic>
    <xdr:clientData/>
  </xdr:twoCellAnchor>
  <xdr:twoCellAnchor editAs="oneCell">
    <xdr:from>
      <xdr:col>1</xdr:col>
      <xdr:colOff>39688</xdr:colOff>
      <xdr:row>194</xdr:row>
      <xdr:rowOff>47625</xdr:rowOff>
    </xdr:from>
    <xdr:to>
      <xdr:col>20</xdr:col>
      <xdr:colOff>165726</xdr:colOff>
      <xdr:row>223</xdr:row>
      <xdr:rowOff>89162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C5CF3EF9-092A-5053-780E-451ADA290D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39751" y="33924875"/>
          <a:ext cx="12167225" cy="5105662"/>
        </a:xfrm>
        <a:prstGeom prst="rect">
          <a:avLst/>
        </a:prstGeom>
      </xdr:spPr>
    </xdr:pic>
    <xdr:clientData/>
  </xdr:twoCellAnchor>
  <xdr:twoCellAnchor editAs="oneCell">
    <xdr:from>
      <xdr:col>1</xdr:col>
      <xdr:colOff>23812</xdr:colOff>
      <xdr:row>226</xdr:row>
      <xdr:rowOff>15875</xdr:rowOff>
    </xdr:from>
    <xdr:to>
      <xdr:col>20</xdr:col>
      <xdr:colOff>149850</xdr:colOff>
      <xdr:row>255</xdr:row>
      <xdr:rowOff>57412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5E38298C-243B-37E3-9784-9938E556D4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23875" y="39481125"/>
          <a:ext cx="12167225" cy="510566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258</xdr:row>
      <xdr:rowOff>0</xdr:rowOff>
    </xdr:from>
    <xdr:to>
      <xdr:col>20</xdr:col>
      <xdr:colOff>151440</xdr:colOff>
      <xdr:row>286</xdr:row>
      <xdr:rowOff>120907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C1AB046F-38C3-2290-F55C-E1555DD5AC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00063" y="45053250"/>
          <a:ext cx="12192627" cy="501040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289</xdr:row>
      <xdr:rowOff>31750</xdr:rowOff>
    </xdr:from>
    <xdr:to>
      <xdr:col>20</xdr:col>
      <xdr:colOff>126038</xdr:colOff>
      <xdr:row>318</xdr:row>
      <xdr:rowOff>73287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1E1532F1-D5AB-0877-9869-CB6FC00AE1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00063" y="50498375"/>
          <a:ext cx="12167225" cy="5105662"/>
        </a:xfrm>
        <a:prstGeom prst="rect">
          <a:avLst/>
        </a:prstGeom>
      </xdr:spPr>
    </xdr:pic>
    <xdr:clientData/>
  </xdr:twoCellAnchor>
  <xdr:twoCellAnchor editAs="oneCell">
    <xdr:from>
      <xdr:col>0</xdr:col>
      <xdr:colOff>492126</xdr:colOff>
      <xdr:row>353</xdr:row>
      <xdr:rowOff>31750</xdr:rowOff>
    </xdr:from>
    <xdr:to>
      <xdr:col>20</xdr:col>
      <xdr:colOff>118101</xdr:colOff>
      <xdr:row>382</xdr:row>
      <xdr:rowOff>73287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F3BB440F-86EA-A626-40F0-D2860D318C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92126" y="61674375"/>
          <a:ext cx="12167225" cy="510566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384</xdr:row>
      <xdr:rowOff>47625</xdr:rowOff>
    </xdr:from>
    <xdr:to>
      <xdr:col>20</xdr:col>
      <xdr:colOff>126038</xdr:colOff>
      <xdr:row>413</xdr:row>
      <xdr:rowOff>89162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4F9F8E36-24CC-8684-8D0A-A08CAB27D8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00063" y="67103625"/>
          <a:ext cx="12167225" cy="5105662"/>
        </a:xfrm>
        <a:prstGeom prst="rect">
          <a:avLst/>
        </a:prstGeom>
      </xdr:spPr>
    </xdr:pic>
    <xdr:clientData/>
  </xdr:twoCellAnchor>
  <xdr:twoCellAnchor editAs="oneCell">
    <xdr:from>
      <xdr:col>1</xdr:col>
      <xdr:colOff>15875</xdr:colOff>
      <xdr:row>447</xdr:row>
      <xdr:rowOff>39688</xdr:rowOff>
    </xdr:from>
    <xdr:to>
      <xdr:col>20</xdr:col>
      <xdr:colOff>141913</xdr:colOff>
      <xdr:row>476</xdr:row>
      <xdr:rowOff>81225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CD10E0F1-BE5C-E37A-A72E-25EFEBED19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15938" y="78097063"/>
          <a:ext cx="12167225" cy="5105662"/>
        </a:xfrm>
        <a:prstGeom prst="rect">
          <a:avLst/>
        </a:prstGeom>
      </xdr:spPr>
    </xdr:pic>
    <xdr:clientData/>
  </xdr:twoCellAnchor>
  <xdr:twoCellAnchor editAs="oneCell">
    <xdr:from>
      <xdr:col>1</xdr:col>
      <xdr:colOff>7937</xdr:colOff>
      <xdr:row>479</xdr:row>
      <xdr:rowOff>39687</xdr:rowOff>
    </xdr:from>
    <xdr:to>
      <xdr:col>20</xdr:col>
      <xdr:colOff>133975</xdr:colOff>
      <xdr:row>508</xdr:row>
      <xdr:rowOff>81224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D6052234-FF43-01EC-1ADC-D8317C1244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08000" y="83685062"/>
          <a:ext cx="12167225" cy="5105662"/>
        </a:xfrm>
        <a:prstGeom prst="rect">
          <a:avLst/>
        </a:prstGeom>
      </xdr:spPr>
    </xdr:pic>
    <xdr:clientData/>
  </xdr:twoCellAnchor>
  <xdr:twoCellAnchor editAs="oneCell">
    <xdr:from>
      <xdr:col>1</xdr:col>
      <xdr:colOff>7937</xdr:colOff>
      <xdr:row>511</xdr:row>
      <xdr:rowOff>31750</xdr:rowOff>
    </xdr:from>
    <xdr:to>
      <xdr:col>20</xdr:col>
      <xdr:colOff>133975</xdr:colOff>
      <xdr:row>540</xdr:row>
      <xdr:rowOff>73287</xdr:rowOff>
    </xdr:to>
    <xdr:pic>
      <xdr:nvPicPr>
        <xdr:cNvPr id="61" name="図 60">
          <a:extLst>
            <a:ext uri="{FF2B5EF4-FFF2-40B4-BE49-F238E27FC236}">
              <a16:creationId xmlns:a16="http://schemas.microsoft.com/office/drawing/2014/main" id="{15AC8725-6B2E-D0C8-A80E-74F64FE659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08000" y="89265125"/>
          <a:ext cx="12167225" cy="5105662"/>
        </a:xfrm>
        <a:prstGeom prst="rect">
          <a:avLst/>
        </a:prstGeom>
      </xdr:spPr>
    </xdr:pic>
    <xdr:clientData/>
  </xdr:twoCellAnchor>
  <xdr:twoCellAnchor editAs="oneCell">
    <xdr:from>
      <xdr:col>0</xdr:col>
      <xdr:colOff>484188</xdr:colOff>
      <xdr:row>543</xdr:row>
      <xdr:rowOff>47625</xdr:rowOff>
    </xdr:from>
    <xdr:to>
      <xdr:col>20</xdr:col>
      <xdr:colOff>110163</xdr:colOff>
      <xdr:row>572</xdr:row>
      <xdr:rowOff>89162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1759B780-ACE8-38E1-4B91-F0BBE82F75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484188" y="94869000"/>
          <a:ext cx="12167225" cy="5105662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476250</xdr:colOff>
      <xdr:row>575</xdr:row>
      <xdr:rowOff>47625</xdr:rowOff>
    </xdr:from>
    <xdr:to>
      <xdr:col>20</xdr:col>
      <xdr:colOff>102225</xdr:colOff>
      <xdr:row>604</xdr:row>
      <xdr:rowOff>89162</xdr:rowOff>
    </xdr:to>
    <xdr:pic>
      <xdr:nvPicPr>
        <xdr:cNvPr id="1024" name="図 1023">
          <a:extLst>
            <a:ext uri="{FF2B5EF4-FFF2-40B4-BE49-F238E27FC236}">
              <a16:creationId xmlns:a16="http://schemas.microsoft.com/office/drawing/2014/main" id="{58E9337F-5357-3F80-8F61-1EB664299B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476250" y="100457000"/>
          <a:ext cx="12167225" cy="5105662"/>
        </a:xfrm>
        <a:prstGeom prst="rect">
          <a:avLst/>
        </a:prstGeom>
      </xdr:spPr>
    </xdr:pic>
    <xdr:clientData/>
  </xdr:twoCellAnchor>
  <xdr:twoCellAnchor editAs="oneCell">
    <xdr:from>
      <xdr:col>0</xdr:col>
      <xdr:colOff>484188</xdr:colOff>
      <xdr:row>321</xdr:row>
      <xdr:rowOff>31749</xdr:rowOff>
    </xdr:from>
    <xdr:to>
      <xdr:col>20</xdr:col>
      <xdr:colOff>135565</xdr:colOff>
      <xdr:row>349</xdr:row>
      <xdr:rowOff>152656</xdr:rowOff>
    </xdr:to>
    <xdr:pic>
      <xdr:nvPicPr>
        <xdr:cNvPr id="1026" name="図 1025">
          <a:extLst>
            <a:ext uri="{FF2B5EF4-FFF2-40B4-BE49-F238E27FC236}">
              <a16:creationId xmlns:a16="http://schemas.microsoft.com/office/drawing/2014/main" id="{426AE848-5EDF-29DC-F7CB-01070FBF16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484188" y="56086374"/>
          <a:ext cx="12192627" cy="501040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416</xdr:row>
      <xdr:rowOff>0</xdr:rowOff>
    </xdr:from>
    <xdr:to>
      <xdr:col>20</xdr:col>
      <xdr:colOff>151440</xdr:colOff>
      <xdr:row>444</xdr:row>
      <xdr:rowOff>120907</xdr:rowOff>
    </xdr:to>
    <xdr:pic>
      <xdr:nvPicPr>
        <xdr:cNvPr id="1028" name="図 1027">
          <a:extLst>
            <a:ext uri="{FF2B5EF4-FFF2-40B4-BE49-F238E27FC236}">
              <a16:creationId xmlns:a16="http://schemas.microsoft.com/office/drawing/2014/main" id="{6CD7BAD0-A0A8-4277-9E23-37431C2132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500063" y="72644000"/>
          <a:ext cx="12192627" cy="501040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9"/>
  <sheetViews>
    <sheetView tabSelected="1"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I10" sqref="I10"/>
    </sheetView>
  </sheetViews>
  <sheetFormatPr defaultRowHeight="18" x14ac:dyDescent="0.55000000000000004"/>
  <cols>
    <col min="1" max="1" width="4.83203125" customWidth="1"/>
    <col min="2" max="2" width="12" customWidth="1"/>
    <col min="3" max="3" width="10.58203125" customWidth="1"/>
    <col min="4" max="6" width="8.25" customWidth="1"/>
    <col min="7" max="7" width="9.83203125" customWidth="1"/>
    <col min="10" max="15" width="7.75" customWidth="1"/>
  </cols>
  <sheetData>
    <row r="1" spans="1:18" x14ac:dyDescent="0.55000000000000004">
      <c r="A1" s="1" t="s">
        <v>7</v>
      </c>
      <c r="C1" t="s">
        <v>41</v>
      </c>
    </row>
    <row r="2" spans="1:18" x14ac:dyDescent="0.55000000000000004">
      <c r="A2" s="1" t="s">
        <v>8</v>
      </c>
      <c r="C2" t="s">
        <v>22</v>
      </c>
    </row>
    <row r="3" spans="1:18" x14ac:dyDescent="0.55000000000000004">
      <c r="A3" s="1" t="s">
        <v>10</v>
      </c>
      <c r="C3" s="27">
        <v>100000</v>
      </c>
    </row>
    <row r="4" spans="1:18" x14ac:dyDescent="0.55000000000000004">
      <c r="A4" s="1" t="s">
        <v>11</v>
      </c>
      <c r="C4" s="27" t="s">
        <v>13</v>
      </c>
    </row>
    <row r="5" spans="1:18" ht="18.5" thickBot="1" x14ac:dyDescent="0.6">
      <c r="A5" s="1" t="s">
        <v>12</v>
      </c>
      <c r="C5" s="27" t="s">
        <v>34</v>
      </c>
    </row>
    <row r="6" spans="1:18" ht="18.5" thickBot="1" x14ac:dyDescent="0.6">
      <c r="A6" s="22" t="s">
        <v>0</v>
      </c>
      <c r="B6" s="22" t="s">
        <v>1</v>
      </c>
      <c r="C6" s="22" t="s">
        <v>1</v>
      </c>
      <c r="D6" s="45" t="s">
        <v>25</v>
      </c>
      <c r="E6" s="23"/>
      <c r="F6" s="24"/>
      <c r="G6" s="78" t="s">
        <v>3</v>
      </c>
      <c r="H6" s="79"/>
      <c r="I6" s="85"/>
      <c r="J6" s="78" t="s">
        <v>23</v>
      </c>
      <c r="K6" s="79"/>
      <c r="L6" s="85"/>
      <c r="M6" s="78" t="s">
        <v>24</v>
      </c>
      <c r="N6" s="79"/>
      <c r="O6" s="85"/>
    </row>
    <row r="7" spans="1:18" ht="18.5" thickBot="1" x14ac:dyDescent="0.6">
      <c r="A7" s="25"/>
      <c r="B7" s="25" t="s">
        <v>2</v>
      </c>
      <c r="C7" s="60" t="s">
        <v>29</v>
      </c>
      <c r="D7" s="11">
        <v>1.27</v>
      </c>
      <c r="E7" s="12">
        <v>1.5</v>
      </c>
      <c r="F7" s="13">
        <v>2</v>
      </c>
      <c r="G7" s="11">
        <v>1.27</v>
      </c>
      <c r="H7" s="12">
        <v>1.5</v>
      </c>
      <c r="I7" s="13">
        <v>2</v>
      </c>
      <c r="J7" s="11">
        <v>1.27</v>
      </c>
      <c r="K7" s="12">
        <v>1.5</v>
      </c>
      <c r="L7" s="13">
        <v>2</v>
      </c>
      <c r="M7" s="11">
        <v>1.27</v>
      </c>
      <c r="N7" s="12">
        <v>1.5</v>
      </c>
      <c r="O7" s="13">
        <v>2</v>
      </c>
    </row>
    <row r="8" spans="1:18" ht="18.5" thickBot="1" x14ac:dyDescent="0.6">
      <c r="A8" s="26" t="s">
        <v>9</v>
      </c>
      <c r="B8" s="10"/>
      <c r="C8" s="46"/>
      <c r="D8" s="15"/>
      <c r="E8" s="14"/>
      <c r="F8" s="16"/>
      <c r="G8" s="17">
        <v>206637</v>
      </c>
      <c r="H8" s="18">
        <v>201599</v>
      </c>
      <c r="I8" s="19">
        <v>173941</v>
      </c>
      <c r="J8" s="82" t="s">
        <v>23</v>
      </c>
      <c r="K8" s="83"/>
      <c r="L8" s="84"/>
      <c r="M8" s="82"/>
      <c r="N8" s="83"/>
      <c r="O8" s="84"/>
    </row>
    <row r="9" spans="1:18" x14ac:dyDescent="0.55000000000000004">
      <c r="A9" s="7">
        <v>1</v>
      </c>
      <c r="B9" s="21">
        <v>44644</v>
      </c>
      <c r="C9" s="47">
        <v>1</v>
      </c>
      <c r="D9" s="51">
        <v>1.27</v>
      </c>
      <c r="E9" s="52">
        <v>1.5</v>
      </c>
      <c r="F9" s="53">
        <v>2</v>
      </c>
      <c r="G9" s="20">
        <f>IF(D9="","",G8+M9)</f>
        <v>214509.86970000001</v>
      </c>
      <c r="H9" s="20">
        <f t="shared" ref="H9" si="0">IF(E9="","",H8+N9)</f>
        <v>210670.95499999999</v>
      </c>
      <c r="I9" s="20">
        <f t="shared" ref="I9" si="1">IF(F9="","",I8+O9)</f>
        <v>184377.46</v>
      </c>
      <c r="J9" s="38">
        <f>IF(G8="","",G8*0.03)</f>
        <v>6199.11</v>
      </c>
      <c r="K9" s="39">
        <f>IF(H8="","",H8*0.03)</f>
        <v>6047.9699999999993</v>
      </c>
      <c r="L9" s="40">
        <f>IF(I8="","",I8*0.03)</f>
        <v>5218.2299999999996</v>
      </c>
      <c r="M9" s="38">
        <f>IF(D9="","",J9*D9)</f>
        <v>7872.8696999999993</v>
      </c>
      <c r="N9" s="39">
        <f>IF(E9="","",K9*E9)</f>
        <v>9071.9549999999981</v>
      </c>
      <c r="O9" s="40">
        <f>IF(F9="","",L9*F9)</f>
        <v>10436.459999999999</v>
      </c>
      <c r="P9" s="20"/>
      <c r="Q9" s="20"/>
      <c r="R9" s="20"/>
    </row>
    <row r="10" spans="1:18" x14ac:dyDescent="0.55000000000000004">
      <c r="A10" s="7">
        <v>2</v>
      </c>
      <c r="B10" s="4">
        <v>44664</v>
      </c>
      <c r="C10" s="44">
        <v>1</v>
      </c>
      <c r="D10" s="54">
        <v>1.27</v>
      </c>
      <c r="E10" s="55">
        <v>1.5</v>
      </c>
      <c r="F10" s="56">
        <v>2</v>
      </c>
      <c r="G10" s="20">
        <f t="shared" ref="G10:G42" si="2">IF(D10="","",G9+M10)</f>
        <v>222682.69573557001</v>
      </c>
      <c r="H10" s="20">
        <f t="shared" ref="H10:H42" si="3">IF(E10="","",H9+N10)</f>
        <v>220151.147975</v>
      </c>
      <c r="I10" s="20">
        <f t="shared" ref="I10:I42" si="4">IF(F10="","",I9+O10)</f>
        <v>195440.10759999999</v>
      </c>
      <c r="J10" s="41">
        <f t="shared" ref="J10:J12" si="5">IF(G9="","",G9*0.03)</f>
        <v>6435.2960910000002</v>
      </c>
      <c r="K10" s="42">
        <f t="shared" ref="K10:K12" si="6">IF(H9="","",H9*0.03)</f>
        <v>6320.1286499999997</v>
      </c>
      <c r="L10" s="43">
        <f t="shared" ref="L10:L12" si="7">IF(I9="","",I9*0.03)</f>
        <v>5531.3237999999992</v>
      </c>
      <c r="M10" s="41">
        <f t="shared" ref="M10:M12" si="8">IF(D10="","",J10*D10)</f>
        <v>8172.8260355700004</v>
      </c>
      <c r="N10" s="42">
        <f t="shared" ref="N10:N12" si="9">IF(E10="","",K10*E10)</f>
        <v>9480.1929749999999</v>
      </c>
      <c r="O10" s="43">
        <f t="shared" ref="O10:O12" si="10">IF(F10="","",L10*F10)</f>
        <v>11062.647599999998</v>
      </c>
      <c r="P10" s="20"/>
      <c r="Q10" s="20"/>
      <c r="R10" s="20"/>
    </row>
    <row r="11" spans="1:18" x14ac:dyDescent="0.55000000000000004">
      <c r="A11" s="7">
        <v>3</v>
      </c>
      <c r="B11" s="4">
        <v>44718</v>
      </c>
      <c r="C11" s="44">
        <v>1</v>
      </c>
      <c r="D11" s="54">
        <v>1.27</v>
      </c>
      <c r="E11" s="55">
        <v>1.5</v>
      </c>
      <c r="F11" s="74">
        <v>2</v>
      </c>
      <c r="G11" s="20">
        <f t="shared" si="2"/>
        <v>231166.90644309524</v>
      </c>
      <c r="H11" s="20">
        <f t="shared" si="3"/>
        <v>230057.94963387499</v>
      </c>
      <c r="I11" s="20">
        <f t="shared" si="4"/>
        <v>207166.51405599999</v>
      </c>
      <c r="J11" s="41">
        <f t="shared" si="5"/>
        <v>6680.4808720670999</v>
      </c>
      <c r="K11" s="42">
        <f t="shared" si="6"/>
        <v>6604.5344392500001</v>
      </c>
      <c r="L11" s="43">
        <f t="shared" si="7"/>
        <v>5863.2032279999994</v>
      </c>
      <c r="M11" s="41">
        <f t="shared" si="8"/>
        <v>8484.210707525217</v>
      </c>
      <c r="N11" s="42">
        <f t="shared" si="9"/>
        <v>9906.8016588749997</v>
      </c>
      <c r="O11" s="43">
        <f t="shared" si="10"/>
        <v>11726.406455999999</v>
      </c>
      <c r="P11" s="20"/>
      <c r="Q11" s="20"/>
      <c r="R11" s="20"/>
    </row>
    <row r="12" spans="1:18" x14ac:dyDescent="0.55000000000000004">
      <c r="A12" s="7">
        <v>4</v>
      </c>
      <c r="B12" s="4">
        <v>44718</v>
      </c>
      <c r="C12" s="44">
        <v>1</v>
      </c>
      <c r="D12" s="54">
        <v>1.27</v>
      </c>
      <c r="E12" s="55">
        <v>1.5</v>
      </c>
      <c r="F12" s="56">
        <v>2</v>
      </c>
      <c r="G12" s="20">
        <f t="shared" si="2"/>
        <v>239974.36557857716</v>
      </c>
      <c r="H12" s="20">
        <f t="shared" si="3"/>
        <v>240410.55736739936</v>
      </c>
      <c r="I12" s="20">
        <f t="shared" si="4"/>
        <v>219596.50489935998</v>
      </c>
      <c r="J12" s="41">
        <f t="shared" si="5"/>
        <v>6935.0071932928568</v>
      </c>
      <c r="K12" s="42">
        <f t="shared" si="6"/>
        <v>6901.7384890162493</v>
      </c>
      <c r="L12" s="43">
        <f t="shared" si="7"/>
        <v>6214.9954216799997</v>
      </c>
      <c r="M12" s="41">
        <f t="shared" si="8"/>
        <v>8807.4591354819277</v>
      </c>
      <c r="N12" s="42">
        <f t="shared" si="9"/>
        <v>10352.607733524374</v>
      </c>
      <c r="O12" s="43">
        <f t="shared" si="10"/>
        <v>12429.990843359999</v>
      </c>
      <c r="P12" s="20"/>
      <c r="Q12" s="20"/>
      <c r="R12" s="20"/>
    </row>
    <row r="13" spans="1:18" x14ac:dyDescent="0.55000000000000004">
      <c r="A13" s="7">
        <v>5</v>
      </c>
      <c r="B13" s="4">
        <v>44725</v>
      </c>
      <c r="C13" s="44">
        <v>2</v>
      </c>
      <c r="D13" s="54">
        <v>1.27</v>
      </c>
      <c r="E13" s="55">
        <v>1.5</v>
      </c>
      <c r="F13" s="74">
        <v>2</v>
      </c>
      <c r="G13" s="20">
        <f t="shared" si="2"/>
        <v>249117.38890712094</v>
      </c>
      <c r="H13" s="20">
        <f t="shared" si="3"/>
        <v>251229.03244893232</v>
      </c>
      <c r="I13" s="20">
        <f t="shared" si="4"/>
        <v>232772.29519332157</v>
      </c>
      <c r="J13" s="41">
        <f t="shared" ref="J13:J55" si="11">IF(G12="","",G12*0.03)</f>
        <v>7199.2309673573145</v>
      </c>
      <c r="K13" s="42">
        <f t="shared" ref="K13:K55" si="12">IF(H12="","",H12*0.03)</f>
        <v>7212.3167210219808</v>
      </c>
      <c r="L13" s="43">
        <f t="shared" ref="L13:L55" si="13">IF(I12="","",I12*0.03)</f>
        <v>6587.8951469807989</v>
      </c>
      <c r="M13" s="41">
        <f t="shared" ref="M13:M55" si="14">IF(D13="","",J13*D13)</f>
        <v>9143.0233285437898</v>
      </c>
      <c r="N13" s="42">
        <f t="shared" ref="N13:N55" si="15">IF(E13="","",K13*E13)</f>
        <v>10818.475081532972</v>
      </c>
      <c r="O13" s="43">
        <f t="shared" ref="O13:O55" si="16">IF(F13="","",L13*F13)</f>
        <v>13175.790293961598</v>
      </c>
      <c r="P13" s="20"/>
      <c r="Q13" s="20"/>
      <c r="R13" s="20"/>
    </row>
    <row r="14" spans="1:18" x14ac:dyDescent="0.55000000000000004">
      <c r="A14" s="7">
        <v>6</v>
      </c>
      <c r="B14" s="4">
        <v>44732</v>
      </c>
      <c r="C14" s="44">
        <v>1</v>
      </c>
      <c r="D14" s="54">
        <v>1.27</v>
      </c>
      <c r="E14" s="55">
        <v>1.5</v>
      </c>
      <c r="F14" s="56">
        <v>2</v>
      </c>
      <c r="G14" s="20">
        <f t="shared" si="2"/>
        <v>258608.76142448225</v>
      </c>
      <c r="H14" s="20">
        <f t="shared" si="3"/>
        <v>262534.33890913427</v>
      </c>
      <c r="I14" s="20">
        <f t="shared" si="4"/>
        <v>246738.63290492087</v>
      </c>
      <c r="J14" s="41">
        <f t="shared" si="11"/>
        <v>7473.5216672136276</v>
      </c>
      <c r="K14" s="42">
        <f t="shared" si="12"/>
        <v>7536.8709734679696</v>
      </c>
      <c r="L14" s="43">
        <f t="shared" si="13"/>
        <v>6983.1688557996467</v>
      </c>
      <c r="M14" s="41">
        <f t="shared" si="14"/>
        <v>9491.3725173613075</v>
      </c>
      <c r="N14" s="42">
        <f t="shared" si="15"/>
        <v>11305.306460201955</v>
      </c>
      <c r="O14" s="43">
        <f t="shared" si="16"/>
        <v>13966.337711599293</v>
      </c>
      <c r="P14" s="20"/>
      <c r="Q14" s="20"/>
      <c r="R14" s="20"/>
    </row>
    <row r="15" spans="1:18" x14ac:dyDescent="0.55000000000000004">
      <c r="A15" s="7">
        <v>7</v>
      </c>
      <c r="B15" s="4">
        <v>44734</v>
      </c>
      <c r="C15" s="44">
        <v>1</v>
      </c>
      <c r="D15" s="54">
        <v>-1</v>
      </c>
      <c r="E15" s="55">
        <v>-1</v>
      </c>
      <c r="F15" s="56">
        <v>-1</v>
      </c>
      <c r="G15" s="20">
        <f t="shared" si="2"/>
        <v>250850.49858174779</v>
      </c>
      <c r="H15" s="20">
        <f t="shared" si="3"/>
        <v>254658.30874186024</v>
      </c>
      <c r="I15" s="20">
        <f t="shared" si="4"/>
        <v>239336.47391777326</v>
      </c>
      <c r="J15" s="41">
        <f t="shared" si="11"/>
        <v>7758.2628427344671</v>
      </c>
      <c r="K15" s="42">
        <f t="shared" si="12"/>
        <v>7876.0301672740279</v>
      </c>
      <c r="L15" s="43">
        <f t="shared" si="13"/>
        <v>7402.1589871476262</v>
      </c>
      <c r="M15" s="41">
        <f t="shared" si="14"/>
        <v>-7758.2628427344671</v>
      </c>
      <c r="N15" s="42">
        <f t="shared" si="15"/>
        <v>-7876.0301672740279</v>
      </c>
      <c r="O15" s="43">
        <f t="shared" si="16"/>
        <v>-7402.1589871476262</v>
      </c>
      <c r="P15" s="20"/>
      <c r="Q15" s="20"/>
      <c r="R15" s="20"/>
    </row>
    <row r="16" spans="1:18" x14ac:dyDescent="0.55000000000000004">
      <c r="A16" s="7">
        <v>8</v>
      </c>
      <c r="B16" s="4">
        <v>44740</v>
      </c>
      <c r="C16" s="44">
        <v>1</v>
      </c>
      <c r="D16" s="54">
        <v>-1</v>
      </c>
      <c r="E16" s="55">
        <v>-1</v>
      </c>
      <c r="F16" s="56">
        <v>-1</v>
      </c>
      <c r="G16" s="20">
        <f t="shared" si="2"/>
        <v>243324.98362429536</v>
      </c>
      <c r="H16" s="20">
        <f t="shared" si="3"/>
        <v>247018.55947960442</v>
      </c>
      <c r="I16" s="20">
        <f t="shared" si="4"/>
        <v>232156.37970024007</v>
      </c>
      <c r="J16" s="41">
        <f t="shared" si="11"/>
        <v>7525.514957452433</v>
      </c>
      <c r="K16" s="42">
        <f t="shared" si="12"/>
        <v>7639.7492622558066</v>
      </c>
      <c r="L16" s="43">
        <f t="shared" si="13"/>
        <v>7180.0942175331975</v>
      </c>
      <c r="M16" s="41">
        <f t="shared" si="14"/>
        <v>-7525.514957452433</v>
      </c>
      <c r="N16" s="42">
        <f t="shared" si="15"/>
        <v>-7639.7492622558066</v>
      </c>
      <c r="O16" s="43">
        <f t="shared" si="16"/>
        <v>-7180.0942175331975</v>
      </c>
      <c r="P16" s="20"/>
      <c r="Q16" s="20"/>
      <c r="R16" s="20"/>
    </row>
    <row r="17" spans="1:18" x14ac:dyDescent="0.55000000000000004">
      <c r="A17" s="7">
        <v>9</v>
      </c>
      <c r="B17" s="4">
        <v>44743</v>
      </c>
      <c r="C17" s="44">
        <v>2</v>
      </c>
      <c r="D17" s="54">
        <v>1.27</v>
      </c>
      <c r="E17" s="55">
        <v>1.5</v>
      </c>
      <c r="F17" s="56">
        <v>2</v>
      </c>
      <c r="G17" s="20">
        <f t="shared" si="2"/>
        <v>252595.665500381</v>
      </c>
      <c r="H17" s="20">
        <f t="shared" si="3"/>
        <v>258134.3946561866</v>
      </c>
      <c r="I17" s="20">
        <f t="shared" si="4"/>
        <v>246085.76248225447</v>
      </c>
      <c r="J17" s="41">
        <f t="shared" si="11"/>
        <v>7299.7495087288607</v>
      </c>
      <c r="K17" s="42">
        <f t="shared" si="12"/>
        <v>7410.5567843881327</v>
      </c>
      <c r="L17" s="43">
        <f t="shared" si="13"/>
        <v>6964.6913910072017</v>
      </c>
      <c r="M17" s="41">
        <f t="shared" si="14"/>
        <v>9270.6818760856531</v>
      </c>
      <c r="N17" s="42">
        <f t="shared" si="15"/>
        <v>11115.835176582199</v>
      </c>
      <c r="O17" s="43">
        <f t="shared" si="16"/>
        <v>13929.382782014403</v>
      </c>
      <c r="P17" s="20"/>
      <c r="Q17" s="20"/>
      <c r="R17" s="20"/>
    </row>
    <row r="18" spans="1:18" x14ac:dyDescent="0.55000000000000004">
      <c r="A18" s="7">
        <v>10</v>
      </c>
      <c r="B18" s="4">
        <v>44749</v>
      </c>
      <c r="C18" s="44">
        <v>2</v>
      </c>
      <c r="D18" s="54">
        <v>-1</v>
      </c>
      <c r="E18" s="55">
        <v>-1</v>
      </c>
      <c r="F18" s="56">
        <v>-1</v>
      </c>
      <c r="G18" s="20">
        <f t="shared" si="2"/>
        <v>245017.79553536957</v>
      </c>
      <c r="H18" s="20">
        <f t="shared" si="3"/>
        <v>250390.362816501</v>
      </c>
      <c r="I18" s="20">
        <f t="shared" si="4"/>
        <v>238703.18960778683</v>
      </c>
      <c r="J18" s="41">
        <f t="shared" si="11"/>
        <v>7577.8699650114295</v>
      </c>
      <c r="K18" s="42">
        <f t="shared" si="12"/>
        <v>7744.0318396855982</v>
      </c>
      <c r="L18" s="43">
        <f t="shared" si="13"/>
        <v>7382.5728744676344</v>
      </c>
      <c r="M18" s="41">
        <f t="shared" si="14"/>
        <v>-7577.8699650114295</v>
      </c>
      <c r="N18" s="42">
        <f t="shared" si="15"/>
        <v>-7744.0318396855982</v>
      </c>
      <c r="O18" s="43">
        <f t="shared" si="16"/>
        <v>-7382.5728744676344</v>
      </c>
      <c r="P18" s="20"/>
      <c r="Q18" s="20"/>
      <c r="R18" s="20"/>
    </row>
    <row r="19" spans="1:18" x14ac:dyDescent="0.55000000000000004">
      <c r="A19" s="7">
        <v>11</v>
      </c>
      <c r="B19" s="4">
        <v>44757</v>
      </c>
      <c r="C19" s="44">
        <v>1</v>
      </c>
      <c r="D19" s="54">
        <v>1.27</v>
      </c>
      <c r="E19" s="55">
        <v>1.5</v>
      </c>
      <c r="F19" s="56">
        <v>2</v>
      </c>
      <c r="G19" s="20">
        <f t="shared" si="2"/>
        <v>254352.97354526716</v>
      </c>
      <c r="H19" s="20">
        <f t="shared" si="3"/>
        <v>261657.92914324356</v>
      </c>
      <c r="I19" s="20">
        <f t="shared" si="4"/>
        <v>253025.38098425404</v>
      </c>
      <c r="J19" s="41">
        <f t="shared" si="11"/>
        <v>7350.5338660610869</v>
      </c>
      <c r="K19" s="42">
        <f t="shared" si="12"/>
        <v>7511.7108844950299</v>
      </c>
      <c r="L19" s="43">
        <f t="shared" si="13"/>
        <v>7161.095688233605</v>
      </c>
      <c r="M19" s="41">
        <f t="shared" si="14"/>
        <v>9335.1780098975796</v>
      </c>
      <c r="N19" s="42">
        <f t="shared" si="15"/>
        <v>11267.566326742544</v>
      </c>
      <c r="O19" s="43">
        <f t="shared" si="16"/>
        <v>14322.19137646721</v>
      </c>
      <c r="P19" s="20"/>
      <c r="Q19" s="20"/>
      <c r="R19" s="20"/>
    </row>
    <row r="20" spans="1:18" x14ac:dyDescent="0.55000000000000004">
      <c r="A20" s="7">
        <v>12</v>
      </c>
      <c r="B20" s="4">
        <v>44761</v>
      </c>
      <c r="C20" s="44">
        <v>1</v>
      </c>
      <c r="D20" s="54">
        <v>-1</v>
      </c>
      <c r="E20" s="55">
        <v>-1</v>
      </c>
      <c r="F20" s="56">
        <v>-1</v>
      </c>
      <c r="G20" s="20">
        <f t="shared" si="2"/>
        <v>246722.38433890915</v>
      </c>
      <c r="H20" s="20">
        <f t="shared" si="3"/>
        <v>253808.19126894625</v>
      </c>
      <c r="I20" s="20">
        <f t="shared" si="4"/>
        <v>245434.61955472641</v>
      </c>
      <c r="J20" s="41">
        <f t="shared" si="11"/>
        <v>7630.5892063580141</v>
      </c>
      <c r="K20" s="42">
        <f t="shared" si="12"/>
        <v>7849.737874297306</v>
      </c>
      <c r="L20" s="43">
        <f t="shared" si="13"/>
        <v>7590.7614295276207</v>
      </c>
      <c r="M20" s="41">
        <f t="shared" si="14"/>
        <v>-7630.5892063580141</v>
      </c>
      <c r="N20" s="42">
        <f t="shared" si="15"/>
        <v>-7849.737874297306</v>
      </c>
      <c r="O20" s="43">
        <f t="shared" si="16"/>
        <v>-7590.7614295276207</v>
      </c>
      <c r="P20" s="20"/>
      <c r="Q20" s="20"/>
      <c r="R20" s="20"/>
    </row>
    <row r="21" spans="1:18" x14ac:dyDescent="0.55000000000000004">
      <c r="A21" s="7">
        <v>13</v>
      </c>
      <c r="B21" s="4">
        <v>44768</v>
      </c>
      <c r="C21" s="44">
        <v>2</v>
      </c>
      <c r="D21" s="54">
        <v>1.27</v>
      </c>
      <c r="E21" s="55">
        <v>1.5</v>
      </c>
      <c r="F21" s="56">
        <v>2</v>
      </c>
      <c r="G21" s="20">
        <f t="shared" si="2"/>
        <v>256122.5071822216</v>
      </c>
      <c r="H21" s="20">
        <f t="shared" si="3"/>
        <v>265229.55987604882</v>
      </c>
      <c r="I21" s="20">
        <f t="shared" si="4"/>
        <v>260160.69672800999</v>
      </c>
      <c r="J21" s="41">
        <f t="shared" si="11"/>
        <v>7401.6715301672739</v>
      </c>
      <c r="K21" s="42">
        <f t="shared" si="12"/>
        <v>7614.2457380683873</v>
      </c>
      <c r="L21" s="43">
        <f t="shared" si="13"/>
        <v>7363.0385866417919</v>
      </c>
      <c r="M21" s="41">
        <f t="shared" si="14"/>
        <v>9400.1228433124379</v>
      </c>
      <c r="N21" s="42">
        <f t="shared" si="15"/>
        <v>11421.36860710258</v>
      </c>
      <c r="O21" s="43">
        <f t="shared" si="16"/>
        <v>14726.077173283584</v>
      </c>
      <c r="P21" s="20"/>
      <c r="Q21" s="20"/>
      <c r="R21" s="20"/>
    </row>
    <row r="22" spans="1:18" x14ac:dyDescent="0.55000000000000004">
      <c r="A22" s="7">
        <v>14</v>
      </c>
      <c r="B22" s="4">
        <v>44769</v>
      </c>
      <c r="C22" s="44">
        <v>2</v>
      </c>
      <c r="D22" s="54">
        <v>1.27</v>
      </c>
      <c r="E22" s="55">
        <v>1.5</v>
      </c>
      <c r="F22" s="56">
        <v>2</v>
      </c>
      <c r="G22" s="20">
        <f t="shared" si="2"/>
        <v>265880.77470586426</v>
      </c>
      <c r="H22" s="20">
        <f t="shared" si="3"/>
        <v>277164.89007047104</v>
      </c>
      <c r="I22" s="20">
        <f t="shared" si="4"/>
        <v>275770.33853169059</v>
      </c>
      <c r="J22" s="41">
        <f t="shared" si="11"/>
        <v>7683.6752154666474</v>
      </c>
      <c r="K22" s="42">
        <f t="shared" si="12"/>
        <v>7956.8867962814647</v>
      </c>
      <c r="L22" s="43">
        <f t="shared" si="13"/>
        <v>7804.8209018402995</v>
      </c>
      <c r="M22" s="41">
        <f t="shared" si="14"/>
        <v>9758.2675236426421</v>
      </c>
      <c r="N22" s="42">
        <f t="shared" si="15"/>
        <v>11935.330194422197</v>
      </c>
      <c r="O22" s="43">
        <f t="shared" si="16"/>
        <v>15609.641803680599</v>
      </c>
      <c r="P22" s="20"/>
      <c r="Q22" s="20"/>
      <c r="R22" s="20"/>
    </row>
    <row r="23" spans="1:18" x14ac:dyDescent="0.55000000000000004">
      <c r="A23" s="7">
        <v>15</v>
      </c>
      <c r="B23" s="4">
        <v>44778</v>
      </c>
      <c r="C23" s="44">
        <v>1</v>
      </c>
      <c r="D23" s="54">
        <v>1.27</v>
      </c>
      <c r="E23" s="55">
        <v>1.5</v>
      </c>
      <c r="F23" s="74">
        <v>2</v>
      </c>
      <c r="G23" s="20">
        <f t="shared" si="2"/>
        <v>276010.83222215768</v>
      </c>
      <c r="H23" s="20">
        <f t="shared" si="3"/>
        <v>289637.31012364221</v>
      </c>
      <c r="I23" s="20">
        <f t="shared" si="4"/>
        <v>292316.55884359201</v>
      </c>
      <c r="J23" s="41">
        <f t="shared" si="11"/>
        <v>7976.4232411759276</v>
      </c>
      <c r="K23" s="42">
        <f t="shared" si="12"/>
        <v>8314.9467021141318</v>
      </c>
      <c r="L23" s="43">
        <f t="shared" si="13"/>
        <v>8273.1101559507169</v>
      </c>
      <c r="M23" s="41">
        <f t="shared" si="14"/>
        <v>10130.057516293427</v>
      </c>
      <c r="N23" s="42">
        <f t="shared" si="15"/>
        <v>12472.420053171198</v>
      </c>
      <c r="O23" s="43">
        <f t="shared" si="16"/>
        <v>16546.220311901434</v>
      </c>
      <c r="P23" s="20"/>
      <c r="Q23" s="20"/>
      <c r="R23" s="20"/>
    </row>
    <row r="24" spans="1:18" x14ac:dyDescent="0.55000000000000004">
      <c r="A24" s="7">
        <v>16</v>
      </c>
      <c r="B24" s="4">
        <v>44785</v>
      </c>
      <c r="C24" s="44">
        <v>2</v>
      </c>
      <c r="D24" s="54">
        <v>1.27</v>
      </c>
      <c r="E24" s="55">
        <v>1.5</v>
      </c>
      <c r="F24" s="56">
        <v>2</v>
      </c>
      <c r="G24" s="20">
        <f t="shared" si="2"/>
        <v>286526.84492982191</v>
      </c>
      <c r="H24" s="20">
        <f t="shared" si="3"/>
        <v>302670.98907920613</v>
      </c>
      <c r="I24" s="20">
        <f t="shared" si="4"/>
        <v>309855.55237420753</v>
      </c>
      <c r="J24" s="41">
        <f t="shared" si="11"/>
        <v>8280.3249666647298</v>
      </c>
      <c r="K24" s="42">
        <f t="shared" si="12"/>
        <v>8689.1193037092653</v>
      </c>
      <c r="L24" s="43">
        <f t="shared" si="13"/>
        <v>8769.4967653077601</v>
      </c>
      <c r="M24" s="41">
        <f t="shared" si="14"/>
        <v>10516.012707664207</v>
      </c>
      <c r="N24" s="42">
        <f t="shared" si="15"/>
        <v>13033.678955563897</v>
      </c>
      <c r="O24" s="43">
        <f t="shared" si="16"/>
        <v>17538.99353061552</v>
      </c>
      <c r="P24" s="20"/>
      <c r="Q24" s="20"/>
      <c r="R24" s="20"/>
    </row>
    <row r="25" spans="1:18" x14ac:dyDescent="0.55000000000000004">
      <c r="A25" s="7">
        <v>17</v>
      </c>
      <c r="B25" s="4">
        <v>44796</v>
      </c>
      <c r="C25" s="44">
        <v>2</v>
      </c>
      <c r="D25" s="54">
        <v>-1</v>
      </c>
      <c r="E25" s="55">
        <v>-1</v>
      </c>
      <c r="F25" s="56">
        <v>-1</v>
      </c>
      <c r="G25" s="20">
        <f t="shared" si="2"/>
        <v>277931.03958192724</v>
      </c>
      <c r="H25" s="20">
        <f t="shared" si="3"/>
        <v>293590.85940682993</v>
      </c>
      <c r="I25" s="20">
        <f t="shared" si="4"/>
        <v>300559.88580298133</v>
      </c>
      <c r="J25" s="41">
        <f t="shared" si="11"/>
        <v>8595.8053478946567</v>
      </c>
      <c r="K25" s="42">
        <f t="shared" si="12"/>
        <v>9080.1296723761843</v>
      </c>
      <c r="L25" s="43">
        <f t="shared" si="13"/>
        <v>9295.6665712262256</v>
      </c>
      <c r="M25" s="41">
        <f t="shared" si="14"/>
        <v>-8595.8053478946567</v>
      </c>
      <c r="N25" s="42">
        <f t="shared" si="15"/>
        <v>-9080.1296723761843</v>
      </c>
      <c r="O25" s="43">
        <f t="shared" si="16"/>
        <v>-9295.6665712262256</v>
      </c>
      <c r="P25" s="20"/>
      <c r="Q25" s="20"/>
      <c r="R25" s="20"/>
    </row>
    <row r="26" spans="1:18" x14ac:dyDescent="0.55000000000000004">
      <c r="A26" s="7">
        <v>18</v>
      </c>
      <c r="B26" s="4">
        <v>44847</v>
      </c>
      <c r="C26" s="44">
        <v>1</v>
      </c>
      <c r="D26" s="54">
        <v>1.27</v>
      </c>
      <c r="E26" s="55">
        <v>1.5</v>
      </c>
      <c r="F26" s="56">
        <v>-1</v>
      </c>
      <c r="G26" s="20">
        <f t="shared" si="2"/>
        <v>288520.21218999865</v>
      </c>
      <c r="H26" s="20">
        <f t="shared" si="3"/>
        <v>306802.44808013726</v>
      </c>
      <c r="I26" s="20">
        <f t="shared" si="4"/>
        <v>291543.08922889188</v>
      </c>
      <c r="J26" s="41">
        <f t="shared" si="11"/>
        <v>8337.9311874578161</v>
      </c>
      <c r="K26" s="42">
        <f t="shared" si="12"/>
        <v>8807.7257822048978</v>
      </c>
      <c r="L26" s="43">
        <f t="shared" si="13"/>
        <v>9016.7965740894397</v>
      </c>
      <c r="M26" s="41">
        <f t="shared" si="14"/>
        <v>10589.172608071427</v>
      </c>
      <c r="N26" s="42">
        <f t="shared" si="15"/>
        <v>13211.588673307346</v>
      </c>
      <c r="O26" s="43">
        <f t="shared" si="16"/>
        <v>-9016.7965740894397</v>
      </c>
      <c r="P26" s="20"/>
      <c r="Q26" s="20"/>
      <c r="R26" s="20"/>
    </row>
    <row r="27" spans="1:18" x14ac:dyDescent="0.55000000000000004">
      <c r="A27" s="7">
        <v>19</v>
      </c>
      <c r="B27" s="4">
        <v>44848</v>
      </c>
      <c r="C27" s="44">
        <v>1</v>
      </c>
      <c r="D27" s="54">
        <v>1.27</v>
      </c>
      <c r="E27" s="55">
        <v>1.5</v>
      </c>
      <c r="F27" s="56">
        <v>2</v>
      </c>
      <c r="G27" s="20">
        <f t="shared" si="2"/>
        <v>299512.83227443759</v>
      </c>
      <c r="H27" s="20">
        <f t="shared" si="3"/>
        <v>320608.55824374344</v>
      </c>
      <c r="I27" s="20">
        <f t="shared" si="4"/>
        <v>309035.67458262539</v>
      </c>
      <c r="J27" s="41">
        <f t="shared" si="11"/>
        <v>8655.6063656999595</v>
      </c>
      <c r="K27" s="42">
        <f t="shared" si="12"/>
        <v>9204.0734424041166</v>
      </c>
      <c r="L27" s="43">
        <f t="shared" si="13"/>
        <v>8746.2926768667567</v>
      </c>
      <c r="M27" s="41">
        <f t="shared" si="14"/>
        <v>10992.62008443895</v>
      </c>
      <c r="N27" s="42">
        <f t="shared" si="15"/>
        <v>13806.110163606176</v>
      </c>
      <c r="O27" s="43">
        <f t="shared" si="16"/>
        <v>17492.585353733513</v>
      </c>
      <c r="P27" s="20"/>
      <c r="Q27" s="20"/>
      <c r="R27" s="20"/>
    </row>
    <row r="28" spans="1:18" x14ac:dyDescent="0.55000000000000004">
      <c r="A28" s="7">
        <v>20</v>
      </c>
      <c r="B28" s="4">
        <v>44855</v>
      </c>
      <c r="C28" s="44">
        <v>1</v>
      </c>
      <c r="D28" s="54">
        <v>1.27</v>
      </c>
      <c r="E28" s="55">
        <v>1.5</v>
      </c>
      <c r="F28" s="56">
        <v>2</v>
      </c>
      <c r="G28" s="20">
        <f t="shared" si="2"/>
        <v>310924.27118409367</v>
      </c>
      <c r="H28" s="20">
        <f t="shared" si="3"/>
        <v>335035.94336471189</v>
      </c>
      <c r="I28" s="20">
        <f t="shared" si="4"/>
        <v>327577.81505758292</v>
      </c>
      <c r="J28" s="41">
        <f t="shared" si="11"/>
        <v>8985.3849682331274</v>
      </c>
      <c r="K28" s="42">
        <f t="shared" si="12"/>
        <v>9618.2567473123036</v>
      </c>
      <c r="L28" s="43">
        <f t="shared" si="13"/>
        <v>9271.0702374787616</v>
      </c>
      <c r="M28" s="41">
        <f t="shared" si="14"/>
        <v>11411.438909656072</v>
      </c>
      <c r="N28" s="42">
        <f t="shared" si="15"/>
        <v>14427.385120968454</v>
      </c>
      <c r="O28" s="43">
        <f t="shared" si="16"/>
        <v>18542.140474957523</v>
      </c>
      <c r="P28" s="20"/>
      <c r="Q28" s="20"/>
      <c r="R28" s="20"/>
    </row>
    <row r="29" spans="1:18" x14ac:dyDescent="0.55000000000000004">
      <c r="A29" s="7">
        <v>21</v>
      </c>
      <c r="B29" s="4">
        <v>44858</v>
      </c>
      <c r="C29" s="44">
        <v>1</v>
      </c>
      <c r="D29" s="54">
        <v>-1</v>
      </c>
      <c r="E29" s="55">
        <v>-1</v>
      </c>
      <c r="F29" s="74">
        <v>-1</v>
      </c>
      <c r="G29" s="20">
        <f t="shared" si="2"/>
        <v>301596.54304857086</v>
      </c>
      <c r="H29" s="20">
        <f t="shared" si="3"/>
        <v>324984.86506377056</v>
      </c>
      <c r="I29" s="20">
        <f t="shared" si="4"/>
        <v>317750.48060585541</v>
      </c>
      <c r="J29" s="41">
        <f t="shared" si="11"/>
        <v>9327.7281355228097</v>
      </c>
      <c r="K29" s="42">
        <f t="shared" si="12"/>
        <v>10051.078300941355</v>
      </c>
      <c r="L29" s="43">
        <f t="shared" si="13"/>
        <v>9827.3344517274872</v>
      </c>
      <c r="M29" s="41">
        <f t="shared" si="14"/>
        <v>-9327.7281355228097</v>
      </c>
      <c r="N29" s="42">
        <f t="shared" si="15"/>
        <v>-10051.078300941355</v>
      </c>
      <c r="O29" s="43">
        <f t="shared" si="16"/>
        <v>-9827.3344517274872</v>
      </c>
      <c r="P29" s="20"/>
      <c r="Q29" s="20"/>
      <c r="R29" s="20"/>
    </row>
    <row r="30" spans="1:18" x14ac:dyDescent="0.55000000000000004">
      <c r="A30" s="7">
        <v>22</v>
      </c>
      <c r="B30" s="4">
        <v>44865</v>
      </c>
      <c r="C30" s="44">
        <v>2</v>
      </c>
      <c r="D30" s="54">
        <v>1.27</v>
      </c>
      <c r="E30" s="55">
        <v>1.5</v>
      </c>
      <c r="F30" s="74">
        <v>2</v>
      </c>
      <c r="G30" s="20">
        <f t="shared" si="2"/>
        <v>313087.37133872142</v>
      </c>
      <c r="H30" s="20">
        <f t="shared" si="3"/>
        <v>339609.18399164022</v>
      </c>
      <c r="I30" s="20">
        <f t="shared" si="4"/>
        <v>336815.5094422067</v>
      </c>
      <c r="J30" s="41">
        <f t="shared" si="11"/>
        <v>9047.8962914571257</v>
      </c>
      <c r="K30" s="42">
        <f t="shared" si="12"/>
        <v>9749.5459519131164</v>
      </c>
      <c r="L30" s="43">
        <f t="shared" si="13"/>
        <v>9532.5144181756623</v>
      </c>
      <c r="M30" s="41">
        <f t="shared" si="14"/>
        <v>11490.82829015055</v>
      </c>
      <c r="N30" s="42">
        <f t="shared" si="15"/>
        <v>14624.318927869674</v>
      </c>
      <c r="O30" s="43">
        <f t="shared" si="16"/>
        <v>19065.028836351325</v>
      </c>
      <c r="P30" s="20"/>
      <c r="Q30" s="20"/>
      <c r="R30" s="20"/>
    </row>
    <row r="31" spans="1:18" x14ac:dyDescent="0.55000000000000004">
      <c r="A31" s="7">
        <v>23</v>
      </c>
      <c r="B31" s="4">
        <v>44866</v>
      </c>
      <c r="C31" s="44">
        <v>2</v>
      </c>
      <c r="D31" s="54">
        <v>1.27</v>
      </c>
      <c r="E31" s="55">
        <v>1.5</v>
      </c>
      <c r="F31" s="56">
        <v>2</v>
      </c>
      <c r="G31" s="20">
        <f t="shared" si="2"/>
        <v>325016.00018672668</v>
      </c>
      <c r="H31" s="20">
        <f t="shared" si="3"/>
        <v>354891.59727126401</v>
      </c>
      <c r="I31" s="20">
        <f t="shared" si="4"/>
        <v>357024.44000873913</v>
      </c>
      <c r="J31" s="41">
        <f t="shared" si="11"/>
        <v>9392.621140161642</v>
      </c>
      <c r="K31" s="42">
        <f t="shared" si="12"/>
        <v>10188.275519749206</v>
      </c>
      <c r="L31" s="43">
        <f t="shared" si="13"/>
        <v>10104.465283266201</v>
      </c>
      <c r="M31" s="41">
        <f t="shared" si="14"/>
        <v>11928.628848005286</v>
      </c>
      <c r="N31" s="42">
        <f t="shared" si="15"/>
        <v>15282.413279623808</v>
      </c>
      <c r="O31" s="43">
        <f t="shared" si="16"/>
        <v>20208.930566532403</v>
      </c>
      <c r="P31" s="20"/>
      <c r="Q31" s="20"/>
      <c r="R31" s="20"/>
    </row>
    <row r="32" spans="1:18" x14ac:dyDescent="0.55000000000000004">
      <c r="A32" s="7">
        <v>24</v>
      </c>
      <c r="B32" s="4">
        <v>44895</v>
      </c>
      <c r="C32" s="44">
        <v>2</v>
      </c>
      <c r="D32" s="54">
        <v>-1</v>
      </c>
      <c r="E32" s="55">
        <v>-1</v>
      </c>
      <c r="F32" s="56">
        <v>-1</v>
      </c>
      <c r="G32" s="20">
        <f t="shared" si="2"/>
        <v>315265.52018112491</v>
      </c>
      <c r="H32" s="20">
        <f t="shared" si="3"/>
        <v>344244.84935312608</v>
      </c>
      <c r="I32" s="20">
        <f t="shared" si="4"/>
        <v>346313.70680847694</v>
      </c>
      <c r="J32" s="41">
        <f t="shared" si="11"/>
        <v>9750.4800056017993</v>
      </c>
      <c r="K32" s="42">
        <f t="shared" si="12"/>
        <v>10646.74791813792</v>
      </c>
      <c r="L32" s="43">
        <f t="shared" si="13"/>
        <v>10710.733200262173</v>
      </c>
      <c r="M32" s="41">
        <f t="shared" si="14"/>
        <v>-9750.4800056017993</v>
      </c>
      <c r="N32" s="42">
        <f t="shared" si="15"/>
        <v>-10646.74791813792</v>
      </c>
      <c r="O32" s="43">
        <f t="shared" si="16"/>
        <v>-10710.733200262173</v>
      </c>
      <c r="P32" s="20"/>
      <c r="Q32" s="20"/>
      <c r="R32" s="20"/>
    </row>
    <row r="33" spans="1:18" x14ac:dyDescent="0.55000000000000004">
      <c r="A33" s="7">
        <v>25</v>
      </c>
      <c r="B33" s="4">
        <v>44903</v>
      </c>
      <c r="C33" s="44">
        <v>1</v>
      </c>
      <c r="D33" s="54">
        <v>-1</v>
      </c>
      <c r="E33" s="55">
        <v>-1</v>
      </c>
      <c r="F33" s="56">
        <v>-1</v>
      </c>
      <c r="G33" s="20">
        <f t="shared" si="2"/>
        <v>305807.55457569117</v>
      </c>
      <c r="H33" s="20">
        <f t="shared" si="3"/>
        <v>333917.50387253228</v>
      </c>
      <c r="I33" s="20">
        <f t="shared" si="4"/>
        <v>335924.29560422263</v>
      </c>
      <c r="J33" s="41">
        <f t="shared" si="11"/>
        <v>9457.9656054337465</v>
      </c>
      <c r="K33" s="42">
        <f t="shared" si="12"/>
        <v>10327.345480593782</v>
      </c>
      <c r="L33" s="43">
        <f t="shared" si="13"/>
        <v>10389.411204254307</v>
      </c>
      <c r="M33" s="41">
        <f t="shared" si="14"/>
        <v>-9457.9656054337465</v>
      </c>
      <c r="N33" s="42">
        <f t="shared" si="15"/>
        <v>-10327.345480593782</v>
      </c>
      <c r="O33" s="43">
        <f t="shared" si="16"/>
        <v>-10389.411204254307</v>
      </c>
      <c r="P33" s="20"/>
      <c r="Q33" s="20"/>
      <c r="R33" s="20"/>
    </row>
    <row r="34" spans="1:18" x14ac:dyDescent="0.55000000000000004">
      <c r="A34" s="7">
        <v>26</v>
      </c>
      <c r="B34" s="4">
        <v>44924</v>
      </c>
      <c r="C34" s="44">
        <v>2</v>
      </c>
      <c r="D34" s="54">
        <v>1.27</v>
      </c>
      <c r="E34" s="55">
        <v>1.5</v>
      </c>
      <c r="F34" s="74">
        <v>2</v>
      </c>
      <c r="G34" s="20">
        <f t="shared" si="2"/>
        <v>317458.82240502501</v>
      </c>
      <c r="H34" s="20">
        <f t="shared" si="3"/>
        <v>348943.79154679622</v>
      </c>
      <c r="I34" s="20">
        <f t="shared" si="4"/>
        <v>356079.75334047596</v>
      </c>
      <c r="J34" s="41">
        <f t="shared" si="11"/>
        <v>9174.2266372707345</v>
      </c>
      <c r="K34" s="42">
        <f t="shared" si="12"/>
        <v>10017.525116175968</v>
      </c>
      <c r="L34" s="43">
        <f t="shared" si="13"/>
        <v>10077.728868126678</v>
      </c>
      <c r="M34" s="41">
        <f t="shared" si="14"/>
        <v>11651.267829333832</v>
      </c>
      <c r="N34" s="42">
        <f t="shared" si="15"/>
        <v>15026.287674263953</v>
      </c>
      <c r="O34" s="43">
        <f t="shared" si="16"/>
        <v>20155.457736253356</v>
      </c>
      <c r="P34" s="20"/>
      <c r="Q34" s="20"/>
      <c r="R34" s="20"/>
    </row>
    <row r="35" spans="1:18" x14ac:dyDescent="0.55000000000000004">
      <c r="A35" s="7">
        <v>27</v>
      </c>
      <c r="B35" s="4">
        <v>44950</v>
      </c>
      <c r="C35" s="44">
        <v>1</v>
      </c>
      <c r="D35" s="54">
        <v>-1</v>
      </c>
      <c r="E35" s="55">
        <v>-1</v>
      </c>
      <c r="F35" s="74">
        <v>-1</v>
      </c>
      <c r="G35" s="20">
        <f t="shared" si="2"/>
        <v>307935.05773287424</v>
      </c>
      <c r="H35" s="20">
        <f t="shared" si="3"/>
        <v>338475.47780039231</v>
      </c>
      <c r="I35" s="20">
        <f t="shared" si="4"/>
        <v>345397.36074026168</v>
      </c>
      <c r="J35" s="41">
        <f t="shared" si="11"/>
        <v>9523.7646721507499</v>
      </c>
      <c r="K35" s="42">
        <f t="shared" si="12"/>
        <v>10468.313746403886</v>
      </c>
      <c r="L35" s="43">
        <f t="shared" si="13"/>
        <v>10682.392600214278</v>
      </c>
      <c r="M35" s="41">
        <f t="shared" si="14"/>
        <v>-9523.7646721507499</v>
      </c>
      <c r="N35" s="42">
        <f t="shared" si="15"/>
        <v>-10468.313746403886</v>
      </c>
      <c r="O35" s="43">
        <f t="shared" si="16"/>
        <v>-10682.392600214278</v>
      </c>
      <c r="P35" s="20"/>
      <c r="Q35" s="20"/>
      <c r="R35" s="20"/>
    </row>
    <row r="36" spans="1:18" x14ac:dyDescent="0.55000000000000004">
      <c r="A36" s="7">
        <v>28</v>
      </c>
      <c r="B36" s="4">
        <v>44974</v>
      </c>
      <c r="C36" s="44">
        <v>1</v>
      </c>
      <c r="D36" s="54">
        <v>-1</v>
      </c>
      <c r="E36" s="55">
        <v>-1</v>
      </c>
      <c r="F36" s="56">
        <v>-1</v>
      </c>
      <c r="G36" s="20">
        <f t="shared" si="2"/>
        <v>298697.00600088801</v>
      </c>
      <c r="H36" s="20">
        <f t="shared" si="3"/>
        <v>328321.21346638055</v>
      </c>
      <c r="I36" s="20">
        <f t="shared" si="4"/>
        <v>335035.4399180538</v>
      </c>
      <c r="J36" s="41">
        <f t="shared" si="11"/>
        <v>9238.0517319862265</v>
      </c>
      <c r="K36" s="42">
        <f t="shared" si="12"/>
        <v>10154.264334011768</v>
      </c>
      <c r="L36" s="43">
        <f t="shared" si="13"/>
        <v>10361.920822207851</v>
      </c>
      <c r="M36" s="41">
        <f t="shared" si="14"/>
        <v>-9238.0517319862265</v>
      </c>
      <c r="N36" s="42">
        <f t="shared" si="15"/>
        <v>-10154.264334011768</v>
      </c>
      <c r="O36" s="43">
        <f t="shared" si="16"/>
        <v>-10361.920822207851</v>
      </c>
      <c r="P36" s="20"/>
      <c r="Q36" s="20"/>
      <c r="R36" s="20"/>
    </row>
    <row r="37" spans="1:18" x14ac:dyDescent="0.55000000000000004">
      <c r="A37" s="7">
        <v>29</v>
      </c>
      <c r="B37" s="4">
        <v>44998</v>
      </c>
      <c r="C37" s="44">
        <v>2</v>
      </c>
      <c r="D37" s="54">
        <v>-1</v>
      </c>
      <c r="E37" s="55">
        <v>-1</v>
      </c>
      <c r="F37" s="56">
        <v>-1</v>
      </c>
      <c r="G37" s="20">
        <f t="shared" si="2"/>
        <v>289736.09582086134</v>
      </c>
      <c r="H37" s="20">
        <f t="shared" si="3"/>
        <v>318471.57706238911</v>
      </c>
      <c r="I37" s="20">
        <f t="shared" si="4"/>
        <v>324984.37672051217</v>
      </c>
      <c r="J37" s="41">
        <f t="shared" si="11"/>
        <v>8960.9101800266399</v>
      </c>
      <c r="K37" s="42">
        <f t="shared" si="12"/>
        <v>9849.636403991417</v>
      </c>
      <c r="L37" s="43">
        <f t="shared" si="13"/>
        <v>10051.063197541614</v>
      </c>
      <c r="M37" s="41">
        <f t="shared" si="14"/>
        <v>-8960.9101800266399</v>
      </c>
      <c r="N37" s="42">
        <f t="shared" si="15"/>
        <v>-9849.636403991417</v>
      </c>
      <c r="O37" s="43">
        <f t="shared" si="16"/>
        <v>-10051.063197541614</v>
      </c>
      <c r="P37" s="20"/>
      <c r="Q37" s="20"/>
      <c r="R37" s="20"/>
    </row>
    <row r="38" spans="1:18" x14ac:dyDescent="0.55000000000000004">
      <c r="A38" s="7">
        <v>30</v>
      </c>
      <c r="B38" s="4">
        <v>45013</v>
      </c>
      <c r="C38" s="44">
        <v>1</v>
      </c>
      <c r="D38" s="54">
        <v>1.27</v>
      </c>
      <c r="E38" s="55">
        <v>1.5</v>
      </c>
      <c r="F38" s="56">
        <v>2</v>
      </c>
      <c r="G38" s="20">
        <f t="shared" si="2"/>
        <v>300775.04107163614</v>
      </c>
      <c r="H38" s="20">
        <f t="shared" si="3"/>
        <v>332802.79803019663</v>
      </c>
      <c r="I38" s="20">
        <f t="shared" si="4"/>
        <v>344483.43932374287</v>
      </c>
      <c r="J38" s="41">
        <f t="shared" si="11"/>
        <v>8692.0828746258394</v>
      </c>
      <c r="K38" s="42">
        <f t="shared" si="12"/>
        <v>9554.1473118716731</v>
      </c>
      <c r="L38" s="43">
        <f t="shared" si="13"/>
        <v>9749.531301615365</v>
      </c>
      <c r="M38" s="41">
        <f t="shared" si="14"/>
        <v>11038.945250774816</v>
      </c>
      <c r="N38" s="42">
        <f t="shared" si="15"/>
        <v>14331.220967807509</v>
      </c>
      <c r="O38" s="43">
        <f t="shared" si="16"/>
        <v>19499.06260323073</v>
      </c>
      <c r="P38" s="20"/>
      <c r="Q38" s="20"/>
      <c r="R38" s="20"/>
    </row>
    <row r="39" spans="1:18" x14ac:dyDescent="0.55000000000000004">
      <c r="A39" s="7">
        <v>31</v>
      </c>
      <c r="B39" s="4">
        <v>45013</v>
      </c>
      <c r="C39" s="44">
        <v>1</v>
      </c>
      <c r="D39" s="54">
        <v>1.27</v>
      </c>
      <c r="E39" s="55">
        <v>1.5</v>
      </c>
      <c r="F39" s="56">
        <v>2</v>
      </c>
      <c r="G39" s="20">
        <f t="shared" si="2"/>
        <v>312234.57013646548</v>
      </c>
      <c r="H39" s="20">
        <f t="shared" si="3"/>
        <v>347778.92394155549</v>
      </c>
      <c r="I39" s="20">
        <f t="shared" si="4"/>
        <v>365152.44568316743</v>
      </c>
      <c r="J39" s="41">
        <f t="shared" si="11"/>
        <v>9023.2512321490831</v>
      </c>
      <c r="K39" s="42">
        <f t="shared" si="12"/>
        <v>9984.083940905899</v>
      </c>
      <c r="L39" s="43">
        <f t="shared" si="13"/>
        <v>10334.503179712287</v>
      </c>
      <c r="M39" s="41">
        <f t="shared" si="14"/>
        <v>11459.529064829336</v>
      </c>
      <c r="N39" s="42">
        <f t="shared" si="15"/>
        <v>14976.125911358849</v>
      </c>
      <c r="O39" s="43">
        <f t="shared" si="16"/>
        <v>20669.006359424573</v>
      </c>
      <c r="P39" s="20"/>
      <c r="Q39" s="20"/>
      <c r="R39" s="20"/>
    </row>
    <row r="40" spans="1:18" x14ac:dyDescent="0.55000000000000004">
      <c r="A40" s="7">
        <v>32</v>
      </c>
      <c r="B40" s="4">
        <v>45015</v>
      </c>
      <c r="C40" s="44">
        <v>1</v>
      </c>
      <c r="D40" s="54">
        <v>1.27</v>
      </c>
      <c r="E40" s="55">
        <v>-1</v>
      </c>
      <c r="F40" s="56">
        <v>-1</v>
      </c>
      <c r="G40" s="20">
        <f t="shared" si="2"/>
        <v>324130.70725866483</v>
      </c>
      <c r="H40" s="20">
        <f t="shared" si="3"/>
        <v>337345.55622330884</v>
      </c>
      <c r="I40" s="20">
        <f t="shared" si="4"/>
        <v>354197.87231267244</v>
      </c>
      <c r="J40" s="41">
        <f t="shared" si="11"/>
        <v>9367.0371040939644</v>
      </c>
      <c r="K40" s="42">
        <f t="shared" si="12"/>
        <v>10433.367718246664</v>
      </c>
      <c r="L40" s="43">
        <f t="shared" si="13"/>
        <v>10954.573370495022</v>
      </c>
      <c r="M40" s="41">
        <f t="shared" si="14"/>
        <v>11896.137122199336</v>
      </c>
      <c r="N40" s="42">
        <f t="shared" si="15"/>
        <v>-10433.367718246664</v>
      </c>
      <c r="O40" s="43">
        <f t="shared" si="16"/>
        <v>-10954.573370495022</v>
      </c>
      <c r="P40" s="20"/>
      <c r="Q40" s="20"/>
      <c r="R40" s="20"/>
    </row>
    <row r="41" spans="1:18" x14ac:dyDescent="0.55000000000000004">
      <c r="A41" s="7">
        <v>33</v>
      </c>
      <c r="B41" s="4">
        <v>45021</v>
      </c>
      <c r="C41" s="44">
        <v>2</v>
      </c>
      <c r="D41" s="54">
        <v>-1</v>
      </c>
      <c r="E41" s="55">
        <v>-1</v>
      </c>
      <c r="F41" s="74">
        <v>-1</v>
      </c>
      <c r="G41" s="20">
        <f t="shared" si="2"/>
        <v>314406.78604090487</v>
      </c>
      <c r="H41" s="20">
        <f t="shared" si="3"/>
        <v>327225.18953660957</v>
      </c>
      <c r="I41" s="20">
        <f t="shared" si="4"/>
        <v>343571.93614329229</v>
      </c>
      <c r="J41" s="41">
        <f t="shared" si="11"/>
        <v>9723.9212177599438</v>
      </c>
      <c r="K41" s="42">
        <f t="shared" si="12"/>
        <v>10120.366686699264</v>
      </c>
      <c r="L41" s="43">
        <f t="shared" si="13"/>
        <v>10625.936169380173</v>
      </c>
      <c r="M41" s="41">
        <f t="shared" si="14"/>
        <v>-9723.9212177599438</v>
      </c>
      <c r="N41" s="42">
        <f t="shared" si="15"/>
        <v>-10120.366686699264</v>
      </c>
      <c r="O41" s="43">
        <f t="shared" si="16"/>
        <v>-10625.936169380173</v>
      </c>
      <c r="P41" s="20"/>
      <c r="Q41" s="20"/>
      <c r="R41" s="20"/>
    </row>
    <row r="42" spans="1:18" x14ac:dyDescent="0.55000000000000004">
      <c r="A42" s="7">
        <v>34</v>
      </c>
      <c r="B42" s="4">
        <v>45026</v>
      </c>
      <c r="C42" s="44">
        <v>1</v>
      </c>
      <c r="D42" s="54">
        <v>1.27</v>
      </c>
      <c r="E42" s="55">
        <v>1.5</v>
      </c>
      <c r="F42" s="74">
        <v>2</v>
      </c>
      <c r="G42" s="20">
        <f t="shared" si="2"/>
        <v>326385.68458906334</v>
      </c>
      <c r="H42" s="20">
        <f t="shared" si="3"/>
        <v>341950.32306575699</v>
      </c>
      <c r="I42" s="20">
        <f t="shared" si="4"/>
        <v>364186.25231188984</v>
      </c>
      <c r="J42" s="41">
        <f t="shared" si="11"/>
        <v>9432.2035812271461</v>
      </c>
      <c r="K42" s="42">
        <f t="shared" si="12"/>
        <v>9816.7556860982859</v>
      </c>
      <c r="L42" s="43">
        <f t="shared" si="13"/>
        <v>10307.158084298768</v>
      </c>
      <c r="M42" s="41">
        <f>IF(D42="","",J42*D42)</f>
        <v>11978.898548158475</v>
      </c>
      <c r="N42" s="42">
        <f t="shared" si="15"/>
        <v>14725.133529147428</v>
      </c>
      <c r="O42" s="43">
        <f t="shared" si="16"/>
        <v>20614.316168597536</v>
      </c>
      <c r="P42" s="20"/>
      <c r="Q42" s="20"/>
      <c r="R42" s="20"/>
    </row>
    <row r="43" spans="1:18" x14ac:dyDescent="0.55000000000000004">
      <c r="A43">
        <v>35</v>
      </c>
      <c r="B43" s="4">
        <v>45026</v>
      </c>
      <c r="C43" s="44">
        <v>1</v>
      </c>
      <c r="D43" s="54">
        <v>1.27</v>
      </c>
      <c r="E43" s="55">
        <v>1.5</v>
      </c>
      <c r="F43" s="56">
        <v>2</v>
      </c>
      <c r="G43" s="20">
        <f>IF(D43="","",G42+M43)</f>
        <v>338820.97917190666</v>
      </c>
      <c r="H43" s="20">
        <f t="shared" ref="H43:I43" si="17">IF(E43="","",H42+N43)</f>
        <v>357338.08760371606</v>
      </c>
      <c r="I43" s="20">
        <f t="shared" si="17"/>
        <v>386037.42745060322</v>
      </c>
      <c r="J43" s="41">
        <f t="shared" si="11"/>
        <v>9791.5705376718997</v>
      </c>
      <c r="K43" s="42">
        <f t="shared" si="12"/>
        <v>10258.509691972709</v>
      </c>
      <c r="L43" s="43">
        <f t="shared" si="13"/>
        <v>10925.587569356694</v>
      </c>
      <c r="M43" s="41">
        <f t="shared" si="14"/>
        <v>12435.294582843313</v>
      </c>
      <c r="N43" s="42">
        <f t="shared" si="15"/>
        <v>15387.764537959065</v>
      </c>
      <c r="O43" s="43">
        <f t="shared" si="16"/>
        <v>21851.175138713388</v>
      </c>
    </row>
    <row r="44" spans="1:18" x14ac:dyDescent="0.55000000000000004">
      <c r="A44" s="7">
        <v>36</v>
      </c>
      <c r="B44" s="4">
        <v>45028</v>
      </c>
      <c r="C44" s="44">
        <v>1</v>
      </c>
      <c r="D44" s="54">
        <v>1.27</v>
      </c>
      <c r="E44" s="55">
        <v>1.5</v>
      </c>
      <c r="F44" s="56">
        <v>2</v>
      </c>
      <c r="G44" s="20">
        <f t="shared" ref="G44:G55" si="18">IF(D44="","",G43+M44)</f>
        <v>351730.05847835628</v>
      </c>
      <c r="H44" s="20">
        <f t="shared" ref="H44:H55" si="19">IF(E44="","",H43+N44)</f>
        <v>373418.3015458833</v>
      </c>
      <c r="I44" s="20">
        <f t="shared" ref="I44:I55" si="20">IF(F44="","",I43+O44)</f>
        <v>409199.6730976394</v>
      </c>
      <c r="J44" s="41">
        <f>IF(G43="","",G43*0.03)</f>
        <v>10164.629375157199</v>
      </c>
      <c r="K44" s="42">
        <f t="shared" si="12"/>
        <v>10720.142628111482</v>
      </c>
      <c r="L44" s="43">
        <f t="shared" si="13"/>
        <v>11581.122823518097</v>
      </c>
      <c r="M44" s="41">
        <f>IF(D44="","",J44*D44)</f>
        <v>12909.079306449643</v>
      </c>
      <c r="N44" s="42">
        <f t="shared" si="15"/>
        <v>16080.213942167222</v>
      </c>
      <c r="O44" s="43">
        <f t="shared" si="16"/>
        <v>23162.245647036194</v>
      </c>
    </row>
    <row r="45" spans="1:18" x14ac:dyDescent="0.55000000000000004">
      <c r="A45" s="7">
        <v>37</v>
      </c>
      <c r="B45" s="4">
        <v>45030</v>
      </c>
      <c r="C45" s="44">
        <v>1</v>
      </c>
      <c r="D45" s="54">
        <v>1.27</v>
      </c>
      <c r="E45" s="55">
        <v>1.5</v>
      </c>
      <c r="F45" s="56">
        <v>2</v>
      </c>
      <c r="G45" s="20">
        <f t="shared" si="18"/>
        <v>365130.97370638163</v>
      </c>
      <c r="H45" s="20">
        <f t="shared" si="19"/>
        <v>390222.12511544803</v>
      </c>
      <c r="I45" s="20">
        <f t="shared" si="20"/>
        <v>433751.65348349779</v>
      </c>
      <c r="J45" s="41">
        <f t="shared" si="11"/>
        <v>10551.901754350689</v>
      </c>
      <c r="K45" s="42">
        <f t="shared" si="12"/>
        <v>11202.549046376498</v>
      </c>
      <c r="L45" s="43">
        <f t="shared" si="13"/>
        <v>12275.990192929181</v>
      </c>
      <c r="M45" s="41">
        <f t="shared" si="14"/>
        <v>13400.915228025375</v>
      </c>
      <c r="N45" s="42">
        <f t="shared" si="15"/>
        <v>16803.823569564745</v>
      </c>
      <c r="O45" s="43">
        <f t="shared" si="16"/>
        <v>24551.980385858362</v>
      </c>
    </row>
    <row r="46" spans="1:18" x14ac:dyDescent="0.55000000000000004">
      <c r="A46" s="7">
        <v>38</v>
      </c>
      <c r="B46" s="4">
        <v>45043</v>
      </c>
      <c r="C46" s="44">
        <v>1</v>
      </c>
      <c r="D46" s="54">
        <v>1.27</v>
      </c>
      <c r="E46" s="55">
        <v>1.5</v>
      </c>
      <c r="F46" s="56">
        <v>2</v>
      </c>
      <c r="G46" s="20">
        <f t="shared" si="18"/>
        <v>379042.46380459476</v>
      </c>
      <c r="H46" s="20">
        <f t="shared" si="19"/>
        <v>407782.12074564316</v>
      </c>
      <c r="I46" s="20">
        <f t="shared" si="20"/>
        <v>459776.75269250764</v>
      </c>
      <c r="J46" s="41">
        <f t="shared" si="11"/>
        <v>10953.929211191449</v>
      </c>
      <c r="K46" s="42">
        <f t="shared" si="12"/>
        <v>11706.663753463441</v>
      </c>
      <c r="L46" s="43">
        <f t="shared" si="13"/>
        <v>13012.549604504933</v>
      </c>
      <c r="M46" s="41">
        <f t="shared" si="14"/>
        <v>13911.49009821314</v>
      </c>
      <c r="N46" s="42">
        <f t="shared" si="15"/>
        <v>17559.995630195161</v>
      </c>
      <c r="O46" s="43">
        <f t="shared" si="16"/>
        <v>26025.099209009866</v>
      </c>
    </row>
    <row r="47" spans="1:18" x14ac:dyDescent="0.55000000000000004">
      <c r="A47" s="7">
        <v>39</v>
      </c>
      <c r="B47" s="4">
        <v>45056</v>
      </c>
      <c r="C47" s="44">
        <v>2</v>
      </c>
      <c r="D47" s="54">
        <v>1.27</v>
      </c>
      <c r="E47" s="55">
        <v>1.5</v>
      </c>
      <c r="F47" s="56">
        <v>2</v>
      </c>
      <c r="G47" s="20">
        <f t="shared" si="18"/>
        <v>393483.98167554982</v>
      </c>
      <c r="H47" s="20">
        <f t="shared" si="19"/>
        <v>426132.31617919711</v>
      </c>
      <c r="I47" s="20">
        <f t="shared" si="20"/>
        <v>487363.35785405809</v>
      </c>
      <c r="J47" s="41">
        <f t="shared" si="11"/>
        <v>11371.273914137842</v>
      </c>
      <c r="K47" s="42">
        <f t="shared" si="12"/>
        <v>12233.463622369294</v>
      </c>
      <c r="L47" s="43">
        <f t="shared" si="13"/>
        <v>13793.302580775229</v>
      </c>
      <c r="M47" s="41">
        <f t="shared" si="14"/>
        <v>14441.51787095506</v>
      </c>
      <c r="N47" s="42">
        <f t="shared" si="15"/>
        <v>18350.195433553941</v>
      </c>
      <c r="O47" s="43">
        <f t="shared" si="16"/>
        <v>27586.605161550458</v>
      </c>
    </row>
    <row r="48" spans="1:18" x14ac:dyDescent="0.55000000000000004">
      <c r="A48" s="7">
        <v>40</v>
      </c>
      <c r="B48" s="4">
        <v>45062</v>
      </c>
      <c r="C48" s="44">
        <v>1</v>
      </c>
      <c r="D48" s="54">
        <v>1.27</v>
      </c>
      <c r="E48" s="55">
        <v>1.5</v>
      </c>
      <c r="F48" s="56">
        <v>2</v>
      </c>
      <c r="G48" s="20">
        <f t="shared" si="18"/>
        <v>408475.72137738828</v>
      </c>
      <c r="H48" s="20">
        <f t="shared" si="19"/>
        <v>445308.27040726098</v>
      </c>
      <c r="I48" s="20">
        <f t="shared" si="20"/>
        <v>516605.15932530159</v>
      </c>
      <c r="J48" s="41">
        <f t="shared" si="11"/>
        <v>11804.519450266494</v>
      </c>
      <c r="K48" s="42">
        <f t="shared" si="12"/>
        <v>12783.969485375912</v>
      </c>
      <c r="L48" s="43">
        <f t="shared" si="13"/>
        <v>14620.900735621743</v>
      </c>
      <c r="M48" s="41">
        <f t="shared" si="14"/>
        <v>14991.739701838449</v>
      </c>
      <c r="N48" s="42">
        <f t="shared" si="15"/>
        <v>19175.954228063867</v>
      </c>
      <c r="O48" s="43">
        <f t="shared" si="16"/>
        <v>29241.801471243485</v>
      </c>
    </row>
    <row r="49" spans="1:15" x14ac:dyDescent="0.55000000000000004">
      <c r="A49" s="7">
        <v>41</v>
      </c>
      <c r="B49" s="4">
        <v>45076</v>
      </c>
      <c r="C49" s="44">
        <v>2</v>
      </c>
      <c r="D49" s="54">
        <v>1.27</v>
      </c>
      <c r="E49" s="55">
        <v>-1</v>
      </c>
      <c r="F49" s="56">
        <v>-1</v>
      </c>
      <c r="G49" s="20">
        <f t="shared" si="18"/>
        <v>424038.64636186679</v>
      </c>
      <c r="H49" s="20">
        <f t="shared" si="19"/>
        <v>431949.02229504316</v>
      </c>
      <c r="I49" s="20">
        <f t="shared" si="20"/>
        <v>501107.00454554253</v>
      </c>
      <c r="J49" s="41">
        <f t="shared" si="11"/>
        <v>12254.271641321648</v>
      </c>
      <c r="K49" s="42">
        <f t="shared" si="12"/>
        <v>13359.248112217829</v>
      </c>
      <c r="L49" s="43">
        <f t="shared" si="13"/>
        <v>15498.154779759047</v>
      </c>
      <c r="M49" s="41">
        <f t="shared" si="14"/>
        <v>15562.924984478494</v>
      </c>
      <c r="N49" s="42">
        <f t="shared" si="15"/>
        <v>-13359.248112217829</v>
      </c>
      <c r="O49" s="43">
        <f t="shared" si="16"/>
        <v>-15498.154779759047</v>
      </c>
    </row>
    <row r="50" spans="1:15" x14ac:dyDescent="0.55000000000000004">
      <c r="A50" s="7">
        <v>42</v>
      </c>
      <c r="B50" s="4">
        <v>45086</v>
      </c>
      <c r="C50" s="44">
        <v>1</v>
      </c>
      <c r="D50" s="54">
        <v>1.27</v>
      </c>
      <c r="E50" s="55">
        <v>1.5</v>
      </c>
      <c r="F50" s="56">
        <v>2</v>
      </c>
      <c r="G50" s="20">
        <f t="shared" si="18"/>
        <v>440194.51878825389</v>
      </c>
      <c r="H50" s="20">
        <f t="shared" si="19"/>
        <v>451386.72829832009</v>
      </c>
      <c r="I50" s="20">
        <f t="shared" si="20"/>
        <v>531173.42481827503</v>
      </c>
      <c r="J50" s="41">
        <f t="shared" si="11"/>
        <v>12721.159390856003</v>
      </c>
      <c r="K50" s="42">
        <f t="shared" si="12"/>
        <v>12958.470668851294</v>
      </c>
      <c r="L50" s="43">
        <f t="shared" si="13"/>
        <v>15033.210136366275</v>
      </c>
      <c r="M50" s="41">
        <f t="shared" si="14"/>
        <v>16155.872426387123</v>
      </c>
      <c r="N50" s="42">
        <f t="shared" si="15"/>
        <v>19437.70600327694</v>
      </c>
      <c r="O50" s="43">
        <f t="shared" si="16"/>
        <v>30066.42027273255</v>
      </c>
    </row>
    <row r="51" spans="1:15" x14ac:dyDescent="0.55000000000000004">
      <c r="A51" s="7">
        <v>43</v>
      </c>
      <c r="B51" s="4">
        <v>45090</v>
      </c>
      <c r="C51" s="44">
        <v>1</v>
      </c>
      <c r="D51" s="54">
        <v>1.27</v>
      </c>
      <c r="E51" s="55">
        <v>1.5</v>
      </c>
      <c r="F51" s="74">
        <v>-1</v>
      </c>
      <c r="G51" s="20">
        <f t="shared" si="18"/>
        <v>456965.92995408637</v>
      </c>
      <c r="H51" s="20">
        <f t="shared" si="19"/>
        <v>471699.13107174449</v>
      </c>
      <c r="I51" s="20">
        <f t="shared" si="20"/>
        <v>515238.22207372676</v>
      </c>
      <c r="J51" s="41">
        <f t="shared" si="11"/>
        <v>13205.835563647615</v>
      </c>
      <c r="K51" s="42">
        <f t="shared" si="12"/>
        <v>13541.601848949602</v>
      </c>
      <c r="L51" s="43">
        <f t="shared" si="13"/>
        <v>15935.202744548251</v>
      </c>
      <c r="M51" s="41">
        <f t="shared" si="14"/>
        <v>16771.411165832473</v>
      </c>
      <c r="N51" s="42">
        <f t="shared" si="15"/>
        <v>20312.402773424401</v>
      </c>
      <c r="O51" s="43">
        <f t="shared" si="16"/>
        <v>-15935.202744548251</v>
      </c>
    </row>
    <row r="52" spans="1:15" x14ac:dyDescent="0.55000000000000004">
      <c r="A52" s="7">
        <v>44</v>
      </c>
      <c r="B52" s="4">
        <v>45098</v>
      </c>
      <c r="C52" s="44">
        <v>1</v>
      </c>
      <c r="D52" s="54">
        <v>1.27</v>
      </c>
      <c r="E52" s="55">
        <v>1.5</v>
      </c>
      <c r="F52" s="56">
        <v>2</v>
      </c>
      <c r="G52" s="20">
        <f t="shared" si="18"/>
        <v>474376.33188533707</v>
      </c>
      <c r="H52" s="20">
        <f t="shared" si="19"/>
        <v>492925.591969973</v>
      </c>
      <c r="I52" s="20">
        <f t="shared" si="20"/>
        <v>546152.51539815031</v>
      </c>
      <c r="J52" s="41">
        <f t="shared" si="11"/>
        <v>13708.97789862259</v>
      </c>
      <c r="K52" s="42">
        <f t="shared" si="12"/>
        <v>14150.973932152334</v>
      </c>
      <c r="L52" s="43">
        <f t="shared" si="13"/>
        <v>15457.146662211802</v>
      </c>
      <c r="M52" s="41">
        <f t="shared" si="14"/>
        <v>17410.40193125069</v>
      </c>
      <c r="N52" s="42">
        <f t="shared" si="15"/>
        <v>21226.460898228499</v>
      </c>
      <c r="O52" s="43">
        <f t="shared" si="16"/>
        <v>30914.293324423605</v>
      </c>
    </row>
    <row r="53" spans="1:15" x14ac:dyDescent="0.55000000000000004">
      <c r="A53" s="7">
        <v>45</v>
      </c>
      <c r="B53" s="4">
        <v>45081</v>
      </c>
      <c r="C53" s="44">
        <v>2</v>
      </c>
      <c r="D53" s="54">
        <v>1.27</v>
      </c>
      <c r="E53" s="55">
        <v>1.5</v>
      </c>
      <c r="F53" s="56">
        <v>2</v>
      </c>
      <c r="G53" s="20">
        <f t="shared" si="18"/>
        <v>492450.0701301684</v>
      </c>
      <c r="H53" s="20">
        <f t="shared" si="19"/>
        <v>515107.24360862176</v>
      </c>
      <c r="I53" s="20">
        <f t="shared" si="20"/>
        <v>578921.66632203932</v>
      </c>
      <c r="J53" s="41">
        <f t="shared" si="11"/>
        <v>14231.289956560111</v>
      </c>
      <c r="K53" s="42">
        <f t="shared" si="12"/>
        <v>14787.76775909919</v>
      </c>
      <c r="L53" s="43">
        <f t="shared" si="13"/>
        <v>16384.575461944507</v>
      </c>
      <c r="M53" s="41">
        <f t="shared" si="14"/>
        <v>18073.73824483134</v>
      </c>
      <c r="N53" s="42">
        <f t="shared" si="15"/>
        <v>22181.651638648786</v>
      </c>
      <c r="O53" s="43">
        <f t="shared" si="16"/>
        <v>32769.150923889014</v>
      </c>
    </row>
    <row r="54" spans="1:15" x14ac:dyDescent="0.55000000000000004">
      <c r="A54" s="7">
        <v>46</v>
      </c>
      <c r="B54" s="4">
        <v>45082</v>
      </c>
      <c r="C54" s="44">
        <v>2</v>
      </c>
      <c r="D54" s="54">
        <v>1.27</v>
      </c>
      <c r="E54" s="55">
        <v>1.5</v>
      </c>
      <c r="F54" s="56">
        <v>2</v>
      </c>
      <c r="G54" s="20">
        <f t="shared" si="18"/>
        <v>511212.41780212783</v>
      </c>
      <c r="H54" s="20">
        <f t="shared" si="19"/>
        <v>538287.06957100972</v>
      </c>
      <c r="I54" s="20">
        <f t="shared" si="20"/>
        <v>613656.96630136168</v>
      </c>
      <c r="J54" s="41">
        <f t="shared" si="11"/>
        <v>14773.502103905052</v>
      </c>
      <c r="K54" s="42">
        <f t="shared" si="12"/>
        <v>15453.217308258652</v>
      </c>
      <c r="L54" s="43">
        <f t="shared" si="13"/>
        <v>17367.649989661179</v>
      </c>
      <c r="M54" s="41">
        <f t="shared" si="14"/>
        <v>18762.347671959415</v>
      </c>
      <c r="N54" s="42">
        <f t="shared" si="15"/>
        <v>23179.825962387979</v>
      </c>
      <c r="O54" s="43">
        <f t="shared" si="16"/>
        <v>34735.299979322357</v>
      </c>
    </row>
    <row r="55" spans="1:15" x14ac:dyDescent="0.55000000000000004">
      <c r="A55" s="7">
        <v>47</v>
      </c>
      <c r="B55" s="4">
        <v>45121</v>
      </c>
      <c r="C55" s="44">
        <v>1</v>
      </c>
      <c r="D55" s="54">
        <v>-1</v>
      </c>
      <c r="E55" s="55">
        <v>-1</v>
      </c>
      <c r="F55" s="56">
        <v>-1</v>
      </c>
      <c r="G55" s="20">
        <f t="shared" si="18"/>
        <v>495876.04526806402</v>
      </c>
      <c r="H55" s="20">
        <f t="shared" si="19"/>
        <v>522138.45748387941</v>
      </c>
      <c r="I55" s="20">
        <f t="shared" si="20"/>
        <v>595247.25731232087</v>
      </c>
      <c r="J55" s="41">
        <f t="shared" si="11"/>
        <v>15336.372534063834</v>
      </c>
      <c r="K55" s="42">
        <f t="shared" si="12"/>
        <v>16148.612087130292</v>
      </c>
      <c r="L55" s="43">
        <f t="shared" si="13"/>
        <v>18409.70898904085</v>
      </c>
      <c r="M55" s="41">
        <f t="shared" si="14"/>
        <v>-15336.372534063834</v>
      </c>
      <c r="N55" s="42">
        <f t="shared" si="15"/>
        <v>-16148.612087130292</v>
      </c>
      <c r="O55" s="43">
        <f t="shared" si="16"/>
        <v>-18409.70898904085</v>
      </c>
    </row>
    <row r="56" spans="1:15" x14ac:dyDescent="0.55000000000000004">
      <c r="A56" s="7">
        <v>48</v>
      </c>
      <c r="B56" s="4">
        <v>45134</v>
      </c>
      <c r="C56" s="44">
        <v>2</v>
      </c>
      <c r="D56" s="54">
        <v>1.27</v>
      </c>
      <c r="E56" s="55">
        <v>1.5</v>
      </c>
      <c r="F56" s="56">
        <v>2</v>
      </c>
      <c r="G56" s="20">
        <f t="shared" ref="G56" si="21">IF(D56="","",G55+M56)</f>
        <v>514768.92259277723</v>
      </c>
      <c r="H56" s="20">
        <f t="shared" ref="H56" si="22">IF(E56="","",H55+N56)</f>
        <v>545634.68807065394</v>
      </c>
      <c r="I56" s="20">
        <f t="shared" ref="I56" si="23">IF(F56="","",I55+O56)</f>
        <v>630962.09275106015</v>
      </c>
      <c r="J56" s="41">
        <f t="shared" ref="J56" si="24">IF(G55="","",G55*0.03)</f>
        <v>14876.281358041921</v>
      </c>
      <c r="K56" s="42">
        <f t="shared" ref="K56" si="25">IF(H55="","",H55*0.03)</f>
        <v>15664.153724516382</v>
      </c>
      <c r="L56" s="43">
        <f t="shared" ref="L56" si="26">IF(I55="","",I55*0.03)</f>
        <v>17857.417719369627</v>
      </c>
      <c r="M56" s="41">
        <f t="shared" ref="M56" si="27">IF(D56="","",J56*D56)</f>
        <v>18892.877324713241</v>
      </c>
      <c r="N56" s="42">
        <f t="shared" ref="N56" si="28">IF(E56="","",K56*E56)</f>
        <v>23496.230586774574</v>
      </c>
      <c r="O56" s="43">
        <f t="shared" ref="O56" si="29">IF(F56="","",L56*F56)</f>
        <v>35714.835438739254</v>
      </c>
    </row>
    <row r="57" spans="1:15" x14ac:dyDescent="0.55000000000000004">
      <c r="A57" s="7">
        <v>49</v>
      </c>
      <c r="B57" s="4">
        <v>45147</v>
      </c>
      <c r="C57" s="44">
        <v>1</v>
      </c>
      <c r="D57" s="54">
        <v>1.27</v>
      </c>
      <c r="E57" s="55">
        <v>1.5</v>
      </c>
      <c r="F57" s="56">
        <v>2</v>
      </c>
      <c r="G57" s="20">
        <f>IF(D57="","",G56+M57)</f>
        <v>534381.61854356201</v>
      </c>
      <c r="H57" s="20">
        <f t="shared" ref="H57:H59" si="30">IF(E57="","",H56+N57)</f>
        <v>570188.24903383339</v>
      </c>
      <c r="I57" s="20">
        <f t="shared" ref="I57:I59" si="31">IF(F57="","",I56+O57)</f>
        <v>668819.8183161238</v>
      </c>
      <c r="J57" s="41">
        <f t="shared" ref="J57:J59" si="32">IF(G56="","",G56*0.03)</f>
        <v>15443.067677783316</v>
      </c>
      <c r="K57" s="42">
        <f t="shared" ref="K57:K59" si="33">IF(H56="","",H56*0.03)</f>
        <v>16369.040642119617</v>
      </c>
      <c r="L57" s="43">
        <f t="shared" ref="L57:L59" si="34">IF(I56="","",I56*0.03)</f>
        <v>18928.862782531804</v>
      </c>
      <c r="M57" s="41">
        <f t="shared" ref="M57:M63" si="35">IF(D57="","",J57*D57)</f>
        <v>19612.695950784811</v>
      </c>
      <c r="N57" s="42">
        <f t="shared" ref="N57:N63" si="36">IF(E57="","",K57*E57)</f>
        <v>24553.560963179425</v>
      </c>
      <c r="O57" s="43">
        <f t="shared" ref="O57:O63" si="37">IF(F57="","",L57*F57)</f>
        <v>37857.725565063607</v>
      </c>
    </row>
    <row r="58" spans="1:15" x14ac:dyDescent="0.55000000000000004">
      <c r="A58" s="7">
        <v>50</v>
      </c>
      <c r="B58" s="4">
        <v>45167</v>
      </c>
      <c r="C58" s="44">
        <v>1</v>
      </c>
      <c r="D58" s="54">
        <v>-1</v>
      </c>
      <c r="E58" s="55">
        <v>-1</v>
      </c>
      <c r="F58" s="56">
        <v>-1</v>
      </c>
      <c r="G58" s="20">
        <f t="shared" ref="G58:G59" si="38">IF(D58="","",G57+M58)</f>
        <v>518350.16998725513</v>
      </c>
      <c r="H58" s="20">
        <f t="shared" si="30"/>
        <v>553082.6015628184</v>
      </c>
      <c r="I58" s="20">
        <f t="shared" si="31"/>
        <v>648755.22376664006</v>
      </c>
      <c r="J58" s="41">
        <f t="shared" si="32"/>
        <v>16031.448556306859</v>
      </c>
      <c r="K58" s="42">
        <f t="shared" si="33"/>
        <v>17105.647471015</v>
      </c>
      <c r="L58" s="43">
        <f t="shared" si="34"/>
        <v>20064.594549483714</v>
      </c>
      <c r="M58" s="41">
        <f t="shared" si="35"/>
        <v>-16031.448556306859</v>
      </c>
      <c r="N58" s="42">
        <f t="shared" si="36"/>
        <v>-17105.647471015</v>
      </c>
      <c r="O58" s="43">
        <f t="shared" si="37"/>
        <v>-20064.594549483714</v>
      </c>
    </row>
    <row r="59" spans="1:15" x14ac:dyDescent="0.55000000000000004">
      <c r="A59" s="7">
        <v>51</v>
      </c>
      <c r="B59" s="4">
        <v>45210</v>
      </c>
      <c r="C59" s="44">
        <v>1</v>
      </c>
      <c r="D59" s="54">
        <v>1.27</v>
      </c>
      <c r="E59" s="55">
        <v>-1</v>
      </c>
      <c r="F59" s="56">
        <v>-1</v>
      </c>
      <c r="G59" s="20">
        <f t="shared" si="38"/>
        <v>538099.31146376953</v>
      </c>
      <c r="H59" s="20">
        <f t="shared" si="30"/>
        <v>536490.12351593387</v>
      </c>
      <c r="I59" s="20">
        <f t="shared" si="31"/>
        <v>629292.56705364084</v>
      </c>
      <c r="J59" s="41">
        <f t="shared" si="32"/>
        <v>15550.505099617652</v>
      </c>
      <c r="K59" s="42">
        <f t="shared" si="33"/>
        <v>16592.478046884553</v>
      </c>
      <c r="L59" s="43">
        <f t="shared" si="34"/>
        <v>19462.6567129992</v>
      </c>
      <c r="M59" s="41">
        <f t="shared" si="35"/>
        <v>19749.141476514418</v>
      </c>
      <c r="N59" s="42">
        <f t="shared" si="36"/>
        <v>-16592.478046884553</v>
      </c>
      <c r="O59" s="43">
        <f t="shared" si="37"/>
        <v>-19462.6567129992</v>
      </c>
    </row>
    <row r="60" spans="1:15" x14ac:dyDescent="0.55000000000000004">
      <c r="A60" s="7">
        <v>52</v>
      </c>
      <c r="B60" s="4"/>
      <c r="C60" s="44"/>
      <c r="D60" s="54"/>
      <c r="E60" s="55"/>
      <c r="F60" s="56"/>
      <c r="G60" s="20" t="str">
        <f t="shared" ref="G60:G62" si="39">IF(D60="","",G59+M60)</f>
        <v/>
      </c>
      <c r="H60" s="20" t="str">
        <f t="shared" ref="H60:H62" si="40">IF(E60="","",H59+N60)</f>
        <v/>
      </c>
      <c r="I60" s="20" t="str">
        <f t="shared" ref="I60:I62" si="41">IF(F60="","",I59+O60)</f>
        <v/>
      </c>
      <c r="J60" s="41">
        <f t="shared" ref="J60:J62" si="42">IF(G59="","",G59*0.03)</f>
        <v>16142.979343913084</v>
      </c>
      <c r="K60" s="42">
        <f t="shared" ref="K60:K62" si="43">IF(H59="","",H59*0.03)</f>
        <v>16094.703705478016</v>
      </c>
      <c r="L60" s="43">
        <f t="shared" ref="L60:L62" si="44">IF(I59="","",I59*0.03)</f>
        <v>18878.777011609225</v>
      </c>
      <c r="M60" s="41" t="str">
        <f t="shared" ref="M60:M62" si="45">IF(D60="","",J60*D60)</f>
        <v/>
      </c>
      <c r="N60" s="42" t="str">
        <f t="shared" ref="N60:N62" si="46">IF(E60="","",K60*E60)</f>
        <v/>
      </c>
      <c r="O60" s="43" t="str">
        <f t="shared" ref="O60:O62" si="47">IF(F60="","",L60*F60)</f>
        <v/>
      </c>
    </row>
    <row r="61" spans="1:15" x14ac:dyDescent="0.55000000000000004">
      <c r="A61" s="7">
        <v>53</v>
      </c>
      <c r="B61" s="4"/>
      <c r="C61" s="44"/>
      <c r="D61" s="54"/>
      <c r="E61" s="55"/>
      <c r="F61" s="56"/>
      <c r="G61" s="20" t="str">
        <f t="shared" si="39"/>
        <v/>
      </c>
      <c r="H61" s="20" t="str">
        <f t="shared" si="40"/>
        <v/>
      </c>
      <c r="I61" s="20" t="str">
        <f t="shared" si="41"/>
        <v/>
      </c>
      <c r="J61" s="41" t="str">
        <f t="shared" si="42"/>
        <v/>
      </c>
      <c r="K61" s="42" t="str">
        <f t="shared" si="43"/>
        <v/>
      </c>
      <c r="L61" s="43" t="str">
        <f t="shared" si="44"/>
        <v/>
      </c>
      <c r="M61" s="41" t="str">
        <f t="shared" si="45"/>
        <v/>
      </c>
      <c r="N61" s="42" t="str">
        <f t="shared" si="46"/>
        <v/>
      </c>
      <c r="O61" s="43" t="str">
        <f t="shared" si="47"/>
        <v/>
      </c>
    </row>
    <row r="62" spans="1:15" x14ac:dyDescent="0.55000000000000004">
      <c r="A62" s="7">
        <v>54</v>
      </c>
      <c r="B62" s="4"/>
      <c r="C62" s="44"/>
      <c r="D62" s="54"/>
      <c r="E62" s="55"/>
      <c r="F62" s="56"/>
      <c r="G62" s="20" t="str">
        <f t="shared" si="39"/>
        <v/>
      </c>
      <c r="H62" s="20" t="str">
        <f t="shared" si="40"/>
        <v/>
      </c>
      <c r="I62" s="20" t="str">
        <f t="shared" si="41"/>
        <v/>
      </c>
      <c r="J62" s="41" t="str">
        <f t="shared" si="42"/>
        <v/>
      </c>
      <c r="K62" s="42" t="str">
        <f t="shared" si="43"/>
        <v/>
      </c>
      <c r="L62" s="43" t="str">
        <f t="shared" si="44"/>
        <v/>
      </c>
      <c r="M62" s="41" t="str">
        <f t="shared" si="45"/>
        <v/>
      </c>
      <c r="N62" s="42" t="str">
        <f t="shared" si="46"/>
        <v/>
      </c>
      <c r="O62" s="43" t="str">
        <f t="shared" si="47"/>
        <v/>
      </c>
    </row>
    <row r="63" spans="1:15" ht="18.5" thickBot="1" x14ac:dyDescent="0.6">
      <c r="A63" s="7">
        <v>55</v>
      </c>
      <c r="B63" s="5"/>
      <c r="C63" s="48"/>
      <c r="D63" s="57"/>
      <c r="E63" s="58"/>
      <c r="F63" s="59"/>
      <c r="G63" s="20" t="str">
        <f>IF(D63="","",G59+M63)</f>
        <v/>
      </c>
      <c r="H63" s="20" t="str">
        <f>IF(E63="","",H59+N63)</f>
        <v/>
      </c>
      <c r="I63" s="20" t="str">
        <f>IF(F63="","",I59+O63)</f>
        <v/>
      </c>
      <c r="J63" s="41">
        <f>IF(G59="","",G59*0.03)</f>
        <v>16142.979343913084</v>
      </c>
      <c r="K63" s="42">
        <f>IF(H59="","",H59*0.03)</f>
        <v>16094.703705478016</v>
      </c>
      <c r="L63" s="43">
        <f>IF(I59="","",I59*0.03)</f>
        <v>18878.777011609225</v>
      </c>
      <c r="M63" s="41" t="str">
        <f t="shared" si="35"/>
        <v/>
      </c>
      <c r="N63" s="42" t="str">
        <f t="shared" si="36"/>
        <v/>
      </c>
      <c r="O63" s="43" t="str">
        <f t="shared" si="37"/>
        <v/>
      </c>
    </row>
    <row r="64" spans="1:15" ht="18.5" thickBot="1" x14ac:dyDescent="0.6">
      <c r="A64" s="7"/>
      <c r="B64" s="86" t="s">
        <v>5</v>
      </c>
      <c r="C64" s="87"/>
      <c r="D64" s="1">
        <f>COUNTIF(D9:D63,1.27)</f>
        <v>37</v>
      </c>
      <c r="E64" s="1">
        <f>COUNTIF(E9:E63,1.5)</f>
        <v>34</v>
      </c>
      <c r="F64" s="6">
        <f>COUNTIF(F9:F63,2)</f>
        <v>32</v>
      </c>
      <c r="G64" s="66">
        <f>M64+G8</f>
        <v>538099.31146376964</v>
      </c>
      <c r="H64" s="18">
        <f>N64+H8</f>
        <v>536490.12351593398</v>
      </c>
      <c r="I64" s="19">
        <f>O64+I8</f>
        <v>629292.56705364096</v>
      </c>
      <c r="J64" s="63" t="s">
        <v>31</v>
      </c>
      <c r="K64" s="64">
        <f>B63-B9</f>
        <v>-44644</v>
      </c>
      <c r="L64" s="65" t="s">
        <v>32</v>
      </c>
      <c r="M64" s="75">
        <f>SUM(M9:M63)</f>
        <v>331462.31146376964</v>
      </c>
      <c r="N64" s="76">
        <f>SUM(N9:N63)</f>
        <v>334891.12351593404</v>
      </c>
      <c r="O64" s="77">
        <f>SUM(O9:O63)</f>
        <v>455351.56705364096</v>
      </c>
    </row>
    <row r="65" spans="1:15" ht="18.5" thickBot="1" x14ac:dyDescent="0.6">
      <c r="A65" s="7"/>
      <c r="B65" s="80" t="s">
        <v>6</v>
      </c>
      <c r="C65" s="81"/>
      <c r="D65" s="1">
        <f>COUNTIF(D9:D63,-1)</f>
        <v>14</v>
      </c>
      <c r="E65" s="1">
        <f>COUNTIF(E9:E63,-1)</f>
        <v>17</v>
      </c>
      <c r="F65" s="6">
        <f>COUNTIF(F9:F63,-1)</f>
        <v>19</v>
      </c>
      <c r="G65" s="78" t="s">
        <v>30</v>
      </c>
      <c r="H65" s="79"/>
      <c r="I65" s="85"/>
      <c r="J65" s="78" t="s">
        <v>33</v>
      </c>
      <c r="K65" s="79"/>
      <c r="L65" s="85"/>
      <c r="M65" s="7"/>
      <c r="O65" s="3"/>
    </row>
    <row r="66" spans="1:15" ht="18.5" thickBot="1" x14ac:dyDescent="0.6">
      <c r="A66" s="7"/>
      <c r="B66" s="80" t="s">
        <v>35</v>
      </c>
      <c r="C66" s="81"/>
      <c r="D66" s="1">
        <f>COUNTIF(D9:D63,0)</f>
        <v>0</v>
      </c>
      <c r="E66" s="1">
        <f>COUNTIF(E9:E63,0)</f>
        <v>0</v>
      </c>
      <c r="F66" s="1">
        <f>COUNTIF(F9:F63,0)</f>
        <v>0</v>
      </c>
      <c r="G66" s="70">
        <f>G64/G8</f>
        <v>2.6040801572988848</v>
      </c>
      <c r="H66" s="71">
        <f>H64/H8</f>
        <v>2.6611745272344307</v>
      </c>
      <c r="I66" s="72">
        <f>I64/I8</f>
        <v>3.6178506910598478</v>
      </c>
      <c r="J66" s="61">
        <f>(G66-100%)*30/K64</f>
        <v>-1.0779142710995104E-3</v>
      </c>
      <c r="K66" s="61">
        <f>(H66-100%)*30/K64</f>
        <v>-1.1162807055154762E-3</v>
      </c>
      <c r="L66" s="62">
        <f>(I66-100%)*30/K64</f>
        <v>-1.7591506301360862E-3</v>
      </c>
      <c r="M66" s="8"/>
      <c r="N66" s="2"/>
      <c r="O66" s="9"/>
    </row>
    <row r="67" spans="1:15" ht="18.5" thickBot="1" x14ac:dyDescent="0.6">
      <c r="B67" s="78" t="s">
        <v>4</v>
      </c>
      <c r="C67" s="79"/>
      <c r="D67" s="73">
        <f t="shared" ref="D67:E67" si="48">D64/(D64+D65+D66)</f>
        <v>0.72549019607843135</v>
      </c>
      <c r="E67" s="68">
        <f t="shared" si="48"/>
        <v>0.66666666666666663</v>
      </c>
      <c r="F67" s="69">
        <f>F64/(F64+F65+F66)</f>
        <v>0.62745098039215685</v>
      </c>
    </row>
    <row r="69" spans="1:15" x14ac:dyDescent="0.55000000000000004">
      <c r="D69" s="67"/>
      <c r="E69" s="67"/>
      <c r="F69" s="67"/>
    </row>
  </sheetData>
  <mergeCells count="11">
    <mergeCell ref="B67:C67"/>
    <mergeCell ref="B66:C66"/>
    <mergeCell ref="J8:L8"/>
    <mergeCell ref="J6:L6"/>
    <mergeCell ref="M6:O6"/>
    <mergeCell ref="G6:I6"/>
    <mergeCell ref="M8:O8"/>
    <mergeCell ref="B64:C64"/>
    <mergeCell ref="B65:C65"/>
    <mergeCell ref="G65:I65"/>
    <mergeCell ref="J65:L65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1:S575"/>
  <sheetViews>
    <sheetView zoomScale="80" zoomScaleNormal="80" workbookViewId="0">
      <selection activeCell="L575" sqref="L575"/>
    </sheetView>
  </sheetViews>
  <sheetFormatPr defaultColWidth="8.08203125" defaultRowHeight="14" x14ac:dyDescent="0.55000000000000004"/>
  <cols>
    <col min="1" max="1" width="6.58203125" style="50" customWidth="1"/>
    <col min="2" max="2" width="7.25" style="49" customWidth="1"/>
    <col min="3" max="3" width="10.83203125" style="49" bestFit="1" customWidth="1"/>
    <col min="4" max="4" width="9.9140625" style="49" bestFit="1" customWidth="1"/>
    <col min="5" max="256" width="8.08203125" style="49"/>
    <col min="257" max="257" width="6.58203125" style="49" customWidth="1"/>
    <col min="258" max="258" width="7.25" style="49" customWidth="1"/>
    <col min="259" max="512" width="8.08203125" style="49"/>
    <col min="513" max="513" width="6.58203125" style="49" customWidth="1"/>
    <col min="514" max="514" width="7.25" style="49" customWidth="1"/>
    <col min="515" max="768" width="8.08203125" style="49"/>
    <col min="769" max="769" width="6.58203125" style="49" customWidth="1"/>
    <col min="770" max="770" width="7.25" style="49" customWidth="1"/>
    <col min="771" max="1024" width="8.08203125" style="49"/>
    <col min="1025" max="1025" width="6.58203125" style="49" customWidth="1"/>
    <col min="1026" max="1026" width="7.25" style="49" customWidth="1"/>
    <col min="1027" max="1280" width="8.08203125" style="49"/>
    <col min="1281" max="1281" width="6.58203125" style="49" customWidth="1"/>
    <col min="1282" max="1282" width="7.25" style="49" customWidth="1"/>
    <col min="1283" max="1536" width="8.08203125" style="49"/>
    <col min="1537" max="1537" width="6.58203125" style="49" customWidth="1"/>
    <col min="1538" max="1538" width="7.25" style="49" customWidth="1"/>
    <col min="1539" max="1792" width="8.08203125" style="49"/>
    <col min="1793" max="1793" width="6.58203125" style="49" customWidth="1"/>
    <col min="1794" max="1794" width="7.25" style="49" customWidth="1"/>
    <col min="1795" max="2048" width="8.08203125" style="49"/>
    <col min="2049" max="2049" width="6.58203125" style="49" customWidth="1"/>
    <col min="2050" max="2050" width="7.25" style="49" customWidth="1"/>
    <col min="2051" max="2304" width="8.08203125" style="49"/>
    <col min="2305" max="2305" width="6.58203125" style="49" customWidth="1"/>
    <col min="2306" max="2306" width="7.25" style="49" customWidth="1"/>
    <col min="2307" max="2560" width="8.08203125" style="49"/>
    <col min="2561" max="2561" width="6.58203125" style="49" customWidth="1"/>
    <col min="2562" max="2562" width="7.25" style="49" customWidth="1"/>
    <col min="2563" max="2816" width="8.08203125" style="49"/>
    <col min="2817" max="2817" width="6.58203125" style="49" customWidth="1"/>
    <col min="2818" max="2818" width="7.25" style="49" customWidth="1"/>
    <col min="2819" max="3072" width="8.08203125" style="49"/>
    <col min="3073" max="3073" width="6.58203125" style="49" customWidth="1"/>
    <col min="3074" max="3074" width="7.25" style="49" customWidth="1"/>
    <col min="3075" max="3328" width="8.08203125" style="49"/>
    <col min="3329" max="3329" width="6.58203125" style="49" customWidth="1"/>
    <col min="3330" max="3330" width="7.25" style="49" customWidth="1"/>
    <col min="3331" max="3584" width="8.08203125" style="49"/>
    <col min="3585" max="3585" width="6.58203125" style="49" customWidth="1"/>
    <col min="3586" max="3586" width="7.25" style="49" customWidth="1"/>
    <col min="3587" max="3840" width="8.08203125" style="49"/>
    <col min="3841" max="3841" width="6.58203125" style="49" customWidth="1"/>
    <col min="3842" max="3842" width="7.25" style="49" customWidth="1"/>
    <col min="3843" max="4096" width="8.08203125" style="49"/>
    <col min="4097" max="4097" width="6.58203125" style="49" customWidth="1"/>
    <col min="4098" max="4098" width="7.25" style="49" customWidth="1"/>
    <col min="4099" max="4352" width="8.08203125" style="49"/>
    <col min="4353" max="4353" width="6.58203125" style="49" customWidth="1"/>
    <col min="4354" max="4354" width="7.25" style="49" customWidth="1"/>
    <col min="4355" max="4608" width="8.08203125" style="49"/>
    <col min="4609" max="4609" width="6.58203125" style="49" customWidth="1"/>
    <col min="4610" max="4610" width="7.25" style="49" customWidth="1"/>
    <col min="4611" max="4864" width="8.08203125" style="49"/>
    <col min="4865" max="4865" width="6.58203125" style="49" customWidth="1"/>
    <col min="4866" max="4866" width="7.25" style="49" customWidth="1"/>
    <col min="4867" max="5120" width="8.08203125" style="49"/>
    <col min="5121" max="5121" width="6.58203125" style="49" customWidth="1"/>
    <col min="5122" max="5122" width="7.25" style="49" customWidth="1"/>
    <col min="5123" max="5376" width="8.08203125" style="49"/>
    <col min="5377" max="5377" width="6.58203125" style="49" customWidth="1"/>
    <col min="5378" max="5378" width="7.25" style="49" customWidth="1"/>
    <col min="5379" max="5632" width="8.08203125" style="49"/>
    <col min="5633" max="5633" width="6.58203125" style="49" customWidth="1"/>
    <col min="5634" max="5634" width="7.25" style="49" customWidth="1"/>
    <col min="5635" max="5888" width="8.08203125" style="49"/>
    <col min="5889" max="5889" width="6.58203125" style="49" customWidth="1"/>
    <col min="5890" max="5890" width="7.25" style="49" customWidth="1"/>
    <col min="5891" max="6144" width="8.08203125" style="49"/>
    <col min="6145" max="6145" width="6.58203125" style="49" customWidth="1"/>
    <col min="6146" max="6146" width="7.25" style="49" customWidth="1"/>
    <col min="6147" max="6400" width="8.08203125" style="49"/>
    <col min="6401" max="6401" width="6.58203125" style="49" customWidth="1"/>
    <col min="6402" max="6402" width="7.25" style="49" customWidth="1"/>
    <col min="6403" max="6656" width="8.08203125" style="49"/>
    <col min="6657" max="6657" width="6.58203125" style="49" customWidth="1"/>
    <col min="6658" max="6658" width="7.25" style="49" customWidth="1"/>
    <col min="6659" max="6912" width="8.08203125" style="49"/>
    <col min="6913" max="6913" width="6.58203125" style="49" customWidth="1"/>
    <col min="6914" max="6914" width="7.25" style="49" customWidth="1"/>
    <col min="6915" max="7168" width="8.08203125" style="49"/>
    <col min="7169" max="7169" width="6.58203125" style="49" customWidth="1"/>
    <col min="7170" max="7170" width="7.25" style="49" customWidth="1"/>
    <col min="7171" max="7424" width="8.08203125" style="49"/>
    <col min="7425" max="7425" width="6.58203125" style="49" customWidth="1"/>
    <col min="7426" max="7426" width="7.25" style="49" customWidth="1"/>
    <col min="7427" max="7680" width="8.08203125" style="49"/>
    <col min="7681" max="7681" width="6.58203125" style="49" customWidth="1"/>
    <col min="7682" max="7682" width="7.25" style="49" customWidth="1"/>
    <col min="7683" max="7936" width="8.08203125" style="49"/>
    <col min="7937" max="7937" width="6.58203125" style="49" customWidth="1"/>
    <col min="7938" max="7938" width="7.25" style="49" customWidth="1"/>
    <col min="7939" max="8192" width="8.08203125" style="49"/>
    <col min="8193" max="8193" width="6.58203125" style="49" customWidth="1"/>
    <col min="8194" max="8194" width="7.25" style="49" customWidth="1"/>
    <col min="8195" max="8448" width="8.08203125" style="49"/>
    <col min="8449" max="8449" width="6.58203125" style="49" customWidth="1"/>
    <col min="8450" max="8450" width="7.25" style="49" customWidth="1"/>
    <col min="8451" max="8704" width="8.08203125" style="49"/>
    <col min="8705" max="8705" width="6.58203125" style="49" customWidth="1"/>
    <col min="8706" max="8706" width="7.25" style="49" customWidth="1"/>
    <col min="8707" max="8960" width="8.08203125" style="49"/>
    <col min="8961" max="8961" width="6.58203125" style="49" customWidth="1"/>
    <col min="8962" max="8962" width="7.25" style="49" customWidth="1"/>
    <col min="8963" max="9216" width="8.08203125" style="49"/>
    <col min="9217" max="9217" width="6.58203125" style="49" customWidth="1"/>
    <col min="9218" max="9218" width="7.25" style="49" customWidth="1"/>
    <col min="9219" max="9472" width="8.08203125" style="49"/>
    <col min="9473" max="9473" width="6.58203125" style="49" customWidth="1"/>
    <col min="9474" max="9474" width="7.25" style="49" customWidth="1"/>
    <col min="9475" max="9728" width="8.08203125" style="49"/>
    <col min="9729" max="9729" width="6.58203125" style="49" customWidth="1"/>
    <col min="9730" max="9730" width="7.25" style="49" customWidth="1"/>
    <col min="9731" max="9984" width="8.08203125" style="49"/>
    <col min="9985" max="9985" width="6.58203125" style="49" customWidth="1"/>
    <col min="9986" max="9986" width="7.25" style="49" customWidth="1"/>
    <col min="9987" max="10240" width="8.08203125" style="49"/>
    <col min="10241" max="10241" width="6.58203125" style="49" customWidth="1"/>
    <col min="10242" max="10242" width="7.25" style="49" customWidth="1"/>
    <col min="10243" max="10496" width="8.08203125" style="49"/>
    <col min="10497" max="10497" width="6.58203125" style="49" customWidth="1"/>
    <col min="10498" max="10498" width="7.25" style="49" customWidth="1"/>
    <col min="10499" max="10752" width="8.08203125" style="49"/>
    <col min="10753" max="10753" width="6.58203125" style="49" customWidth="1"/>
    <col min="10754" max="10754" width="7.25" style="49" customWidth="1"/>
    <col min="10755" max="11008" width="8.08203125" style="49"/>
    <col min="11009" max="11009" width="6.58203125" style="49" customWidth="1"/>
    <col min="11010" max="11010" width="7.25" style="49" customWidth="1"/>
    <col min="11011" max="11264" width="8.08203125" style="49"/>
    <col min="11265" max="11265" width="6.58203125" style="49" customWidth="1"/>
    <col min="11266" max="11266" width="7.25" style="49" customWidth="1"/>
    <col min="11267" max="11520" width="8.08203125" style="49"/>
    <col min="11521" max="11521" width="6.58203125" style="49" customWidth="1"/>
    <col min="11522" max="11522" width="7.25" style="49" customWidth="1"/>
    <col min="11523" max="11776" width="8.08203125" style="49"/>
    <col min="11777" max="11777" width="6.58203125" style="49" customWidth="1"/>
    <col min="11778" max="11778" width="7.25" style="49" customWidth="1"/>
    <col min="11779" max="12032" width="8.08203125" style="49"/>
    <col min="12033" max="12033" width="6.58203125" style="49" customWidth="1"/>
    <col min="12034" max="12034" width="7.25" style="49" customWidth="1"/>
    <col min="12035" max="12288" width="8.08203125" style="49"/>
    <col min="12289" max="12289" width="6.58203125" style="49" customWidth="1"/>
    <col min="12290" max="12290" width="7.25" style="49" customWidth="1"/>
    <col min="12291" max="12544" width="8.08203125" style="49"/>
    <col min="12545" max="12545" width="6.58203125" style="49" customWidth="1"/>
    <col min="12546" max="12546" width="7.25" style="49" customWidth="1"/>
    <col min="12547" max="12800" width="8.08203125" style="49"/>
    <col min="12801" max="12801" width="6.58203125" style="49" customWidth="1"/>
    <col min="12802" max="12802" width="7.25" style="49" customWidth="1"/>
    <col min="12803" max="13056" width="8.08203125" style="49"/>
    <col min="13057" max="13057" width="6.58203125" style="49" customWidth="1"/>
    <col min="13058" max="13058" width="7.25" style="49" customWidth="1"/>
    <col min="13059" max="13312" width="8.08203125" style="49"/>
    <col min="13313" max="13313" width="6.58203125" style="49" customWidth="1"/>
    <col min="13314" max="13314" width="7.25" style="49" customWidth="1"/>
    <col min="13315" max="13568" width="8.08203125" style="49"/>
    <col min="13569" max="13569" width="6.58203125" style="49" customWidth="1"/>
    <col min="13570" max="13570" width="7.25" style="49" customWidth="1"/>
    <col min="13571" max="13824" width="8.08203125" style="49"/>
    <col min="13825" max="13825" width="6.58203125" style="49" customWidth="1"/>
    <col min="13826" max="13826" width="7.25" style="49" customWidth="1"/>
    <col min="13827" max="14080" width="8.08203125" style="49"/>
    <col min="14081" max="14081" width="6.58203125" style="49" customWidth="1"/>
    <col min="14082" max="14082" width="7.25" style="49" customWidth="1"/>
    <col min="14083" max="14336" width="8.08203125" style="49"/>
    <col min="14337" max="14337" width="6.58203125" style="49" customWidth="1"/>
    <col min="14338" max="14338" width="7.25" style="49" customWidth="1"/>
    <col min="14339" max="14592" width="8.08203125" style="49"/>
    <col min="14593" max="14593" width="6.58203125" style="49" customWidth="1"/>
    <col min="14594" max="14594" width="7.25" style="49" customWidth="1"/>
    <col min="14595" max="14848" width="8.08203125" style="49"/>
    <col min="14849" max="14849" width="6.58203125" style="49" customWidth="1"/>
    <col min="14850" max="14850" width="7.25" style="49" customWidth="1"/>
    <col min="14851" max="15104" width="8.08203125" style="49"/>
    <col min="15105" max="15105" width="6.58203125" style="49" customWidth="1"/>
    <col min="15106" max="15106" width="7.25" style="49" customWidth="1"/>
    <col min="15107" max="15360" width="8.08203125" style="49"/>
    <col min="15361" max="15361" width="6.58203125" style="49" customWidth="1"/>
    <col min="15362" max="15362" width="7.25" style="49" customWidth="1"/>
    <col min="15363" max="15616" width="8.08203125" style="49"/>
    <col min="15617" max="15617" width="6.58203125" style="49" customWidth="1"/>
    <col min="15618" max="15618" width="7.25" style="49" customWidth="1"/>
    <col min="15619" max="15872" width="8.08203125" style="49"/>
    <col min="15873" max="15873" width="6.58203125" style="49" customWidth="1"/>
    <col min="15874" max="15874" width="7.25" style="49" customWidth="1"/>
    <col min="15875" max="16128" width="8.08203125" style="49"/>
    <col min="16129" max="16129" width="6.58203125" style="49" customWidth="1"/>
    <col min="16130" max="16130" width="7.25" style="49" customWidth="1"/>
    <col min="16131" max="16384" width="8.08203125" style="49"/>
  </cols>
  <sheetData>
    <row r="1" spans="2:12" x14ac:dyDescent="0.55000000000000004">
      <c r="B1" s="49" t="s">
        <v>42</v>
      </c>
      <c r="C1" s="49" t="s">
        <v>43</v>
      </c>
    </row>
    <row r="3" spans="2:12" x14ac:dyDescent="0.55000000000000004">
      <c r="L3" s="49" t="s">
        <v>44</v>
      </c>
    </row>
    <row r="35" spans="10:10" x14ac:dyDescent="0.55000000000000004">
      <c r="J35" s="49" t="s">
        <v>45</v>
      </c>
    </row>
    <row r="67" spans="3:19" x14ac:dyDescent="0.55000000000000004">
      <c r="C67" s="49" t="s">
        <v>46</v>
      </c>
      <c r="I67" s="49" t="s">
        <v>47</v>
      </c>
      <c r="M67" s="49" t="s">
        <v>48</v>
      </c>
      <c r="O67" s="49" t="s">
        <v>49</v>
      </c>
      <c r="S67" s="49" t="s">
        <v>50</v>
      </c>
    </row>
    <row r="99" spans="4:16" x14ac:dyDescent="0.55000000000000004">
      <c r="D99" s="49" t="s">
        <v>77</v>
      </c>
      <c r="I99" s="49" t="s">
        <v>51</v>
      </c>
      <c r="M99" s="49" t="s">
        <v>52</v>
      </c>
      <c r="P99" s="49" t="s">
        <v>53</v>
      </c>
    </row>
    <row r="130" spans="3:17" x14ac:dyDescent="0.55000000000000004">
      <c r="C130" s="49" t="s">
        <v>54</v>
      </c>
      <c r="E130" s="49" t="s">
        <v>55</v>
      </c>
      <c r="K130" s="49" t="s">
        <v>56</v>
      </c>
      <c r="Q130" s="49" t="s">
        <v>57</v>
      </c>
    </row>
    <row r="162" spans="9:9" x14ac:dyDescent="0.55000000000000004">
      <c r="I162" s="49" t="s">
        <v>58</v>
      </c>
    </row>
    <row r="194" spans="3:17" x14ac:dyDescent="0.55000000000000004">
      <c r="C194" s="92" t="s">
        <v>59</v>
      </c>
      <c r="E194" s="49" t="s">
        <v>60</v>
      </c>
      <c r="I194" s="49" t="s">
        <v>61</v>
      </c>
      <c r="K194" s="49" t="s">
        <v>62</v>
      </c>
      <c r="O194" s="49" t="s">
        <v>64</v>
      </c>
      <c r="Q194" s="49" t="s">
        <v>63</v>
      </c>
    </row>
    <row r="226" spans="9:14" x14ac:dyDescent="0.55000000000000004">
      <c r="I226" s="49" t="s">
        <v>78</v>
      </c>
      <c r="N226" s="49" t="s">
        <v>65</v>
      </c>
    </row>
    <row r="258" spans="11:11" x14ac:dyDescent="0.55000000000000004">
      <c r="K258" s="49" t="s">
        <v>66</v>
      </c>
    </row>
    <row r="289" spans="12:12" x14ac:dyDescent="0.55000000000000004">
      <c r="L289" s="49" t="s">
        <v>67</v>
      </c>
    </row>
    <row r="321" spans="3:19" x14ac:dyDescent="0.55000000000000004">
      <c r="C321" s="49" t="s">
        <v>68</v>
      </c>
      <c r="S321" s="49" t="s">
        <v>69</v>
      </c>
    </row>
    <row r="353" spans="6:15" x14ac:dyDescent="0.55000000000000004">
      <c r="F353" s="49" t="s">
        <v>70</v>
      </c>
      <c r="H353" s="49" t="s">
        <v>71</v>
      </c>
      <c r="M353" s="49" t="s">
        <v>72</v>
      </c>
      <c r="O353" s="49" t="s">
        <v>73</v>
      </c>
    </row>
    <row r="384" spans="3:15" x14ac:dyDescent="0.55000000000000004">
      <c r="C384" s="49" t="s">
        <v>74</v>
      </c>
      <c r="E384" s="49" t="s">
        <v>75</v>
      </c>
      <c r="O384" s="49" t="s">
        <v>76</v>
      </c>
    </row>
    <row r="416" spans="4:12" x14ac:dyDescent="0.55000000000000004">
      <c r="D416" s="92"/>
      <c r="H416" s="49" t="s">
        <v>79</v>
      </c>
      <c r="L416" s="49" t="s">
        <v>80</v>
      </c>
    </row>
    <row r="447" spans="5:15" x14ac:dyDescent="0.55000000000000004">
      <c r="E447" s="49" t="s">
        <v>81</v>
      </c>
      <c r="L447" s="49" t="s">
        <v>83</v>
      </c>
      <c r="O447" s="49" t="s">
        <v>82</v>
      </c>
    </row>
    <row r="479" spans="4:15" x14ac:dyDescent="0.55000000000000004">
      <c r="D479" s="49" t="s">
        <v>84</v>
      </c>
      <c r="M479" s="49" t="s">
        <v>85</v>
      </c>
      <c r="O479" s="49" t="s">
        <v>86</v>
      </c>
    </row>
    <row r="511" spans="8:15" x14ac:dyDescent="0.55000000000000004">
      <c r="H511" s="49" t="s">
        <v>87</v>
      </c>
      <c r="O511" s="49" t="s">
        <v>88</v>
      </c>
    </row>
    <row r="543" spans="3:17" x14ac:dyDescent="0.55000000000000004">
      <c r="C543" s="49" t="s">
        <v>89</v>
      </c>
      <c r="Q543" s="49" t="s">
        <v>90</v>
      </c>
    </row>
    <row r="575" spans="12:12" x14ac:dyDescent="0.55000000000000004">
      <c r="L575" s="49" t="s">
        <v>91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zoomScale="145" zoomScaleSheetLayoutView="100" workbookViewId="0">
      <selection activeCell="A12" sqref="A12:J19"/>
    </sheetView>
  </sheetViews>
  <sheetFormatPr defaultColWidth="8.08203125" defaultRowHeight="13" x14ac:dyDescent="0.55000000000000004"/>
  <cols>
    <col min="1" max="16384" width="8.08203125" style="49"/>
  </cols>
  <sheetData>
    <row r="1" spans="1:10" x14ac:dyDescent="0.55000000000000004">
      <c r="A1" s="49" t="s">
        <v>26</v>
      </c>
    </row>
    <row r="2" spans="1:10" x14ac:dyDescent="0.55000000000000004">
      <c r="A2" s="88" t="s">
        <v>93</v>
      </c>
      <c r="B2" s="89"/>
      <c r="C2" s="89"/>
      <c r="D2" s="89"/>
      <c r="E2" s="89"/>
      <c r="F2" s="89"/>
      <c r="G2" s="89"/>
      <c r="H2" s="89"/>
      <c r="I2" s="89"/>
      <c r="J2" s="89"/>
    </row>
    <row r="3" spans="1:10" x14ac:dyDescent="0.55000000000000004">
      <c r="A3" s="89"/>
      <c r="B3" s="89"/>
      <c r="C3" s="89"/>
      <c r="D3" s="89"/>
      <c r="E3" s="89"/>
      <c r="F3" s="89"/>
      <c r="G3" s="89"/>
      <c r="H3" s="89"/>
      <c r="I3" s="89"/>
      <c r="J3" s="89"/>
    </row>
    <row r="4" spans="1:10" x14ac:dyDescent="0.55000000000000004">
      <c r="A4" s="89"/>
      <c r="B4" s="89"/>
      <c r="C4" s="89"/>
      <c r="D4" s="89"/>
      <c r="E4" s="89"/>
      <c r="F4" s="89"/>
      <c r="G4" s="89"/>
      <c r="H4" s="89"/>
      <c r="I4" s="89"/>
      <c r="J4" s="89"/>
    </row>
    <row r="5" spans="1:10" x14ac:dyDescent="0.55000000000000004">
      <c r="A5" s="89"/>
      <c r="B5" s="89"/>
      <c r="C5" s="89"/>
      <c r="D5" s="89"/>
      <c r="E5" s="89"/>
      <c r="F5" s="89"/>
      <c r="G5" s="89"/>
      <c r="H5" s="89"/>
      <c r="I5" s="89"/>
      <c r="J5" s="89"/>
    </row>
    <row r="6" spans="1:10" x14ac:dyDescent="0.55000000000000004">
      <c r="A6" s="89"/>
      <c r="B6" s="89"/>
      <c r="C6" s="89"/>
      <c r="D6" s="89"/>
      <c r="E6" s="89"/>
      <c r="F6" s="89"/>
      <c r="G6" s="89"/>
      <c r="H6" s="89"/>
      <c r="I6" s="89"/>
      <c r="J6" s="89"/>
    </row>
    <row r="7" spans="1:10" x14ac:dyDescent="0.55000000000000004">
      <c r="A7" s="89"/>
      <c r="B7" s="89"/>
      <c r="C7" s="89"/>
      <c r="D7" s="89"/>
      <c r="E7" s="89"/>
      <c r="F7" s="89"/>
      <c r="G7" s="89"/>
      <c r="H7" s="89"/>
      <c r="I7" s="89"/>
      <c r="J7" s="89"/>
    </row>
    <row r="8" spans="1:10" x14ac:dyDescent="0.55000000000000004">
      <c r="A8" s="89"/>
      <c r="B8" s="89"/>
      <c r="C8" s="89"/>
      <c r="D8" s="89"/>
      <c r="E8" s="89"/>
      <c r="F8" s="89"/>
      <c r="G8" s="89"/>
      <c r="H8" s="89"/>
      <c r="I8" s="89"/>
      <c r="J8" s="89"/>
    </row>
    <row r="9" spans="1:10" x14ac:dyDescent="0.55000000000000004">
      <c r="A9" s="89"/>
      <c r="B9" s="89"/>
      <c r="C9" s="89"/>
      <c r="D9" s="89"/>
      <c r="E9" s="89"/>
      <c r="F9" s="89"/>
      <c r="G9" s="89"/>
      <c r="H9" s="89"/>
      <c r="I9" s="89"/>
      <c r="J9" s="89"/>
    </row>
    <row r="11" spans="1:10" x14ac:dyDescent="0.55000000000000004">
      <c r="A11" s="49" t="s">
        <v>27</v>
      </c>
    </row>
    <row r="12" spans="1:10" x14ac:dyDescent="0.55000000000000004">
      <c r="A12" s="90" t="s">
        <v>94</v>
      </c>
      <c r="B12" s="91"/>
      <c r="C12" s="91"/>
      <c r="D12" s="91"/>
      <c r="E12" s="91"/>
      <c r="F12" s="91"/>
      <c r="G12" s="91"/>
      <c r="H12" s="91"/>
      <c r="I12" s="91"/>
      <c r="J12" s="91"/>
    </row>
    <row r="13" spans="1:10" x14ac:dyDescent="0.55000000000000004">
      <c r="A13" s="91"/>
      <c r="B13" s="91"/>
      <c r="C13" s="91"/>
      <c r="D13" s="91"/>
      <c r="E13" s="91"/>
      <c r="F13" s="91"/>
      <c r="G13" s="91"/>
      <c r="H13" s="91"/>
      <c r="I13" s="91"/>
      <c r="J13" s="91"/>
    </row>
    <row r="14" spans="1:10" x14ac:dyDescent="0.55000000000000004">
      <c r="A14" s="91"/>
      <c r="B14" s="91"/>
      <c r="C14" s="91"/>
      <c r="D14" s="91"/>
      <c r="E14" s="91"/>
      <c r="F14" s="91"/>
      <c r="G14" s="91"/>
      <c r="H14" s="91"/>
      <c r="I14" s="91"/>
      <c r="J14" s="91"/>
    </row>
    <row r="15" spans="1:10" x14ac:dyDescent="0.55000000000000004">
      <c r="A15" s="91"/>
      <c r="B15" s="91"/>
      <c r="C15" s="91"/>
      <c r="D15" s="91"/>
      <c r="E15" s="91"/>
      <c r="F15" s="91"/>
      <c r="G15" s="91"/>
      <c r="H15" s="91"/>
      <c r="I15" s="91"/>
      <c r="J15" s="91"/>
    </row>
    <row r="16" spans="1:10" x14ac:dyDescent="0.55000000000000004">
      <c r="A16" s="91"/>
      <c r="B16" s="91"/>
      <c r="C16" s="91"/>
      <c r="D16" s="91"/>
      <c r="E16" s="91"/>
      <c r="F16" s="91"/>
      <c r="G16" s="91"/>
      <c r="H16" s="91"/>
      <c r="I16" s="91"/>
      <c r="J16" s="91"/>
    </row>
    <row r="17" spans="1:10" x14ac:dyDescent="0.55000000000000004">
      <c r="A17" s="91"/>
      <c r="B17" s="91"/>
      <c r="C17" s="91"/>
      <c r="D17" s="91"/>
      <c r="E17" s="91"/>
      <c r="F17" s="91"/>
      <c r="G17" s="91"/>
      <c r="H17" s="91"/>
      <c r="I17" s="91"/>
      <c r="J17" s="91"/>
    </row>
    <row r="18" spans="1:10" x14ac:dyDescent="0.55000000000000004">
      <c r="A18" s="91"/>
      <c r="B18" s="91"/>
      <c r="C18" s="91"/>
      <c r="D18" s="91"/>
      <c r="E18" s="91"/>
      <c r="F18" s="91"/>
      <c r="G18" s="91"/>
      <c r="H18" s="91"/>
      <c r="I18" s="91"/>
      <c r="J18" s="91"/>
    </row>
    <row r="19" spans="1:10" x14ac:dyDescent="0.55000000000000004">
      <c r="A19" s="91"/>
      <c r="B19" s="91"/>
      <c r="C19" s="91"/>
      <c r="D19" s="91"/>
      <c r="E19" s="91"/>
      <c r="F19" s="91"/>
      <c r="G19" s="91"/>
      <c r="H19" s="91"/>
      <c r="I19" s="91"/>
      <c r="J19" s="91"/>
    </row>
    <row r="21" spans="1:10" x14ac:dyDescent="0.55000000000000004">
      <c r="A21" s="49" t="s">
        <v>28</v>
      </c>
    </row>
    <row r="22" spans="1:10" x14ac:dyDescent="0.55000000000000004">
      <c r="A22" s="90" t="s">
        <v>92</v>
      </c>
      <c r="B22" s="90"/>
      <c r="C22" s="90"/>
      <c r="D22" s="90"/>
      <c r="E22" s="90"/>
      <c r="F22" s="90"/>
      <c r="G22" s="90"/>
      <c r="H22" s="90"/>
      <c r="I22" s="90"/>
      <c r="J22" s="90"/>
    </row>
    <row r="23" spans="1:10" x14ac:dyDescent="0.55000000000000004">
      <c r="A23" s="90"/>
      <c r="B23" s="90"/>
      <c r="C23" s="90"/>
      <c r="D23" s="90"/>
      <c r="E23" s="90"/>
      <c r="F23" s="90"/>
      <c r="G23" s="90"/>
      <c r="H23" s="90"/>
      <c r="I23" s="90"/>
      <c r="J23" s="90"/>
    </row>
    <row r="24" spans="1:10" x14ac:dyDescent="0.55000000000000004">
      <c r="A24" s="90"/>
      <c r="B24" s="90"/>
      <c r="C24" s="90"/>
      <c r="D24" s="90"/>
      <c r="E24" s="90"/>
      <c r="F24" s="90"/>
      <c r="G24" s="90"/>
      <c r="H24" s="90"/>
      <c r="I24" s="90"/>
      <c r="J24" s="90"/>
    </row>
    <row r="25" spans="1:10" x14ac:dyDescent="0.55000000000000004">
      <c r="A25" s="90"/>
      <c r="B25" s="90"/>
      <c r="C25" s="90"/>
      <c r="D25" s="90"/>
      <c r="E25" s="90"/>
      <c r="F25" s="90"/>
      <c r="G25" s="90"/>
      <c r="H25" s="90"/>
      <c r="I25" s="90"/>
      <c r="J25" s="90"/>
    </row>
    <row r="26" spans="1:10" x14ac:dyDescent="0.55000000000000004">
      <c r="A26" s="90"/>
      <c r="B26" s="90"/>
      <c r="C26" s="90"/>
      <c r="D26" s="90"/>
      <c r="E26" s="90"/>
      <c r="F26" s="90"/>
      <c r="G26" s="90"/>
      <c r="H26" s="90"/>
      <c r="I26" s="90"/>
      <c r="J26" s="90"/>
    </row>
    <row r="27" spans="1:10" x14ac:dyDescent="0.55000000000000004">
      <c r="A27" s="90"/>
      <c r="B27" s="90"/>
      <c r="C27" s="90"/>
      <c r="D27" s="90"/>
      <c r="E27" s="90"/>
      <c r="F27" s="90"/>
      <c r="G27" s="90"/>
      <c r="H27" s="90"/>
      <c r="I27" s="90"/>
      <c r="J27" s="90"/>
    </row>
    <row r="28" spans="1:10" x14ac:dyDescent="0.55000000000000004">
      <c r="A28" s="90"/>
      <c r="B28" s="90"/>
      <c r="C28" s="90"/>
      <c r="D28" s="90"/>
      <c r="E28" s="90"/>
      <c r="F28" s="90"/>
      <c r="G28" s="90"/>
      <c r="H28" s="90"/>
      <c r="I28" s="90"/>
      <c r="J28" s="90"/>
    </row>
    <row r="29" spans="1:10" x14ac:dyDescent="0.55000000000000004">
      <c r="A29" s="90"/>
      <c r="B29" s="90"/>
      <c r="C29" s="90"/>
      <c r="D29" s="90"/>
      <c r="E29" s="90"/>
      <c r="F29" s="90"/>
      <c r="G29" s="90"/>
      <c r="H29" s="90"/>
      <c r="I29" s="90"/>
      <c r="J29" s="90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H5" sqref="H5"/>
    </sheetView>
  </sheetViews>
  <sheetFormatPr defaultRowHeight="18" x14ac:dyDescent="0.55000000000000004"/>
  <cols>
    <col min="1" max="1" width="14" customWidth="1"/>
    <col min="2" max="2" width="13.25" customWidth="1"/>
    <col min="4" max="4" width="14.75" customWidth="1"/>
    <col min="6" max="6" width="14.25" customWidth="1"/>
    <col min="8" max="8" width="15.58203125" customWidth="1"/>
  </cols>
  <sheetData>
    <row r="1" spans="1:8" x14ac:dyDescent="0.55000000000000004">
      <c r="A1" s="28" t="s">
        <v>14</v>
      </c>
      <c r="B1" s="29"/>
      <c r="C1" s="30"/>
      <c r="D1" s="31"/>
      <c r="E1" s="30"/>
      <c r="F1" s="31"/>
      <c r="G1" s="30"/>
      <c r="H1" s="31"/>
    </row>
    <row r="2" spans="1:8" x14ac:dyDescent="0.55000000000000004">
      <c r="A2" s="32"/>
      <c r="B2" s="30"/>
      <c r="C2" s="30"/>
      <c r="D2" s="31"/>
      <c r="E2" s="30"/>
      <c r="F2" s="31"/>
      <c r="G2" s="30"/>
      <c r="H2" s="31"/>
    </row>
    <row r="3" spans="1:8" x14ac:dyDescent="0.55000000000000004">
      <c r="A3" s="33" t="s">
        <v>15</v>
      </c>
      <c r="B3" s="33" t="s">
        <v>16</v>
      </c>
      <c r="C3" s="33" t="s">
        <v>17</v>
      </c>
      <c r="D3" s="34" t="s">
        <v>18</v>
      </c>
      <c r="E3" s="33" t="s">
        <v>19</v>
      </c>
      <c r="F3" s="34" t="s">
        <v>18</v>
      </c>
      <c r="G3" s="33" t="s">
        <v>20</v>
      </c>
      <c r="H3" s="34" t="s">
        <v>18</v>
      </c>
    </row>
    <row r="4" spans="1:8" x14ac:dyDescent="0.55000000000000004">
      <c r="A4" s="35" t="s">
        <v>21</v>
      </c>
      <c r="B4" s="35" t="s">
        <v>36</v>
      </c>
      <c r="C4" s="35" t="s">
        <v>37</v>
      </c>
      <c r="D4" s="36">
        <v>45211</v>
      </c>
      <c r="E4" s="35" t="s">
        <v>39</v>
      </c>
      <c r="F4" s="36">
        <v>45194</v>
      </c>
      <c r="G4" s="35" t="s">
        <v>37</v>
      </c>
      <c r="H4" s="36">
        <v>45208</v>
      </c>
    </row>
    <row r="5" spans="1:8" x14ac:dyDescent="0.55000000000000004">
      <c r="A5" s="35" t="s">
        <v>40</v>
      </c>
      <c r="B5" s="35" t="s">
        <v>38</v>
      </c>
      <c r="C5" s="35" t="s">
        <v>37</v>
      </c>
      <c r="D5" s="36">
        <v>45216</v>
      </c>
      <c r="E5" s="35" t="s">
        <v>37</v>
      </c>
      <c r="F5" s="36">
        <v>45224</v>
      </c>
      <c r="G5" s="35"/>
      <c r="H5" s="37"/>
    </row>
    <row r="6" spans="1:8" x14ac:dyDescent="0.55000000000000004">
      <c r="A6" s="35"/>
      <c r="B6" s="35"/>
      <c r="C6" s="35"/>
      <c r="D6" s="37"/>
      <c r="E6" s="35"/>
      <c r="F6" s="37"/>
      <c r="G6" s="35"/>
      <c r="H6" s="37"/>
    </row>
    <row r="7" spans="1:8" x14ac:dyDescent="0.55000000000000004">
      <c r="A7" s="35"/>
      <c r="B7" s="35"/>
      <c r="C7" s="35"/>
      <c r="D7" s="37"/>
      <c r="E7" s="35"/>
      <c r="F7" s="37"/>
      <c r="G7" s="35"/>
      <c r="H7" s="37"/>
    </row>
    <row r="8" spans="1:8" x14ac:dyDescent="0.55000000000000004">
      <c r="A8" s="35"/>
      <c r="B8" s="35"/>
      <c r="C8" s="35"/>
      <c r="D8" s="37"/>
      <c r="E8" s="35"/>
      <c r="F8" s="37"/>
      <c r="G8" s="35"/>
      <c r="H8" s="37"/>
    </row>
    <row r="9" spans="1:8" x14ac:dyDescent="0.55000000000000004">
      <c r="A9" s="35"/>
      <c r="B9" s="35"/>
      <c r="C9" s="35"/>
      <c r="D9" s="37"/>
      <c r="E9" s="35"/>
      <c r="F9" s="37"/>
      <c r="G9" s="35"/>
      <c r="H9" s="37"/>
    </row>
    <row r="10" spans="1:8" x14ac:dyDescent="0.55000000000000004">
      <c r="A10" s="35"/>
      <c r="B10" s="35"/>
      <c r="C10" s="35"/>
      <c r="D10" s="37"/>
      <c r="E10" s="35"/>
      <c r="F10" s="37"/>
      <c r="G10" s="35"/>
      <c r="H10" s="37"/>
    </row>
    <row r="11" spans="1:8" x14ac:dyDescent="0.55000000000000004">
      <c r="A11" s="35"/>
      <c r="B11" s="35"/>
      <c r="C11" s="35"/>
      <c r="D11" s="37"/>
      <c r="E11" s="35"/>
      <c r="F11" s="37"/>
      <c r="G11" s="35"/>
      <c r="H11" s="37"/>
    </row>
    <row r="12" spans="1:8" x14ac:dyDescent="0.55000000000000004">
      <c r="A12" s="32"/>
      <c r="B12" s="30"/>
      <c r="C12" s="30"/>
      <c r="D12" s="31"/>
      <c r="E12" s="30"/>
      <c r="F12" s="31"/>
      <c r="G12" s="30"/>
      <c r="H12" s="31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宏之 髙浦</cp:lastModifiedBy>
  <dcterms:created xsi:type="dcterms:W3CDTF">2020-09-18T03:10:57Z</dcterms:created>
  <dcterms:modified xsi:type="dcterms:W3CDTF">2023-10-25T21:30:53Z</dcterms:modified>
</cp:coreProperties>
</file>